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5"/>
  <workbookPr filterPrivacy="1"/>
  <xr:revisionPtr revIDLastSave="13" documentId="8_{B07DF7BA-620D-4E2D-8D03-4BDE14FC69BF}" xr6:coauthVersionLast="47" xr6:coauthVersionMax="47" xr10:uidLastSave="{6A494EC5-D2D7-F847-8630-39EFB677FCD5}"/>
  <bookViews>
    <workbookView xWindow="0" yWindow="500" windowWidth="38400" windowHeight="21100" tabRatio="601" xr2:uid="{00000000-000D-0000-FFFF-FFFF00000000}"/>
  </bookViews>
  <sheets>
    <sheet name="Cover Page" sheetId="57" r:id="rId1"/>
    <sheet name="Guide" sheetId="50" r:id="rId2"/>
    <sheet name="Descriptions" sheetId="245" r:id="rId3"/>
    <sheet name="SER" sheetId="150" r:id="rId4"/>
    <sheet name="Overall Projects Results" sheetId="246" r:id="rId5"/>
    <sheet name="Results Indiv and Aggr." sheetId="47" r:id="rId6"/>
    <sheet name="Sens. Analysis Country Separate" sheetId="48" r:id="rId7"/>
    <sheet name="Data Sources" sheetId="58" r:id="rId8"/>
    <sheet name="Calculations" sheetId="63" r:id="rId9"/>
    <sheet name="Budget phasing in" sheetId="247" r:id="rId10"/>
    <sheet name="Cohorts_Cambodia" sheetId="240" r:id="rId11"/>
    <sheet name="WOP1_P1_RCP 4.5" sheetId="204" r:id="rId12"/>
    <sheet name="WP1_P1_ RCP 4.5" sheetId="205" r:id="rId13"/>
    <sheet name="Incr.1_P1_RCP 4.5 " sheetId="206" r:id="rId14"/>
    <sheet name="WOP1_P1_RCP 8.5" sheetId="207" r:id="rId15"/>
    <sheet name="WP1_P1_ RCP 8.5" sheetId="208" r:id="rId16"/>
    <sheet name="Incr.1_P1_RCP 8.5" sheetId="209" r:id="rId17"/>
    <sheet name="WOP1_P2_RCP 4.5" sheetId="210" r:id="rId18"/>
    <sheet name="WP1_P2_ RCP 4.5" sheetId="211" r:id="rId19"/>
    <sheet name="Incr.1_P2_RCP 4.5 " sheetId="212" r:id="rId20"/>
    <sheet name="WOP1_P2_RCP 8.5" sheetId="213" r:id="rId21"/>
    <sheet name="WP1_P2_ RCP 8.5 " sheetId="214" r:id="rId22"/>
    <sheet name="Incr.1_P2_RCP 8.5 " sheetId="215" r:id="rId23"/>
    <sheet name="WOP1_P3_ RCP 4.5 " sheetId="167" r:id="rId24"/>
    <sheet name="WP1_P3_ RCP 4.5 " sheetId="168" r:id="rId25"/>
    <sheet name="Incr.1_P3_RCP 4.5" sheetId="169" r:id="rId26"/>
    <sheet name="WOP1_P3_ RCP 8.5" sheetId="164" r:id="rId27"/>
    <sheet name="WP1_P3_ RCP 8.5" sheetId="165" r:id="rId28"/>
    <sheet name="Incr.1_P3_RCP 8.5" sheetId="166" r:id="rId29"/>
    <sheet name="Cohorts_South Sudan" sheetId="241" r:id="rId30"/>
    <sheet name="WOP2_P1_ RCP 4.5" sheetId="157" r:id="rId31"/>
    <sheet name="WP2_P1_RCP 4.5" sheetId="158" r:id="rId32"/>
    <sheet name="Incr.2_P1_RCP 4.5" sheetId="159" r:id="rId33"/>
    <sheet name="WOP2_P1_ RCP 8.5" sheetId="161" r:id="rId34"/>
    <sheet name="WP2_P1_RCP 8.5" sheetId="162" r:id="rId35"/>
    <sheet name="Incr.2_P1_RCP 8.5" sheetId="163" r:id="rId36"/>
    <sheet name="WOP2_P2_ RCP 4.5" sheetId="228" r:id="rId37"/>
    <sheet name="WP2_P2_RCP 4.5" sheetId="229" r:id="rId38"/>
    <sheet name="Incr.2_P2_RCP 4.5 " sheetId="230" r:id="rId39"/>
    <sheet name="WOP2_P2_ RCP 8.5 " sheetId="231" r:id="rId40"/>
    <sheet name="WP2_P2_RCP 8.5 " sheetId="232" r:id="rId41"/>
    <sheet name="Incr.2_P2_RCP 8.5" sheetId="233" r:id="rId42"/>
    <sheet name="WOP2_P3_ RCP 4.5" sheetId="234" r:id="rId43"/>
    <sheet name="WP2_P3_RCP 4.5" sheetId="235" r:id="rId44"/>
    <sheet name="Incr.2_P3_RCP 4.5" sheetId="236" r:id="rId45"/>
    <sheet name="WOP2_P3_ RCP 8.5 " sheetId="237" r:id="rId46"/>
    <sheet name="WP2_P3_RCP 8.5 " sheetId="238" r:id="rId47"/>
    <sheet name="Incr.2_P3_RCP 8.5 " sheetId="239" r:id="rId48"/>
    <sheet name="Cohorts_Tonga" sheetId="242" r:id="rId49"/>
    <sheet name=" WOP3_P1_ RCP 4.5  " sheetId="173" r:id="rId50"/>
    <sheet name="WP3_P1_ RCP 4.5" sheetId="171" r:id="rId51"/>
    <sheet name="Incr.3_P1_RCP 4.5" sheetId="172" r:id="rId52"/>
    <sheet name="WOP3_P1_ RCP 8.5" sheetId="174" r:id="rId53"/>
    <sheet name="WP3_P1_ RCP 8.5" sheetId="175" r:id="rId54"/>
    <sheet name="Incr.3_P1_RCP 8.5" sheetId="176" r:id="rId55"/>
    <sheet name=" WOP3_P2_ RCP 4.5  " sheetId="216" r:id="rId56"/>
    <sheet name="WP3_P2_ RCP 4.5" sheetId="217" r:id="rId57"/>
    <sheet name="Incr.3_P2_RCP 4.5 " sheetId="218" r:id="rId58"/>
    <sheet name="WOP3_P2_ RCP 8.5" sheetId="219" r:id="rId59"/>
    <sheet name="WP3_P2_ RCP 8.5 " sheetId="220" r:id="rId60"/>
    <sheet name="Incr.3_P2_RC2 8.5 " sheetId="221" r:id="rId61"/>
    <sheet name=" WOP3_P3_ RCP 4.5 " sheetId="222" r:id="rId62"/>
    <sheet name="WP3_P3_ RCP 4.5" sheetId="223" r:id="rId63"/>
    <sheet name="Incr.3_P3_RCP 4.5" sheetId="224" r:id="rId64"/>
    <sheet name="WOP3_P3_ RCP 8.5" sheetId="225" r:id="rId65"/>
    <sheet name="WP3_P3_ RCP 8.5 " sheetId="226" r:id="rId66"/>
    <sheet name="Incr.3_P3_RC3 8.5  " sheetId="227" r:id="rId67"/>
  </sheets>
  <definedNames>
    <definedName name="a">#REF!</definedName>
    <definedName name="aaa">#REF!</definedName>
    <definedName name="CF">#REF!</definedName>
    <definedName name="dfs">#REF!</definedName>
    <definedName name="District">#REF!</definedName>
    <definedName name="ii">#REF!</definedName>
    <definedName name="Julien2">#REF!</definedName>
    <definedName name="option1">#REF!</definedName>
    <definedName name="p">#REF!</definedName>
    <definedName name="Province_New">#REF!</definedName>
    <definedName name="roundOpt">#REF!</definedName>
    <definedName name="select">#REF!</definedName>
    <definedName name="tblEmployees">#REF!</definedName>
  </definedNames>
  <calcPr calcId="191028"/>
  <extLst>
    <ext xmlns:x14="http://schemas.microsoft.com/office/spreadsheetml/2009/9/main" uri="{79F54976-1DA5-4618-B147-4CDE4B953A38}">
      <x14:workbookPr defaultImageDpi="330"/>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215" i="58" l="1"/>
  <c r="B1256" i="58"/>
  <c r="B1296" i="58"/>
  <c r="E30" i="227"/>
  <c r="E90" i="227"/>
  <c r="E53" i="227"/>
  <c r="E10" i="226"/>
  <c r="E45" i="226"/>
  <c r="E30" i="224"/>
  <c r="M10" i="223"/>
  <c r="M45" i="223" s="1"/>
  <c r="L10" i="223"/>
  <c r="L45" i="223" s="1"/>
  <c r="E10" i="223"/>
  <c r="E53" i="224"/>
  <c r="E90" i="224" s="1"/>
  <c r="E45" i="223"/>
  <c r="E30" i="221"/>
  <c r="E92" i="221"/>
  <c r="E54" i="221"/>
  <c r="E10" i="220"/>
  <c r="E46" i="220"/>
  <c r="E30" i="218"/>
  <c r="E54" i="218"/>
  <c r="E92" i="218"/>
  <c r="N10" i="217"/>
  <c r="N46" i="217" s="1"/>
  <c r="E10" i="217"/>
  <c r="A10" i="217"/>
  <c r="A30" i="218" s="1"/>
  <c r="E46" i="217"/>
  <c r="E30" i="176"/>
  <c r="E92" i="176"/>
  <c r="E54" i="176"/>
  <c r="E10" i="175"/>
  <c r="A10" i="175"/>
  <c r="A46" i="175" s="1"/>
  <c r="E46" i="175"/>
  <c r="U30" i="172"/>
  <c r="U54" i="172" s="1"/>
  <c r="U92" i="172" s="1"/>
  <c r="T30" i="172"/>
  <c r="T54" i="172" s="1"/>
  <c r="T92" i="172" s="1"/>
  <c r="S30" i="172"/>
  <c r="S54" i="172" s="1"/>
  <c r="S92" i="172" s="1"/>
  <c r="I30" i="172"/>
  <c r="I54" i="172" s="1"/>
  <c r="I92" i="172" s="1"/>
  <c r="H30" i="172"/>
  <c r="H54" i="172" s="1"/>
  <c r="H92" i="172" s="1"/>
  <c r="G30" i="172"/>
  <c r="G54" i="172" s="1"/>
  <c r="G92" i="172" s="1"/>
  <c r="E30" i="172"/>
  <c r="A92" i="172"/>
  <c r="E54" i="172"/>
  <c r="E92" i="172" s="1"/>
  <c r="A54" i="172"/>
  <c r="U10" i="171"/>
  <c r="U46" i="171" s="1"/>
  <c r="T10" i="171"/>
  <c r="T46" i="171" s="1"/>
  <c r="S10" i="171"/>
  <c r="S46" i="171" s="1"/>
  <c r="R10" i="171"/>
  <c r="R46" i="171" s="1"/>
  <c r="Q10" i="171"/>
  <c r="Q46" i="171" s="1"/>
  <c r="I10" i="171"/>
  <c r="H10" i="171"/>
  <c r="G10" i="171"/>
  <c r="F10" i="171"/>
  <c r="F30" i="172" s="1"/>
  <c r="F54" i="172" s="1"/>
  <c r="F92" i="172" s="1"/>
  <c r="E10" i="171"/>
  <c r="A10" i="171"/>
  <c r="I46" i="171"/>
  <c r="H46" i="171"/>
  <c r="G46" i="171"/>
  <c r="F46" i="171"/>
  <c r="E46" i="171"/>
  <c r="A46" i="171"/>
  <c r="E30" i="239"/>
  <c r="A90" i="239"/>
  <c r="E53" i="239"/>
  <c r="E90" i="239" s="1"/>
  <c r="A53" i="239"/>
  <c r="E10" i="238"/>
  <c r="E45" i="238"/>
  <c r="E30" i="236"/>
  <c r="E53" i="236"/>
  <c r="E90" i="236" s="1"/>
  <c r="E10" i="235"/>
  <c r="E45" i="235"/>
  <c r="E30" i="233"/>
  <c r="E92" i="233"/>
  <c r="E54" i="233"/>
  <c r="E10" i="232"/>
  <c r="E46" i="232"/>
  <c r="E30" i="230"/>
  <c r="E92" i="230"/>
  <c r="E54" i="230"/>
  <c r="E10" i="229"/>
  <c r="E46" i="229" s="1"/>
  <c r="E54" i="163"/>
  <c r="E92" i="163"/>
  <c r="E30" i="163"/>
  <c r="S10" i="162"/>
  <c r="S46" i="162" s="1"/>
  <c r="G10" i="162"/>
  <c r="G46" i="162" s="1"/>
  <c r="E10" i="162"/>
  <c r="E46" i="162"/>
  <c r="E30" i="159"/>
  <c r="A30" i="159"/>
  <c r="A54" i="159" s="1"/>
  <c r="A92" i="159" s="1"/>
  <c r="E92" i="159"/>
  <c r="E54" i="159"/>
  <c r="E46" i="158"/>
  <c r="R10" i="158"/>
  <c r="R46" i="158" s="1"/>
  <c r="F10" i="158"/>
  <c r="F46" i="158" s="1"/>
  <c r="E10" i="158"/>
  <c r="A10" i="158"/>
  <c r="A46" i="158" s="1"/>
  <c r="U34" i="166"/>
  <c r="T34" i="166"/>
  <c r="S34" i="166"/>
  <c r="R34" i="166"/>
  <c r="Q34" i="166"/>
  <c r="Q59" i="166" s="1"/>
  <c r="Q98" i="166" s="1"/>
  <c r="P34" i="166"/>
  <c r="P59" i="166" s="1"/>
  <c r="P98" i="166" s="1"/>
  <c r="O34" i="166"/>
  <c r="O59" i="166" s="1"/>
  <c r="O98" i="166" s="1"/>
  <c r="N34" i="166"/>
  <c r="N59" i="166" s="1"/>
  <c r="N98" i="166" s="1"/>
  <c r="M34" i="166"/>
  <c r="L34" i="166"/>
  <c r="K34" i="166"/>
  <c r="K59" i="166" s="1"/>
  <c r="K98" i="166" s="1"/>
  <c r="J34" i="166"/>
  <c r="J59" i="166" s="1"/>
  <c r="J98" i="166" s="1"/>
  <c r="I34" i="166"/>
  <c r="H34" i="166"/>
  <c r="G34" i="166"/>
  <c r="F34" i="166"/>
  <c r="E34" i="166"/>
  <c r="A34" i="166"/>
  <c r="U98" i="166"/>
  <c r="T98" i="166"/>
  <c r="I98" i="166"/>
  <c r="H98" i="166"/>
  <c r="U59" i="166"/>
  <c r="T59" i="166"/>
  <c r="S59" i="166"/>
  <c r="S98" i="166" s="1"/>
  <c r="R59" i="166"/>
  <c r="R98" i="166" s="1"/>
  <c r="M59" i="166"/>
  <c r="M98" i="166" s="1"/>
  <c r="L59" i="166"/>
  <c r="L98" i="166" s="1"/>
  <c r="I59" i="166"/>
  <c r="H59" i="166"/>
  <c r="G59" i="166"/>
  <c r="G98" i="166" s="1"/>
  <c r="F59" i="166"/>
  <c r="F98" i="166" s="1"/>
  <c r="E59" i="166"/>
  <c r="E98" i="166" s="1"/>
  <c r="A59" i="166"/>
  <c r="A98" i="166" s="1"/>
  <c r="U12" i="165"/>
  <c r="T12" i="165"/>
  <c r="S12" i="165"/>
  <c r="S49" i="165" s="1"/>
  <c r="R12" i="165"/>
  <c r="R49" i="165" s="1"/>
  <c r="Q12" i="165"/>
  <c r="Q49" i="165" s="1"/>
  <c r="P12" i="165"/>
  <c r="P49" i="165" s="1"/>
  <c r="O12" i="165"/>
  <c r="O49" i="165" s="1"/>
  <c r="N12" i="165"/>
  <c r="N49" i="165" s="1"/>
  <c r="M12" i="165"/>
  <c r="L12" i="165"/>
  <c r="K12" i="165"/>
  <c r="J12" i="165"/>
  <c r="I12" i="165"/>
  <c r="H12" i="165"/>
  <c r="G12" i="165"/>
  <c r="G49" i="165" s="1"/>
  <c r="F12" i="165"/>
  <c r="F49" i="165" s="1"/>
  <c r="E12" i="165"/>
  <c r="A12" i="165"/>
  <c r="U49" i="165"/>
  <c r="T49" i="165"/>
  <c r="M49" i="165"/>
  <c r="L49" i="165"/>
  <c r="K49" i="165"/>
  <c r="J49" i="165"/>
  <c r="I49" i="165"/>
  <c r="H49" i="165"/>
  <c r="E49" i="165"/>
  <c r="A49" i="165"/>
  <c r="U58" i="169"/>
  <c r="T58" i="169"/>
  <c r="S58" i="169"/>
  <c r="R58" i="169"/>
  <c r="R96" i="169" s="1"/>
  <c r="Q58" i="169"/>
  <c r="Q96" i="169" s="1"/>
  <c r="P58" i="169"/>
  <c r="P96" i="169" s="1"/>
  <c r="O58" i="169"/>
  <c r="O96" i="169" s="1"/>
  <c r="N58" i="169"/>
  <c r="N96" i="169" s="1"/>
  <c r="M58" i="169"/>
  <c r="L58" i="169"/>
  <c r="L96" i="169" s="1"/>
  <c r="K58" i="169"/>
  <c r="K96" i="169" s="1"/>
  <c r="J58" i="169"/>
  <c r="J96" i="169" s="1"/>
  <c r="I58" i="169"/>
  <c r="H58" i="169"/>
  <c r="G58" i="169"/>
  <c r="F58" i="169"/>
  <c r="F96" i="169" s="1"/>
  <c r="E58" i="169"/>
  <c r="U34" i="169"/>
  <c r="T34" i="169"/>
  <c r="S34" i="169"/>
  <c r="R34" i="169"/>
  <c r="Q34" i="169"/>
  <c r="P34" i="169"/>
  <c r="O34" i="169"/>
  <c r="N34" i="169"/>
  <c r="M34" i="169"/>
  <c r="L34" i="169"/>
  <c r="K34" i="169"/>
  <c r="J34" i="169"/>
  <c r="I34" i="169"/>
  <c r="H34" i="169"/>
  <c r="G34" i="169"/>
  <c r="F34" i="169"/>
  <c r="E34" i="169"/>
  <c r="A34" i="169"/>
  <c r="U96" i="169"/>
  <c r="T96" i="169"/>
  <c r="S96" i="169"/>
  <c r="M96" i="169"/>
  <c r="I96" i="169"/>
  <c r="H96" i="169"/>
  <c r="G96" i="169"/>
  <c r="E96" i="169"/>
  <c r="A58" i="169"/>
  <c r="A96" i="169" s="1"/>
  <c r="U49" i="168"/>
  <c r="T49" i="168"/>
  <c r="S49" i="168"/>
  <c r="R49" i="168"/>
  <c r="Q49" i="168"/>
  <c r="P49" i="168"/>
  <c r="O49" i="168"/>
  <c r="N49" i="168"/>
  <c r="M49" i="168"/>
  <c r="L49" i="168"/>
  <c r="K49" i="168"/>
  <c r="J49" i="168"/>
  <c r="I49" i="168"/>
  <c r="H49" i="168"/>
  <c r="G49" i="168"/>
  <c r="F49" i="168"/>
  <c r="E49" i="168"/>
  <c r="U12" i="168"/>
  <c r="T12" i="168"/>
  <c r="S12" i="168"/>
  <c r="R12" i="168"/>
  <c r="Q12" i="168"/>
  <c r="P12" i="168"/>
  <c r="O12" i="168"/>
  <c r="N12" i="168"/>
  <c r="M12" i="168"/>
  <c r="L12" i="168"/>
  <c r="K12" i="168"/>
  <c r="J12" i="168"/>
  <c r="I12" i="168"/>
  <c r="H12" i="168"/>
  <c r="G12" i="168"/>
  <c r="F12" i="168"/>
  <c r="E12" i="168"/>
  <c r="A12" i="168"/>
  <c r="U100" i="215"/>
  <c r="T100" i="215"/>
  <c r="S100" i="215"/>
  <c r="R100" i="215"/>
  <c r="Q100" i="215"/>
  <c r="P100" i="215"/>
  <c r="O100" i="215"/>
  <c r="N100" i="215"/>
  <c r="M100" i="215"/>
  <c r="L100" i="215"/>
  <c r="K100" i="215"/>
  <c r="J100" i="215"/>
  <c r="I100" i="215"/>
  <c r="H100" i="215"/>
  <c r="G100" i="215"/>
  <c r="F100" i="215"/>
  <c r="E100" i="215"/>
  <c r="A100" i="215"/>
  <c r="U60" i="215"/>
  <c r="T60" i="215"/>
  <c r="S60" i="215"/>
  <c r="R60" i="215"/>
  <c r="Q60" i="215"/>
  <c r="P60" i="215"/>
  <c r="O60" i="215"/>
  <c r="N60" i="215"/>
  <c r="M60" i="215"/>
  <c r="L60" i="215"/>
  <c r="K60" i="215"/>
  <c r="J60" i="215"/>
  <c r="I60" i="215"/>
  <c r="H60" i="215"/>
  <c r="G60" i="215"/>
  <c r="F60" i="215"/>
  <c r="E60" i="215"/>
  <c r="A60" i="215"/>
  <c r="U34" i="215"/>
  <c r="T34" i="215"/>
  <c r="S34" i="215"/>
  <c r="R34" i="215"/>
  <c r="Q34" i="215"/>
  <c r="P34" i="215"/>
  <c r="O34" i="215"/>
  <c r="N34" i="215"/>
  <c r="M34" i="215"/>
  <c r="L34" i="215"/>
  <c r="K34" i="215"/>
  <c r="J34" i="215"/>
  <c r="I34" i="215"/>
  <c r="H34" i="215"/>
  <c r="G34" i="215"/>
  <c r="F34" i="215"/>
  <c r="E34" i="215"/>
  <c r="A34" i="215"/>
  <c r="U50" i="214"/>
  <c r="T50" i="214"/>
  <c r="S50" i="214"/>
  <c r="R50" i="214"/>
  <c r="Q50" i="214"/>
  <c r="P50" i="214"/>
  <c r="O50" i="214"/>
  <c r="N50" i="214"/>
  <c r="M50" i="214"/>
  <c r="L50" i="214"/>
  <c r="K50" i="214"/>
  <c r="J50" i="214"/>
  <c r="I50" i="214"/>
  <c r="H50" i="214"/>
  <c r="G50" i="214"/>
  <c r="F50" i="214"/>
  <c r="E50" i="214"/>
  <c r="U12" i="214"/>
  <c r="T12" i="214"/>
  <c r="S12" i="214"/>
  <c r="R12" i="214"/>
  <c r="Q12" i="214"/>
  <c r="P12" i="214"/>
  <c r="O12" i="214"/>
  <c r="N12" i="214"/>
  <c r="M12" i="214"/>
  <c r="L12" i="214"/>
  <c r="K12" i="214"/>
  <c r="J12" i="214"/>
  <c r="I12" i="214"/>
  <c r="H12" i="214"/>
  <c r="G12" i="214"/>
  <c r="F12" i="214"/>
  <c r="E12" i="214"/>
  <c r="A12" i="214"/>
  <c r="A50" i="214"/>
  <c r="U100" i="212"/>
  <c r="T100" i="212"/>
  <c r="S100" i="212"/>
  <c r="R100" i="212"/>
  <c r="Q100" i="212"/>
  <c r="P100" i="212"/>
  <c r="O100" i="212"/>
  <c r="N100" i="212"/>
  <c r="M100" i="212"/>
  <c r="L100" i="212"/>
  <c r="K100" i="212"/>
  <c r="J100" i="212"/>
  <c r="I100" i="212"/>
  <c r="H100" i="212"/>
  <c r="G100" i="212"/>
  <c r="F100" i="212"/>
  <c r="E100" i="212"/>
  <c r="U60" i="212"/>
  <c r="T60" i="212"/>
  <c r="S60" i="212"/>
  <c r="R60" i="212"/>
  <c r="Q60" i="212"/>
  <c r="P60" i="212"/>
  <c r="O60" i="212"/>
  <c r="N60" i="212"/>
  <c r="M60" i="212"/>
  <c r="L60" i="212"/>
  <c r="K60" i="212"/>
  <c r="J60" i="212"/>
  <c r="I60" i="212"/>
  <c r="H60" i="212"/>
  <c r="G60" i="212"/>
  <c r="F60" i="212"/>
  <c r="A34" i="212"/>
  <c r="E60" i="212"/>
  <c r="U34" i="212"/>
  <c r="T34" i="212"/>
  <c r="S34" i="212"/>
  <c r="R34" i="212"/>
  <c r="Q34" i="212"/>
  <c r="P34" i="212"/>
  <c r="O34" i="212"/>
  <c r="N34" i="212"/>
  <c r="M34" i="212"/>
  <c r="L34" i="212"/>
  <c r="K34" i="212"/>
  <c r="J34" i="212"/>
  <c r="I34" i="212"/>
  <c r="H34" i="212"/>
  <c r="G34" i="212"/>
  <c r="F34" i="212"/>
  <c r="E34" i="212"/>
  <c r="A100" i="212"/>
  <c r="A60" i="212"/>
  <c r="U50" i="211"/>
  <c r="T50" i="211"/>
  <c r="S50" i="211"/>
  <c r="R50" i="211"/>
  <c r="Q50" i="211"/>
  <c r="P50" i="211"/>
  <c r="O50" i="211"/>
  <c r="N50" i="211"/>
  <c r="M50" i="211"/>
  <c r="L50" i="211"/>
  <c r="K50" i="211"/>
  <c r="J50" i="211"/>
  <c r="I50" i="211"/>
  <c r="H50" i="211"/>
  <c r="G50" i="211"/>
  <c r="F50" i="211"/>
  <c r="E50" i="211"/>
  <c r="U12" i="211"/>
  <c r="T12" i="211"/>
  <c r="S12" i="211"/>
  <c r="R12" i="211"/>
  <c r="Q12" i="211"/>
  <c r="P12" i="211"/>
  <c r="O12" i="211"/>
  <c r="N12" i="211"/>
  <c r="M12" i="211"/>
  <c r="L12" i="211"/>
  <c r="K12" i="211"/>
  <c r="J12" i="211"/>
  <c r="I12" i="211"/>
  <c r="H12" i="211"/>
  <c r="G12" i="211"/>
  <c r="F12" i="211"/>
  <c r="E12" i="211"/>
  <c r="A12" i="211"/>
  <c r="A50" i="211"/>
  <c r="E100" i="209"/>
  <c r="E60" i="209"/>
  <c r="P34" i="209"/>
  <c r="P60" i="209" s="1"/>
  <c r="P100" i="209" s="1"/>
  <c r="O34" i="209"/>
  <c r="O60" i="209" s="1"/>
  <c r="O100" i="209" s="1"/>
  <c r="E34" i="209"/>
  <c r="A34" i="209"/>
  <c r="E50" i="208"/>
  <c r="P12" i="208"/>
  <c r="P50" i="208" s="1"/>
  <c r="O12" i="208"/>
  <c r="O50" i="208" s="1"/>
  <c r="N12" i="208"/>
  <c r="N34" i="209" s="1"/>
  <c r="N60" i="209" s="1"/>
  <c r="N100" i="209" s="1"/>
  <c r="E12" i="208"/>
  <c r="A12" i="208"/>
  <c r="A50" i="208" s="1"/>
  <c r="U99" i="206"/>
  <c r="T99" i="206"/>
  <c r="S99" i="206"/>
  <c r="R99" i="206"/>
  <c r="Q99" i="206"/>
  <c r="P99" i="206"/>
  <c r="O99" i="206"/>
  <c r="N99" i="206"/>
  <c r="M99" i="206"/>
  <c r="L99" i="206"/>
  <c r="K99" i="206"/>
  <c r="J99" i="206"/>
  <c r="I99" i="206"/>
  <c r="H99" i="206"/>
  <c r="G99" i="206"/>
  <c r="F99" i="206"/>
  <c r="E99" i="206"/>
  <c r="U59" i="206"/>
  <c r="T59" i="206"/>
  <c r="S59" i="206"/>
  <c r="R59" i="206"/>
  <c r="Q59" i="206"/>
  <c r="P59" i="206"/>
  <c r="O59" i="206"/>
  <c r="N59" i="206"/>
  <c r="M59" i="206"/>
  <c r="L59" i="206"/>
  <c r="K59" i="206"/>
  <c r="J59" i="206"/>
  <c r="I59" i="206"/>
  <c r="H59" i="206"/>
  <c r="G59" i="206"/>
  <c r="F59" i="206"/>
  <c r="E59" i="206"/>
  <c r="A99" i="206"/>
  <c r="A59" i="206"/>
  <c r="U33" i="206"/>
  <c r="T33" i="206"/>
  <c r="S33" i="206"/>
  <c r="R33" i="206"/>
  <c r="Q33" i="206"/>
  <c r="P33" i="206"/>
  <c r="O33" i="206"/>
  <c r="N33" i="206"/>
  <c r="M33" i="206"/>
  <c r="L33" i="206"/>
  <c r="K33" i="206"/>
  <c r="J33" i="206"/>
  <c r="I33" i="206"/>
  <c r="H33" i="206"/>
  <c r="G33" i="206"/>
  <c r="F33" i="206"/>
  <c r="E33" i="206"/>
  <c r="A33" i="206"/>
  <c r="U49" i="205"/>
  <c r="T49" i="205"/>
  <c r="S49" i="205"/>
  <c r="R49" i="205"/>
  <c r="Q49" i="205"/>
  <c r="P49" i="205"/>
  <c r="O49" i="205"/>
  <c r="N49" i="205"/>
  <c r="M49" i="205"/>
  <c r="L49" i="205"/>
  <c r="K49" i="205"/>
  <c r="J49" i="205"/>
  <c r="I49" i="205"/>
  <c r="H49" i="205"/>
  <c r="G49" i="205"/>
  <c r="F49" i="205"/>
  <c r="E49" i="205"/>
  <c r="A49" i="205"/>
  <c r="U11" i="205"/>
  <c r="T11" i="205"/>
  <c r="S11" i="205"/>
  <c r="R11" i="205"/>
  <c r="Q11" i="205"/>
  <c r="P11" i="205"/>
  <c r="O11" i="205"/>
  <c r="N11" i="205"/>
  <c r="M11" i="205"/>
  <c r="L11" i="205"/>
  <c r="K11" i="205"/>
  <c r="J11" i="205"/>
  <c r="I11" i="205"/>
  <c r="H11" i="205"/>
  <c r="G11" i="205"/>
  <c r="F11" i="205"/>
  <c r="E11" i="205"/>
  <c r="A11" i="205"/>
  <c r="T528" i="63"/>
  <c r="U10" i="226" s="1"/>
  <c r="U30" i="227" s="1"/>
  <c r="U53" i="227" s="1"/>
  <c r="U90" i="227" s="1"/>
  <c r="J528" i="63"/>
  <c r="K10" i="226" s="1"/>
  <c r="G528" i="63"/>
  <c r="H10" i="226" s="1"/>
  <c r="F528" i="63"/>
  <c r="G10" i="226" s="1"/>
  <c r="C528" i="63"/>
  <c r="B528" i="63"/>
  <c r="Q528" i="63" s="1"/>
  <c r="R10" i="226" s="1"/>
  <c r="A528" i="63"/>
  <c r="A10" i="226" s="1"/>
  <c r="T505" i="63"/>
  <c r="U10" i="223" s="1"/>
  <c r="Q505" i="63"/>
  <c r="R10" i="223" s="1"/>
  <c r="N505" i="63"/>
  <c r="O10" i="223" s="1"/>
  <c r="M505" i="63"/>
  <c r="N10" i="223" s="1"/>
  <c r="L505" i="63"/>
  <c r="K505" i="63"/>
  <c r="J505" i="63"/>
  <c r="K10" i="223" s="1"/>
  <c r="I505" i="63"/>
  <c r="J10" i="223" s="1"/>
  <c r="H505" i="63"/>
  <c r="I10" i="223" s="1"/>
  <c r="E505" i="63"/>
  <c r="F10" i="223" s="1"/>
  <c r="C505" i="63"/>
  <c r="B505" i="63"/>
  <c r="S505" i="63" s="1"/>
  <c r="T10" i="223" s="1"/>
  <c r="A505" i="63"/>
  <c r="A10" i="223" s="1"/>
  <c r="C480" i="63"/>
  <c r="B480" i="63"/>
  <c r="I480" i="63" s="1"/>
  <c r="J10" i="220" s="1"/>
  <c r="A480" i="63"/>
  <c r="A10" i="220" s="1"/>
  <c r="T456" i="63"/>
  <c r="U10" i="217" s="1"/>
  <c r="S456" i="63"/>
  <c r="T10" i="217" s="1"/>
  <c r="R456" i="63"/>
  <c r="S10" i="217" s="1"/>
  <c r="Q456" i="63"/>
  <c r="R10" i="217" s="1"/>
  <c r="M456" i="63"/>
  <c r="L456" i="63"/>
  <c r="M10" i="217" s="1"/>
  <c r="I456" i="63"/>
  <c r="J10" i="217" s="1"/>
  <c r="H456" i="63"/>
  <c r="I10" i="217" s="1"/>
  <c r="G456" i="63"/>
  <c r="H10" i="217" s="1"/>
  <c r="F456" i="63"/>
  <c r="G10" i="217" s="1"/>
  <c r="E456" i="63"/>
  <c r="F10" i="217" s="1"/>
  <c r="C456" i="63"/>
  <c r="B456" i="63"/>
  <c r="P456" i="63" s="1"/>
  <c r="Q10" i="217" s="1"/>
  <c r="A456" i="63"/>
  <c r="C431" i="63"/>
  <c r="B431" i="63"/>
  <c r="J431" i="63" s="1"/>
  <c r="K10" i="175" s="1"/>
  <c r="A431" i="63"/>
  <c r="T407" i="63"/>
  <c r="S407" i="63"/>
  <c r="R407" i="63"/>
  <c r="Q407" i="63"/>
  <c r="P407" i="63"/>
  <c r="M407" i="63"/>
  <c r="N10" i="171" s="1"/>
  <c r="L407" i="63"/>
  <c r="M10" i="171" s="1"/>
  <c r="K407" i="63"/>
  <c r="L10" i="171" s="1"/>
  <c r="J407" i="63"/>
  <c r="K10" i="171" s="1"/>
  <c r="I407" i="63"/>
  <c r="J10" i="171" s="1"/>
  <c r="H407" i="63"/>
  <c r="G407" i="63"/>
  <c r="F407" i="63"/>
  <c r="E407" i="63"/>
  <c r="C407" i="63"/>
  <c r="B407" i="63"/>
  <c r="O407" i="63" s="1"/>
  <c r="P10" i="171" s="1"/>
  <c r="A407" i="63"/>
  <c r="N383" i="63"/>
  <c r="M383" i="63"/>
  <c r="L383" i="63"/>
  <c r="K383" i="63"/>
  <c r="C383" i="63"/>
  <c r="B383" i="63"/>
  <c r="I383" i="63" s="1"/>
  <c r="A383" i="63"/>
  <c r="C359" i="63"/>
  <c r="B359" i="63"/>
  <c r="S359" i="63" s="1"/>
  <c r="A359" i="63"/>
  <c r="C335" i="63"/>
  <c r="B335" i="63"/>
  <c r="M335" i="63" s="1"/>
  <c r="A335" i="63"/>
  <c r="A10" i="235" s="1"/>
  <c r="N311" i="63"/>
  <c r="O10" i="232" s="1"/>
  <c r="C311" i="63"/>
  <c r="B311" i="63"/>
  <c r="M311" i="63" s="1"/>
  <c r="A311" i="63"/>
  <c r="A10" i="232" s="1"/>
  <c r="R286" i="63"/>
  <c r="Q286" i="63"/>
  <c r="R10" i="162" s="1"/>
  <c r="R46" i="162" s="1"/>
  <c r="N286" i="63"/>
  <c r="O10" i="162" s="1"/>
  <c r="M286" i="63"/>
  <c r="N10" i="162" s="1"/>
  <c r="L286" i="63"/>
  <c r="M10" i="162" s="1"/>
  <c r="K286" i="63"/>
  <c r="L10" i="162" s="1"/>
  <c r="F286" i="63"/>
  <c r="E286" i="63"/>
  <c r="F10" i="162" s="1"/>
  <c r="F46" i="162" s="1"/>
  <c r="C286" i="63"/>
  <c r="B286" i="63"/>
  <c r="J286" i="63" s="1"/>
  <c r="K10" i="162" s="1"/>
  <c r="A286" i="63"/>
  <c r="A30" i="163" s="1"/>
  <c r="A54" i="163" s="1"/>
  <c r="A92" i="163" s="1"/>
  <c r="T262" i="63"/>
  <c r="U10" i="158" s="1"/>
  <c r="S262" i="63"/>
  <c r="T10" i="158" s="1"/>
  <c r="R262" i="63"/>
  <c r="S10" i="158" s="1"/>
  <c r="Q262" i="63"/>
  <c r="P262" i="63"/>
  <c r="Q10" i="158" s="1"/>
  <c r="L262" i="63"/>
  <c r="M10" i="158" s="1"/>
  <c r="K262" i="63"/>
  <c r="L10" i="158" s="1"/>
  <c r="J262" i="63"/>
  <c r="K10" i="158" s="1"/>
  <c r="H262" i="63"/>
  <c r="I10" i="158" s="1"/>
  <c r="G262" i="63"/>
  <c r="H10" i="158" s="1"/>
  <c r="F262" i="63"/>
  <c r="G10" i="158" s="1"/>
  <c r="E262" i="63"/>
  <c r="C262" i="63"/>
  <c r="B262" i="63"/>
  <c r="O262" i="63" s="1"/>
  <c r="P10" i="158" s="1"/>
  <c r="A262" i="63"/>
  <c r="S237" i="63"/>
  <c r="R237" i="63"/>
  <c r="Q237" i="63"/>
  <c r="M237" i="63"/>
  <c r="L237" i="63"/>
  <c r="K237" i="63"/>
  <c r="J237" i="63"/>
  <c r="I237" i="63"/>
  <c r="G237" i="63"/>
  <c r="F237" i="63"/>
  <c r="E237" i="63"/>
  <c r="C237" i="63"/>
  <c r="B237" i="63"/>
  <c r="P237" i="63" s="1"/>
  <c r="A237" i="63"/>
  <c r="T209" i="63"/>
  <c r="S209" i="63"/>
  <c r="R209" i="63"/>
  <c r="Q209" i="63"/>
  <c r="P209" i="63"/>
  <c r="O209" i="63"/>
  <c r="N209" i="63"/>
  <c r="M209" i="63"/>
  <c r="L209" i="63"/>
  <c r="K209" i="63"/>
  <c r="J209" i="63"/>
  <c r="I209" i="63"/>
  <c r="H209" i="63"/>
  <c r="G209" i="63"/>
  <c r="F209" i="63"/>
  <c r="E209" i="63"/>
  <c r="C209" i="63"/>
  <c r="B209" i="63"/>
  <c r="A209" i="63"/>
  <c r="T180" i="63"/>
  <c r="S180" i="63"/>
  <c r="R180" i="63"/>
  <c r="Q180" i="63"/>
  <c r="P180" i="63"/>
  <c r="O180" i="63"/>
  <c r="N180" i="63"/>
  <c r="M180" i="63"/>
  <c r="L180" i="63"/>
  <c r="K180" i="63"/>
  <c r="J180" i="63"/>
  <c r="I180" i="63"/>
  <c r="H180" i="63"/>
  <c r="G180" i="63"/>
  <c r="F180" i="63"/>
  <c r="E180" i="63"/>
  <c r="C180" i="63"/>
  <c r="B180" i="63"/>
  <c r="A180" i="63"/>
  <c r="T151" i="63"/>
  <c r="S151" i="63"/>
  <c r="R151" i="63"/>
  <c r="Q151" i="63"/>
  <c r="P151" i="63"/>
  <c r="O151" i="63"/>
  <c r="N151" i="63"/>
  <c r="M151" i="63"/>
  <c r="L151" i="63"/>
  <c r="K151" i="63"/>
  <c r="J151" i="63"/>
  <c r="I151" i="63"/>
  <c r="H151" i="63"/>
  <c r="G151" i="63"/>
  <c r="F151" i="63"/>
  <c r="E151" i="63"/>
  <c r="C151" i="63"/>
  <c r="B151" i="63"/>
  <c r="A151" i="63"/>
  <c r="T121" i="63"/>
  <c r="U12" i="208" s="1"/>
  <c r="S121" i="63"/>
  <c r="T12" i="208" s="1"/>
  <c r="R121" i="63"/>
  <c r="S12" i="208" s="1"/>
  <c r="Q121" i="63"/>
  <c r="R12" i="208" s="1"/>
  <c r="P121" i="63"/>
  <c r="Q12" i="208" s="1"/>
  <c r="O121" i="63"/>
  <c r="N121" i="63"/>
  <c r="M121" i="63"/>
  <c r="L121" i="63"/>
  <c r="M12" i="208" s="1"/>
  <c r="K121" i="63"/>
  <c r="L12" i="208" s="1"/>
  <c r="J121" i="63"/>
  <c r="K12" i="208" s="1"/>
  <c r="I121" i="63"/>
  <c r="J12" i="208" s="1"/>
  <c r="H121" i="63"/>
  <c r="I12" i="208" s="1"/>
  <c r="G121" i="63"/>
  <c r="H12" i="208" s="1"/>
  <c r="F121" i="63"/>
  <c r="G12" i="208" s="1"/>
  <c r="E121" i="63"/>
  <c r="F12" i="208" s="1"/>
  <c r="B122" i="63"/>
  <c r="C121" i="63"/>
  <c r="B121" i="63"/>
  <c r="A121" i="63"/>
  <c r="T92" i="63"/>
  <c r="S92" i="63"/>
  <c r="R92" i="63"/>
  <c r="Q92" i="63"/>
  <c r="P92" i="63"/>
  <c r="O92" i="63"/>
  <c r="N92" i="63"/>
  <c r="M92" i="63"/>
  <c r="L92" i="63"/>
  <c r="K92" i="63"/>
  <c r="J92" i="63"/>
  <c r="I92" i="63"/>
  <c r="H92" i="63"/>
  <c r="G92" i="63"/>
  <c r="F92" i="63"/>
  <c r="E92" i="63"/>
  <c r="C92" i="63"/>
  <c r="B92" i="63"/>
  <c r="A92" i="63"/>
  <c r="F18" i="211"/>
  <c r="S164" i="246"/>
  <c r="R164" i="246"/>
  <c r="Q164" i="246"/>
  <c r="P164" i="246"/>
  <c r="O164" i="246"/>
  <c r="N164" i="246"/>
  <c r="M164" i="246"/>
  <c r="L164" i="246"/>
  <c r="K164" i="246"/>
  <c r="J164" i="246"/>
  <c r="I164" i="246"/>
  <c r="H164" i="246"/>
  <c r="U18" i="226"/>
  <c r="U38" i="227" s="1"/>
  <c r="U61" i="227" s="1"/>
  <c r="T18" i="226"/>
  <c r="T38" i="227" s="1"/>
  <c r="T61" i="227" s="1"/>
  <c r="S18" i="226"/>
  <c r="S38" i="227" s="1"/>
  <c r="S61" i="227" s="1"/>
  <c r="R18" i="226"/>
  <c r="R38" i="227" s="1"/>
  <c r="R61" i="227" s="1"/>
  <c r="Q18" i="226"/>
  <c r="Q38" i="227" s="1"/>
  <c r="Q61" i="227" s="1"/>
  <c r="P18" i="226"/>
  <c r="P38" i="227" s="1"/>
  <c r="P61" i="227" s="1"/>
  <c r="O18" i="226"/>
  <c r="O38" i="227" s="1"/>
  <c r="O61" i="227" s="1"/>
  <c r="N18" i="226"/>
  <c r="N38" i="227" s="1"/>
  <c r="N61" i="227" s="1"/>
  <c r="M18" i="226"/>
  <c r="M38" i="227" s="1"/>
  <c r="M61" i="227" s="1"/>
  <c r="L18" i="226"/>
  <c r="L38" i="227" s="1"/>
  <c r="L61" i="227" s="1"/>
  <c r="K18" i="226"/>
  <c r="K38" i="227" s="1"/>
  <c r="K61" i="227" s="1"/>
  <c r="J18" i="226"/>
  <c r="J38" i="227" s="1"/>
  <c r="J61" i="227" s="1"/>
  <c r="A18" i="226"/>
  <c r="A53" i="226" s="1"/>
  <c r="U18" i="223"/>
  <c r="U38" i="224" s="1"/>
  <c r="U61" i="224" s="1"/>
  <c r="T18" i="223"/>
  <c r="T38" i="224" s="1"/>
  <c r="T61" i="224" s="1"/>
  <c r="S18" i="223"/>
  <c r="S38" i="224" s="1"/>
  <c r="S61" i="224" s="1"/>
  <c r="R18" i="223"/>
  <c r="R38" i="224" s="1"/>
  <c r="R61" i="224" s="1"/>
  <c r="Q18" i="223"/>
  <c r="Q38" i="224" s="1"/>
  <c r="Q61" i="224" s="1"/>
  <c r="P18" i="223"/>
  <c r="P38" i="224" s="1"/>
  <c r="P61" i="224" s="1"/>
  <c r="O18" i="223"/>
  <c r="O38" i="224" s="1"/>
  <c r="O61" i="224" s="1"/>
  <c r="N18" i="223"/>
  <c r="N38" i="224" s="1"/>
  <c r="N61" i="224" s="1"/>
  <c r="M18" i="223"/>
  <c r="M38" i="224" s="1"/>
  <c r="M61" i="224" s="1"/>
  <c r="L18" i="223"/>
  <c r="L38" i="224" s="1"/>
  <c r="L61" i="224" s="1"/>
  <c r="K18" i="223"/>
  <c r="K38" i="224" s="1"/>
  <c r="K61" i="224" s="1"/>
  <c r="J18" i="223"/>
  <c r="J38" i="224" s="1"/>
  <c r="J61" i="224" s="1"/>
  <c r="A18" i="223"/>
  <c r="A53" i="223" s="1"/>
  <c r="U19" i="220"/>
  <c r="U39" i="221" s="1"/>
  <c r="U63" i="221" s="1"/>
  <c r="T19" i="220"/>
  <c r="T39" i="221" s="1"/>
  <c r="T63" i="221" s="1"/>
  <c r="S19" i="220"/>
  <c r="S39" i="221" s="1"/>
  <c r="S63" i="221" s="1"/>
  <c r="R19" i="220"/>
  <c r="R39" i="221" s="1"/>
  <c r="R63" i="221" s="1"/>
  <c r="Q19" i="220"/>
  <c r="Q39" i="221" s="1"/>
  <c r="Q63" i="221" s="1"/>
  <c r="P19" i="220"/>
  <c r="P39" i="221" s="1"/>
  <c r="P63" i="221" s="1"/>
  <c r="O19" i="220"/>
  <c r="O39" i="221" s="1"/>
  <c r="O63" i="221" s="1"/>
  <c r="N19" i="220"/>
  <c r="N39" i="221" s="1"/>
  <c r="N63" i="221" s="1"/>
  <c r="M19" i="220"/>
  <c r="M39" i="221" s="1"/>
  <c r="M63" i="221" s="1"/>
  <c r="L19" i="220"/>
  <c r="L39" i="221" s="1"/>
  <c r="L63" i="221" s="1"/>
  <c r="K19" i="220"/>
  <c r="K39" i="221" s="1"/>
  <c r="K63" i="221" s="1"/>
  <c r="J19" i="220"/>
  <c r="J39" i="221" s="1"/>
  <c r="J63" i="221" s="1"/>
  <c r="A19" i="220"/>
  <c r="A39" i="221" s="1"/>
  <c r="A63" i="221" s="1"/>
  <c r="A101" i="221" s="1"/>
  <c r="U19" i="217"/>
  <c r="U39" i="218" s="1"/>
  <c r="U63" i="218" s="1"/>
  <c r="T19" i="217"/>
  <c r="T39" i="218" s="1"/>
  <c r="T63" i="218" s="1"/>
  <c r="S19" i="217"/>
  <c r="S39" i="218" s="1"/>
  <c r="S63" i="218" s="1"/>
  <c r="R19" i="217"/>
  <c r="R39" i="218" s="1"/>
  <c r="R63" i="218" s="1"/>
  <c r="Q19" i="217"/>
  <c r="Q39" i="218" s="1"/>
  <c r="Q63" i="218" s="1"/>
  <c r="P19" i="217"/>
  <c r="P39" i="218" s="1"/>
  <c r="P63" i="218" s="1"/>
  <c r="O19" i="217"/>
  <c r="O39" i="218" s="1"/>
  <c r="O63" i="218" s="1"/>
  <c r="N19" i="217"/>
  <c r="N39" i="218" s="1"/>
  <c r="N63" i="218" s="1"/>
  <c r="M19" i="217"/>
  <c r="M39" i="218" s="1"/>
  <c r="M63" i="218" s="1"/>
  <c r="L19" i="217"/>
  <c r="L39" i="218" s="1"/>
  <c r="L63" i="218" s="1"/>
  <c r="K19" i="217"/>
  <c r="K39" i="218" s="1"/>
  <c r="K63" i="218" s="1"/>
  <c r="J19" i="217"/>
  <c r="J39" i="218" s="1"/>
  <c r="J63" i="218" s="1"/>
  <c r="A19" i="217"/>
  <c r="A39" i="218" s="1"/>
  <c r="A63" i="218" s="1"/>
  <c r="A101" i="218" s="1"/>
  <c r="U19" i="175"/>
  <c r="U39" i="176" s="1"/>
  <c r="U63" i="176" s="1"/>
  <c r="T19" i="175"/>
  <c r="T39" i="176" s="1"/>
  <c r="T63" i="176" s="1"/>
  <c r="S19" i="175"/>
  <c r="S39" i="176" s="1"/>
  <c r="S63" i="176" s="1"/>
  <c r="R19" i="175"/>
  <c r="R39" i="176" s="1"/>
  <c r="R63" i="176" s="1"/>
  <c r="Q19" i="175"/>
  <c r="Q39" i="176" s="1"/>
  <c r="Q63" i="176" s="1"/>
  <c r="P19" i="175"/>
  <c r="P39" i="176" s="1"/>
  <c r="P63" i="176" s="1"/>
  <c r="O19" i="175"/>
  <c r="O39" i="176" s="1"/>
  <c r="O63" i="176" s="1"/>
  <c r="N19" i="175"/>
  <c r="N39" i="176" s="1"/>
  <c r="N63" i="176" s="1"/>
  <c r="M19" i="175"/>
  <c r="M39" i="176" s="1"/>
  <c r="M63" i="176" s="1"/>
  <c r="L19" i="175"/>
  <c r="L39" i="176" s="1"/>
  <c r="L63" i="176" s="1"/>
  <c r="K19" i="175"/>
  <c r="K39" i="176" s="1"/>
  <c r="K63" i="176" s="1"/>
  <c r="J19" i="175"/>
  <c r="J39" i="176" s="1"/>
  <c r="J63" i="176" s="1"/>
  <c r="A19" i="175"/>
  <c r="A55" i="175" s="1"/>
  <c r="U19" i="171"/>
  <c r="U39" i="172" s="1"/>
  <c r="U63" i="172" s="1"/>
  <c r="T19" i="171"/>
  <c r="T39" i="172" s="1"/>
  <c r="T63" i="172" s="1"/>
  <c r="S19" i="171"/>
  <c r="S39" i="172" s="1"/>
  <c r="S63" i="172" s="1"/>
  <c r="R19" i="171"/>
  <c r="R39" i="172" s="1"/>
  <c r="R63" i="172" s="1"/>
  <c r="Q19" i="171"/>
  <c r="Q39" i="172" s="1"/>
  <c r="Q63" i="172" s="1"/>
  <c r="P19" i="171"/>
  <c r="P39" i="172" s="1"/>
  <c r="P63" i="172" s="1"/>
  <c r="O19" i="171"/>
  <c r="O39" i="172" s="1"/>
  <c r="O63" i="172" s="1"/>
  <c r="N19" i="171"/>
  <c r="N39" i="172" s="1"/>
  <c r="N63" i="172" s="1"/>
  <c r="M19" i="171"/>
  <c r="M39" i="172" s="1"/>
  <c r="M63" i="172" s="1"/>
  <c r="L19" i="171"/>
  <c r="L39" i="172" s="1"/>
  <c r="L63" i="172" s="1"/>
  <c r="K19" i="171"/>
  <c r="K39" i="172" s="1"/>
  <c r="K63" i="172" s="1"/>
  <c r="J19" i="171"/>
  <c r="J39" i="172" s="1"/>
  <c r="J63" i="172" s="1"/>
  <c r="A19" i="171"/>
  <c r="A55" i="171" s="1"/>
  <c r="U18" i="238"/>
  <c r="U38" i="239" s="1"/>
  <c r="U61" i="239" s="1"/>
  <c r="T18" i="238"/>
  <c r="T38" i="239" s="1"/>
  <c r="T61" i="239" s="1"/>
  <c r="S18" i="238"/>
  <c r="S38" i="239" s="1"/>
  <c r="S61" i="239" s="1"/>
  <c r="R18" i="238"/>
  <c r="R38" i="239" s="1"/>
  <c r="R61" i="239" s="1"/>
  <c r="Q18" i="238"/>
  <c r="Q38" i="239" s="1"/>
  <c r="Q61" i="239" s="1"/>
  <c r="P18" i="238"/>
  <c r="P38" i="239" s="1"/>
  <c r="P61" i="239" s="1"/>
  <c r="O18" i="238"/>
  <c r="O38" i="239" s="1"/>
  <c r="O61" i="239" s="1"/>
  <c r="N18" i="238"/>
  <c r="N38" i="239" s="1"/>
  <c r="N61" i="239" s="1"/>
  <c r="M18" i="238"/>
  <c r="M38" i="239" s="1"/>
  <c r="M61" i="239" s="1"/>
  <c r="L18" i="238"/>
  <c r="L38" i="239" s="1"/>
  <c r="L61" i="239" s="1"/>
  <c r="K18" i="238"/>
  <c r="K38" i="239" s="1"/>
  <c r="K61" i="239" s="1"/>
  <c r="J18" i="238"/>
  <c r="J38" i="239" s="1"/>
  <c r="J61" i="239" s="1"/>
  <c r="I18" i="238"/>
  <c r="I38" i="239" s="1"/>
  <c r="I61" i="239" s="1"/>
  <c r="A18" i="238"/>
  <c r="A53" i="238" s="1"/>
  <c r="U18" i="235"/>
  <c r="U38" i="236" s="1"/>
  <c r="U61" i="236" s="1"/>
  <c r="T18" i="235"/>
  <c r="T38" i="236" s="1"/>
  <c r="T61" i="236" s="1"/>
  <c r="S18" i="235"/>
  <c r="S38" i="236" s="1"/>
  <c r="S61" i="236" s="1"/>
  <c r="R18" i="235"/>
  <c r="R38" i="236" s="1"/>
  <c r="R61" i="236" s="1"/>
  <c r="Q18" i="235"/>
  <c r="Q38" i="236" s="1"/>
  <c r="Q61" i="236" s="1"/>
  <c r="P18" i="235"/>
  <c r="P38" i="236" s="1"/>
  <c r="P61" i="236" s="1"/>
  <c r="O18" i="235"/>
  <c r="O38" i="236" s="1"/>
  <c r="O61" i="236" s="1"/>
  <c r="N18" i="235"/>
  <c r="N38" i="236" s="1"/>
  <c r="N61" i="236" s="1"/>
  <c r="M18" i="235"/>
  <c r="M38" i="236" s="1"/>
  <c r="M61" i="236" s="1"/>
  <c r="L18" i="235"/>
  <c r="L38" i="236" s="1"/>
  <c r="L61" i="236" s="1"/>
  <c r="K18" i="235"/>
  <c r="K38" i="236" s="1"/>
  <c r="K61" i="236" s="1"/>
  <c r="J18" i="235"/>
  <c r="J38" i="236" s="1"/>
  <c r="J61" i="236" s="1"/>
  <c r="I18" i="235"/>
  <c r="I38" i="236" s="1"/>
  <c r="I61" i="236" s="1"/>
  <c r="A18" i="235"/>
  <c r="A38" i="236" s="1"/>
  <c r="A61" i="236" s="1"/>
  <c r="A98" i="236" s="1"/>
  <c r="U19" i="232"/>
  <c r="U39" i="233" s="1"/>
  <c r="T19" i="232"/>
  <c r="T39" i="233" s="1"/>
  <c r="T63" i="233" s="1"/>
  <c r="S19" i="232"/>
  <c r="S39" i="233" s="1"/>
  <c r="S63" i="233" s="1"/>
  <c r="R19" i="232"/>
  <c r="R39" i="233" s="1"/>
  <c r="R63" i="233" s="1"/>
  <c r="Q19" i="232"/>
  <c r="Q39" i="233" s="1"/>
  <c r="Q63" i="233" s="1"/>
  <c r="P19" i="232"/>
  <c r="P39" i="233" s="1"/>
  <c r="P63" i="233" s="1"/>
  <c r="O19" i="232"/>
  <c r="O39" i="233" s="1"/>
  <c r="O63" i="233" s="1"/>
  <c r="N19" i="232"/>
  <c r="N39" i="233" s="1"/>
  <c r="N63" i="233" s="1"/>
  <c r="M19" i="232"/>
  <c r="M39" i="233" s="1"/>
  <c r="M63" i="233" s="1"/>
  <c r="L19" i="232"/>
  <c r="L39" i="233" s="1"/>
  <c r="L63" i="233" s="1"/>
  <c r="K19" i="232"/>
  <c r="K39" i="233" s="1"/>
  <c r="K63" i="233" s="1"/>
  <c r="J19" i="232"/>
  <c r="J39" i="233" s="1"/>
  <c r="J63" i="233" s="1"/>
  <c r="I19" i="232"/>
  <c r="I39" i="233" s="1"/>
  <c r="I63" i="233" s="1"/>
  <c r="A19" i="232"/>
  <c r="A39" i="233" s="1"/>
  <c r="A63" i="233" s="1"/>
  <c r="A101" i="233" s="1"/>
  <c r="U19" i="229"/>
  <c r="U39" i="230" s="1"/>
  <c r="U63" i="230" s="1"/>
  <c r="T19" i="229"/>
  <c r="T39" i="230" s="1"/>
  <c r="T63" i="230" s="1"/>
  <c r="S19" i="229"/>
  <c r="S39" i="230" s="1"/>
  <c r="S63" i="230" s="1"/>
  <c r="R19" i="229"/>
  <c r="R39" i="230" s="1"/>
  <c r="R63" i="230" s="1"/>
  <c r="Q19" i="229"/>
  <c r="Q39" i="230" s="1"/>
  <c r="Q63" i="230" s="1"/>
  <c r="P19" i="229"/>
  <c r="P39" i="230" s="1"/>
  <c r="P63" i="230" s="1"/>
  <c r="O19" i="229"/>
  <c r="O39" i="230" s="1"/>
  <c r="O63" i="230" s="1"/>
  <c r="N19" i="229"/>
  <c r="N39" i="230" s="1"/>
  <c r="N63" i="230" s="1"/>
  <c r="M19" i="229"/>
  <c r="M39" i="230" s="1"/>
  <c r="M63" i="230" s="1"/>
  <c r="L19" i="229"/>
  <c r="L39" i="230" s="1"/>
  <c r="L63" i="230" s="1"/>
  <c r="K19" i="229"/>
  <c r="K39" i="230" s="1"/>
  <c r="K63" i="230" s="1"/>
  <c r="J19" i="229"/>
  <c r="J39" i="230" s="1"/>
  <c r="J63" i="230" s="1"/>
  <c r="I19" i="229"/>
  <c r="I39" i="230" s="1"/>
  <c r="I63" i="230" s="1"/>
  <c r="A19" i="229"/>
  <c r="A55" i="229" s="1"/>
  <c r="U19" i="162"/>
  <c r="U39" i="163" s="1"/>
  <c r="U63" i="163" s="1"/>
  <c r="T19" i="162"/>
  <c r="T39" i="163" s="1"/>
  <c r="T63" i="163" s="1"/>
  <c r="S19" i="162"/>
  <c r="S39" i="163" s="1"/>
  <c r="S63" i="163" s="1"/>
  <c r="R19" i="162"/>
  <c r="R39" i="163" s="1"/>
  <c r="R63" i="163" s="1"/>
  <c r="Q19" i="162"/>
  <c r="Q39" i="163" s="1"/>
  <c r="Q63" i="163" s="1"/>
  <c r="P19" i="162"/>
  <c r="P39" i="163" s="1"/>
  <c r="P63" i="163" s="1"/>
  <c r="O19" i="162"/>
  <c r="O39" i="163" s="1"/>
  <c r="O63" i="163" s="1"/>
  <c r="N19" i="162"/>
  <c r="N39" i="163" s="1"/>
  <c r="N63" i="163" s="1"/>
  <c r="M19" i="162"/>
  <c r="M39" i="163" s="1"/>
  <c r="M63" i="163" s="1"/>
  <c r="L19" i="162"/>
  <c r="L39" i="163" s="1"/>
  <c r="L63" i="163" s="1"/>
  <c r="K19" i="162"/>
  <c r="K39" i="163" s="1"/>
  <c r="K63" i="163" s="1"/>
  <c r="J19" i="162"/>
  <c r="J39" i="163" s="1"/>
  <c r="J63" i="163" s="1"/>
  <c r="I19" i="162"/>
  <c r="I39" i="163" s="1"/>
  <c r="I63" i="163" s="1"/>
  <c r="A19" i="162"/>
  <c r="A39" i="163" s="1"/>
  <c r="A63" i="163" s="1"/>
  <c r="A101" i="163" s="1"/>
  <c r="U19" i="158"/>
  <c r="U39" i="159" s="1"/>
  <c r="U63" i="159" s="1"/>
  <c r="T19" i="158"/>
  <c r="T39" i="159" s="1"/>
  <c r="T63" i="159" s="1"/>
  <c r="S19" i="158"/>
  <c r="S39" i="159" s="1"/>
  <c r="S63" i="159" s="1"/>
  <c r="R19" i="158"/>
  <c r="R39" i="159" s="1"/>
  <c r="R63" i="159" s="1"/>
  <c r="Q19" i="158"/>
  <c r="Q39" i="159" s="1"/>
  <c r="Q63" i="159" s="1"/>
  <c r="P19" i="158"/>
  <c r="P39" i="159" s="1"/>
  <c r="P63" i="159" s="1"/>
  <c r="O19" i="158"/>
  <c r="O39" i="159" s="1"/>
  <c r="O63" i="159" s="1"/>
  <c r="N19" i="158"/>
  <c r="N39" i="159" s="1"/>
  <c r="N63" i="159" s="1"/>
  <c r="M19" i="158"/>
  <c r="M39" i="159" s="1"/>
  <c r="M63" i="159" s="1"/>
  <c r="L19" i="158"/>
  <c r="L39" i="159" s="1"/>
  <c r="L63" i="159" s="1"/>
  <c r="K19" i="158"/>
  <c r="K39" i="159" s="1"/>
  <c r="K63" i="159" s="1"/>
  <c r="J19" i="158"/>
  <c r="J39" i="159" s="1"/>
  <c r="J63" i="159" s="1"/>
  <c r="I19" i="158"/>
  <c r="I39" i="159" s="1"/>
  <c r="I63" i="159" s="1"/>
  <c r="A19" i="158"/>
  <c r="A39" i="159" s="1"/>
  <c r="A63" i="159" s="1"/>
  <c r="B296" i="58"/>
  <c r="B208" i="58"/>
  <c r="B467" i="58"/>
  <c r="B469" i="58" s="1"/>
  <c r="U20" i="165"/>
  <c r="U42" i="166" s="1"/>
  <c r="U67" i="166" s="1"/>
  <c r="T20" i="165"/>
  <c r="S20" i="165"/>
  <c r="S42" i="166" s="1"/>
  <c r="S67" i="166" s="1"/>
  <c r="R20" i="165"/>
  <c r="R42" i="166" s="1"/>
  <c r="R67" i="166" s="1"/>
  <c r="Q20" i="165"/>
  <c r="Q42" i="166" s="1"/>
  <c r="Q67" i="166" s="1"/>
  <c r="P20" i="165"/>
  <c r="P42" i="166" s="1"/>
  <c r="P67" i="166" s="1"/>
  <c r="O20" i="165"/>
  <c r="O42" i="166" s="1"/>
  <c r="O67" i="166" s="1"/>
  <c r="N20" i="165"/>
  <c r="M20" i="165"/>
  <c r="M42" i="166" s="1"/>
  <c r="M67" i="166" s="1"/>
  <c r="L20" i="165"/>
  <c r="L42" i="166" s="1"/>
  <c r="L67" i="166" s="1"/>
  <c r="K20" i="165"/>
  <c r="K42" i="166" s="1"/>
  <c r="K67" i="166" s="1"/>
  <c r="J20" i="165"/>
  <c r="J42" i="166" s="1"/>
  <c r="J67" i="166" s="1"/>
  <c r="A20" i="165"/>
  <c r="A42" i="166" s="1"/>
  <c r="A67" i="166" s="1"/>
  <c r="T42" i="166"/>
  <c r="T67" i="166" s="1"/>
  <c r="A20" i="168"/>
  <c r="A42" i="169" s="1"/>
  <c r="U20" i="168"/>
  <c r="U42" i="169" s="1"/>
  <c r="U66" i="169" s="1"/>
  <c r="T20" i="168"/>
  <c r="T42" i="169" s="1"/>
  <c r="T66" i="169" s="1"/>
  <c r="S20" i="168"/>
  <c r="S42" i="169" s="1"/>
  <c r="S66" i="169" s="1"/>
  <c r="R20" i="168"/>
  <c r="R42" i="169" s="1"/>
  <c r="R66" i="169" s="1"/>
  <c r="Q20" i="168"/>
  <c r="Q42" i="169" s="1"/>
  <c r="Q66" i="169" s="1"/>
  <c r="P20" i="168"/>
  <c r="P42" i="169" s="1"/>
  <c r="P66" i="169" s="1"/>
  <c r="O20" i="168"/>
  <c r="O42" i="169" s="1"/>
  <c r="O66" i="169" s="1"/>
  <c r="N20" i="168"/>
  <c r="N42" i="169" s="1"/>
  <c r="N66" i="169" s="1"/>
  <c r="M20" i="168"/>
  <c r="M42" i="169" s="1"/>
  <c r="M66" i="169" s="1"/>
  <c r="L20" i="168"/>
  <c r="L42" i="169" s="1"/>
  <c r="L66" i="169" s="1"/>
  <c r="K20" i="168"/>
  <c r="K42" i="169" s="1"/>
  <c r="K66" i="169" s="1"/>
  <c r="J20" i="168"/>
  <c r="J42" i="169" s="1"/>
  <c r="J66" i="169" s="1"/>
  <c r="U21" i="214"/>
  <c r="U43" i="215" s="1"/>
  <c r="U69" i="215" s="1"/>
  <c r="T21" i="214"/>
  <c r="T43" i="215" s="1"/>
  <c r="T69" i="215" s="1"/>
  <c r="S21" i="214"/>
  <c r="S43" i="215" s="1"/>
  <c r="S69" i="215" s="1"/>
  <c r="R21" i="214"/>
  <c r="R43" i="215" s="1"/>
  <c r="R69" i="215" s="1"/>
  <c r="Q21" i="214"/>
  <c r="Q43" i="215" s="1"/>
  <c r="Q69" i="215" s="1"/>
  <c r="P21" i="214"/>
  <c r="P43" i="215" s="1"/>
  <c r="P69" i="215" s="1"/>
  <c r="O21" i="214"/>
  <c r="O43" i="215" s="1"/>
  <c r="O69" i="215" s="1"/>
  <c r="N21" i="214"/>
  <c r="N43" i="215" s="1"/>
  <c r="N69" i="215" s="1"/>
  <c r="M21" i="214"/>
  <c r="M43" i="215" s="1"/>
  <c r="M69" i="215" s="1"/>
  <c r="L21" i="214"/>
  <c r="L43" i="215" s="1"/>
  <c r="L69" i="215" s="1"/>
  <c r="K21" i="214"/>
  <c r="K43" i="215" s="1"/>
  <c r="K69" i="215" s="1"/>
  <c r="J21" i="214"/>
  <c r="J43" i="215" s="1"/>
  <c r="J69" i="215" s="1"/>
  <c r="A21" i="214"/>
  <c r="A43" i="215" s="1"/>
  <c r="D43" i="212"/>
  <c r="U21" i="211"/>
  <c r="U43" i="212" s="1"/>
  <c r="U69" i="212" s="1"/>
  <c r="T21" i="211"/>
  <c r="T43" i="212" s="1"/>
  <c r="T69" i="212" s="1"/>
  <c r="S21" i="211"/>
  <c r="S43" i="212" s="1"/>
  <c r="S69" i="212" s="1"/>
  <c r="R21" i="211"/>
  <c r="R43" i="212" s="1"/>
  <c r="R69" i="212" s="1"/>
  <c r="Q21" i="211"/>
  <c r="Q43" i="212" s="1"/>
  <c r="Q69" i="212" s="1"/>
  <c r="P21" i="211"/>
  <c r="P43" i="212" s="1"/>
  <c r="P69" i="212" s="1"/>
  <c r="O21" i="211"/>
  <c r="O43" i="212" s="1"/>
  <c r="O69" i="212" s="1"/>
  <c r="N21" i="211"/>
  <c r="N43" i="212" s="1"/>
  <c r="N69" i="212" s="1"/>
  <c r="M21" i="211"/>
  <c r="M43" i="212" s="1"/>
  <c r="M69" i="212" s="1"/>
  <c r="L21" i="211"/>
  <c r="L43" i="212" s="1"/>
  <c r="L69" i="212" s="1"/>
  <c r="K21" i="211"/>
  <c r="K43" i="212" s="1"/>
  <c r="K69" i="212" s="1"/>
  <c r="J21" i="211"/>
  <c r="J43" i="212" s="1"/>
  <c r="J69" i="212" s="1"/>
  <c r="A21" i="211"/>
  <c r="A59" i="211" s="1"/>
  <c r="U21" i="208"/>
  <c r="U43" i="209" s="1"/>
  <c r="U69" i="209" s="1"/>
  <c r="T21" i="208"/>
  <c r="T43" i="209" s="1"/>
  <c r="T69" i="209" s="1"/>
  <c r="S21" i="208"/>
  <c r="S43" i="209" s="1"/>
  <c r="S69" i="209" s="1"/>
  <c r="R21" i="208"/>
  <c r="R43" i="209" s="1"/>
  <c r="R69" i="209" s="1"/>
  <c r="Q21" i="208"/>
  <c r="Q43" i="209" s="1"/>
  <c r="Q69" i="209" s="1"/>
  <c r="P21" i="208"/>
  <c r="P43" i="209" s="1"/>
  <c r="P69" i="209" s="1"/>
  <c r="O21" i="208"/>
  <c r="O43" i="209" s="1"/>
  <c r="O69" i="209" s="1"/>
  <c r="N21" i="208"/>
  <c r="N43" i="209" s="1"/>
  <c r="N69" i="209" s="1"/>
  <c r="M21" i="208"/>
  <c r="M43" i="209" s="1"/>
  <c r="M69" i="209" s="1"/>
  <c r="L21" i="208"/>
  <c r="L43" i="209" s="1"/>
  <c r="L69" i="209" s="1"/>
  <c r="K21" i="208"/>
  <c r="K43" i="209" s="1"/>
  <c r="K69" i="209" s="1"/>
  <c r="J21" i="208"/>
  <c r="J43" i="209" s="1"/>
  <c r="J69" i="209" s="1"/>
  <c r="A21" i="208"/>
  <c r="A43" i="209" s="1"/>
  <c r="A69" i="209" s="1"/>
  <c r="A109" i="209" s="1"/>
  <c r="D43" i="206"/>
  <c r="U21" i="205"/>
  <c r="U43" i="206" s="1"/>
  <c r="U69" i="206" s="1"/>
  <c r="T21" i="205"/>
  <c r="T43" i="206" s="1"/>
  <c r="T69" i="206" s="1"/>
  <c r="S21" i="205"/>
  <c r="S43" i="206" s="1"/>
  <c r="S69" i="206" s="1"/>
  <c r="R21" i="205"/>
  <c r="R43" i="206" s="1"/>
  <c r="R69" i="206" s="1"/>
  <c r="Q21" i="205"/>
  <c r="Q43" i="206" s="1"/>
  <c r="Q69" i="206" s="1"/>
  <c r="P21" i="205"/>
  <c r="P43" i="206" s="1"/>
  <c r="P69" i="206" s="1"/>
  <c r="O21" i="205"/>
  <c r="O43" i="206" s="1"/>
  <c r="O69" i="206" s="1"/>
  <c r="N21" i="205"/>
  <c r="N43" i="206" s="1"/>
  <c r="N69" i="206" s="1"/>
  <c r="M21" i="205"/>
  <c r="M43" i="206" s="1"/>
  <c r="M69" i="206" s="1"/>
  <c r="L21" i="205"/>
  <c r="L43" i="206" s="1"/>
  <c r="L69" i="206" s="1"/>
  <c r="K21" i="205"/>
  <c r="K43" i="206" s="1"/>
  <c r="K69" i="206" s="1"/>
  <c r="J21" i="205"/>
  <c r="J43" i="206" s="1"/>
  <c r="J69" i="206" s="1"/>
  <c r="A21" i="205"/>
  <c r="A43" i="206" s="1"/>
  <c r="A69" i="206" s="1"/>
  <c r="A109" i="206" s="1"/>
  <c r="B16" i="247"/>
  <c r="L16" i="247" s="1"/>
  <c r="B9" i="247"/>
  <c r="P9" i="247" s="1"/>
  <c r="B3" i="247"/>
  <c r="O3" i="247" s="1"/>
  <c r="S163" i="246"/>
  <c r="R163" i="246"/>
  <c r="Q163" i="246"/>
  <c r="P163" i="246"/>
  <c r="O163" i="246"/>
  <c r="N163" i="246"/>
  <c r="M163" i="246"/>
  <c r="L163" i="246"/>
  <c r="K163" i="246"/>
  <c r="J163" i="246"/>
  <c r="I163" i="246"/>
  <c r="H163" i="246"/>
  <c r="S162" i="246"/>
  <c r="R162" i="246"/>
  <c r="Q162" i="246"/>
  <c r="P162" i="246"/>
  <c r="O162" i="246"/>
  <c r="N162" i="246"/>
  <c r="M162" i="246"/>
  <c r="L162" i="246"/>
  <c r="K162" i="246"/>
  <c r="J162" i="246"/>
  <c r="I162" i="246"/>
  <c r="H162" i="246"/>
  <c r="G162" i="246"/>
  <c r="S161" i="246"/>
  <c r="R161" i="246"/>
  <c r="Q161" i="246"/>
  <c r="P161" i="246"/>
  <c r="O161" i="246"/>
  <c r="N161" i="246"/>
  <c r="M161" i="246"/>
  <c r="L161" i="246"/>
  <c r="K161" i="246"/>
  <c r="J161" i="246"/>
  <c r="I161" i="246"/>
  <c r="H161" i="246"/>
  <c r="S25" i="246"/>
  <c r="R25" i="246"/>
  <c r="Q25" i="246"/>
  <c r="P25" i="246"/>
  <c r="O25" i="246"/>
  <c r="N25" i="246"/>
  <c r="M25" i="246"/>
  <c r="L25" i="246"/>
  <c r="K25" i="246"/>
  <c r="J25" i="246"/>
  <c r="I25" i="246"/>
  <c r="H25" i="246"/>
  <c r="A135" i="63"/>
  <c r="M50" i="208" l="1"/>
  <c r="M34" i="209"/>
  <c r="M60" i="209" s="1"/>
  <c r="M100" i="209" s="1"/>
  <c r="Q50" i="208"/>
  <c r="Q34" i="209"/>
  <c r="Q60" i="209" s="1"/>
  <c r="Q100" i="209" s="1"/>
  <c r="F50" i="208"/>
  <c r="F34" i="209"/>
  <c r="F60" i="209" s="1"/>
  <c r="F100" i="209" s="1"/>
  <c r="R50" i="208"/>
  <c r="R34" i="209"/>
  <c r="R60" i="209" s="1"/>
  <c r="R100" i="209" s="1"/>
  <c r="S50" i="208"/>
  <c r="S34" i="209"/>
  <c r="S60" i="209" s="1"/>
  <c r="S100" i="209" s="1"/>
  <c r="H50" i="208"/>
  <c r="H34" i="209"/>
  <c r="H60" i="209" s="1"/>
  <c r="H100" i="209" s="1"/>
  <c r="J50" i="208"/>
  <c r="J34" i="209"/>
  <c r="J60" i="209" s="1"/>
  <c r="J100" i="209" s="1"/>
  <c r="G50" i="208"/>
  <c r="G34" i="209"/>
  <c r="G60" i="209" s="1"/>
  <c r="G100" i="209" s="1"/>
  <c r="T50" i="208"/>
  <c r="T34" i="209"/>
  <c r="T60" i="209" s="1"/>
  <c r="T100" i="209" s="1"/>
  <c r="I34" i="209"/>
  <c r="I60" i="209" s="1"/>
  <c r="I100" i="209" s="1"/>
  <c r="I50" i="208"/>
  <c r="U50" i="208"/>
  <c r="U34" i="209"/>
  <c r="U60" i="209" s="1"/>
  <c r="U100" i="209" s="1"/>
  <c r="K34" i="209"/>
  <c r="K60" i="209" s="1"/>
  <c r="K100" i="209" s="1"/>
  <c r="K50" i="208"/>
  <c r="L34" i="209"/>
  <c r="L60" i="209" s="1"/>
  <c r="L100" i="209" s="1"/>
  <c r="L50" i="208"/>
  <c r="N50" i="208"/>
  <c r="H237" i="63"/>
  <c r="T237" i="63"/>
  <c r="N237" i="63"/>
  <c r="O237" i="63"/>
  <c r="A10" i="162"/>
  <c r="K431" i="63"/>
  <c r="L10" i="175" s="1"/>
  <c r="L46" i="175" s="1"/>
  <c r="A30" i="176"/>
  <c r="A54" i="176" s="1"/>
  <c r="A92" i="176" s="1"/>
  <c r="K45" i="226"/>
  <c r="K30" i="227"/>
  <c r="K53" i="227" s="1"/>
  <c r="K90" i="227" s="1"/>
  <c r="A30" i="227"/>
  <c r="A53" i="227" s="1"/>
  <c r="A90" i="227" s="1"/>
  <c r="A45" i="226"/>
  <c r="H528" i="63"/>
  <c r="I10" i="226" s="1"/>
  <c r="I30" i="227" s="1"/>
  <c r="I53" i="227" s="1"/>
  <c r="I90" i="227" s="1"/>
  <c r="I528" i="63"/>
  <c r="J10" i="226" s="1"/>
  <c r="L528" i="63"/>
  <c r="M10" i="226" s="1"/>
  <c r="K528" i="63"/>
  <c r="L10" i="226" s="1"/>
  <c r="M528" i="63"/>
  <c r="N10" i="226" s="1"/>
  <c r="N528" i="63"/>
  <c r="O10" i="226" s="1"/>
  <c r="O30" i="227" s="1"/>
  <c r="O53" i="227" s="1"/>
  <c r="O90" i="227" s="1"/>
  <c r="P528" i="63"/>
  <c r="Q10" i="226" s="1"/>
  <c r="R528" i="63"/>
  <c r="S10" i="226" s="1"/>
  <c r="S30" i="227" s="1"/>
  <c r="S53" i="227" s="1"/>
  <c r="S90" i="227" s="1"/>
  <c r="S528" i="63"/>
  <c r="T10" i="226" s="1"/>
  <c r="T30" i="227" s="1"/>
  <c r="T53" i="227" s="1"/>
  <c r="T90" i="227" s="1"/>
  <c r="J480" i="63"/>
  <c r="K10" i="220" s="1"/>
  <c r="K46" i="220" s="1"/>
  <c r="N480" i="63"/>
  <c r="O10" i="220" s="1"/>
  <c r="O46" i="220" s="1"/>
  <c r="S30" i="159"/>
  <c r="S54" i="159" s="1"/>
  <c r="S92" i="159" s="1"/>
  <c r="S46" i="158"/>
  <c r="P46" i="158"/>
  <c r="P30" i="159"/>
  <c r="P54" i="159" s="1"/>
  <c r="P92" i="159" s="1"/>
  <c r="T30" i="159"/>
  <c r="T54" i="159" s="1"/>
  <c r="T92" i="159" s="1"/>
  <c r="T46" i="158"/>
  <c r="U46" i="158"/>
  <c r="U30" i="159"/>
  <c r="U54" i="159" s="1"/>
  <c r="U92" i="159" s="1"/>
  <c r="I46" i="158"/>
  <c r="I30" i="159"/>
  <c r="I54" i="159" s="1"/>
  <c r="I92" i="159" s="1"/>
  <c r="K46" i="158"/>
  <c r="K30" i="159"/>
  <c r="K54" i="159" s="1"/>
  <c r="K92" i="159" s="1"/>
  <c r="L46" i="158"/>
  <c r="L30" i="159"/>
  <c r="L54" i="159" s="1"/>
  <c r="L92" i="159" s="1"/>
  <c r="M30" i="159"/>
  <c r="M54" i="159" s="1"/>
  <c r="M92" i="159" s="1"/>
  <c r="M46" i="158"/>
  <c r="G30" i="159"/>
  <c r="G54" i="159" s="1"/>
  <c r="G92" i="159" s="1"/>
  <c r="G46" i="158"/>
  <c r="H30" i="159"/>
  <c r="H54" i="159" s="1"/>
  <c r="H92" i="159" s="1"/>
  <c r="H46" i="158"/>
  <c r="Q46" i="158"/>
  <c r="Q30" i="159"/>
  <c r="Q54" i="159" s="1"/>
  <c r="Q92" i="159" s="1"/>
  <c r="I262" i="63"/>
  <c r="J10" i="158" s="1"/>
  <c r="F30" i="159"/>
  <c r="F54" i="159" s="1"/>
  <c r="F92" i="159" s="1"/>
  <c r="R30" i="159"/>
  <c r="R54" i="159" s="1"/>
  <c r="R92" i="159" s="1"/>
  <c r="M262" i="63"/>
  <c r="N10" i="158" s="1"/>
  <c r="N262" i="63"/>
  <c r="O10" i="158" s="1"/>
  <c r="K46" i="162"/>
  <c r="K30" i="163"/>
  <c r="K54" i="163" s="1"/>
  <c r="K92" i="163" s="1"/>
  <c r="L46" i="162"/>
  <c r="L30" i="163"/>
  <c r="L54" i="163" s="1"/>
  <c r="L92" i="163" s="1"/>
  <c r="M46" i="162"/>
  <c r="M30" i="163"/>
  <c r="M54" i="163" s="1"/>
  <c r="M92" i="163" s="1"/>
  <c r="N46" i="162"/>
  <c r="N30" i="163"/>
  <c r="N54" i="163" s="1"/>
  <c r="N92" i="163" s="1"/>
  <c r="O46" i="162"/>
  <c r="O30" i="163"/>
  <c r="O54" i="163" s="1"/>
  <c r="O92" i="163" s="1"/>
  <c r="O286" i="63"/>
  <c r="P10" i="162" s="1"/>
  <c r="P286" i="63"/>
  <c r="Q10" i="162" s="1"/>
  <c r="G286" i="63"/>
  <c r="H10" i="162" s="1"/>
  <c r="S286" i="63"/>
  <c r="T10" i="162" s="1"/>
  <c r="F30" i="163"/>
  <c r="F54" i="163" s="1"/>
  <c r="F92" i="163" s="1"/>
  <c r="R30" i="163"/>
  <c r="R54" i="163" s="1"/>
  <c r="R92" i="163" s="1"/>
  <c r="H286" i="63"/>
  <c r="I10" i="162" s="1"/>
  <c r="T286" i="63"/>
  <c r="U10" i="162" s="1"/>
  <c r="G30" i="163"/>
  <c r="G54" i="163" s="1"/>
  <c r="G92" i="163" s="1"/>
  <c r="S30" i="163"/>
  <c r="S54" i="163" s="1"/>
  <c r="S92" i="163" s="1"/>
  <c r="I286" i="63"/>
  <c r="J10" i="162" s="1"/>
  <c r="O46" i="232"/>
  <c r="O30" i="233"/>
  <c r="O54" i="233" s="1"/>
  <c r="O92" i="233" s="1"/>
  <c r="A46" i="232"/>
  <c r="A30" i="233"/>
  <c r="A54" i="233" s="1"/>
  <c r="A92" i="233" s="1"/>
  <c r="N10" i="232"/>
  <c r="N10" i="229"/>
  <c r="F311" i="63"/>
  <c r="R311" i="63"/>
  <c r="G311" i="63"/>
  <c r="S311" i="63"/>
  <c r="P311" i="63"/>
  <c r="E311" i="63"/>
  <c r="T311" i="63"/>
  <c r="Q311" i="63"/>
  <c r="H311" i="63"/>
  <c r="I311" i="63"/>
  <c r="J311" i="63"/>
  <c r="O10" i="229"/>
  <c r="K311" i="63"/>
  <c r="A10" i="229"/>
  <c r="L311" i="63"/>
  <c r="O311" i="63"/>
  <c r="N335" i="63"/>
  <c r="O10" i="238" s="1"/>
  <c r="O30" i="239" s="1"/>
  <c r="O53" i="239" s="1"/>
  <c r="O90" i="239" s="1"/>
  <c r="J383" i="63"/>
  <c r="G359" i="63"/>
  <c r="N359" i="63"/>
  <c r="H359" i="63"/>
  <c r="L359" i="63"/>
  <c r="M359" i="63"/>
  <c r="T359" i="63"/>
  <c r="O383" i="63"/>
  <c r="P383" i="63"/>
  <c r="E383" i="63"/>
  <c r="Q383" i="63"/>
  <c r="F383" i="63"/>
  <c r="R383" i="63"/>
  <c r="G383" i="63"/>
  <c r="S383" i="63"/>
  <c r="H383" i="63"/>
  <c r="T383" i="63"/>
  <c r="I359" i="63"/>
  <c r="J359" i="63"/>
  <c r="K359" i="63"/>
  <c r="P359" i="63"/>
  <c r="O359" i="63"/>
  <c r="E359" i="63"/>
  <c r="Q359" i="63"/>
  <c r="F359" i="63"/>
  <c r="R359" i="63"/>
  <c r="A30" i="236"/>
  <c r="A53" i="236" s="1"/>
  <c r="A90" i="236" s="1"/>
  <c r="A45" i="235"/>
  <c r="N10" i="238"/>
  <c r="N10" i="235"/>
  <c r="O45" i="238"/>
  <c r="R335" i="63"/>
  <c r="G335" i="63"/>
  <c r="S335" i="63"/>
  <c r="A10" i="238"/>
  <c r="A45" i="238" s="1"/>
  <c r="H335" i="63"/>
  <c r="T335" i="63"/>
  <c r="I335" i="63"/>
  <c r="P335" i="63"/>
  <c r="Q335" i="63"/>
  <c r="J335" i="63"/>
  <c r="O10" i="235"/>
  <c r="K335" i="63"/>
  <c r="L335" i="63"/>
  <c r="O335" i="63"/>
  <c r="E335" i="63"/>
  <c r="F335" i="63"/>
  <c r="J30" i="172"/>
  <c r="J54" i="172" s="1"/>
  <c r="J92" i="172" s="1"/>
  <c r="J46" i="171"/>
  <c r="L46" i="171"/>
  <c r="L30" i="172"/>
  <c r="L54" i="172" s="1"/>
  <c r="L92" i="172" s="1"/>
  <c r="M46" i="171"/>
  <c r="M30" i="172"/>
  <c r="M54" i="172" s="1"/>
  <c r="M92" i="172" s="1"/>
  <c r="N46" i="171"/>
  <c r="N30" i="172"/>
  <c r="N54" i="172" s="1"/>
  <c r="N92" i="172" s="1"/>
  <c r="K30" i="172"/>
  <c r="K54" i="172" s="1"/>
  <c r="K92" i="172" s="1"/>
  <c r="K46" i="171"/>
  <c r="P30" i="172"/>
  <c r="P54" i="172" s="1"/>
  <c r="P92" i="172" s="1"/>
  <c r="P46" i="171"/>
  <c r="N407" i="63"/>
  <c r="O10" i="171" s="1"/>
  <c r="Q30" i="172"/>
  <c r="Q54" i="172" s="1"/>
  <c r="Q92" i="172" s="1"/>
  <c r="R30" i="172"/>
  <c r="R54" i="172" s="1"/>
  <c r="R92" i="172" s="1"/>
  <c r="K30" i="176"/>
  <c r="K54" i="176" s="1"/>
  <c r="K92" i="176" s="1"/>
  <c r="K46" i="175"/>
  <c r="L30" i="176"/>
  <c r="L54" i="176" s="1"/>
  <c r="L92" i="176" s="1"/>
  <c r="L431" i="63"/>
  <c r="M10" i="175" s="1"/>
  <c r="M431" i="63"/>
  <c r="N10" i="175" s="1"/>
  <c r="N431" i="63"/>
  <c r="O10" i="175" s="1"/>
  <c r="O431" i="63"/>
  <c r="P10" i="175" s="1"/>
  <c r="P431" i="63"/>
  <c r="Q10" i="175" s="1"/>
  <c r="E431" i="63"/>
  <c r="F10" i="175" s="1"/>
  <c r="Q431" i="63"/>
  <c r="R10" i="175" s="1"/>
  <c r="F431" i="63"/>
  <c r="G10" i="175" s="1"/>
  <c r="R431" i="63"/>
  <c r="S10" i="175" s="1"/>
  <c r="G431" i="63"/>
  <c r="H10" i="175" s="1"/>
  <c r="S431" i="63"/>
  <c r="T10" i="175" s="1"/>
  <c r="H431" i="63"/>
  <c r="I10" i="175" s="1"/>
  <c r="T431" i="63"/>
  <c r="U10" i="175" s="1"/>
  <c r="I431" i="63"/>
  <c r="J10" i="175" s="1"/>
  <c r="F30" i="218"/>
  <c r="F54" i="218" s="1"/>
  <c r="F92" i="218" s="1"/>
  <c r="F46" i="217"/>
  <c r="G46" i="217"/>
  <c r="G30" i="218"/>
  <c r="G54" i="218" s="1"/>
  <c r="G92" i="218" s="1"/>
  <c r="H30" i="218"/>
  <c r="H54" i="218" s="1"/>
  <c r="H92" i="218" s="1"/>
  <c r="H46" i="217"/>
  <c r="I46" i="217"/>
  <c r="I30" i="218"/>
  <c r="I54" i="218" s="1"/>
  <c r="I92" i="218" s="1"/>
  <c r="J46" i="217"/>
  <c r="J30" i="218"/>
  <c r="J54" i="218" s="1"/>
  <c r="J92" i="218" s="1"/>
  <c r="M46" i="217"/>
  <c r="M30" i="218"/>
  <c r="M54" i="218" s="1"/>
  <c r="M92" i="218" s="1"/>
  <c r="R30" i="218"/>
  <c r="R54" i="218" s="1"/>
  <c r="R92" i="218" s="1"/>
  <c r="R46" i="217"/>
  <c r="S46" i="217"/>
  <c r="S30" i="218"/>
  <c r="S54" i="218" s="1"/>
  <c r="S92" i="218" s="1"/>
  <c r="T30" i="218"/>
  <c r="T54" i="218" s="1"/>
  <c r="T92" i="218" s="1"/>
  <c r="T46" i="217"/>
  <c r="Q46" i="217"/>
  <c r="Q30" i="218"/>
  <c r="Q54" i="218" s="1"/>
  <c r="Q92" i="218" s="1"/>
  <c r="U46" i="217"/>
  <c r="U30" i="218"/>
  <c r="U54" i="218" s="1"/>
  <c r="U92" i="218" s="1"/>
  <c r="J456" i="63"/>
  <c r="K10" i="217" s="1"/>
  <c r="K456" i="63"/>
  <c r="L10" i="217" s="1"/>
  <c r="N456" i="63"/>
  <c r="O10" i="217" s="1"/>
  <c r="N30" i="218"/>
  <c r="N54" i="218" s="1"/>
  <c r="N92" i="218" s="1"/>
  <c r="A46" i="217"/>
  <c r="O456" i="63"/>
  <c r="P10" i="217" s="1"/>
  <c r="J46" i="220"/>
  <c r="J30" i="221"/>
  <c r="J54" i="221" s="1"/>
  <c r="J92" i="221" s="1"/>
  <c r="A30" i="221"/>
  <c r="A54" i="221" s="1"/>
  <c r="A92" i="221" s="1"/>
  <c r="A46" i="220"/>
  <c r="K480" i="63"/>
  <c r="L10" i="220" s="1"/>
  <c r="L480" i="63"/>
  <c r="M10" i="220" s="1"/>
  <c r="M480" i="63"/>
  <c r="N10" i="220" s="1"/>
  <c r="P480" i="63"/>
  <c r="Q10" i="220" s="1"/>
  <c r="E480" i="63"/>
  <c r="F10" i="220" s="1"/>
  <c r="Q480" i="63"/>
  <c r="R10" i="220" s="1"/>
  <c r="O480" i="63"/>
  <c r="P10" i="220" s="1"/>
  <c r="F480" i="63"/>
  <c r="G10" i="220" s="1"/>
  <c r="R480" i="63"/>
  <c r="S10" i="220" s="1"/>
  <c r="G480" i="63"/>
  <c r="H10" i="220" s="1"/>
  <c r="S480" i="63"/>
  <c r="T10" i="220" s="1"/>
  <c r="H480" i="63"/>
  <c r="I10" i="220" s="1"/>
  <c r="T480" i="63"/>
  <c r="U10" i="220" s="1"/>
  <c r="T45" i="223"/>
  <c r="T30" i="224"/>
  <c r="T53" i="224" s="1"/>
  <c r="T90" i="224" s="1"/>
  <c r="F45" i="223"/>
  <c r="F30" i="224"/>
  <c r="F53" i="224" s="1"/>
  <c r="F90" i="224" s="1"/>
  <c r="I45" i="223"/>
  <c r="I30" i="224"/>
  <c r="I53" i="224" s="1"/>
  <c r="I90" i="224" s="1"/>
  <c r="J30" i="224"/>
  <c r="J53" i="224" s="1"/>
  <c r="J90" i="224" s="1"/>
  <c r="J45" i="223"/>
  <c r="N45" i="223"/>
  <c r="N30" i="224"/>
  <c r="N53" i="224" s="1"/>
  <c r="N90" i="224" s="1"/>
  <c r="O45" i="223"/>
  <c r="O30" i="224"/>
  <c r="O53" i="224" s="1"/>
  <c r="O90" i="224" s="1"/>
  <c r="K45" i="223"/>
  <c r="K30" i="224"/>
  <c r="K53" i="224" s="1"/>
  <c r="K90" i="224" s="1"/>
  <c r="R30" i="224"/>
  <c r="R53" i="224" s="1"/>
  <c r="R90" i="224" s="1"/>
  <c r="R45" i="223"/>
  <c r="A30" i="224"/>
  <c r="A53" i="224" s="1"/>
  <c r="A90" i="224" s="1"/>
  <c r="A45" i="223"/>
  <c r="U45" i="223"/>
  <c r="U30" i="224"/>
  <c r="U53" i="224" s="1"/>
  <c r="U90" i="224" s="1"/>
  <c r="O505" i="63"/>
  <c r="P10" i="223" s="1"/>
  <c r="P505" i="63"/>
  <c r="Q10" i="223" s="1"/>
  <c r="F505" i="63"/>
  <c r="G10" i="223" s="1"/>
  <c r="R505" i="63"/>
  <c r="S10" i="223" s="1"/>
  <c r="G505" i="63"/>
  <c r="H10" i="223" s="1"/>
  <c r="L30" i="224"/>
  <c r="L53" i="224" s="1"/>
  <c r="L90" i="224" s="1"/>
  <c r="M30" i="224"/>
  <c r="M53" i="224" s="1"/>
  <c r="M90" i="224" s="1"/>
  <c r="H30" i="227"/>
  <c r="H53" i="227" s="1"/>
  <c r="H90" i="227" s="1"/>
  <c r="H45" i="226"/>
  <c r="N45" i="226"/>
  <c r="N30" i="227"/>
  <c r="N53" i="227" s="1"/>
  <c r="N90" i="227" s="1"/>
  <c r="O45" i="226"/>
  <c r="Q30" i="227"/>
  <c r="Q53" i="227" s="1"/>
  <c r="Q90" i="227" s="1"/>
  <c r="Q45" i="226"/>
  <c r="R45" i="226"/>
  <c r="R30" i="227"/>
  <c r="R53" i="227" s="1"/>
  <c r="R90" i="227" s="1"/>
  <c r="G45" i="226"/>
  <c r="G30" i="227"/>
  <c r="G53" i="227" s="1"/>
  <c r="G90" i="227" s="1"/>
  <c r="U45" i="226"/>
  <c r="O528" i="63"/>
  <c r="P10" i="226" s="1"/>
  <c r="E528" i="63"/>
  <c r="F10" i="226" s="1"/>
  <c r="I45" i="226"/>
  <c r="O9" i="247"/>
  <c r="Q9" i="247"/>
  <c r="I9" i="247"/>
  <c r="G9" i="247"/>
  <c r="H9" i="247"/>
  <c r="E16" i="247"/>
  <c r="F16" i="247"/>
  <c r="M16" i="247"/>
  <c r="Q16" i="247"/>
  <c r="A53" i="235"/>
  <c r="A39" i="230"/>
  <c r="A63" i="230" s="1"/>
  <c r="A101" i="230" s="1"/>
  <c r="A39" i="176"/>
  <c r="A101" i="176" s="1"/>
  <c r="A55" i="220"/>
  <c r="A55" i="232"/>
  <c r="A38" i="224"/>
  <c r="A61" i="224" s="1"/>
  <c r="A98" i="224" s="1"/>
  <c r="A38" i="239"/>
  <c r="A61" i="239" s="1"/>
  <c r="A98" i="239" s="1"/>
  <c r="A55" i="162"/>
  <c r="A69" i="215"/>
  <c r="A109" i="215"/>
  <c r="A55" i="217"/>
  <c r="A57" i="165"/>
  <c r="A38" i="227"/>
  <c r="A61" i="227" s="1"/>
  <c r="A98" i="227" s="1"/>
  <c r="A39" i="172"/>
  <c r="A63" i="172" s="1"/>
  <c r="A101" i="172" s="1"/>
  <c r="A55" i="158"/>
  <c r="R9" i="247"/>
  <c r="E9" i="247"/>
  <c r="D9" i="247"/>
  <c r="F9" i="247"/>
  <c r="K9" i="247"/>
  <c r="J9" i="247"/>
  <c r="L9" i="247"/>
  <c r="M9" i="247"/>
  <c r="N9" i="247"/>
  <c r="C9" i="247"/>
  <c r="R16" i="247"/>
  <c r="N16" i="247"/>
  <c r="C16" i="247"/>
  <c r="O16" i="247"/>
  <c r="D16" i="247"/>
  <c r="P16" i="247"/>
  <c r="J16" i="247"/>
  <c r="H16" i="247"/>
  <c r="I16" i="247"/>
  <c r="K16" i="247"/>
  <c r="G16" i="247"/>
  <c r="N42" i="166"/>
  <c r="N67" i="166" s="1"/>
  <c r="A59" i="208"/>
  <c r="A43" i="212"/>
  <c r="A69" i="212" s="1"/>
  <c r="A59" i="205"/>
  <c r="C3" i="247"/>
  <c r="K3" i="247"/>
  <c r="I3" i="247"/>
  <c r="H3" i="247"/>
  <c r="P3" i="247"/>
  <c r="Q3" i="247"/>
  <c r="J3" i="247"/>
  <c r="R3" i="247"/>
  <c r="D3" i="247"/>
  <c r="L3" i="247"/>
  <c r="E3" i="247"/>
  <c r="M3" i="247"/>
  <c r="F3" i="247"/>
  <c r="N3" i="247"/>
  <c r="G3" i="247"/>
  <c r="E8" i="173"/>
  <c r="E7" i="173"/>
  <c r="E8" i="216"/>
  <c r="E7" i="216"/>
  <c r="E8" i="222"/>
  <c r="E7" i="222"/>
  <c r="E10" i="167"/>
  <c r="C196" i="63"/>
  <c r="A196" i="63"/>
  <c r="A10" i="167" s="1"/>
  <c r="A195" i="63"/>
  <c r="S263" i="246"/>
  <c r="R263" i="246"/>
  <c r="Q263" i="246"/>
  <c r="P263" i="246"/>
  <c r="O263" i="246"/>
  <c r="N263" i="246"/>
  <c r="M263" i="246"/>
  <c r="L263" i="246"/>
  <c r="K263" i="246"/>
  <c r="J263" i="246"/>
  <c r="I263" i="246"/>
  <c r="H263" i="246"/>
  <c r="S262" i="246"/>
  <c r="R262" i="246"/>
  <c r="Q262" i="246"/>
  <c r="Q264" i="246" s="1"/>
  <c r="P262" i="246"/>
  <c r="O262" i="246"/>
  <c r="N262" i="246"/>
  <c r="M262" i="246"/>
  <c r="L262" i="246"/>
  <c r="K262" i="246"/>
  <c r="J262" i="246"/>
  <c r="I262" i="246"/>
  <c r="H262" i="246"/>
  <c r="G262" i="246"/>
  <c r="S261" i="246"/>
  <c r="R261" i="246"/>
  <c r="Q261" i="246"/>
  <c r="P261" i="246"/>
  <c r="O261" i="246"/>
  <c r="O264" i="246" s="1"/>
  <c r="N261" i="246"/>
  <c r="M261" i="246"/>
  <c r="L261" i="246"/>
  <c r="K261" i="246"/>
  <c r="J261" i="246"/>
  <c r="I261" i="246"/>
  <c r="H261" i="246"/>
  <c r="R231" i="246"/>
  <c r="J231" i="246"/>
  <c r="S230" i="246"/>
  <c r="R230" i="246"/>
  <c r="Q230" i="246"/>
  <c r="P230" i="246"/>
  <c r="O230" i="246"/>
  <c r="N230" i="246"/>
  <c r="M230" i="246"/>
  <c r="L230" i="246"/>
  <c r="K230" i="246"/>
  <c r="J230" i="246"/>
  <c r="I230" i="246"/>
  <c r="H230" i="246"/>
  <c r="S229" i="246"/>
  <c r="R229" i="246"/>
  <c r="Q229" i="246"/>
  <c r="P229" i="246"/>
  <c r="O229" i="246"/>
  <c r="N229" i="246"/>
  <c r="M229" i="246"/>
  <c r="L229" i="246"/>
  <c r="K229" i="246"/>
  <c r="J229" i="246"/>
  <c r="I229" i="246"/>
  <c r="H229" i="246"/>
  <c r="G229" i="246"/>
  <c r="S228" i="246"/>
  <c r="R228" i="246"/>
  <c r="Q228" i="246"/>
  <c r="P228" i="246"/>
  <c r="O228" i="246"/>
  <c r="N228" i="246"/>
  <c r="N231" i="246" s="1"/>
  <c r="M228" i="246"/>
  <c r="M231" i="246" s="1"/>
  <c r="L228" i="246"/>
  <c r="K228" i="246"/>
  <c r="J228" i="246"/>
  <c r="I228" i="246"/>
  <c r="H228" i="246"/>
  <c r="S197" i="246"/>
  <c r="R197" i="246"/>
  <c r="Q197" i="246"/>
  <c r="P197" i="246"/>
  <c r="O197" i="246"/>
  <c r="N197" i="246"/>
  <c r="M197" i="246"/>
  <c r="L197" i="246"/>
  <c r="K197" i="246"/>
  <c r="J197" i="246"/>
  <c r="I197" i="246"/>
  <c r="H197" i="246"/>
  <c r="S196" i="246"/>
  <c r="R196" i="246"/>
  <c r="Q196" i="246"/>
  <c r="P196" i="246"/>
  <c r="O196" i="246"/>
  <c r="O198" i="246" s="1"/>
  <c r="N196" i="246"/>
  <c r="M196" i="246"/>
  <c r="L196" i="246"/>
  <c r="K196" i="246"/>
  <c r="J196" i="246"/>
  <c r="I196" i="246"/>
  <c r="H196" i="246"/>
  <c r="G196" i="246"/>
  <c r="S195" i="246"/>
  <c r="R195" i="246"/>
  <c r="Q195" i="246"/>
  <c r="P195" i="246"/>
  <c r="O195" i="246"/>
  <c r="N195" i="246"/>
  <c r="M195" i="246"/>
  <c r="L195" i="246"/>
  <c r="K195" i="246"/>
  <c r="J195" i="246"/>
  <c r="I195" i="246"/>
  <c r="H195" i="246"/>
  <c r="S127" i="246"/>
  <c r="R127" i="246"/>
  <c r="Q127" i="246"/>
  <c r="P127" i="246"/>
  <c r="O127" i="246"/>
  <c r="N127" i="246"/>
  <c r="M127" i="246"/>
  <c r="L127" i="246"/>
  <c r="K127" i="246"/>
  <c r="J127" i="246"/>
  <c r="I127" i="246"/>
  <c r="H127" i="246"/>
  <c r="S126" i="246"/>
  <c r="R126" i="246"/>
  <c r="Q126" i="246"/>
  <c r="P126" i="246"/>
  <c r="P128" i="246" s="1"/>
  <c r="O126" i="246"/>
  <c r="N126" i="246"/>
  <c r="M126" i="246"/>
  <c r="L126" i="246"/>
  <c r="K126" i="246"/>
  <c r="J126" i="246"/>
  <c r="I126" i="246"/>
  <c r="H126" i="246"/>
  <c r="G126" i="246"/>
  <c r="S125" i="246"/>
  <c r="S128" i="246" s="1"/>
  <c r="R125" i="246"/>
  <c r="Q125" i="246"/>
  <c r="P125" i="246"/>
  <c r="O125" i="246"/>
  <c r="N125" i="246"/>
  <c r="M125" i="246"/>
  <c r="L125" i="246"/>
  <c r="K125" i="246"/>
  <c r="K128" i="246" s="1"/>
  <c r="J125" i="246"/>
  <c r="I125" i="246"/>
  <c r="H125" i="246"/>
  <c r="S94" i="246"/>
  <c r="R94" i="246"/>
  <c r="Q94" i="246"/>
  <c r="P94" i="246"/>
  <c r="O94" i="246"/>
  <c r="N94" i="246"/>
  <c r="M94" i="246"/>
  <c r="L94" i="246"/>
  <c r="K94" i="246"/>
  <c r="J94" i="246"/>
  <c r="I94" i="246"/>
  <c r="H94" i="246"/>
  <c r="S93" i="246"/>
  <c r="R93" i="246"/>
  <c r="Q93" i="246"/>
  <c r="P93" i="246"/>
  <c r="O93" i="246"/>
  <c r="N93" i="246"/>
  <c r="M93" i="246"/>
  <c r="L93" i="246"/>
  <c r="K93" i="246"/>
  <c r="J93" i="246"/>
  <c r="I93" i="246"/>
  <c r="H93" i="246"/>
  <c r="G93" i="246"/>
  <c r="S92" i="246"/>
  <c r="R92" i="246"/>
  <c r="Q92" i="246"/>
  <c r="P92" i="246"/>
  <c r="O92" i="246"/>
  <c r="N92" i="246"/>
  <c r="M92" i="246"/>
  <c r="L92" i="246"/>
  <c r="K92" i="246"/>
  <c r="J92" i="246"/>
  <c r="I92" i="246"/>
  <c r="H92" i="246"/>
  <c r="H95" i="246" s="1"/>
  <c r="S61" i="246"/>
  <c r="R61" i="246"/>
  <c r="Q61" i="246"/>
  <c r="P61" i="246"/>
  <c r="O61" i="246"/>
  <c r="N61" i="246"/>
  <c r="M61" i="246"/>
  <c r="L61" i="246"/>
  <c r="K61" i="246"/>
  <c r="J61" i="246"/>
  <c r="I61" i="246"/>
  <c r="H61" i="246"/>
  <c r="S60" i="246"/>
  <c r="R60" i="246"/>
  <c r="Q60" i="246"/>
  <c r="P60" i="246"/>
  <c r="O60" i="246"/>
  <c r="N60" i="246"/>
  <c r="M60" i="246"/>
  <c r="L60" i="246"/>
  <c r="K60" i="246"/>
  <c r="J60" i="246"/>
  <c r="I60" i="246"/>
  <c r="H60" i="246"/>
  <c r="G60" i="246"/>
  <c r="S59" i="246"/>
  <c r="R59" i="246"/>
  <c r="Q59" i="246"/>
  <c r="P59" i="246"/>
  <c r="O59" i="246"/>
  <c r="N59" i="246"/>
  <c r="M59" i="246"/>
  <c r="L59" i="246"/>
  <c r="K59" i="246"/>
  <c r="J59" i="246"/>
  <c r="I59" i="246"/>
  <c r="H59" i="246"/>
  <c r="L45" i="226" l="1"/>
  <c r="L30" i="227"/>
  <c r="L53" i="227" s="1"/>
  <c r="L90" i="227" s="1"/>
  <c r="T45" i="226"/>
  <c r="S45" i="226"/>
  <c r="M45" i="226"/>
  <c r="M30" i="227"/>
  <c r="M53" i="227" s="1"/>
  <c r="M90" i="227" s="1"/>
  <c r="J45" i="226"/>
  <c r="J30" i="227"/>
  <c r="J53" i="227" s="1"/>
  <c r="J90" i="227" s="1"/>
  <c r="O30" i="221"/>
  <c r="O54" i="221" s="1"/>
  <c r="O92" i="221" s="1"/>
  <c r="K30" i="221"/>
  <c r="K54" i="221" s="1"/>
  <c r="K92" i="221" s="1"/>
  <c r="O46" i="158"/>
  <c r="O30" i="159"/>
  <c r="O54" i="159" s="1"/>
  <c r="O92" i="159" s="1"/>
  <c r="N30" i="159"/>
  <c r="N54" i="159" s="1"/>
  <c r="N92" i="159" s="1"/>
  <c r="N46" i="158"/>
  <c r="J46" i="158"/>
  <c r="J30" i="159"/>
  <c r="J54" i="159" s="1"/>
  <c r="J92" i="159" s="1"/>
  <c r="Q46" i="162"/>
  <c r="Q30" i="163"/>
  <c r="Q54" i="163" s="1"/>
  <c r="Q92" i="163" s="1"/>
  <c r="P46" i="162"/>
  <c r="P30" i="163"/>
  <c r="P54" i="163" s="1"/>
  <c r="P92" i="163" s="1"/>
  <c r="J30" i="163"/>
  <c r="J54" i="163" s="1"/>
  <c r="J92" i="163" s="1"/>
  <c r="J46" i="162"/>
  <c r="U30" i="163"/>
  <c r="U54" i="163" s="1"/>
  <c r="U92" i="163" s="1"/>
  <c r="U46" i="162"/>
  <c r="I30" i="163"/>
  <c r="I54" i="163" s="1"/>
  <c r="I92" i="163" s="1"/>
  <c r="I46" i="162"/>
  <c r="T30" i="163"/>
  <c r="T54" i="163" s="1"/>
  <c r="T92" i="163" s="1"/>
  <c r="T46" i="162"/>
  <c r="H30" i="163"/>
  <c r="H54" i="163" s="1"/>
  <c r="H92" i="163" s="1"/>
  <c r="H46" i="162"/>
  <c r="S10" i="229"/>
  <c r="S10" i="232"/>
  <c r="Q10" i="229"/>
  <c r="Q10" i="232"/>
  <c r="F10" i="229"/>
  <c r="F10" i="232"/>
  <c r="P10" i="229"/>
  <c r="P10" i="232"/>
  <c r="T10" i="229"/>
  <c r="T10" i="232"/>
  <c r="M10" i="232"/>
  <c r="M10" i="229"/>
  <c r="H10" i="229"/>
  <c r="H10" i="232"/>
  <c r="A46" i="229"/>
  <c r="A30" i="230"/>
  <c r="A54" i="230" s="1"/>
  <c r="A92" i="230" s="1"/>
  <c r="O46" i="229"/>
  <c r="O30" i="230"/>
  <c r="O54" i="230" s="1"/>
  <c r="O92" i="230" s="1"/>
  <c r="L10" i="232"/>
  <c r="L10" i="229"/>
  <c r="N46" i="229"/>
  <c r="N30" i="230"/>
  <c r="N54" i="230" s="1"/>
  <c r="N92" i="230" s="1"/>
  <c r="K10" i="232"/>
  <c r="K10" i="229"/>
  <c r="N46" i="232"/>
  <c r="N30" i="233"/>
  <c r="N54" i="233" s="1"/>
  <c r="N92" i="233" s="1"/>
  <c r="J10" i="229"/>
  <c r="J10" i="232"/>
  <c r="I10" i="229"/>
  <c r="I10" i="232"/>
  <c r="G10" i="229"/>
  <c r="G10" i="232"/>
  <c r="R10" i="229"/>
  <c r="R10" i="232"/>
  <c r="U10" i="229"/>
  <c r="U10" i="232"/>
  <c r="G10" i="235"/>
  <c r="G10" i="238"/>
  <c r="F10" i="238"/>
  <c r="F10" i="235"/>
  <c r="T10" i="235"/>
  <c r="T10" i="238"/>
  <c r="M10" i="235"/>
  <c r="M10" i="238"/>
  <c r="O45" i="235"/>
  <c r="O30" i="236"/>
  <c r="O53" i="236" s="1"/>
  <c r="O90" i="236" s="1"/>
  <c r="J10" i="235"/>
  <c r="J10" i="238"/>
  <c r="U10" i="235"/>
  <c r="U10" i="238"/>
  <c r="P10" i="238"/>
  <c r="P10" i="235"/>
  <c r="N45" i="235"/>
  <c r="N30" i="236"/>
  <c r="N53" i="236" s="1"/>
  <c r="N90" i="236" s="1"/>
  <c r="R10" i="238"/>
  <c r="R10" i="235"/>
  <c r="N45" i="238"/>
  <c r="N30" i="239"/>
  <c r="N53" i="239" s="1"/>
  <c r="N90" i="239" s="1"/>
  <c r="I10" i="235"/>
  <c r="I10" i="238"/>
  <c r="H10" i="235"/>
  <c r="H10" i="238"/>
  <c r="S10" i="238"/>
  <c r="S10" i="235"/>
  <c r="L10" i="235"/>
  <c r="L10" i="238"/>
  <c r="K10" i="235"/>
  <c r="K10" i="238"/>
  <c r="Q10" i="238"/>
  <c r="Q10" i="235"/>
  <c r="O46" i="171"/>
  <c r="O30" i="172"/>
  <c r="O54" i="172" s="1"/>
  <c r="O92" i="172" s="1"/>
  <c r="G46" i="175"/>
  <c r="G30" i="176"/>
  <c r="G54" i="176" s="1"/>
  <c r="G92" i="176" s="1"/>
  <c r="R30" i="176"/>
  <c r="R54" i="176" s="1"/>
  <c r="R92" i="176" s="1"/>
  <c r="R46" i="175"/>
  <c r="F46" i="175"/>
  <c r="F30" i="176"/>
  <c r="F54" i="176" s="1"/>
  <c r="F92" i="176" s="1"/>
  <c r="Q30" i="176"/>
  <c r="Q54" i="176" s="1"/>
  <c r="Q92" i="176" s="1"/>
  <c r="Q46" i="175"/>
  <c r="P46" i="175"/>
  <c r="P30" i="176"/>
  <c r="P54" i="176" s="1"/>
  <c r="P92" i="176" s="1"/>
  <c r="N46" i="175"/>
  <c r="N30" i="176"/>
  <c r="N54" i="176" s="1"/>
  <c r="N92" i="176" s="1"/>
  <c r="I30" i="176"/>
  <c r="I54" i="176" s="1"/>
  <c r="I92" i="176" s="1"/>
  <c r="I46" i="175"/>
  <c r="O46" i="175"/>
  <c r="O30" i="176"/>
  <c r="O54" i="176" s="1"/>
  <c r="O92" i="176" s="1"/>
  <c r="M46" i="175"/>
  <c r="M30" i="176"/>
  <c r="M54" i="176" s="1"/>
  <c r="M92" i="176" s="1"/>
  <c r="T30" i="176"/>
  <c r="T54" i="176" s="1"/>
  <c r="T92" i="176" s="1"/>
  <c r="T46" i="175"/>
  <c r="U30" i="176"/>
  <c r="U54" i="176" s="1"/>
  <c r="U92" i="176" s="1"/>
  <c r="U46" i="175"/>
  <c r="H30" i="176"/>
  <c r="H54" i="176" s="1"/>
  <c r="H92" i="176" s="1"/>
  <c r="H46" i="175"/>
  <c r="J30" i="176"/>
  <c r="J54" i="176" s="1"/>
  <c r="J92" i="176" s="1"/>
  <c r="J46" i="175"/>
  <c r="S30" i="176"/>
  <c r="S54" i="176" s="1"/>
  <c r="S92" i="176" s="1"/>
  <c r="S46" i="175"/>
  <c r="L46" i="217"/>
  <c r="L30" i="218"/>
  <c r="L54" i="218" s="1"/>
  <c r="L92" i="218" s="1"/>
  <c r="K46" i="217"/>
  <c r="K30" i="218"/>
  <c r="K54" i="218" s="1"/>
  <c r="K92" i="218" s="1"/>
  <c r="P30" i="218"/>
  <c r="P54" i="218" s="1"/>
  <c r="P92" i="218" s="1"/>
  <c r="P46" i="217"/>
  <c r="O46" i="217"/>
  <c r="O30" i="218"/>
  <c r="O54" i="218" s="1"/>
  <c r="O92" i="218" s="1"/>
  <c r="Q30" i="221"/>
  <c r="Q54" i="221" s="1"/>
  <c r="Q92" i="221" s="1"/>
  <c r="Q46" i="220"/>
  <c r="M30" i="221"/>
  <c r="M54" i="221" s="1"/>
  <c r="M92" i="221" s="1"/>
  <c r="M46" i="220"/>
  <c r="L46" i="220"/>
  <c r="L30" i="221"/>
  <c r="L54" i="221" s="1"/>
  <c r="L92" i="221" s="1"/>
  <c r="T46" i="220"/>
  <c r="T30" i="221"/>
  <c r="T54" i="221" s="1"/>
  <c r="T92" i="221" s="1"/>
  <c r="H46" i="220"/>
  <c r="H30" i="221"/>
  <c r="H54" i="221" s="1"/>
  <c r="H92" i="221" s="1"/>
  <c r="S46" i="220"/>
  <c r="S30" i="221"/>
  <c r="S54" i="221" s="1"/>
  <c r="S92" i="221" s="1"/>
  <c r="F46" i="220"/>
  <c r="F30" i="221"/>
  <c r="F54" i="221" s="1"/>
  <c r="F92" i="221" s="1"/>
  <c r="N46" i="220"/>
  <c r="N30" i="221"/>
  <c r="N54" i="221" s="1"/>
  <c r="N92" i="221" s="1"/>
  <c r="U30" i="221"/>
  <c r="U54" i="221" s="1"/>
  <c r="U92" i="221" s="1"/>
  <c r="U46" i="220"/>
  <c r="I46" i="220"/>
  <c r="I30" i="221"/>
  <c r="I54" i="221" s="1"/>
  <c r="I92" i="221" s="1"/>
  <c r="G46" i="220"/>
  <c r="G30" i="221"/>
  <c r="G54" i="221" s="1"/>
  <c r="G92" i="221" s="1"/>
  <c r="P30" i="221"/>
  <c r="P54" i="221" s="1"/>
  <c r="P92" i="221" s="1"/>
  <c r="P46" i="220"/>
  <c r="R30" i="221"/>
  <c r="R54" i="221" s="1"/>
  <c r="R92" i="221" s="1"/>
  <c r="R46" i="220"/>
  <c r="S45" i="223"/>
  <c r="S30" i="224"/>
  <c r="S53" i="224" s="1"/>
  <c r="S90" i="224" s="1"/>
  <c r="G45" i="223"/>
  <c r="G30" i="224"/>
  <c r="G53" i="224" s="1"/>
  <c r="G90" i="224" s="1"/>
  <c r="Q45" i="223"/>
  <c r="Q30" i="224"/>
  <c r="Q53" i="224" s="1"/>
  <c r="Q90" i="224" s="1"/>
  <c r="P45" i="223"/>
  <c r="P30" i="224"/>
  <c r="P53" i="224" s="1"/>
  <c r="P90" i="224" s="1"/>
  <c r="H45" i="223"/>
  <c r="H30" i="224"/>
  <c r="H53" i="224" s="1"/>
  <c r="H90" i="224" s="1"/>
  <c r="F30" i="227"/>
  <c r="F53" i="227" s="1"/>
  <c r="F90" i="227" s="1"/>
  <c r="F45" i="226"/>
  <c r="P30" i="227"/>
  <c r="P53" i="227" s="1"/>
  <c r="P90" i="227" s="1"/>
  <c r="P45" i="226"/>
  <c r="A63" i="176"/>
  <c r="I62" i="246"/>
  <c r="L95" i="246"/>
  <c r="I95" i="246"/>
  <c r="Q62" i="246"/>
  <c r="J62" i="246"/>
  <c r="K95" i="246"/>
  <c r="R62" i="246"/>
  <c r="O128" i="246"/>
  <c r="J264" i="246"/>
  <c r="O95" i="246"/>
  <c r="R95" i="246"/>
  <c r="K62" i="246"/>
  <c r="S62" i="246"/>
  <c r="J95" i="246"/>
  <c r="M128" i="246"/>
  <c r="L198" i="246"/>
  <c r="S95" i="246"/>
  <c r="I128" i="246"/>
  <c r="Q198" i="246"/>
  <c r="M62" i="246"/>
  <c r="H128" i="246"/>
  <c r="M198" i="246"/>
  <c r="M95" i="246"/>
  <c r="P95" i="246"/>
  <c r="Q95" i="246"/>
  <c r="Q128" i="246"/>
  <c r="L62" i="246"/>
  <c r="I264" i="246"/>
  <c r="N95" i="246"/>
  <c r="Q231" i="246"/>
  <c r="N62" i="246"/>
  <c r="S264" i="246"/>
  <c r="R264" i="246"/>
  <c r="H198" i="246"/>
  <c r="I231" i="246"/>
  <c r="L231" i="246"/>
  <c r="O62" i="246"/>
  <c r="H62" i="246"/>
  <c r="P62" i="246"/>
  <c r="K198" i="246"/>
  <c r="S198" i="246"/>
  <c r="M264" i="246"/>
  <c r="H264" i="246"/>
  <c r="I198" i="246"/>
  <c r="K264" i="246"/>
  <c r="S231" i="246"/>
  <c r="N264" i="246"/>
  <c r="N198" i="246"/>
  <c r="P264" i="246"/>
  <c r="P198" i="246"/>
  <c r="K231" i="246"/>
  <c r="A44" i="167"/>
  <c r="O231" i="246"/>
  <c r="H231" i="246"/>
  <c r="P231" i="246"/>
  <c r="L264" i="246"/>
  <c r="J198" i="246"/>
  <c r="R198" i="246"/>
  <c r="N128" i="246"/>
  <c r="J128" i="246"/>
  <c r="R128" i="246"/>
  <c r="L128" i="246"/>
  <c r="J46" i="232" l="1"/>
  <c r="J30" i="233"/>
  <c r="J54" i="233" s="1"/>
  <c r="J92" i="233" s="1"/>
  <c r="U46" i="232"/>
  <c r="U30" i="233"/>
  <c r="U54" i="233" s="1"/>
  <c r="U92" i="233" s="1"/>
  <c r="K46" i="229"/>
  <c r="K30" i="230"/>
  <c r="K54" i="230" s="1"/>
  <c r="K92" i="230" s="1"/>
  <c r="M46" i="229"/>
  <c r="M30" i="230"/>
  <c r="M54" i="230" s="1"/>
  <c r="M92" i="230" s="1"/>
  <c r="U30" i="230"/>
  <c r="U54" i="230" s="1"/>
  <c r="U92" i="230" s="1"/>
  <c r="U46" i="229"/>
  <c r="K46" i="232"/>
  <c r="K30" i="233"/>
  <c r="K54" i="233" s="1"/>
  <c r="K92" i="233" s="1"/>
  <c r="M46" i="232"/>
  <c r="M30" i="233"/>
  <c r="M54" i="233" s="1"/>
  <c r="M92" i="233" s="1"/>
  <c r="R30" i="233"/>
  <c r="R54" i="233" s="1"/>
  <c r="R92" i="233" s="1"/>
  <c r="R46" i="232"/>
  <c r="T46" i="232"/>
  <c r="T30" i="233"/>
  <c r="T54" i="233" s="1"/>
  <c r="T92" i="233" s="1"/>
  <c r="R30" i="230"/>
  <c r="R54" i="230" s="1"/>
  <c r="R92" i="230" s="1"/>
  <c r="R46" i="229"/>
  <c r="T30" i="230"/>
  <c r="T54" i="230" s="1"/>
  <c r="T92" i="230" s="1"/>
  <c r="T46" i="229"/>
  <c r="G46" i="232"/>
  <c r="G30" i="233"/>
  <c r="G54" i="233" s="1"/>
  <c r="G92" i="233" s="1"/>
  <c r="L46" i="229"/>
  <c r="L30" i="230"/>
  <c r="L54" i="230" s="1"/>
  <c r="L92" i="230" s="1"/>
  <c r="P30" i="233"/>
  <c r="P54" i="233" s="1"/>
  <c r="P92" i="233" s="1"/>
  <c r="P46" i="232"/>
  <c r="G30" i="230"/>
  <c r="G54" i="230" s="1"/>
  <c r="G92" i="230" s="1"/>
  <c r="G46" i="229"/>
  <c r="L46" i="232"/>
  <c r="L30" i="233"/>
  <c r="L54" i="233" s="1"/>
  <c r="L92" i="233" s="1"/>
  <c r="P30" i="230"/>
  <c r="P54" i="230" s="1"/>
  <c r="P92" i="230" s="1"/>
  <c r="P46" i="229"/>
  <c r="F30" i="233"/>
  <c r="F54" i="233" s="1"/>
  <c r="F92" i="233" s="1"/>
  <c r="F46" i="232"/>
  <c r="Q30" i="233"/>
  <c r="Q54" i="233" s="1"/>
  <c r="Q92" i="233" s="1"/>
  <c r="Q46" i="232"/>
  <c r="J46" i="229"/>
  <c r="J30" i="230"/>
  <c r="J54" i="230" s="1"/>
  <c r="J92" i="230" s="1"/>
  <c r="Q30" i="230"/>
  <c r="Q54" i="230" s="1"/>
  <c r="Q92" i="230" s="1"/>
  <c r="Q46" i="229"/>
  <c r="H30" i="233"/>
  <c r="H54" i="233" s="1"/>
  <c r="H92" i="233" s="1"/>
  <c r="H46" i="232"/>
  <c r="S46" i="232"/>
  <c r="S30" i="233"/>
  <c r="S54" i="233" s="1"/>
  <c r="S92" i="233" s="1"/>
  <c r="I30" i="233"/>
  <c r="I54" i="233" s="1"/>
  <c r="I92" i="233" s="1"/>
  <c r="I46" i="232"/>
  <c r="I46" i="229"/>
  <c r="I30" i="230"/>
  <c r="I54" i="230" s="1"/>
  <c r="I92" i="230" s="1"/>
  <c r="F46" i="229"/>
  <c r="F30" i="230"/>
  <c r="F54" i="230" s="1"/>
  <c r="F92" i="230" s="1"/>
  <c r="H30" i="230"/>
  <c r="H54" i="230" s="1"/>
  <c r="H92" i="230" s="1"/>
  <c r="H46" i="229"/>
  <c r="S30" i="230"/>
  <c r="S54" i="230" s="1"/>
  <c r="S92" i="230" s="1"/>
  <c r="S46" i="229"/>
  <c r="G30" i="239"/>
  <c r="G53" i="239" s="1"/>
  <c r="G90" i="239" s="1"/>
  <c r="G45" i="238"/>
  <c r="U45" i="235"/>
  <c r="U30" i="236"/>
  <c r="U53" i="236" s="1"/>
  <c r="U90" i="236" s="1"/>
  <c r="G30" i="236"/>
  <c r="G53" i="236" s="1"/>
  <c r="G90" i="236" s="1"/>
  <c r="G45" i="235"/>
  <c r="I30" i="236"/>
  <c r="I53" i="236" s="1"/>
  <c r="I90" i="236" s="1"/>
  <c r="I45" i="235"/>
  <c r="Q30" i="239"/>
  <c r="Q53" i="239" s="1"/>
  <c r="Q90" i="239" s="1"/>
  <c r="Q45" i="238"/>
  <c r="U30" i="239"/>
  <c r="U53" i="239" s="1"/>
  <c r="U90" i="239" s="1"/>
  <c r="U45" i="238"/>
  <c r="J45" i="238"/>
  <c r="J30" i="239"/>
  <c r="J53" i="239" s="1"/>
  <c r="J90" i="239" s="1"/>
  <c r="M30" i="239"/>
  <c r="M53" i="239" s="1"/>
  <c r="M90" i="239" s="1"/>
  <c r="M45" i="238"/>
  <c r="M45" i="235"/>
  <c r="M30" i="236"/>
  <c r="M53" i="236" s="1"/>
  <c r="M90" i="236" s="1"/>
  <c r="L45" i="235"/>
  <c r="L30" i="236"/>
  <c r="L53" i="236" s="1"/>
  <c r="L90" i="236" s="1"/>
  <c r="T45" i="235"/>
  <c r="T30" i="236"/>
  <c r="T53" i="236" s="1"/>
  <c r="T90" i="236" s="1"/>
  <c r="H45" i="238"/>
  <c r="H30" i="239"/>
  <c r="H53" i="239" s="1"/>
  <c r="H90" i="239" s="1"/>
  <c r="H30" i="236"/>
  <c r="H53" i="236" s="1"/>
  <c r="H90" i="236" s="1"/>
  <c r="H45" i="235"/>
  <c r="I30" i="239"/>
  <c r="I53" i="239" s="1"/>
  <c r="I90" i="239" s="1"/>
  <c r="I45" i="238"/>
  <c r="J45" i="235"/>
  <c r="J30" i="236"/>
  <c r="J53" i="236" s="1"/>
  <c r="J90" i="236" s="1"/>
  <c r="Q45" i="235"/>
  <c r="Q30" i="236"/>
  <c r="Q53" i="236" s="1"/>
  <c r="Q90" i="236" s="1"/>
  <c r="K45" i="238"/>
  <c r="K30" i="239"/>
  <c r="K53" i="239" s="1"/>
  <c r="K90" i="239" s="1"/>
  <c r="R45" i="235"/>
  <c r="R30" i="236"/>
  <c r="R53" i="236" s="1"/>
  <c r="R90" i="236" s="1"/>
  <c r="K45" i="235"/>
  <c r="K30" i="236"/>
  <c r="K53" i="236" s="1"/>
  <c r="K90" i="236" s="1"/>
  <c r="R30" i="239"/>
  <c r="R53" i="239" s="1"/>
  <c r="R90" i="239" s="1"/>
  <c r="R45" i="238"/>
  <c r="L45" i="238"/>
  <c r="L30" i="239"/>
  <c r="L53" i="239" s="1"/>
  <c r="L90" i="239" s="1"/>
  <c r="T45" i="238"/>
  <c r="T30" i="239"/>
  <c r="T53" i="239" s="1"/>
  <c r="T90" i="239" s="1"/>
  <c r="S30" i="236"/>
  <c r="S53" i="236" s="1"/>
  <c r="S90" i="236" s="1"/>
  <c r="S45" i="235"/>
  <c r="P45" i="235"/>
  <c r="P30" i="236"/>
  <c r="P53" i="236" s="1"/>
  <c r="P90" i="236" s="1"/>
  <c r="F30" i="236"/>
  <c r="F53" i="236" s="1"/>
  <c r="F90" i="236" s="1"/>
  <c r="F45" i="235"/>
  <c r="S30" i="239"/>
  <c r="S53" i="239" s="1"/>
  <c r="S90" i="239" s="1"/>
  <c r="S45" i="238"/>
  <c r="P45" i="238"/>
  <c r="P30" i="239"/>
  <c r="P53" i="239" s="1"/>
  <c r="P90" i="239" s="1"/>
  <c r="F30" i="239"/>
  <c r="F53" i="239" s="1"/>
  <c r="F90" i="239" s="1"/>
  <c r="F45" i="238"/>
  <c r="B84" i="239"/>
  <c r="B39" i="238"/>
  <c r="B36" i="237"/>
  <c r="B84" i="236"/>
  <c r="B39" i="235"/>
  <c r="B36" i="234"/>
  <c r="H11" i="238"/>
  <c r="H31" i="239" s="1"/>
  <c r="G11" i="238"/>
  <c r="G31" i="239" s="1"/>
  <c r="F11" i="238"/>
  <c r="F31" i="239" s="1"/>
  <c r="E11" i="238"/>
  <c r="E31" i="239" s="1"/>
  <c r="E8" i="238"/>
  <c r="E28" i="239" s="1"/>
  <c r="E7" i="238"/>
  <c r="E27" i="239" s="1"/>
  <c r="E8" i="237"/>
  <c r="E8" i="239" s="1"/>
  <c r="E7" i="237"/>
  <c r="E7" i="239" s="1"/>
  <c r="C389" i="63"/>
  <c r="C388" i="63"/>
  <c r="C387" i="63"/>
  <c r="C386" i="63"/>
  <c r="A389" i="63"/>
  <c r="A54" i="238" s="1"/>
  <c r="A388" i="63"/>
  <c r="A52" i="238" s="1"/>
  <c r="A387" i="63"/>
  <c r="A386" i="63"/>
  <c r="A50" i="238" s="1"/>
  <c r="C384" i="63"/>
  <c r="C381" i="63"/>
  <c r="C380" i="63"/>
  <c r="A384" i="63"/>
  <c r="A46" i="238" s="1"/>
  <c r="A382" i="63"/>
  <c r="A44" i="238" s="1"/>
  <c r="A381" i="63"/>
  <c r="A380" i="63"/>
  <c r="A42" i="238" s="1"/>
  <c r="C377" i="63"/>
  <c r="C376" i="63"/>
  <c r="C375" i="63"/>
  <c r="C374" i="63"/>
  <c r="A377" i="63"/>
  <c r="A48" i="237" s="1"/>
  <c r="A376" i="63"/>
  <c r="A15" i="237" s="1"/>
  <c r="A15" i="239" s="1"/>
  <c r="A375" i="63"/>
  <c r="A374" i="63"/>
  <c r="A13" i="237" s="1"/>
  <c r="A13" i="239" s="1"/>
  <c r="C371" i="63"/>
  <c r="C370" i="63"/>
  <c r="A372" i="63"/>
  <c r="A9" i="237" s="1"/>
  <c r="A9" i="239" s="1"/>
  <c r="A371" i="63"/>
  <c r="A370" i="63"/>
  <c r="A7" i="237" s="1"/>
  <c r="A7" i="239" s="1"/>
  <c r="H11" i="235"/>
  <c r="H31" i="236" s="1"/>
  <c r="G11" i="235"/>
  <c r="G31" i="236" s="1"/>
  <c r="F11" i="235"/>
  <c r="F31" i="236" s="1"/>
  <c r="E11" i="235"/>
  <c r="E31" i="236" s="1"/>
  <c r="E8" i="235"/>
  <c r="E28" i="236" s="1"/>
  <c r="E7" i="235"/>
  <c r="E27" i="236" s="1"/>
  <c r="E8" i="234"/>
  <c r="E8" i="236" s="1"/>
  <c r="E7" i="234"/>
  <c r="E7" i="236" s="1"/>
  <c r="C366" i="63"/>
  <c r="C365" i="63"/>
  <c r="C364" i="63"/>
  <c r="C363" i="63"/>
  <c r="A366" i="63"/>
  <c r="A54" i="235" s="1"/>
  <c r="A365" i="63"/>
  <c r="A52" i="235" s="1"/>
  <c r="A364" i="63"/>
  <c r="A51" i="235" s="1"/>
  <c r="A363" i="63"/>
  <c r="A50" i="235" s="1"/>
  <c r="C361" i="63"/>
  <c r="C358" i="63"/>
  <c r="C357" i="63"/>
  <c r="A361" i="63"/>
  <c r="A46" i="235" s="1"/>
  <c r="A360" i="63"/>
  <c r="A44" i="235" s="1"/>
  <c r="A358" i="63"/>
  <c r="A43" i="235" s="1"/>
  <c r="A357" i="63"/>
  <c r="A42" i="235" s="1"/>
  <c r="C354" i="63"/>
  <c r="C353" i="63"/>
  <c r="C352" i="63"/>
  <c r="C351" i="63"/>
  <c r="C348" i="63"/>
  <c r="C347" i="63"/>
  <c r="A354" i="63"/>
  <c r="A16" i="234" s="1"/>
  <c r="A16" i="236" s="1"/>
  <c r="A353" i="63"/>
  <c r="A15" i="234" s="1"/>
  <c r="A15" i="236" s="1"/>
  <c r="A352" i="63"/>
  <c r="A46" i="234" s="1"/>
  <c r="A351" i="63"/>
  <c r="A13" i="234" s="1"/>
  <c r="A13" i="236" s="1"/>
  <c r="A349" i="63"/>
  <c r="A9" i="234" s="1"/>
  <c r="A9" i="236" s="1"/>
  <c r="A348" i="63"/>
  <c r="A40" i="234" s="1"/>
  <c r="A347" i="63"/>
  <c r="A7" i="234" s="1"/>
  <c r="A7" i="236" s="1"/>
  <c r="H12" i="232"/>
  <c r="H32" i="233" s="1"/>
  <c r="G12" i="232"/>
  <c r="G32" i="233" s="1"/>
  <c r="F12" i="232"/>
  <c r="F32" i="233" s="1"/>
  <c r="H11" i="232"/>
  <c r="H31" i="233" s="1"/>
  <c r="G11" i="232"/>
  <c r="G31" i="233" s="1"/>
  <c r="F11" i="232"/>
  <c r="E12" i="232"/>
  <c r="E32" i="233" s="1"/>
  <c r="E11" i="232"/>
  <c r="E31" i="233" s="1"/>
  <c r="E8" i="232"/>
  <c r="E28" i="233" s="1"/>
  <c r="E7" i="232"/>
  <c r="E27" i="233" s="1"/>
  <c r="E8" i="231"/>
  <c r="E8" i="233" s="1"/>
  <c r="E7" i="231"/>
  <c r="E7" i="233" s="1"/>
  <c r="C342" i="63"/>
  <c r="C341" i="63"/>
  <c r="C340" i="63"/>
  <c r="C339" i="63"/>
  <c r="A342" i="63"/>
  <c r="A56" i="232" s="1"/>
  <c r="A341" i="63"/>
  <c r="A18" i="232" s="1"/>
  <c r="A100" i="233" s="1"/>
  <c r="A340" i="63"/>
  <c r="A339" i="63"/>
  <c r="C337" i="63"/>
  <c r="C336" i="63"/>
  <c r="C333" i="63"/>
  <c r="C332" i="63"/>
  <c r="A337" i="63"/>
  <c r="A336" i="63"/>
  <c r="A47" i="232" s="1"/>
  <c r="A334" i="63"/>
  <c r="A9" i="232" s="1"/>
  <c r="A333" i="63"/>
  <c r="A8" i="232" s="1"/>
  <c r="A332" i="63"/>
  <c r="A43" i="232" s="1"/>
  <c r="C329" i="63"/>
  <c r="C328" i="63"/>
  <c r="C327" i="63"/>
  <c r="C326" i="63"/>
  <c r="A329" i="63"/>
  <c r="A48" i="231" s="1"/>
  <c r="A328" i="63"/>
  <c r="A15" i="231" s="1"/>
  <c r="A15" i="233" s="1"/>
  <c r="A327" i="63"/>
  <c r="A14" i="231" s="1"/>
  <c r="A14" i="233" s="1"/>
  <c r="A326" i="63"/>
  <c r="C323" i="63"/>
  <c r="C322" i="63"/>
  <c r="A324" i="63"/>
  <c r="A323" i="63"/>
  <c r="A40" i="231" s="1"/>
  <c r="A322" i="63"/>
  <c r="A7" i="231" s="1"/>
  <c r="A7" i="233" s="1"/>
  <c r="D109" i="239"/>
  <c r="D70" i="239"/>
  <c r="D64" i="238"/>
  <c r="D27" i="238"/>
  <c r="D58" i="237"/>
  <c r="D24" i="237"/>
  <c r="D109" i="236"/>
  <c r="D70" i="236"/>
  <c r="D64" i="235"/>
  <c r="D27" i="235"/>
  <c r="D58" i="234"/>
  <c r="D24" i="234"/>
  <c r="D112" i="233"/>
  <c r="B86" i="233"/>
  <c r="D72" i="233"/>
  <c r="D66" i="232"/>
  <c r="B40" i="232"/>
  <c r="D28" i="232"/>
  <c r="D58" i="231"/>
  <c r="B36" i="231"/>
  <c r="D24" i="231"/>
  <c r="B769" i="58"/>
  <c r="B919" i="58" s="1"/>
  <c r="B773" i="58"/>
  <c r="B781" i="58" s="1"/>
  <c r="B782" i="58" s="1"/>
  <c r="B86" i="230"/>
  <c r="B40" i="229"/>
  <c r="B36" i="228"/>
  <c r="H12" i="229"/>
  <c r="G12" i="229"/>
  <c r="F12" i="229"/>
  <c r="H11" i="229"/>
  <c r="G11" i="229"/>
  <c r="F11" i="229"/>
  <c r="E12" i="229"/>
  <c r="E11" i="229"/>
  <c r="E8" i="229"/>
  <c r="E7" i="229"/>
  <c r="C318" i="63"/>
  <c r="C317" i="63"/>
  <c r="C316" i="63"/>
  <c r="C315" i="63"/>
  <c r="C313" i="63"/>
  <c r="C312" i="63"/>
  <c r="C309" i="63"/>
  <c r="C308" i="63"/>
  <c r="A318" i="63"/>
  <c r="A317" i="63"/>
  <c r="A316" i="63"/>
  <c r="A315" i="63"/>
  <c r="A16" i="229" s="1"/>
  <c r="A313" i="63"/>
  <c r="A48" i="229" s="1"/>
  <c r="A312" i="63"/>
  <c r="A310" i="63"/>
  <c r="A309" i="63"/>
  <c r="A44" i="229" s="1"/>
  <c r="A308" i="63"/>
  <c r="E8" i="228"/>
  <c r="E7" i="228"/>
  <c r="C305" i="63"/>
  <c r="C304" i="63"/>
  <c r="C303" i="63"/>
  <c r="C302" i="63"/>
  <c r="A305" i="63"/>
  <c r="A304" i="63"/>
  <c r="A303" i="63"/>
  <c r="A302" i="63"/>
  <c r="C299" i="63"/>
  <c r="C298" i="63"/>
  <c r="A300" i="63"/>
  <c r="A299" i="63"/>
  <c r="A298" i="63"/>
  <c r="B733" i="58"/>
  <c r="B721" i="58" s="1"/>
  <c r="B729" i="58"/>
  <c r="B880" i="58" s="1"/>
  <c r="B954" i="58" s="1"/>
  <c r="B698" i="58"/>
  <c r="B694" i="58"/>
  <c r="A283" i="63"/>
  <c r="A7" i="162" s="1"/>
  <c r="B653" i="58"/>
  <c r="B804" i="58" s="1"/>
  <c r="B845" i="58" s="1"/>
  <c r="H12" i="162"/>
  <c r="H32" i="163" s="1"/>
  <c r="G12" i="162"/>
  <c r="G32" i="163" s="1"/>
  <c r="F12" i="162"/>
  <c r="F32" i="163" s="1"/>
  <c r="H11" i="162"/>
  <c r="H31" i="163" s="1"/>
  <c r="G11" i="162"/>
  <c r="G31" i="163" s="1"/>
  <c r="F11" i="162"/>
  <c r="E12" i="162"/>
  <c r="E32" i="163" s="1"/>
  <c r="E11" i="162"/>
  <c r="E31" i="163" s="1"/>
  <c r="E8" i="162"/>
  <c r="E28" i="163" s="1"/>
  <c r="E7" i="162"/>
  <c r="E27" i="163" s="1"/>
  <c r="E8" i="161"/>
  <c r="E8" i="163" s="1"/>
  <c r="E7" i="161"/>
  <c r="E7" i="163" s="1"/>
  <c r="C293" i="63"/>
  <c r="C292" i="63"/>
  <c r="C291" i="63"/>
  <c r="C290" i="63"/>
  <c r="C288" i="63"/>
  <c r="C287" i="63"/>
  <c r="C284" i="63"/>
  <c r="C283" i="63"/>
  <c r="A293" i="63"/>
  <c r="A20" i="162" s="1"/>
  <c r="A292" i="63"/>
  <c r="A18" i="162" s="1"/>
  <c r="A291" i="63"/>
  <c r="A17" i="162" s="1"/>
  <c r="A290" i="63"/>
  <c r="A288" i="63"/>
  <c r="A48" i="162" s="1"/>
  <c r="A287" i="63"/>
  <c r="A285" i="63"/>
  <c r="A45" i="162" s="1"/>
  <c r="A284" i="63"/>
  <c r="A44" i="162" s="1"/>
  <c r="B610" i="58"/>
  <c r="C280" i="63"/>
  <c r="C279" i="63"/>
  <c r="C278" i="63"/>
  <c r="C277" i="63"/>
  <c r="A280" i="63"/>
  <c r="A48" i="161" s="1"/>
  <c r="A279" i="63"/>
  <c r="A278" i="63"/>
  <c r="A14" i="161" s="1"/>
  <c r="A14" i="163" s="1"/>
  <c r="A277" i="63"/>
  <c r="A45" i="161" s="1"/>
  <c r="C274" i="63"/>
  <c r="C273" i="63"/>
  <c r="A275" i="63"/>
  <c r="A274" i="63"/>
  <c r="A8" i="161" s="1"/>
  <c r="A8" i="163" s="1"/>
  <c r="A273" i="63"/>
  <c r="A7" i="161" s="1"/>
  <c r="A7" i="163" s="1"/>
  <c r="B657" i="58"/>
  <c r="B645" i="58" s="1"/>
  <c r="B630" i="58"/>
  <c r="B631" i="58" s="1"/>
  <c r="D112" i="163"/>
  <c r="B86" i="163"/>
  <c r="D72" i="163"/>
  <c r="D66" i="162"/>
  <c r="B40" i="162"/>
  <c r="D28" i="162"/>
  <c r="D58" i="161"/>
  <c r="B36" i="161"/>
  <c r="D24" i="161"/>
  <c r="H12" i="158"/>
  <c r="G12" i="158"/>
  <c r="F12" i="158"/>
  <c r="H11" i="158"/>
  <c r="G11" i="158"/>
  <c r="F11" i="158"/>
  <c r="E12" i="158"/>
  <c r="E32" i="159" s="1"/>
  <c r="E56" i="159" s="1"/>
  <c r="E11" i="158"/>
  <c r="E8" i="158"/>
  <c r="E7" i="158"/>
  <c r="E261" i="63"/>
  <c r="D261" i="63"/>
  <c r="C269" i="63"/>
  <c r="C268" i="63"/>
  <c r="C267" i="63"/>
  <c r="C266" i="63"/>
  <c r="C264" i="63"/>
  <c r="C263" i="63"/>
  <c r="C260" i="63"/>
  <c r="C259" i="63"/>
  <c r="A269" i="63"/>
  <c r="A56" i="158" s="1"/>
  <c r="A268" i="63"/>
  <c r="A54" i="158" s="1"/>
  <c r="A267" i="63"/>
  <c r="A53" i="158" s="1"/>
  <c r="A266" i="63"/>
  <c r="A52" i="158" s="1"/>
  <c r="A264" i="63"/>
  <c r="A48" i="158" s="1"/>
  <c r="A263" i="63"/>
  <c r="A47" i="158" s="1"/>
  <c r="A261" i="63"/>
  <c r="A9" i="158" s="1"/>
  <c r="A260" i="63"/>
  <c r="A259" i="63"/>
  <c r="A43" i="158" s="1"/>
  <c r="B593" i="58"/>
  <c r="B594" i="58" s="1"/>
  <c r="B570" i="58"/>
  <c r="E8" i="157"/>
  <c r="E7" i="157"/>
  <c r="C256" i="63"/>
  <c r="C255" i="63"/>
  <c r="C254" i="63"/>
  <c r="C253" i="63"/>
  <c r="C250" i="63"/>
  <c r="C249" i="63"/>
  <c r="A256" i="63"/>
  <c r="A255" i="63"/>
  <c r="A254" i="63"/>
  <c r="A253" i="63"/>
  <c r="A251" i="63"/>
  <c r="A250" i="63"/>
  <c r="A249" i="63"/>
  <c r="B555" i="58"/>
  <c r="B556" i="58" s="1"/>
  <c r="B535" i="58"/>
  <c r="B941" i="58"/>
  <c r="B968" i="58" s="1"/>
  <c r="B906" i="58"/>
  <c r="B930" i="58" s="1"/>
  <c r="B867" i="58"/>
  <c r="B894" i="58" s="1"/>
  <c r="B832" i="58"/>
  <c r="B856" i="58" s="1"/>
  <c r="B791" i="58"/>
  <c r="B818" i="58" s="1"/>
  <c r="B756" i="58"/>
  <c r="B780" i="58" s="1"/>
  <c r="B716" i="58"/>
  <c r="B681" i="58"/>
  <c r="B705" i="58" s="1"/>
  <c r="B640" i="58"/>
  <c r="B667" i="58" s="1"/>
  <c r="B605" i="58"/>
  <c r="B629" i="58" s="1"/>
  <c r="B565" i="58"/>
  <c r="B581" i="58" s="1"/>
  <c r="B530" i="58"/>
  <c r="B546" i="58" s="1"/>
  <c r="D120" i="241"/>
  <c r="C120" i="241"/>
  <c r="D95" i="241"/>
  <c r="C95" i="241"/>
  <c r="D70" i="241"/>
  <c r="C70" i="241"/>
  <c r="A194" i="63"/>
  <c r="A193" i="63"/>
  <c r="A41" i="167" s="1"/>
  <c r="C39" i="245"/>
  <c r="C25" i="245"/>
  <c r="C3" i="245"/>
  <c r="D46" i="241"/>
  <c r="C46" i="241"/>
  <c r="D24" i="157"/>
  <c r="B36" i="157"/>
  <c r="D58" i="157"/>
  <c r="N455" i="48"/>
  <c r="I455" i="48"/>
  <c r="D455" i="48"/>
  <c r="N447" i="48"/>
  <c r="I447" i="48"/>
  <c r="D447" i="48"/>
  <c r="N439" i="48"/>
  <c r="I439" i="48"/>
  <c r="D439" i="48"/>
  <c r="N293" i="48"/>
  <c r="I293" i="48"/>
  <c r="D293" i="48"/>
  <c r="N285" i="48"/>
  <c r="I285" i="48"/>
  <c r="D285" i="48"/>
  <c r="N277" i="48"/>
  <c r="I277" i="48"/>
  <c r="D277" i="48"/>
  <c r="N374" i="48"/>
  <c r="I374" i="48"/>
  <c r="D374" i="48"/>
  <c r="N366" i="48"/>
  <c r="I366" i="48"/>
  <c r="D366" i="48"/>
  <c r="N358" i="48"/>
  <c r="I358" i="48"/>
  <c r="D358" i="48"/>
  <c r="N212" i="48"/>
  <c r="I212" i="48"/>
  <c r="D212" i="48"/>
  <c r="N204" i="48"/>
  <c r="I204" i="48"/>
  <c r="D204" i="48"/>
  <c r="N196" i="48"/>
  <c r="I196" i="48"/>
  <c r="D196" i="48"/>
  <c r="N130" i="48"/>
  <c r="I130" i="48"/>
  <c r="D130" i="48"/>
  <c r="N122" i="48"/>
  <c r="I122" i="48"/>
  <c r="D122" i="48"/>
  <c r="N114" i="48"/>
  <c r="I114" i="48"/>
  <c r="D114" i="48"/>
  <c r="D77" i="48"/>
  <c r="D69" i="48"/>
  <c r="D61" i="48"/>
  <c r="N51" i="48"/>
  <c r="N43" i="48"/>
  <c r="N35" i="48"/>
  <c r="I51" i="48"/>
  <c r="I43" i="48"/>
  <c r="I35" i="48"/>
  <c r="H11" i="226"/>
  <c r="H31" i="227" s="1"/>
  <c r="G11" i="226"/>
  <c r="G31" i="227" s="1"/>
  <c r="F11" i="226"/>
  <c r="F31" i="227" s="1"/>
  <c r="E11" i="226"/>
  <c r="E31" i="227" s="1"/>
  <c r="E8" i="226"/>
  <c r="E28" i="227" s="1"/>
  <c r="E7" i="226"/>
  <c r="E27" i="227" s="1"/>
  <c r="E8" i="225"/>
  <c r="E8" i="227" s="1"/>
  <c r="E7" i="225"/>
  <c r="E7" i="227" s="1"/>
  <c r="A534" i="63"/>
  <c r="A533" i="63"/>
  <c r="A532" i="63"/>
  <c r="A531" i="63"/>
  <c r="A50" i="226" s="1"/>
  <c r="C526" i="63"/>
  <c r="C525" i="63"/>
  <c r="A526" i="63"/>
  <c r="A529" i="63"/>
  <c r="A527" i="63"/>
  <c r="A525" i="63"/>
  <c r="C516" i="63"/>
  <c r="C515" i="63"/>
  <c r="C522" i="63"/>
  <c r="C521" i="63"/>
  <c r="C520" i="63"/>
  <c r="C519" i="63"/>
  <c r="A522" i="63"/>
  <c r="A521" i="63"/>
  <c r="A520" i="63"/>
  <c r="A14" i="225" s="1"/>
  <c r="A14" i="227" s="1"/>
  <c r="A519" i="63"/>
  <c r="A45" i="225" s="1"/>
  <c r="A517" i="63"/>
  <c r="A9" i="225" s="1"/>
  <c r="A9" i="227" s="1"/>
  <c r="A516" i="63"/>
  <c r="A40" i="225" s="1"/>
  <c r="A515" i="63"/>
  <c r="H11" i="223"/>
  <c r="H31" i="224" s="1"/>
  <c r="G11" i="223"/>
  <c r="G31" i="224" s="1"/>
  <c r="F11" i="223"/>
  <c r="F31" i="224" s="1"/>
  <c r="E11" i="223"/>
  <c r="E31" i="224" s="1"/>
  <c r="E8" i="223"/>
  <c r="E28" i="224" s="1"/>
  <c r="E7" i="223"/>
  <c r="E27" i="224" s="1"/>
  <c r="E8" i="224"/>
  <c r="E7" i="224"/>
  <c r="C511" i="63"/>
  <c r="C510" i="63"/>
  <c r="C509" i="63"/>
  <c r="C508" i="63"/>
  <c r="A511" i="63"/>
  <c r="A19" i="223" s="1"/>
  <c r="A39" i="224" s="1"/>
  <c r="A62" i="224" s="1"/>
  <c r="A99" i="224" s="1"/>
  <c r="A510" i="63"/>
  <c r="A52" i="223" s="1"/>
  <c r="A509" i="63"/>
  <c r="A16" i="223" s="1"/>
  <c r="A36" i="224" s="1"/>
  <c r="A59" i="224" s="1"/>
  <c r="A96" i="224" s="1"/>
  <c r="A508" i="63"/>
  <c r="C506" i="63"/>
  <c r="C503" i="63"/>
  <c r="C502" i="63"/>
  <c r="A506" i="63"/>
  <c r="A11" i="223" s="1"/>
  <c r="A504" i="63"/>
  <c r="A9" i="223" s="1"/>
  <c r="A29" i="224" s="1"/>
  <c r="A503" i="63"/>
  <c r="A43" i="223" s="1"/>
  <c r="A502" i="63"/>
  <c r="A7" i="223" s="1"/>
  <c r="A87" i="224" s="1"/>
  <c r="C499" i="63"/>
  <c r="C498" i="63"/>
  <c r="C497" i="63"/>
  <c r="C496" i="63"/>
  <c r="A499" i="63"/>
  <c r="A48" i="222" s="1"/>
  <c r="A498" i="63"/>
  <c r="A15" i="222" s="1"/>
  <c r="A15" i="224" s="1"/>
  <c r="A497" i="63"/>
  <c r="A46" i="222" s="1"/>
  <c r="A496" i="63"/>
  <c r="A13" i="222" s="1"/>
  <c r="A13" i="224" s="1"/>
  <c r="C493" i="63"/>
  <c r="C492" i="63"/>
  <c r="A494" i="63"/>
  <c r="A9" i="222" s="1"/>
  <c r="A493" i="63"/>
  <c r="A492" i="63"/>
  <c r="A7" i="222" s="1"/>
  <c r="D109" i="227"/>
  <c r="B84" i="227"/>
  <c r="D70" i="227"/>
  <c r="D64" i="226"/>
  <c r="B39" i="226"/>
  <c r="D27" i="226"/>
  <c r="D58" i="225"/>
  <c r="B36" i="225"/>
  <c r="D24" i="225"/>
  <c r="B84" i="224"/>
  <c r="B39" i="223"/>
  <c r="B36" i="222"/>
  <c r="D109" i="224"/>
  <c r="D70" i="224"/>
  <c r="D64" i="223"/>
  <c r="D27" i="223"/>
  <c r="D58" i="222"/>
  <c r="D24" i="222"/>
  <c r="B1465" i="58"/>
  <c r="B1464" i="58"/>
  <c r="B1433" i="58"/>
  <c r="B1460" i="58" s="1"/>
  <c r="B1420" i="58"/>
  <c r="B1392" i="58"/>
  <c r="B1431" i="58" s="1"/>
  <c r="B1385" i="58"/>
  <c r="B1384" i="58"/>
  <c r="B1353" i="58"/>
  <c r="B1380" i="58" s="1"/>
  <c r="B1339" i="58"/>
  <c r="B1310" i="58"/>
  <c r="B1351" i="58" s="1"/>
  <c r="H12" i="220"/>
  <c r="H32" i="221" s="1"/>
  <c r="G12" i="220"/>
  <c r="G32" i="221" s="1"/>
  <c r="F12" i="220"/>
  <c r="F32" i="221" s="1"/>
  <c r="H11" i="220"/>
  <c r="H31" i="221" s="1"/>
  <c r="G11" i="220"/>
  <c r="G31" i="221" s="1"/>
  <c r="F11" i="220"/>
  <c r="F31" i="221" s="1"/>
  <c r="E12" i="220"/>
  <c r="E32" i="221" s="1"/>
  <c r="E11" i="220"/>
  <c r="E31" i="221" s="1"/>
  <c r="E8" i="220"/>
  <c r="E28" i="221" s="1"/>
  <c r="E7" i="220"/>
  <c r="E27" i="221" s="1"/>
  <c r="E8" i="219"/>
  <c r="E8" i="221" s="1"/>
  <c r="E7" i="219"/>
  <c r="E7" i="221" s="1"/>
  <c r="C487" i="63"/>
  <c r="C486" i="63"/>
  <c r="C485" i="63"/>
  <c r="C484" i="63"/>
  <c r="C482" i="63"/>
  <c r="C481" i="63"/>
  <c r="C478" i="63"/>
  <c r="C477" i="63"/>
  <c r="A487" i="63"/>
  <c r="A56" i="220" s="1"/>
  <c r="A486" i="63"/>
  <c r="A18" i="220" s="1"/>
  <c r="A485" i="63"/>
  <c r="A484" i="63"/>
  <c r="A482" i="63"/>
  <c r="A481" i="63"/>
  <c r="A479" i="63"/>
  <c r="A478" i="63"/>
  <c r="A477" i="63"/>
  <c r="A43" i="220" s="1"/>
  <c r="C474" i="63"/>
  <c r="C473" i="63"/>
  <c r="C472" i="63"/>
  <c r="C471" i="63"/>
  <c r="C468" i="63"/>
  <c r="C467" i="63"/>
  <c r="A474" i="63"/>
  <c r="A16" i="219" s="1"/>
  <c r="A16" i="221" s="1"/>
  <c r="A473" i="63"/>
  <c r="A47" i="219" s="1"/>
  <c r="A472" i="63"/>
  <c r="A471" i="63"/>
  <c r="A469" i="63"/>
  <c r="A9" i="219" s="1"/>
  <c r="A9" i="221" s="1"/>
  <c r="A468" i="63"/>
  <c r="A40" i="219" s="1"/>
  <c r="A467" i="63"/>
  <c r="A7" i="219" s="1"/>
  <c r="A7" i="221" s="1"/>
  <c r="B1301" i="58"/>
  <c r="B1300" i="58"/>
  <c r="B1269" i="58"/>
  <c r="B1228" i="58"/>
  <c r="B1267" i="58" s="1"/>
  <c r="H12" i="217"/>
  <c r="G12" i="217"/>
  <c r="F12" i="217"/>
  <c r="H11" i="217"/>
  <c r="G11" i="217"/>
  <c r="G31" i="218" s="1"/>
  <c r="G55" i="218" s="1"/>
  <c r="F11" i="217"/>
  <c r="F31" i="218" s="1"/>
  <c r="F55" i="218" s="1"/>
  <c r="E12" i="217"/>
  <c r="E11" i="217"/>
  <c r="E8" i="217"/>
  <c r="E7" i="217"/>
  <c r="B1220" i="58"/>
  <c r="B1219" i="58"/>
  <c r="D112" i="221"/>
  <c r="B86" i="221"/>
  <c r="D72" i="221"/>
  <c r="D66" i="220"/>
  <c r="B40" i="220"/>
  <c r="D28" i="220"/>
  <c r="D58" i="219"/>
  <c r="B36" i="219"/>
  <c r="D24" i="219"/>
  <c r="B86" i="218"/>
  <c r="B40" i="217"/>
  <c r="B36" i="216"/>
  <c r="D112" i="218"/>
  <c r="D72" i="218"/>
  <c r="D66" i="217"/>
  <c r="D28" i="217"/>
  <c r="C463" i="63"/>
  <c r="C462" i="63"/>
  <c r="C461" i="63"/>
  <c r="C460" i="63"/>
  <c r="C458" i="63"/>
  <c r="C457" i="63"/>
  <c r="C454" i="63"/>
  <c r="C453" i="63"/>
  <c r="A463" i="63"/>
  <c r="A462" i="63"/>
  <c r="A461" i="63"/>
  <c r="A460" i="63"/>
  <c r="A458" i="63"/>
  <c r="A457" i="63"/>
  <c r="A455" i="63"/>
  <c r="A454" i="63"/>
  <c r="A453" i="63"/>
  <c r="D58" i="216"/>
  <c r="D24" i="216"/>
  <c r="E7" i="174"/>
  <c r="E7" i="176" s="1"/>
  <c r="E8" i="174"/>
  <c r="E8" i="176" s="1"/>
  <c r="C450" i="63"/>
  <c r="C449" i="63"/>
  <c r="C448" i="63"/>
  <c r="C447" i="63"/>
  <c r="A450" i="63"/>
  <c r="A449" i="63"/>
  <c r="A448" i="63"/>
  <c r="A447" i="63"/>
  <c r="C444" i="63"/>
  <c r="C443" i="63"/>
  <c r="A445" i="63"/>
  <c r="A444" i="63"/>
  <c r="A443" i="63"/>
  <c r="B1188" i="58"/>
  <c r="B1175" i="58"/>
  <c r="B1147" i="58"/>
  <c r="B1186" i="58" s="1"/>
  <c r="H12" i="175"/>
  <c r="H32" i="176" s="1"/>
  <c r="G12" i="175"/>
  <c r="G32" i="176" s="1"/>
  <c r="F12" i="175"/>
  <c r="F32" i="176" s="1"/>
  <c r="H11" i="175"/>
  <c r="H31" i="176" s="1"/>
  <c r="G11" i="175"/>
  <c r="G31" i="176" s="1"/>
  <c r="F11" i="175"/>
  <c r="F31" i="176" s="1"/>
  <c r="E12" i="175"/>
  <c r="E32" i="176" s="1"/>
  <c r="E11" i="175"/>
  <c r="E31" i="176" s="1"/>
  <c r="E8" i="175"/>
  <c r="E28" i="176" s="1"/>
  <c r="E7" i="175"/>
  <c r="E27" i="176" s="1"/>
  <c r="A404" i="63"/>
  <c r="A7" i="171" s="1"/>
  <c r="C418" i="63"/>
  <c r="C438" i="63"/>
  <c r="C437" i="63"/>
  <c r="C436" i="63"/>
  <c r="C435" i="63"/>
  <c r="A438" i="63"/>
  <c r="A437" i="63"/>
  <c r="A436" i="63"/>
  <c r="A435" i="63"/>
  <c r="C433" i="63"/>
  <c r="C432" i="63"/>
  <c r="A433" i="63"/>
  <c r="A432" i="63"/>
  <c r="A430" i="63"/>
  <c r="C429" i="63"/>
  <c r="A429" i="63"/>
  <c r="C428" i="63"/>
  <c r="A428" i="63"/>
  <c r="C425" i="63"/>
  <c r="C424" i="63"/>
  <c r="C423" i="63"/>
  <c r="C422" i="63"/>
  <c r="A425" i="63"/>
  <c r="A48" i="174" s="1"/>
  <c r="A424" i="63"/>
  <c r="A47" i="174" s="1"/>
  <c r="A423" i="63"/>
  <c r="A46" i="174" s="1"/>
  <c r="A422" i="63"/>
  <c r="A45" i="174" s="1"/>
  <c r="C419" i="63"/>
  <c r="A420" i="63"/>
  <c r="A9" i="174" s="1"/>
  <c r="A9" i="176" s="1"/>
  <c r="A419" i="63"/>
  <c r="A8" i="174" s="1"/>
  <c r="A8" i="176" s="1"/>
  <c r="A418" i="63"/>
  <c r="A39" i="174" s="1"/>
  <c r="B1105" i="58"/>
  <c r="B1133" i="58" s="1"/>
  <c r="B1064" i="58"/>
  <c r="B1067" i="58" s="1"/>
  <c r="D112" i="176"/>
  <c r="B86" i="176"/>
  <c r="D72" i="176"/>
  <c r="D66" i="175"/>
  <c r="B40" i="175"/>
  <c r="D28" i="175"/>
  <c r="D58" i="174"/>
  <c r="B36" i="174"/>
  <c r="D24" i="174"/>
  <c r="H12" i="171"/>
  <c r="G12" i="171"/>
  <c r="F12" i="171"/>
  <c r="H11" i="171"/>
  <c r="H31" i="172" s="1"/>
  <c r="H55" i="172" s="1"/>
  <c r="G11" i="171"/>
  <c r="G31" i="172" s="1"/>
  <c r="G55" i="172" s="1"/>
  <c r="F11" i="171"/>
  <c r="F31" i="172" s="1"/>
  <c r="F55" i="172" s="1"/>
  <c r="E12" i="171"/>
  <c r="E11" i="171"/>
  <c r="E8" i="171"/>
  <c r="E7" i="171"/>
  <c r="C409" i="63"/>
  <c r="C408" i="63"/>
  <c r="A409" i="63"/>
  <c r="A12" i="171" s="1"/>
  <c r="A408" i="63"/>
  <c r="A11" i="171" s="1"/>
  <c r="C414" i="63"/>
  <c r="C413" i="63"/>
  <c r="C412" i="63"/>
  <c r="C411" i="63"/>
  <c r="A414" i="63"/>
  <c r="A413" i="63"/>
  <c r="A412" i="63"/>
  <c r="A411" i="63"/>
  <c r="C405" i="63"/>
  <c r="C404" i="63"/>
  <c r="A406" i="63"/>
  <c r="A405" i="63"/>
  <c r="A8" i="171" s="1"/>
  <c r="B1092" i="58"/>
  <c r="C401" i="63"/>
  <c r="A401" i="63"/>
  <c r="C395" i="63"/>
  <c r="A395" i="63"/>
  <c r="A394" i="63"/>
  <c r="B166" i="58"/>
  <c r="B485" i="58"/>
  <c r="B443" i="58"/>
  <c r="B472" i="58" s="1"/>
  <c r="B514" i="58" s="1"/>
  <c r="B357" i="58"/>
  <c r="B224" i="58"/>
  <c r="B96" i="58"/>
  <c r="C29" i="63"/>
  <c r="C28" i="63"/>
  <c r="C27" i="63"/>
  <c r="P18" i="165"/>
  <c r="P40" i="166" s="1"/>
  <c r="P18" i="168"/>
  <c r="P40" i="169" s="1"/>
  <c r="Q19" i="211"/>
  <c r="Q41" i="212" s="1"/>
  <c r="C400" i="63"/>
  <c r="C399" i="63"/>
  <c r="C398" i="63"/>
  <c r="A400" i="63"/>
  <c r="A399" i="63"/>
  <c r="A398" i="63"/>
  <c r="A396" i="63"/>
  <c r="C394" i="63"/>
  <c r="D149" i="242"/>
  <c r="C149" i="242"/>
  <c r="D121" i="242"/>
  <c r="C121" i="242"/>
  <c r="D94" i="242"/>
  <c r="E455" i="63" s="1"/>
  <c r="C94" i="242"/>
  <c r="D455" i="63" s="1"/>
  <c r="D46" i="242"/>
  <c r="C46" i="242"/>
  <c r="B997" i="58"/>
  <c r="B1035" i="58" s="1"/>
  <c r="B1079" i="58" s="1"/>
  <c r="B1023" i="58"/>
  <c r="B1050" i="58" s="1"/>
  <c r="B982" i="58"/>
  <c r="B985" i="58" s="1"/>
  <c r="D66" i="171"/>
  <c r="B40" i="171"/>
  <c r="D28" i="171"/>
  <c r="U18" i="165"/>
  <c r="U40" i="166" s="1"/>
  <c r="T18" i="165"/>
  <c r="T40" i="166" s="1"/>
  <c r="S18" i="165"/>
  <c r="S40" i="166" s="1"/>
  <c r="Q18" i="165"/>
  <c r="Q40" i="166" s="1"/>
  <c r="O18" i="165"/>
  <c r="O40" i="166" s="1"/>
  <c r="N18" i="165"/>
  <c r="N40" i="166" s="1"/>
  <c r="M18" i="165"/>
  <c r="M40" i="166" s="1"/>
  <c r="K18" i="165"/>
  <c r="K40" i="166" s="1"/>
  <c r="J18" i="165"/>
  <c r="J40" i="166" s="1"/>
  <c r="I18" i="165"/>
  <c r="I40" i="166" s="1"/>
  <c r="H18" i="165"/>
  <c r="H40" i="166" s="1"/>
  <c r="G18" i="165"/>
  <c r="G40" i="166" s="1"/>
  <c r="R17" i="165"/>
  <c r="R39" i="166" s="1"/>
  <c r="L17" i="165"/>
  <c r="L39" i="166" s="1"/>
  <c r="F17" i="165"/>
  <c r="F39" i="166" s="1"/>
  <c r="H13" i="165"/>
  <c r="H35" i="166" s="1"/>
  <c r="H60" i="166" s="1"/>
  <c r="G13" i="165"/>
  <c r="G35" i="166" s="1"/>
  <c r="G60" i="166" s="1"/>
  <c r="F13" i="165"/>
  <c r="F35" i="166" s="1"/>
  <c r="F60" i="166" s="1"/>
  <c r="U16" i="164"/>
  <c r="U16" i="166" s="1"/>
  <c r="T16" i="164"/>
  <c r="T16" i="166" s="1"/>
  <c r="S16" i="164"/>
  <c r="S16" i="166" s="1"/>
  <c r="Q16" i="164"/>
  <c r="Q16" i="166" s="1"/>
  <c r="P16" i="164"/>
  <c r="P16" i="166" s="1"/>
  <c r="O16" i="164"/>
  <c r="O16" i="166" s="1"/>
  <c r="N16" i="164"/>
  <c r="N16" i="166" s="1"/>
  <c r="M16" i="164"/>
  <c r="M16" i="166" s="1"/>
  <c r="K16" i="164"/>
  <c r="K16" i="166" s="1"/>
  <c r="J16" i="164"/>
  <c r="J16" i="166" s="1"/>
  <c r="I16" i="164"/>
  <c r="I16" i="166" s="1"/>
  <c r="H16" i="164"/>
  <c r="H16" i="166" s="1"/>
  <c r="G16" i="164"/>
  <c r="G16" i="166" s="1"/>
  <c r="R15" i="164"/>
  <c r="R15" i="166" s="1"/>
  <c r="L15" i="164"/>
  <c r="L15" i="166" s="1"/>
  <c r="F15" i="164"/>
  <c r="F15" i="166" s="1"/>
  <c r="U18" i="168"/>
  <c r="U40" i="169" s="1"/>
  <c r="T18" i="168"/>
  <c r="T40" i="169" s="1"/>
  <c r="S18" i="168"/>
  <c r="S40" i="169" s="1"/>
  <c r="Q18" i="168"/>
  <c r="Q40" i="169" s="1"/>
  <c r="O18" i="168"/>
  <c r="O40" i="169" s="1"/>
  <c r="N18" i="168"/>
  <c r="N40" i="169" s="1"/>
  <c r="M18" i="168"/>
  <c r="M40" i="169" s="1"/>
  <c r="K18" i="168"/>
  <c r="K40" i="169" s="1"/>
  <c r="J18" i="168"/>
  <c r="J40" i="169" s="1"/>
  <c r="I18" i="168"/>
  <c r="I40" i="169" s="1"/>
  <c r="H18" i="168"/>
  <c r="H40" i="169" s="1"/>
  <c r="G18" i="168"/>
  <c r="G40" i="169" s="1"/>
  <c r="R17" i="168"/>
  <c r="R39" i="169" s="1"/>
  <c r="L17" i="168"/>
  <c r="L39" i="169" s="1"/>
  <c r="F17" i="168"/>
  <c r="F39" i="169" s="1"/>
  <c r="H13" i="168"/>
  <c r="H35" i="169" s="1"/>
  <c r="H59" i="169" s="1"/>
  <c r="G13" i="168"/>
  <c r="G35" i="169" s="1"/>
  <c r="G59" i="169" s="1"/>
  <c r="F13" i="168"/>
  <c r="F35" i="169" s="1"/>
  <c r="F59" i="169" s="1"/>
  <c r="U16" i="167"/>
  <c r="U16" i="169" s="1"/>
  <c r="T16" i="167"/>
  <c r="T16" i="169" s="1"/>
  <c r="S16" i="167"/>
  <c r="S16" i="169" s="1"/>
  <c r="Q16" i="167"/>
  <c r="Q16" i="169" s="1"/>
  <c r="P16" i="167"/>
  <c r="P16" i="169" s="1"/>
  <c r="O16" i="167"/>
  <c r="O16" i="169" s="1"/>
  <c r="N16" i="167"/>
  <c r="N16" i="169" s="1"/>
  <c r="M16" i="167"/>
  <c r="M16" i="169" s="1"/>
  <c r="K16" i="167"/>
  <c r="K16" i="169" s="1"/>
  <c r="J16" i="167"/>
  <c r="J16" i="169" s="1"/>
  <c r="I16" i="167"/>
  <c r="I16" i="169" s="1"/>
  <c r="H16" i="167"/>
  <c r="H16" i="169" s="1"/>
  <c r="G16" i="167"/>
  <c r="G16" i="169" s="1"/>
  <c r="R15" i="167"/>
  <c r="R15" i="169" s="1"/>
  <c r="L15" i="167"/>
  <c r="L15" i="169" s="1"/>
  <c r="F15" i="167"/>
  <c r="F15" i="169" s="1"/>
  <c r="U19" i="214"/>
  <c r="U41" i="215" s="1"/>
  <c r="T19" i="214"/>
  <c r="T41" i="215" s="1"/>
  <c r="S19" i="214"/>
  <c r="S41" i="215" s="1"/>
  <c r="Q19" i="214"/>
  <c r="Q41" i="215" s="1"/>
  <c r="P19" i="214"/>
  <c r="P41" i="215" s="1"/>
  <c r="O19" i="214"/>
  <c r="O41" i="215" s="1"/>
  <c r="N19" i="214"/>
  <c r="N41" i="215" s="1"/>
  <c r="M19" i="214"/>
  <c r="M41" i="215" s="1"/>
  <c r="K19" i="214"/>
  <c r="K41" i="215" s="1"/>
  <c r="J19" i="214"/>
  <c r="J41" i="215" s="1"/>
  <c r="I19" i="214"/>
  <c r="I41" i="215" s="1"/>
  <c r="H19" i="214"/>
  <c r="H41" i="215" s="1"/>
  <c r="G19" i="214"/>
  <c r="G41" i="215" s="1"/>
  <c r="R18" i="214"/>
  <c r="R40" i="215" s="1"/>
  <c r="L18" i="214"/>
  <c r="L40" i="215" s="1"/>
  <c r="F18" i="214"/>
  <c r="F40" i="215" s="1"/>
  <c r="H14" i="214"/>
  <c r="H36" i="215" s="1"/>
  <c r="H62" i="215" s="1"/>
  <c r="G14" i="214"/>
  <c r="G36" i="215" s="1"/>
  <c r="G62" i="215" s="1"/>
  <c r="F14" i="214"/>
  <c r="F36" i="215" s="1"/>
  <c r="F62" i="215" s="1"/>
  <c r="H13" i="214"/>
  <c r="H35" i="215" s="1"/>
  <c r="H61" i="215" s="1"/>
  <c r="G13" i="214"/>
  <c r="G35" i="215" s="1"/>
  <c r="G61" i="215" s="1"/>
  <c r="F13" i="214"/>
  <c r="F35" i="215" s="1"/>
  <c r="F61" i="215" s="1"/>
  <c r="U16" i="213"/>
  <c r="U16" i="215" s="1"/>
  <c r="T16" i="213"/>
  <c r="T16" i="215" s="1"/>
  <c r="S16" i="213"/>
  <c r="S16" i="215" s="1"/>
  <c r="Q16" i="213"/>
  <c r="Q16" i="215" s="1"/>
  <c r="P16" i="213"/>
  <c r="P16" i="215" s="1"/>
  <c r="O16" i="213"/>
  <c r="O16" i="215" s="1"/>
  <c r="N16" i="213"/>
  <c r="N16" i="215" s="1"/>
  <c r="M16" i="213"/>
  <c r="M16" i="215" s="1"/>
  <c r="K16" i="213"/>
  <c r="K16" i="215" s="1"/>
  <c r="J16" i="213"/>
  <c r="J16" i="215" s="1"/>
  <c r="I16" i="213"/>
  <c r="I16" i="215" s="1"/>
  <c r="H16" i="213"/>
  <c r="H16" i="215" s="1"/>
  <c r="G16" i="213"/>
  <c r="G16" i="215" s="1"/>
  <c r="R15" i="213"/>
  <c r="R15" i="215" s="1"/>
  <c r="L15" i="213"/>
  <c r="L15" i="215" s="1"/>
  <c r="F15" i="213"/>
  <c r="F15" i="215" s="1"/>
  <c r="U19" i="211"/>
  <c r="U41" i="212" s="1"/>
  <c r="T19" i="211"/>
  <c r="T41" i="212" s="1"/>
  <c r="S19" i="211"/>
  <c r="S41" i="212" s="1"/>
  <c r="P19" i="211"/>
  <c r="P41" i="212" s="1"/>
  <c r="O19" i="211"/>
  <c r="O41" i="212" s="1"/>
  <c r="N19" i="211"/>
  <c r="N41" i="212" s="1"/>
  <c r="M19" i="211"/>
  <c r="M41" i="212" s="1"/>
  <c r="K19" i="211"/>
  <c r="K41" i="212" s="1"/>
  <c r="J19" i="211"/>
  <c r="J41" i="212" s="1"/>
  <c r="I19" i="211"/>
  <c r="I41" i="212" s="1"/>
  <c r="H19" i="211"/>
  <c r="H41" i="212" s="1"/>
  <c r="G19" i="211"/>
  <c r="G41" i="212" s="1"/>
  <c r="R18" i="211"/>
  <c r="R40" i="212" s="1"/>
  <c r="L18" i="211"/>
  <c r="L40" i="212" s="1"/>
  <c r="F40" i="212"/>
  <c r="H14" i="211"/>
  <c r="H36" i="212" s="1"/>
  <c r="H62" i="212" s="1"/>
  <c r="G14" i="211"/>
  <c r="G36" i="212" s="1"/>
  <c r="G62" i="212" s="1"/>
  <c r="F14" i="211"/>
  <c r="F36" i="212" s="1"/>
  <c r="F62" i="212" s="1"/>
  <c r="H13" i="211"/>
  <c r="H35" i="212" s="1"/>
  <c r="H61" i="212" s="1"/>
  <c r="G13" i="211"/>
  <c r="G35" i="212" s="1"/>
  <c r="G61" i="212" s="1"/>
  <c r="F13" i="211"/>
  <c r="F35" i="212" s="1"/>
  <c r="F61" i="212" s="1"/>
  <c r="U16" i="210"/>
  <c r="U16" i="212" s="1"/>
  <c r="T16" i="210"/>
  <c r="T16" i="212" s="1"/>
  <c r="S16" i="210"/>
  <c r="S16" i="212" s="1"/>
  <c r="Q16" i="210"/>
  <c r="Q16" i="212" s="1"/>
  <c r="P16" i="210"/>
  <c r="P16" i="212" s="1"/>
  <c r="O16" i="210"/>
  <c r="O16" i="212" s="1"/>
  <c r="N16" i="210"/>
  <c r="N16" i="212" s="1"/>
  <c r="M16" i="210"/>
  <c r="M16" i="212" s="1"/>
  <c r="K16" i="210"/>
  <c r="K16" i="212" s="1"/>
  <c r="J16" i="210"/>
  <c r="J16" i="212" s="1"/>
  <c r="I16" i="210"/>
  <c r="I16" i="212" s="1"/>
  <c r="H16" i="210"/>
  <c r="H16" i="212" s="1"/>
  <c r="G16" i="210"/>
  <c r="G16" i="212" s="1"/>
  <c r="R15" i="210"/>
  <c r="R15" i="212" s="1"/>
  <c r="L15" i="210"/>
  <c r="L15" i="212" s="1"/>
  <c r="F15" i="210"/>
  <c r="F15" i="212" s="1"/>
  <c r="U19" i="208"/>
  <c r="U41" i="209" s="1"/>
  <c r="T19" i="208"/>
  <c r="T41" i="209" s="1"/>
  <c r="S19" i="208"/>
  <c r="S41" i="209" s="1"/>
  <c r="Q19" i="208"/>
  <c r="Q41" i="209" s="1"/>
  <c r="P19" i="208"/>
  <c r="P41" i="209" s="1"/>
  <c r="O19" i="208"/>
  <c r="O41" i="209" s="1"/>
  <c r="N19" i="208"/>
  <c r="N41" i="209" s="1"/>
  <c r="M19" i="208"/>
  <c r="M41" i="209" s="1"/>
  <c r="K19" i="208"/>
  <c r="K41" i="209" s="1"/>
  <c r="J19" i="208"/>
  <c r="J41" i="209" s="1"/>
  <c r="I19" i="208"/>
  <c r="I41" i="209" s="1"/>
  <c r="H19" i="208"/>
  <c r="H41" i="209" s="1"/>
  <c r="G19" i="208"/>
  <c r="G41" i="209" s="1"/>
  <c r="R18" i="208"/>
  <c r="R40" i="209" s="1"/>
  <c r="L18" i="208"/>
  <c r="L40" i="209" s="1"/>
  <c r="F18" i="208"/>
  <c r="F40" i="209" s="1"/>
  <c r="H14" i="208"/>
  <c r="H36" i="209" s="1"/>
  <c r="H62" i="209" s="1"/>
  <c r="G14" i="208"/>
  <c r="G36" i="209" s="1"/>
  <c r="G62" i="209" s="1"/>
  <c r="F14" i="208"/>
  <c r="F36" i="209" s="1"/>
  <c r="F62" i="209" s="1"/>
  <c r="H13" i="208"/>
  <c r="H35" i="209" s="1"/>
  <c r="H61" i="209" s="1"/>
  <c r="G13" i="208"/>
  <c r="G35" i="209" s="1"/>
  <c r="G61" i="209" s="1"/>
  <c r="F13" i="208"/>
  <c r="F35" i="209" s="1"/>
  <c r="F61" i="209" s="1"/>
  <c r="U16" i="207"/>
  <c r="U16" i="209" s="1"/>
  <c r="T16" i="207"/>
  <c r="T16" i="209" s="1"/>
  <c r="S16" i="207"/>
  <c r="S16" i="209" s="1"/>
  <c r="Q16" i="207"/>
  <c r="Q16" i="209" s="1"/>
  <c r="P16" i="207"/>
  <c r="P16" i="209" s="1"/>
  <c r="O16" i="207"/>
  <c r="O16" i="209" s="1"/>
  <c r="N16" i="207"/>
  <c r="N16" i="209" s="1"/>
  <c r="M16" i="207"/>
  <c r="M16" i="209" s="1"/>
  <c r="K16" i="207"/>
  <c r="K16" i="209" s="1"/>
  <c r="J16" i="207"/>
  <c r="J16" i="209" s="1"/>
  <c r="I16" i="207"/>
  <c r="I16" i="209" s="1"/>
  <c r="H16" i="207"/>
  <c r="H16" i="209" s="1"/>
  <c r="G16" i="207"/>
  <c r="G16" i="209" s="1"/>
  <c r="R15" i="207"/>
  <c r="R15" i="209" s="1"/>
  <c r="L15" i="207"/>
  <c r="L15" i="209" s="1"/>
  <c r="F15" i="207"/>
  <c r="F15" i="209" s="1"/>
  <c r="U19" i="205"/>
  <c r="U41" i="206" s="1"/>
  <c r="T19" i="205"/>
  <c r="T41" i="206" s="1"/>
  <c r="S19" i="205"/>
  <c r="S41" i="206" s="1"/>
  <c r="Q19" i="205"/>
  <c r="Q41" i="206" s="1"/>
  <c r="P19" i="205"/>
  <c r="P41" i="206" s="1"/>
  <c r="O19" i="205"/>
  <c r="O41" i="206" s="1"/>
  <c r="N19" i="205"/>
  <c r="N41" i="206" s="1"/>
  <c r="M19" i="205"/>
  <c r="M41" i="206" s="1"/>
  <c r="K19" i="205"/>
  <c r="K41" i="206" s="1"/>
  <c r="J19" i="205"/>
  <c r="J41" i="206" s="1"/>
  <c r="I19" i="205"/>
  <c r="I41" i="206" s="1"/>
  <c r="H19" i="205"/>
  <c r="H41" i="206" s="1"/>
  <c r="G19" i="205"/>
  <c r="G41" i="206" s="1"/>
  <c r="R18" i="205"/>
  <c r="R40" i="206" s="1"/>
  <c r="L18" i="205"/>
  <c r="L40" i="206" s="1"/>
  <c r="F18" i="205"/>
  <c r="F40" i="206" s="1"/>
  <c r="H14" i="205"/>
  <c r="H36" i="206" s="1"/>
  <c r="H62" i="206" s="1"/>
  <c r="G14" i="205"/>
  <c r="G36" i="206" s="1"/>
  <c r="G62" i="206" s="1"/>
  <c r="F14" i="205"/>
  <c r="F36" i="206" s="1"/>
  <c r="F62" i="206" s="1"/>
  <c r="H13" i="205"/>
  <c r="H35" i="206" s="1"/>
  <c r="H61" i="206" s="1"/>
  <c r="G13" i="205"/>
  <c r="G35" i="206" s="1"/>
  <c r="G61" i="206" s="1"/>
  <c r="F13" i="205"/>
  <c r="F35" i="206" s="1"/>
  <c r="F61" i="206" s="1"/>
  <c r="U16" i="204"/>
  <c r="U16" i="206" s="1"/>
  <c r="T16" i="204"/>
  <c r="T16" i="206" s="1"/>
  <c r="S16" i="204"/>
  <c r="S16" i="206" s="1"/>
  <c r="Q16" i="204"/>
  <c r="Q16" i="206" s="1"/>
  <c r="P16" i="204"/>
  <c r="P16" i="206" s="1"/>
  <c r="O16" i="204"/>
  <c r="O16" i="206" s="1"/>
  <c r="N16" i="204"/>
  <c r="N16" i="206" s="1"/>
  <c r="M16" i="204"/>
  <c r="M16" i="206" s="1"/>
  <c r="K16" i="204"/>
  <c r="K16" i="206" s="1"/>
  <c r="J16" i="204"/>
  <c r="J16" i="206" s="1"/>
  <c r="I16" i="204"/>
  <c r="I16" i="206" s="1"/>
  <c r="H16" i="204"/>
  <c r="H16" i="206" s="1"/>
  <c r="G16" i="204"/>
  <c r="G16" i="206" s="1"/>
  <c r="R15" i="204"/>
  <c r="R15" i="206" s="1"/>
  <c r="L15" i="204"/>
  <c r="L15" i="206" s="1"/>
  <c r="F15" i="204"/>
  <c r="F15" i="206" s="1"/>
  <c r="B1010" i="58"/>
  <c r="B403" i="58"/>
  <c r="B402" i="58" s="1"/>
  <c r="B90" i="166"/>
  <c r="B41" i="165"/>
  <c r="B38" i="164"/>
  <c r="B89" i="169"/>
  <c r="B41" i="168"/>
  <c r="B38" i="167"/>
  <c r="E44" i="167" s="1"/>
  <c r="B92" i="215"/>
  <c r="B42" i="214"/>
  <c r="B38" i="213"/>
  <c r="B92" i="212"/>
  <c r="B42" i="211"/>
  <c r="B38" i="210"/>
  <c r="B92" i="209"/>
  <c r="B42" i="208"/>
  <c r="B38" i="207"/>
  <c r="B92" i="206"/>
  <c r="B42" i="205"/>
  <c r="B38" i="204"/>
  <c r="E18" i="165"/>
  <c r="E40" i="166" s="1"/>
  <c r="E13" i="165"/>
  <c r="E35" i="166" s="1"/>
  <c r="E60" i="166" s="1"/>
  <c r="E10" i="165"/>
  <c r="E32" i="166" s="1"/>
  <c r="E9" i="165"/>
  <c r="E31" i="166" s="1"/>
  <c r="E8" i="165"/>
  <c r="E30" i="166" s="1"/>
  <c r="E7" i="165"/>
  <c r="E29" i="166" s="1"/>
  <c r="E16" i="164"/>
  <c r="E16" i="166" s="1"/>
  <c r="E10" i="164"/>
  <c r="E10" i="166" s="1"/>
  <c r="E9" i="164"/>
  <c r="E9" i="166" s="1"/>
  <c r="E8" i="164"/>
  <c r="E8" i="166" s="1"/>
  <c r="E7" i="164"/>
  <c r="D117" i="166"/>
  <c r="D76" i="166"/>
  <c r="D68" i="165"/>
  <c r="D29" i="165"/>
  <c r="D62" i="164"/>
  <c r="D26" i="164"/>
  <c r="E18" i="168"/>
  <c r="E40" i="169" s="1"/>
  <c r="E13" i="168"/>
  <c r="E35" i="169" s="1"/>
  <c r="E10" i="168"/>
  <c r="E32" i="169" s="1"/>
  <c r="E9" i="168"/>
  <c r="E31" i="169" s="1"/>
  <c r="E8" i="168"/>
  <c r="E30" i="169" s="1"/>
  <c r="E7" i="168"/>
  <c r="E29" i="169" s="1"/>
  <c r="E16" i="167"/>
  <c r="E16" i="169" s="1"/>
  <c r="E9" i="167"/>
  <c r="E8" i="167"/>
  <c r="E8" i="169" s="1"/>
  <c r="E7" i="167"/>
  <c r="E7" i="169" s="1"/>
  <c r="C244" i="63"/>
  <c r="C243" i="63"/>
  <c r="C242" i="63"/>
  <c r="C241" i="63"/>
  <c r="C239" i="63"/>
  <c r="C236" i="63"/>
  <c r="C235" i="63"/>
  <c r="C234" i="63"/>
  <c r="C233" i="63"/>
  <c r="A244" i="63"/>
  <c r="A243" i="63"/>
  <c r="A242" i="63"/>
  <c r="A241" i="63"/>
  <c r="A239" i="63"/>
  <c r="A238" i="63"/>
  <c r="A236" i="63"/>
  <c r="A235" i="63"/>
  <c r="A234" i="63"/>
  <c r="A233" i="63"/>
  <c r="C230" i="63"/>
  <c r="C229" i="63"/>
  <c r="C228" i="63"/>
  <c r="C227" i="63"/>
  <c r="C224" i="63"/>
  <c r="C223" i="63"/>
  <c r="C222" i="63"/>
  <c r="C221" i="63"/>
  <c r="A230" i="63"/>
  <c r="A229" i="63"/>
  <c r="A228" i="63"/>
  <c r="A227" i="63"/>
  <c r="A225" i="63"/>
  <c r="A224" i="63"/>
  <c r="A223" i="63"/>
  <c r="A222" i="63"/>
  <c r="A221" i="63"/>
  <c r="B490" i="58"/>
  <c r="B448" i="58"/>
  <c r="C216" i="63"/>
  <c r="C215" i="63"/>
  <c r="C214" i="63"/>
  <c r="C213" i="63"/>
  <c r="C211" i="63"/>
  <c r="C208" i="63"/>
  <c r="C207" i="63"/>
  <c r="C206" i="63"/>
  <c r="C205" i="63"/>
  <c r="A216" i="63"/>
  <c r="A21" i="168" s="1"/>
  <c r="A67" i="169" s="1"/>
  <c r="A215" i="63"/>
  <c r="A19" i="168" s="1"/>
  <c r="A214" i="63"/>
  <c r="A213" i="63"/>
  <c r="A54" i="168" s="1"/>
  <c r="A211" i="63"/>
  <c r="A210" i="63"/>
  <c r="A11" i="168" s="1"/>
  <c r="A208" i="63"/>
  <c r="A47" i="168" s="1"/>
  <c r="A207" i="63"/>
  <c r="A46" i="168" s="1"/>
  <c r="A206" i="63"/>
  <c r="A8" i="168" s="1"/>
  <c r="A205" i="63"/>
  <c r="A7" i="168" s="1"/>
  <c r="C202" i="63"/>
  <c r="C201" i="63"/>
  <c r="C200" i="63"/>
  <c r="C199" i="63"/>
  <c r="C195" i="63"/>
  <c r="C194" i="63"/>
  <c r="C193" i="63"/>
  <c r="A202" i="63"/>
  <c r="A52" i="167" s="1"/>
  <c r="A201" i="63"/>
  <c r="A17" i="167" s="1"/>
  <c r="A17" i="169" s="1"/>
  <c r="A200" i="63"/>
  <c r="A50" i="167" s="1"/>
  <c r="A199" i="63"/>
  <c r="A15" i="167" s="1"/>
  <c r="A15" i="169" s="1"/>
  <c r="A197" i="63"/>
  <c r="A43" i="167"/>
  <c r="D115" i="169"/>
  <c r="D75" i="169"/>
  <c r="D68" i="168"/>
  <c r="D29" i="168"/>
  <c r="D62" i="167"/>
  <c r="D26" i="167"/>
  <c r="B408" i="58"/>
  <c r="B407" i="58"/>
  <c r="B398" i="58"/>
  <c r="B362" i="58"/>
  <c r="E19" i="214"/>
  <c r="E41" i="215" s="1"/>
  <c r="E14" i="214"/>
  <c r="E36" i="215" s="1"/>
  <c r="E62" i="215" s="1"/>
  <c r="E13" i="214"/>
  <c r="E10" i="214"/>
  <c r="E32" i="215" s="1"/>
  <c r="E9" i="214"/>
  <c r="E31" i="215" s="1"/>
  <c r="E8" i="214"/>
  <c r="E30" i="215" s="1"/>
  <c r="E7" i="214"/>
  <c r="E29" i="215" s="1"/>
  <c r="E14" i="211"/>
  <c r="E13" i="211"/>
  <c r="E10" i="211"/>
  <c r="E9" i="211"/>
  <c r="E8" i="211"/>
  <c r="E7" i="211"/>
  <c r="C188" i="63"/>
  <c r="C187" i="63"/>
  <c r="C186" i="63"/>
  <c r="C185" i="63"/>
  <c r="A188" i="63"/>
  <c r="A60" i="214" s="1"/>
  <c r="A187" i="63"/>
  <c r="A20" i="214" s="1"/>
  <c r="A108" i="215" s="1"/>
  <c r="A186" i="63"/>
  <c r="A19" i="214" s="1"/>
  <c r="A41" i="215" s="1"/>
  <c r="A185" i="63"/>
  <c r="A18" i="214" s="1"/>
  <c r="A40" i="215" s="1"/>
  <c r="C183" i="63"/>
  <c r="C182" i="63"/>
  <c r="C179" i="63"/>
  <c r="C178" i="63"/>
  <c r="C177" i="63"/>
  <c r="C176" i="63"/>
  <c r="A183" i="63"/>
  <c r="A182" i="63"/>
  <c r="A181" i="63"/>
  <c r="A179" i="63"/>
  <c r="A178" i="63"/>
  <c r="A177" i="63"/>
  <c r="A176" i="63"/>
  <c r="E16" i="213"/>
  <c r="E16" i="215" s="1"/>
  <c r="E10" i="213"/>
  <c r="E10" i="215" s="1"/>
  <c r="E9" i="213"/>
  <c r="E9" i="215" s="1"/>
  <c r="E8" i="213"/>
  <c r="E8" i="215" s="1"/>
  <c r="E7" i="213"/>
  <c r="D120" i="215"/>
  <c r="D78" i="215"/>
  <c r="D70" i="214"/>
  <c r="D30" i="214"/>
  <c r="D62" i="213"/>
  <c r="D26" i="213"/>
  <c r="C173" i="63"/>
  <c r="C172" i="63"/>
  <c r="C171" i="63"/>
  <c r="C170" i="63"/>
  <c r="A173" i="63"/>
  <c r="A172" i="63"/>
  <c r="A51" i="213" s="1"/>
  <c r="A171" i="63"/>
  <c r="A50" i="213" s="1"/>
  <c r="A170" i="63"/>
  <c r="A15" i="213" s="1"/>
  <c r="A15" i="215" s="1"/>
  <c r="C167" i="63"/>
  <c r="C166" i="63"/>
  <c r="C165" i="63"/>
  <c r="C164" i="63"/>
  <c r="A168" i="63"/>
  <c r="A45" i="213" s="1"/>
  <c r="A167" i="63"/>
  <c r="A10" i="213" s="1"/>
  <c r="A10" i="215" s="1"/>
  <c r="A166" i="63"/>
  <c r="A165" i="63"/>
  <c r="A164" i="63"/>
  <c r="B322" i="58"/>
  <c r="B321" i="58"/>
  <c r="B316" i="58"/>
  <c r="B314" i="58"/>
  <c r="B312" i="58"/>
  <c r="B276" i="58"/>
  <c r="B280" i="58"/>
  <c r="B277" i="58"/>
  <c r="B281" i="58"/>
  <c r="B273" i="58"/>
  <c r="B271" i="58"/>
  <c r="E19" i="211"/>
  <c r="C159" i="63"/>
  <c r="C158" i="63"/>
  <c r="C157" i="63"/>
  <c r="C156" i="63"/>
  <c r="A159" i="63"/>
  <c r="A158" i="63"/>
  <c r="A157" i="63"/>
  <c r="A156" i="63"/>
  <c r="C154" i="63"/>
  <c r="C153" i="63"/>
  <c r="A154" i="63"/>
  <c r="A153" i="63"/>
  <c r="A152" i="63"/>
  <c r="C150" i="63"/>
  <c r="C149" i="63"/>
  <c r="C148" i="63"/>
  <c r="C147" i="63"/>
  <c r="A150" i="63"/>
  <c r="A149" i="63"/>
  <c r="A148" i="63"/>
  <c r="A147" i="63"/>
  <c r="E16" i="210"/>
  <c r="E10" i="210"/>
  <c r="E9" i="210"/>
  <c r="E8" i="210"/>
  <c r="E7" i="210"/>
  <c r="C144" i="63"/>
  <c r="C143" i="63"/>
  <c r="C142" i="63"/>
  <c r="C141" i="63"/>
  <c r="A144" i="63"/>
  <c r="A143" i="63"/>
  <c r="A142" i="63"/>
  <c r="A141" i="63"/>
  <c r="A139" i="63"/>
  <c r="C138" i="63"/>
  <c r="C137" i="63"/>
  <c r="C136" i="63"/>
  <c r="C135" i="63"/>
  <c r="A138" i="63"/>
  <c r="A10" i="210" s="1"/>
  <c r="A137" i="63"/>
  <c r="A136" i="63"/>
  <c r="B235" i="58"/>
  <c r="B234" i="58"/>
  <c r="B230" i="58"/>
  <c r="B229" i="58" s="1"/>
  <c r="B227" i="58"/>
  <c r="B225" i="58"/>
  <c r="D120" i="212"/>
  <c r="D78" i="212"/>
  <c r="D70" i="211"/>
  <c r="D30" i="211"/>
  <c r="D62" i="210"/>
  <c r="D26" i="210"/>
  <c r="B194" i="58"/>
  <c r="B368" i="58" s="1"/>
  <c r="B193" i="58"/>
  <c r="B367" i="58" s="1"/>
  <c r="B199" i="58"/>
  <c r="B373" i="58" s="1"/>
  <c r="B198" i="58"/>
  <c r="B372" i="58" s="1"/>
  <c r="B186" i="58"/>
  <c r="B360" i="58" s="1"/>
  <c r="B184" i="58"/>
  <c r="B358" i="58" s="1"/>
  <c r="E19" i="208"/>
  <c r="E41" i="209" s="1"/>
  <c r="E14" i="208"/>
  <c r="E36" i="209" s="1"/>
  <c r="E13" i="208"/>
  <c r="E35" i="209" s="1"/>
  <c r="E10" i="208"/>
  <c r="E32" i="209" s="1"/>
  <c r="E9" i="208"/>
  <c r="E31" i="209" s="1"/>
  <c r="E8" i="208"/>
  <c r="E30" i="209" s="1"/>
  <c r="E7" i="208"/>
  <c r="E29" i="209" s="1"/>
  <c r="D121" i="240"/>
  <c r="C121" i="240"/>
  <c r="D149" i="240"/>
  <c r="C149" i="240"/>
  <c r="C129" i="63"/>
  <c r="C128" i="63"/>
  <c r="C127" i="63"/>
  <c r="C126" i="63"/>
  <c r="C124" i="63"/>
  <c r="C123" i="63"/>
  <c r="C120" i="63"/>
  <c r="C119" i="63"/>
  <c r="C118" i="63"/>
  <c r="C117" i="63"/>
  <c r="A129" i="63"/>
  <c r="A128" i="63"/>
  <c r="A127" i="63"/>
  <c r="A19" i="208" s="1"/>
  <c r="A41" i="209" s="1"/>
  <c r="A126" i="63"/>
  <c r="A124" i="63"/>
  <c r="A123" i="63"/>
  <c r="A122" i="63"/>
  <c r="A120" i="63"/>
  <c r="A48" i="208" s="1"/>
  <c r="A119" i="63"/>
  <c r="A118" i="63"/>
  <c r="A117" i="63"/>
  <c r="A7" i="208" s="1"/>
  <c r="A29" i="209" s="1"/>
  <c r="E16" i="207"/>
  <c r="E16" i="209" s="1"/>
  <c r="E10" i="207"/>
  <c r="E10" i="209" s="1"/>
  <c r="E9" i="207"/>
  <c r="E9" i="209" s="1"/>
  <c r="E8" i="207"/>
  <c r="E8" i="209" s="1"/>
  <c r="E7" i="207"/>
  <c r="E7" i="209" s="1"/>
  <c r="A111" i="63"/>
  <c r="C108" i="63"/>
  <c r="C107" i="63"/>
  <c r="C106" i="63"/>
  <c r="C105" i="63"/>
  <c r="A114" i="63"/>
  <c r="A113" i="63"/>
  <c r="A112" i="63"/>
  <c r="A109" i="63"/>
  <c r="A45" i="207" s="1"/>
  <c r="A108" i="63"/>
  <c r="A10" i="207" s="1"/>
  <c r="A10" i="209" s="1"/>
  <c r="A107" i="63"/>
  <c r="A106" i="63"/>
  <c r="A105" i="63"/>
  <c r="B142" i="58"/>
  <c r="D120" i="209"/>
  <c r="D78" i="209"/>
  <c r="D70" i="208"/>
  <c r="D30" i="208"/>
  <c r="D62" i="207"/>
  <c r="D26" i="207"/>
  <c r="A95" i="63"/>
  <c r="E14" i="205"/>
  <c r="E13" i="205"/>
  <c r="A80" i="63"/>
  <c r="E10" i="204"/>
  <c r="E10" i="206" s="1"/>
  <c r="C79" i="63"/>
  <c r="A79" i="63"/>
  <c r="A100" i="63"/>
  <c r="A99" i="63"/>
  <c r="A98" i="63"/>
  <c r="A97" i="63"/>
  <c r="D70" i="205"/>
  <c r="C93" i="63"/>
  <c r="A93" i="63"/>
  <c r="C94" i="63"/>
  <c r="C95" i="63"/>
  <c r="A94" i="63"/>
  <c r="B79" i="58"/>
  <c r="C46" i="240"/>
  <c r="D46" i="240"/>
  <c r="E9" i="204"/>
  <c r="E8" i="204"/>
  <c r="E8" i="206" s="1"/>
  <c r="D120" i="206"/>
  <c r="D78" i="206"/>
  <c r="E10" i="205"/>
  <c r="E32" i="206" s="1"/>
  <c r="C97" i="63"/>
  <c r="C98" i="63"/>
  <c r="C99" i="63"/>
  <c r="C100" i="63"/>
  <c r="B101" i="58"/>
  <c r="B53" i="58"/>
  <c r="D94" i="240"/>
  <c r="C94" i="240"/>
  <c r="B188" i="58"/>
  <c r="D112" i="230"/>
  <c r="D72" i="230"/>
  <c r="D66" i="229"/>
  <c r="D28" i="229"/>
  <c r="D58" i="228"/>
  <c r="D24" i="228"/>
  <c r="D30" i="205"/>
  <c r="E9" i="205"/>
  <c r="E31" i="206" s="1"/>
  <c r="E8" i="205"/>
  <c r="E30" i="206" s="1"/>
  <c r="E7" i="205"/>
  <c r="D62" i="204"/>
  <c r="D26" i="204"/>
  <c r="E7" i="204"/>
  <c r="E7" i="206" s="1"/>
  <c r="C91" i="63"/>
  <c r="C90" i="63"/>
  <c r="C89" i="63"/>
  <c r="C88" i="63"/>
  <c r="D482" i="48"/>
  <c r="D474" i="48"/>
  <c r="D466" i="48"/>
  <c r="D401" i="48"/>
  <c r="D393" i="48"/>
  <c r="D385" i="48"/>
  <c r="D320" i="48"/>
  <c r="D312" i="48"/>
  <c r="D304" i="48"/>
  <c r="D240" i="48"/>
  <c r="D232" i="48"/>
  <c r="D224" i="48"/>
  <c r="D157" i="48"/>
  <c r="D149" i="48"/>
  <c r="D141" i="48"/>
  <c r="D51" i="48"/>
  <c r="D43" i="48"/>
  <c r="D35" i="48"/>
  <c r="D72" i="172"/>
  <c r="D112" i="172"/>
  <c r="D58" i="173"/>
  <c r="D24" i="173"/>
  <c r="D112" i="159"/>
  <c r="D72" i="159"/>
  <c r="D66" i="158"/>
  <c r="D28" i="158"/>
  <c r="A91" i="63"/>
  <c r="A90" i="63"/>
  <c r="A89" i="63"/>
  <c r="A88" i="63"/>
  <c r="C114" i="63"/>
  <c r="C113" i="63"/>
  <c r="C112" i="63"/>
  <c r="C111" i="63"/>
  <c r="E55" i="176" l="1"/>
  <c r="E93" i="176" s="1"/>
  <c r="E56" i="176"/>
  <c r="T67" i="212"/>
  <c r="Q59" i="208"/>
  <c r="P59" i="208"/>
  <c r="O59" i="208"/>
  <c r="N59" i="208"/>
  <c r="M59" i="208"/>
  <c r="L59" i="208"/>
  <c r="K59" i="208"/>
  <c r="U59" i="208"/>
  <c r="T59" i="208"/>
  <c r="S59" i="208"/>
  <c r="J59" i="208"/>
  <c r="R59" i="208"/>
  <c r="Q109" i="209"/>
  <c r="P109" i="209"/>
  <c r="O109" i="209"/>
  <c r="N109" i="209"/>
  <c r="K109" i="209"/>
  <c r="M109" i="209"/>
  <c r="L109" i="209"/>
  <c r="U109" i="209"/>
  <c r="T109" i="209"/>
  <c r="S109" i="209"/>
  <c r="R109" i="209"/>
  <c r="J109" i="209"/>
  <c r="O53" i="223"/>
  <c r="N53" i="223"/>
  <c r="J53" i="223"/>
  <c r="M53" i="223"/>
  <c r="L53" i="223"/>
  <c r="K53" i="223"/>
  <c r="U53" i="223"/>
  <c r="T53" i="223"/>
  <c r="S53" i="223"/>
  <c r="R53" i="223"/>
  <c r="Q53" i="223"/>
  <c r="P53" i="223"/>
  <c r="H56" i="176"/>
  <c r="K101" i="163"/>
  <c r="J101" i="163"/>
  <c r="U101" i="163"/>
  <c r="I101" i="163"/>
  <c r="R101" i="163"/>
  <c r="T101" i="163"/>
  <c r="Q101" i="163"/>
  <c r="S101" i="163"/>
  <c r="P101" i="163"/>
  <c r="O101" i="163"/>
  <c r="M101" i="163"/>
  <c r="N101" i="163"/>
  <c r="L101" i="163"/>
  <c r="M67" i="215"/>
  <c r="O98" i="224"/>
  <c r="J98" i="224"/>
  <c r="N98" i="224"/>
  <c r="M98" i="224"/>
  <c r="T98" i="224"/>
  <c r="L98" i="224"/>
  <c r="K98" i="224"/>
  <c r="U98" i="224"/>
  <c r="S98" i="224"/>
  <c r="P98" i="224"/>
  <c r="R98" i="224"/>
  <c r="Q98" i="224"/>
  <c r="N53" i="226"/>
  <c r="M53" i="226"/>
  <c r="L53" i="226"/>
  <c r="T53" i="226"/>
  <c r="S53" i="226"/>
  <c r="K53" i="226"/>
  <c r="U53" i="226"/>
  <c r="J53" i="226"/>
  <c r="R53" i="226"/>
  <c r="O53" i="226"/>
  <c r="Q53" i="226"/>
  <c r="P53" i="226"/>
  <c r="P109" i="206"/>
  <c r="S109" i="206"/>
  <c r="R109" i="206"/>
  <c r="T109" i="206"/>
  <c r="U109" i="206"/>
  <c r="L109" i="206"/>
  <c r="O109" i="206"/>
  <c r="J109" i="206"/>
  <c r="N109" i="206"/>
  <c r="K109" i="206"/>
  <c r="Q109" i="206"/>
  <c r="M109" i="206"/>
  <c r="G67" i="215"/>
  <c r="N55" i="162"/>
  <c r="M55" i="162"/>
  <c r="U55" i="162"/>
  <c r="L55" i="162"/>
  <c r="I55" i="162"/>
  <c r="K55" i="162"/>
  <c r="J55" i="162"/>
  <c r="T55" i="162"/>
  <c r="S55" i="162"/>
  <c r="R55" i="162"/>
  <c r="Q55" i="162"/>
  <c r="P55" i="162"/>
  <c r="O55" i="162"/>
  <c r="N67" i="206"/>
  <c r="N107" i="206" s="1"/>
  <c r="I67" i="212"/>
  <c r="N98" i="227"/>
  <c r="M98" i="227"/>
  <c r="U98" i="227"/>
  <c r="L98" i="227"/>
  <c r="K98" i="227"/>
  <c r="T98" i="227"/>
  <c r="S98" i="227"/>
  <c r="J98" i="227"/>
  <c r="R98" i="227"/>
  <c r="Q98" i="227"/>
  <c r="P98" i="227"/>
  <c r="O98" i="227"/>
  <c r="S59" i="205"/>
  <c r="R59" i="205"/>
  <c r="T59" i="205"/>
  <c r="L59" i="205"/>
  <c r="Q59" i="205"/>
  <c r="P59" i="205"/>
  <c r="O59" i="205"/>
  <c r="N59" i="205"/>
  <c r="M59" i="205"/>
  <c r="K59" i="205"/>
  <c r="J59" i="205"/>
  <c r="U59" i="205"/>
  <c r="M106" i="166"/>
  <c r="K106" i="166"/>
  <c r="L106" i="166"/>
  <c r="Q106" i="166"/>
  <c r="O106" i="166"/>
  <c r="R106" i="166"/>
  <c r="U106" i="166"/>
  <c r="T106" i="166"/>
  <c r="P106" i="166"/>
  <c r="J106" i="166"/>
  <c r="S106" i="166"/>
  <c r="N106" i="166"/>
  <c r="U57" i="165"/>
  <c r="O57" i="165"/>
  <c r="T57" i="165"/>
  <c r="P57" i="165"/>
  <c r="M57" i="165"/>
  <c r="S57" i="165"/>
  <c r="R57" i="165"/>
  <c r="Q57" i="165"/>
  <c r="L57" i="165"/>
  <c r="K57" i="165"/>
  <c r="J57" i="165"/>
  <c r="N57" i="165"/>
  <c r="M57" i="168"/>
  <c r="L57" i="168"/>
  <c r="T57" i="168"/>
  <c r="S57" i="168"/>
  <c r="K57" i="168"/>
  <c r="J57" i="168"/>
  <c r="U57" i="168"/>
  <c r="Q57" i="168"/>
  <c r="P57" i="168"/>
  <c r="O57" i="168"/>
  <c r="N57" i="168"/>
  <c r="R57" i="168"/>
  <c r="K104" i="169"/>
  <c r="J104" i="169"/>
  <c r="R104" i="169"/>
  <c r="P104" i="169"/>
  <c r="U104" i="169"/>
  <c r="S104" i="169"/>
  <c r="T104" i="169"/>
  <c r="Q104" i="169"/>
  <c r="O104" i="169"/>
  <c r="N104" i="169"/>
  <c r="M104" i="169"/>
  <c r="L104" i="169"/>
  <c r="N98" i="239"/>
  <c r="M98" i="239"/>
  <c r="L98" i="239"/>
  <c r="K98" i="239"/>
  <c r="J98" i="239"/>
  <c r="T98" i="239"/>
  <c r="S98" i="239"/>
  <c r="U98" i="239"/>
  <c r="I98" i="239"/>
  <c r="O98" i="239"/>
  <c r="R98" i="239"/>
  <c r="Q98" i="239"/>
  <c r="P98" i="239"/>
  <c r="R53" i="235"/>
  <c r="Q53" i="235"/>
  <c r="P53" i="235"/>
  <c r="O53" i="235"/>
  <c r="N53" i="235"/>
  <c r="K53" i="235"/>
  <c r="M53" i="235"/>
  <c r="L53" i="235"/>
  <c r="S53" i="235"/>
  <c r="J53" i="235"/>
  <c r="U53" i="235"/>
  <c r="I53" i="235"/>
  <c r="T53" i="235"/>
  <c r="L98" i="236"/>
  <c r="K98" i="236"/>
  <c r="J98" i="236"/>
  <c r="U98" i="236"/>
  <c r="I98" i="236"/>
  <c r="T98" i="236"/>
  <c r="Q98" i="236"/>
  <c r="S98" i="236"/>
  <c r="R98" i="236"/>
  <c r="M98" i="236"/>
  <c r="P98" i="236"/>
  <c r="O98" i="236"/>
  <c r="N98" i="236"/>
  <c r="T53" i="238"/>
  <c r="S53" i="238"/>
  <c r="R53" i="238"/>
  <c r="Q53" i="238"/>
  <c r="P53" i="238"/>
  <c r="M53" i="238"/>
  <c r="O53" i="238"/>
  <c r="N53" i="238"/>
  <c r="U53" i="238"/>
  <c r="L53" i="238"/>
  <c r="K53" i="238"/>
  <c r="J53" i="238"/>
  <c r="I53" i="238"/>
  <c r="K59" i="211"/>
  <c r="Q59" i="211"/>
  <c r="J59" i="211"/>
  <c r="R59" i="211"/>
  <c r="L59" i="211"/>
  <c r="U59" i="211"/>
  <c r="T59" i="211"/>
  <c r="S59" i="211"/>
  <c r="P59" i="211"/>
  <c r="O59" i="211"/>
  <c r="M59" i="211"/>
  <c r="N59" i="211"/>
  <c r="N59" i="214"/>
  <c r="M59" i="214"/>
  <c r="L59" i="214"/>
  <c r="K59" i="214"/>
  <c r="T59" i="214"/>
  <c r="J59" i="214"/>
  <c r="U59" i="214"/>
  <c r="S59" i="214"/>
  <c r="O59" i="214"/>
  <c r="R59" i="214"/>
  <c r="Q59" i="214"/>
  <c r="P59" i="214"/>
  <c r="T109" i="215"/>
  <c r="S109" i="215"/>
  <c r="R109" i="215"/>
  <c r="M109" i="215"/>
  <c r="Q109" i="215"/>
  <c r="O109" i="215"/>
  <c r="N109" i="215"/>
  <c r="P109" i="215"/>
  <c r="L109" i="215"/>
  <c r="K109" i="215"/>
  <c r="J109" i="215"/>
  <c r="U109" i="215"/>
  <c r="U109" i="212"/>
  <c r="S109" i="212"/>
  <c r="T109" i="212"/>
  <c r="M109" i="212"/>
  <c r="L109" i="212"/>
  <c r="K109" i="212"/>
  <c r="N109" i="212"/>
  <c r="Q109" i="212"/>
  <c r="J109" i="212"/>
  <c r="R109" i="212"/>
  <c r="O109" i="212"/>
  <c r="P109" i="212"/>
  <c r="R55" i="232"/>
  <c r="K55" i="232"/>
  <c r="Q55" i="232"/>
  <c r="I55" i="232"/>
  <c r="T55" i="232"/>
  <c r="P55" i="232"/>
  <c r="O55" i="232"/>
  <c r="S55" i="232"/>
  <c r="L55" i="232"/>
  <c r="U55" i="232"/>
  <c r="N55" i="232"/>
  <c r="M55" i="232"/>
  <c r="J55" i="232"/>
  <c r="O101" i="233"/>
  <c r="N101" i="233"/>
  <c r="M101" i="233"/>
  <c r="Q101" i="233"/>
  <c r="L101" i="233"/>
  <c r="U101" i="233"/>
  <c r="T101" i="233"/>
  <c r="K101" i="233"/>
  <c r="J101" i="233"/>
  <c r="I101" i="233"/>
  <c r="R101" i="233"/>
  <c r="P101" i="233"/>
  <c r="S101" i="233"/>
  <c r="L55" i="229"/>
  <c r="K55" i="229"/>
  <c r="J55" i="229"/>
  <c r="U55" i="229"/>
  <c r="I55" i="229"/>
  <c r="R55" i="229"/>
  <c r="M55" i="229"/>
  <c r="T55" i="229"/>
  <c r="S55" i="229"/>
  <c r="Q55" i="229"/>
  <c r="P55" i="229"/>
  <c r="O55" i="229"/>
  <c r="N55" i="229"/>
  <c r="R101" i="230"/>
  <c r="S101" i="230"/>
  <c r="Q101" i="230"/>
  <c r="P101" i="230"/>
  <c r="T101" i="230"/>
  <c r="O101" i="230"/>
  <c r="L101" i="230"/>
  <c r="K101" i="230"/>
  <c r="U101" i="230"/>
  <c r="N101" i="230"/>
  <c r="M101" i="230"/>
  <c r="J101" i="230"/>
  <c r="I101" i="230"/>
  <c r="S101" i="221"/>
  <c r="R101" i="221"/>
  <c r="Q101" i="221"/>
  <c r="P101" i="221"/>
  <c r="L101" i="221"/>
  <c r="O101" i="221"/>
  <c r="M101" i="221"/>
  <c r="K101" i="221"/>
  <c r="J101" i="221"/>
  <c r="U101" i="221"/>
  <c r="T101" i="221"/>
  <c r="N101" i="221"/>
  <c r="N55" i="217"/>
  <c r="M55" i="217"/>
  <c r="L55" i="217"/>
  <c r="S55" i="217"/>
  <c r="K55" i="217"/>
  <c r="J55" i="217"/>
  <c r="T55" i="217"/>
  <c r="O55" i="217"/>
  <c r="U55" i="217"/>
  <c r="R55" i="217"/>
  <c r="Q55" i="217"/>
  <c r="P55" i="217"/>
  <c r="K101" i="218"/>
  <c r="P101" i="218"/>
  <c r="J101" i="218"/>
  <c r="U101" i="218"/>
  <c r="T101" i="218"/>
  <c r="S101" i="218"/>
  <c r="Q101" i="218"/>
  <c r="R101" i="218"/>
  <c r="O101" i="218"/>
  <c r="N101" i="218"/>
  <c r="M101" i="218"/>
  <c r="L101" i="218"/>
  <c r="U55" i="220"/>
  <c r="T55" i="220"/>
  <c r="N55" i="220"/>
  <c r="S55" i="220"/>
  <c r="R55" i="220"/>
  <c r="Q55" i="220"/>
  <c r="O55" i="220"/>
  <c r="P55" i="220"/>
  <c r="M55" i="220"/>
  <c r="L55" i="220"/>
  <c r="K55" i="220"/>
  <c r="J55" i="220"/>
  <c r="R55" i="175"/>
  <c r="Q55" i="175"/>
  <c r="N55" i="175"/>
  <c r="L55" i="175"/>
  <c r="P55" i="175"/>
  <c r="O55" i="175"/>
  <c r="M55" i="175"/>
  <c r="J55" i="175"/>
  <c r="T55" i="175"/>
  <c r="S55" i="175"/>
  <c r="K55" i="175"/>
  <c r="Q55" i="171"/>
  <c r="P55" i="171"/>
  <c r="L55" i="171"/>
  <c r="K55" i="171"/>
  <c r="O55" i="171"/>
  <c r="M55" i="171"/>
  <c r="N55" i="171"/>
  <c r="T55" i="171"/>
  <c r="S55" i="171"/>
  <c r="R55" i="171"/>
  <c r="J55" i="171"/>
  <c r="M101" i="176"/>
  <c r="L101" i="176"/>
  <c r="S101" i="176"/>
  <c r="K101" i="176"/>
  <c r="U101" i="176"/>
  <c r="J101" i="176"/>
  <c r="T101" i="176"/>
  <c r="Q101" i="176"/>
  <c r="P101" i="176"/>
  <c r="O101" i="176"/>
  <c r="N101" i="176"/>
  <c r="R101" i="176"/>
  <c r="P67" i="215"/>
  <c r="K67" i="215"/>
  <c r="K107" i="215" s="1"/>
  <c r="U67" i="215"/>
  <c r="K67" i="212"/>
  <c r="M67" i="212"/>
  <c r="H67" i="212"/>
  <c r="S67" i="212"/>
  <c r="H67" i="206"/>
  <c r="H107" i="206" s="1"/>
  <c r="Q67" i="206"/>
  <c r="Q107" i="206" s="1"/>
  <c r="M67" i="206"/>
  <c r="M107" i="206" s="1"/>
  <c r="A8" i="234"/>
  <c r="A8" i="236" s="1"/>
  <c r="F66" i="215"/>
  <c r="R66" i="206"/>
  <c r="R106" i="206" s="1"/>
  <c r="O67" i="206"/>
  <c r="O107" i="206" s="1"/>
  <c r="J67" i="212"/>
  <c r="U67" i="212"/>
  <c r="L66" i="215"/>
  <c r="N67" i="215"/>
  <c r="N107" i="215" s="1"/>
  <c r="G67" i="206"/>
  <c r="P67" i="206"/>
  <c r="P107" i="206" s="1"/>
  <c r="R66" i="215"/>
  <c r="O67" i="215"/>
  <c r="Q67" i="212"/>
  <c r="E40" i="222"/>
  <c r="L66" i="206"/>
  <c r="L106" i="206" s="1"/>
  <c r="F66" i="212"/>
  <c r="F56" i="176"/>
  <c r="F94" i="176" s="1"/>
  <c r="E10" i="169"/>
  <c r="E56" i="169" s="1"/>
  <c r="E94" i="169" s="1"/>
  <c r="E9" i="169"/>
  <c r="I67" i="206"/>
  <c r="I107" i="206" s="1"/>
  <c r="S67" i="206"/>
  <c r="S107" i="206" s="1"/>
  <c r="L66" i="212"/>
  <c r="N67" i="212"/>
  <c r="H67" i="215"/>
  <c r="H107" i="215" s="1"/>
  <c r="Q67" i="215"/>
  <c r="Q107" i="215" s="1"/>
  <c r="G56" i="176"/>
  <c r="G94" i="176" s="1"/>
  <c r="J67" i="206"/>
  <c r="J107" i="206" s="1"/>
  <c r="T67" i="206"/>
  <c r="T107" i="206" s="1"/>
  <c r="R66" i="212"/>
  <c r="O67" i="212"/>
  <c r="I67" i="215"/>
  <c r="I107" i="215" s="1"/>
  <c r="S67" i="215"/>
  <c r="S107" i="215" s="1"/>
  <c r="F66" i="206"/>
  <c r="F106" i="206" s="1"/>
  <c r="K67" i="206"/>
  <c r="K107" i="206" s="1"/>
  <c r="U67" i="206"/>
  <c r="U107" i="206" s="1"/>
  <c r="G67" i="212"/>
  <c r="P67" i="212"/>
  <c r="J67" i="215"/>
  <c r="T67" i="215"/>
  <c r="T107" i="215" s="1"/>
  <c r="B923" i="58"/>
  <c r="B884" i="58"/>
  <c r="A14" i="234"/>
  <c r="A14" i="236" s="1"/>
  <c r="A16" i="237"/>
  <c r="A16" i="239" s="1"/>
  <c r="A39" i="234"/>
  <c r="A41" i="234"/>
  <c r="A48" i="234"/>
  <c r="A47" i="234"/>
  <c r="A9" i="235"/>
  <c r="A11" i="235"/>
  <c r="A15" i="235"/>
  <c r="A16" i="235"/>
  <c r="A17" i="235"/>
  <c r="A14" i="237"/>
  <c r="A14" i="239" s="1"/>
  <c r="A46" i="237"/>
  <c r="A43" i="238"/>
  <c r="A8" i="238"/>
  <c r="A19" i="235"/>
  <c r="A51" i="238"/>
  <c r="A16" i="238"/>
  <c r="A45" i="234"/>
  <c r="A7" i="235"/>
  <c r="A8" i="235"/>
  <c r="A8" i="237"/>
  <c r="A8" i="239" s="1"/>
  <c r="A40" i="237"/>
  <c r="A39" i="237"/>
  <c r="A9" i="238"/>
  <c r="A11" i="238"/>
  <c r="A41" i="237"/>
  <c r="A15" i="238"/>
  <c r="A45" i="237"/>
  <c r="A17" i="238"/>
  <c r="A47" i="237"/>
  <c r="A19" i="238"/>
  <c r="A7" i="238"/>
  <c r="F47" i="232"/>
  <c r="F31" i="233"/>
  <c r="F55" i="233" s="1"/>
  <c r="F93" i="233" s="1"/>
  <c r="A45" i="232"/>
  <c r="B732" i="58"/>
  <c r="A44" i="232"/>
  <c r="B697" i="58"/>
  <c r="B706" i="58"/>
  <c r="B707" i="58" s="1"/>
  <c r="B708" i="58" s="1"/>
  <c r="A29" i="233"/>
  <c r="A91" i="233"/>
  <c r="A53" i="233"/>
  <c r="B808" i="58"/>
  <c r="A41" i="231"/>
  <c r="A9" i="231"/>
  <c r="A9" i="233" s="1"/>
  <c r="A46" i="231"/>
  <c r="A11" i="232"/>
  <c r="A13" i="231"/>
  <c r="A13" i="233" s="1"/>
  <c r="A45" i="231"/>
  <c r="A47" i="231"/>
  <c r="A20" i="232"/>
  <c r="B744" i="58"/>
  <c r="B745" i="58" s="1"/>
  <c r="A52" i="233"/>
  <c r="A28" i="233"/>
  <c r="A90" i="233"/>
  <c r="A52" i="232"/>
  <c r="A16" i="232"/>
  <c r="A8" i="231"/>
  <c r="A8" i="233" s="1"/>
  <c r="A54" i="232"/>
  <c r="A53" i="232"/>
  <c r="A17" i="232"/>
  <c r="A39" i="231"/>
  <c r="B740" i="58"/>
  <c r="B686" i="58"/>
  <c r="B713" i="58" s="1"/>
  <c r="B761" i="58"/>
  <c r="B788" i="58" s="1"/>
  <c r="A7" i="232"/>
  <c r="A62" i="233"/>
  <c r="B743" i="58"/>
  <c r="B772" i="58"/>
  <c r="A48" i="232"/>
  <c r="A12" i="232"/>
  <c r="A16" i="231"/>
  <c r="A16" i="233" s="1"/>
  <c r="A38" i="233"/>
  <c r="H47" i="232"/>
  <c r="E48" i="229"/>
  <c r="E44" i="229"/>
  <c r="F47" i="229"/>
  <c r="H47" i="229"/>
  <c r="F48" i="232"/>
  <c r="F48" i="229"/>
  <c r="F46" i="235"/>
  <c r="H48" i="229"/>
  <c r="H48" i="232"/>
  <c r="E43" i="229"/>
  <c r="A60" i="230"/>
  <c r="A98" i="230"/>
  <c r="A36" i="230"/>
  <c r="E55" i="233"/>
  <c r="E93" i="233" s="1"/>
  <c r="E47" i="229"/>
  <c r="E31" i="230"/>
  <c r="E55" i="230" s="1"/>
  <c r="E93" i="230" s="1"/>
  <c r="A52" i="229"/>
  <c r="A45" i="228"/>
  <c r="E7" i="230"/>
  <c r="A17" i="229"/>
  <c r="E54" i="239"/>
  <c r="E91" i="239" s="1"/>
  <c r="E54" i="236"/>
  <c r="E91" i="236" s="1"/>
  <c r="E56" i="233"/>
  <c r="E94" i="233" s="1"/>
  <c r="A46" i="228"/>
  <c r="E8" i="230"/>
  <c r="A18" i="229"/>
  <c r="A53" i="229"/>
  <c r="A15" i="228"/>
  <c r="A7" i="229"/>
  <c r="A20" i="229"/>
  <c r="A54" i="229"/>
  <c r="A7" i="228"/>
  <c r="A16" i="228"/>
  <c r="A8" i="229"/>
  <c r="A43" i="229"/>
  <c r="A56" i="229"/>
  <c r="F31" i="230"/>
  <c r="F55" i="230" s="1"/>
  <c r="F93" i="230" s="1"/>
  <c r="F54" i="239"/>
  <c r="F91" i="239" s="1"/>
  <c r="F54" i="236"/>
  <c r="F91" i="236" s="1"/>
  <c r="F56" i="233"/>
  <c r="F94" i="233" s="1"/>
  <c r="F32" i="230"/>
  <c r="F56" i="230" s="1"/>
  <c r="F94" i="230" s="1"/>
  <c r="A8" i="228"/>
  <c r="A9" i="229"/>
  <c r="E27" i="230"/>
  <c r="G55" i="233"/>
  <c r="G93" i="233" s="1"/>
  <c r="G31" i="230"/>
  <c r="G55" i="230" s="1"/>
  <c r="G93" i="230" s="1"/>
  <c r="G54" i="239"/>
  <c r="G91" i="239" s="1"/>
  <c r="G54" i="236"/>
  <c r="G91" i="236" s="1"/>
  <c r="G56" i="233"/>
  <c r="G94" i="233" s="1"/>
  <c r="G32" i="230"/>
  <c r="G56" i="230" s="1"/>
  <c r="G94" i="230" s="1"/>
  <c r="A41" i="228"/>
  <c r="A11" i="229"/>
  <c r="A45" i="229"/>
  <c r="E52" i="233"/>
  <c r="E90" i="233" s="1"/>
  <c r="E28" i="230"/>
  <c r="H55" i="233"/>
  <c r="H93" i="233" s="1"/>
  <c r="H31" i="230"/>
  <c r="H55" i="230" s="1"/>
  <c r="H93" i="230" s="1"/>
  <c r="H54" i="239"/>
  <c r="H91" i="239" s="1"/>
  <c r="H54" i="236"/>
  <c r="H91" i="236" s="1"/>
  <c r="H56" i="233"/>
  <c r="H94" i="233" s="1"/>
  <c r="H32" i="230"/>
  <c r="H56" i="230" s="1"/>
  <c r="H94" i="230" s="1"/>
  <c r="G47" i="229"/>
  <c r="G48" i="229"/>
  <c r="B925" i="58"/>
  <c r="A12" i="229"/>
  <c r="A47" i="229"/>
  <c r="E32" i="230"/>
  <c r="E56" i="230" s="1"/>
  <c r="E94" i="230" s="1"/>
  <c r="E39" i="231"/>
  <c r="H46" i="238"/>
  <c r="F46" i="238"/>
  <c r="E42" i="238"/>
  <c r="G46" i="238"/>
  <c r="E43" i="238"/>
  <c r="E46" i="238"/>
  <c r="E39" i="237"/>
  <c r="E40" i="237"/>
  <c r="H46" i="235"/>
  <c r="E43" i="235"/>
  <c r="G46" i="235"/>
  <c r="E42" i="235"/>
  <c r="E46" i="235"/>
  <c r="E39" i="234"/>
  <c r="E40" i="234"/>
  <c r="E44" i="232"/>
  <c r="G48" i="232"/>
  <c r="E47" i="232"/>
  <c r="E43" i="232"/>
  <c r="G47" i="232"/>
  <c r="E48" i="232"/>
  <c r="E40" i="231"/>
  <c r="A9" i="228"/>
  <c r="A13" i="228"/>
  <c r="A14" i="228"/>
  <c r="A47" i="228"/>
  <c r="A48" i="228"/>
  <c r="A39" i="228"/>
  <c r="A40" i="228"/>
  <c r="E39" i="228"/>
  <c r="E40" i="228"/>
  <c r="B851" i="58"/>
  <c r="H55" i="163"/>
  <c r="G56" i="163"/>
  <c r="G94" i="163" s="1"/>
  <c r="G55" i="163"/>
  <c r="F47" i="162"/>
  <c r="E55" i="163"/>
  <c r="H56" i="163"/>
  <c r="H94" i="163" s="1"/>
  <c r="F31" i="163"/>
  <c r="F55" i="163" s="1"/>
  <c r="B664" i="58"/>
  <c r="A53" i="162"/>
  <c r="A56" i="162"/>
  <c r="B589" i="58"/>
  <c r="B668" i="58"/>
  <c r="B669" i="58" s="1"/>
  <c r="B670" i="58" s="1"/>
  <c r="A40" i="161"/>
  <c r="A12" i="162"/>
  <c r="A94" i="163" s="1"/>
  <c r="A16" i="161"/>
  <c r="A16" i="163" s="1"/>
  <c r="A8" i="162"/>
  <c r="A28" i="163" s="1"/>
  <c r="A52" i="162"/>
  <c r="A16" i="162"/>
  <c r="A9" i="161"/>
  <c r="A9" i="163" s="1"/>
  <c r="A41" i="161"/>
  <c r="A100" i="163"/>
  <c r="A38" i="163"/>
  <c r="A62" i="163"/>
  <c r="A51" i="163"/>
  <c r="A27" i="163"/>
  <c r="A89" i="163"/>
  <c r="A40" i="163"/>
  <c r="A64" i="163"/>
  <c r="A102" i="163"/>
  <c r="A11" i="162"/>
  <c r="A47" i="162"/>
  <c r="A39" i="161"/>
  <c r="A9" i="162"/>
  <c r="A54" i="162"/>
  <c r="B637" i="58"/>
  <c r="A99" i="163"/>
  <c r="A37" i="163"/>
  <c r="A61" i="163"/>
  <c r="A46" i="161"/>
  <c r="B621" i="58"/>
  <c r="B619" i="58" s="1"/>
  <c r="B625" i="58" s="1"/>
  <c r="A15" i="161"/>
  <c r="A15" i="163" s="1"/>
  <c r="A47" i="161"/>
  <c r="A43" i="162"/>
  <c r="B632" i="58"/>
  <c r="B633" i="58" s="1"/>
  <c r="A13" i="161"/>
  <c r="A13" i="163" s="1"/>
  <c r="F56" i="163"/>
  <c r="F94" i="163" s="1"/>
  <c r="F31" i="159"/>
  <c r="F55" i="159" s="1"/>
  <c r="F9" i="158"/>
  <c r="F29" i="159" s="1"/>
  <c r="G31" i="159"/>
  <c r="G55" i="159" s="1"/>
  <c r="E44" i="162"/>
  <c r="H31" i="159"/>
  <c r="H55" i="159" s="1"/>
  <c r="H47" i="162"/>
  <c r="F48" i="162"/>
  <c r="E56" i="163"/>
  <c r="E94" i="163" s="1"/>
  <c r="E27" i="159"/>
  <c r="E28" i="159"/>
  <c r="E9" i="158"/>
  <c r="F32" i="159"/>
  <c r="F56" i="159" s="1"/>
  <c r="A7" i="158"/>
  <c r="A51" i="159" s="1"/>
  <c r="E31" i="159"/>
  <c r="E55" i="159" s="1"/>
  <c r="G32" i="159"/>
  <c r="G56" i="159" s="1"/>
  <c r="A11" i="158"/>
  <c r="A93" i="159" s="1"/>
  <c r="E7" i="159"/>
  <c r="H32" i="159"/>
  <c r="H56" i="159" s="1"/>
  <c r="A20" i="158"/>
  <c r="A102" i="159" s="1"/>
  <c r="E8" i="159"/>
  <c r="A45" i="158"/>
  <c r="A44" i="158"/>
  <c r="A8" i="158"/>
  <c r="A53" i="159"/>
  <c r="A29" i="159"/>
  <c r="A91" i="159"/>
  <c r="A16" i="157"/>
  <c r="A14" i="157"/>
  <c r="B592" i="58"/>
  <c r="B595" i="58" s="1"/>
  <c r="B597" i="58" s="1"/>
  <c r="O54" i="241" s="1"/>
  <c r="A15" i="157"/>
  <c r="A12" i="158"/>
  <c r="A7" i="157"/>
  <c r="A16" i="158"/>
  <c r="A40" i="157"/>
  <c r="A17" i="158"/>
  <c r="A9" i="157"/>
  <c r="A18" i="158"/>
  <c r="B579" i="58"/>
  <c r="B656" i="58"/>
  <c r="B654" i="58" s="1"/>
  <c r="B660" i="58" s="1"/>
  <c r="A13" i="157"/>
  <c r="E52" i="163"/>
  <c r="E90" i="163" s="1"/>
  <c r="G48" i="162"/>
  <c r="H48" i="162"/>
  <c r="E47" i="162"/>
  <c r="E43" i="162"/>
  <c r="G47" i="162"/>
  <c r="E48" i="162"/>
  <c r="E39" i="161"/>
  <c r="E40" i="161"/>
  <c r="E39" i="157"/>
  <c r="E40" i="157"/>
  <c r="A8" i="157"/>
  <c r="A39" i="157"/>
  <c r="A46" i="157"/>
  <c r="B554" i="58"/>
  <c r="B557" i="58" s="1"/>
  <c r="A41" i="157"/>
  <c r="A47" i="157"/>
  <c r="A48" i="157"/>
  <c r="B544" i="58"/>
  <c r="A45" i="157"/>
  <c r="B562" i="58"/>
  <c r="A41" i="222"/>
  <c r="A40" i="222"/>
  <c r="A39" i="222"/>
  <c r="A8" i="222"/>
  <c r="A8" i="224" s="1"/>
  <c r="A7" i="224"/>
  <c r="F46" i="226"/>
  <c r="G46" i="226"/>
  <c r="H46" i="226"/>
  <c r="B783" i="58"/>
  <c r="A17" i="226"/>
  <c r="A60" i="227" s="1"/>
  <c r="A52" i="226"/>
  <c r="A13" i="225"/>
  <c r="A13" i="227" s="1"/>
  <c r="A46" i="225"/>
  <c r="A16" i="225"/>
  <c r="A16" i="227" s="1"/>
  <c r="A48" i="225"/>
  <c r="A44" i="226"/>
  <c r="A9" i="226"/>
  <c r="A54" i="226"/>
  <c r="A19" i="226"/>
  <c r="A46" i="226"/>
  <c r="A11" i="226"/>
  <c r="A41" i="225"/>
  <c r="A7" i="225"/>
  <c r="A7" i="227" s="1"/>
  <c r="A39" i="225"/>
  <c r="A43" i="226"/>
  <c r="A8" i="226"/>
  <c r="B1231" i="58"/>
  <c r="A15" i="226"/>
  <c r="A51" i="226"/>
  <c r="A16" i="226"/>
  <c r="A47" i="225"/>
  <c r="A15" i="225"/>
  <c r="A15" i="227" s="1"/>
  <c r="A42" i="226"/>
  <c r="A7" i="226"/>
  <c r="A8" i="225"/>
  <c r="A8" i="227" s="1"/>
  <c r="A14" i="222"/>
  <c r="A14" i="224" s="1"/>
  <c r="A16" i="222"/>
  <c r="A16" i="224" s="1"/>
  <c r="A47" i="222"/>
  <c r="A17" i="223"/>
  <c r="A37" i="224" s="1"/>
  <c r="A60" i="224" s="1"/>
  <c r="A97" i="224" s="1"/>
  <c r="A42" i="223"/>
  <c r="A54" i="223"/>
  <c r="A15" i="223"/>
  <c r="A35" i="224" s="1"/>
  <c r="A58" i="224" s="1"/>
  <c r="A95" i="224" s="1"/>
  <c r="A50" i="223"/>
  <c r="A27" i="224"/>
  <c r="A50" i="224"/>
  <c r="A52" i="224"/>
  <c r="A89" i="224"/>
  <c r="A9" i="224"/>
  <c r="A54" i="224"/>
  <c r="A91" i="224"/>
  <c r="A31" i="224"/>
  <c r="A44" i="223"/>
  <c r="A46" i="223"/>
  <c r="A45" i="222"/>
  <c r="A51" i="223"/>
  <c r="G48" i="220"/>
  <c r="A8" i="223"/>
  <c r="E51" i="227"/>
  <c r="E88" i="227" s="1"/>
  <c r="A16" i="217"/>
  <c r="A98" i="218" s="1"/>
  <c r="E50" i="227"/>
  <c r="G54" i="227"/>
  <c r="G91" i="227" s="1"/>
  <c r="G54" i="224"/>
  <c r="G91" i="224" s="1"/>
  <c r="A17" i="217"/>
  <c r="A99" i="218" s="1"/>
  <c r="H56" i="221"/>
  <c r="H94" i="221" s="1"/>
  <c r="H54" i="227"/>
  <c r="H91" i="227" s="1"/>
  <c r="H54" i="224"/>
  <c r="H91" i="224" s="1"/>
  <c r="E27" i="218"/>
  <c r="E56" i="221"/>
  <c r="E94" i="221" s="1"/>
  <c r="E54" i="227"/>
  <c r="E91" i="227" s="1"/>
  <c r="E54" i="224"/>
  <c r="E91" i="224" s="1"/>
  <c r="E51" i="224"/>
  <c r="E88" i="224" s="1"/>
  <c r="G47" i="220"/>
  <c r="G55" i="221"/>
  <c r="G93" i="221" s="1"/>
  <c r="G32" i="218"/>
  <c r="G56" i="218" s="1"/>
  <c r="G94" i="218" s="1"/>
  <c r="E48" i="220"/>
  <c r="H55" i="221"/>
  <c r="H93" i="221" s="1"/>
  <c r="F32" i="218"/>
  <c r="F56" i="218" s="1"/>
  <c r="F94" i="218" s="1"/>
  <c r="F54" i="227"/>
  <c r="F91" i="227" s="1"/>
  <c r="F54" i="224"/>
  <c r="F91" i="224" s="1"/>
  <c r="E42" i="226"/>
  <c r="E43" i="226"/>
  <c r="E46" i="226"/>
  <c r="E39" i="225"/>
  <c r="E40" i="225"/>
  <c r="E42" i="223"/>
  <c r="E46" i="223"/>
  <c r="F46" i="223"/>
  <c r="H46" i="223"/>
  <c r="E43" i="223"/>
  <c r="G46" i="223"/>
  <c r="E39" i="222"/>
  <c r="B1434" i="58"/>
  <c r="B1395" i="58"/>
  <c r="A48" i="220"/>
  <c r="A12" i="220"/>
  <c r="A52" i="220"/>
  <c r="A16" i="220"/>
  <c r="A53" i="220"/>
  <c r="A17" i="220"/>
  <c r="A8" i="219"/>
  <c r="A8" i="221" s="1"/>
  <c r="A13" i="219"/>
  <c r="A13" i="221" s="1"/>
  <c r="A45" i="219"/>
  <c r="A14" i="219"/>
  <c r="A14" i="221" s="1"/>
  <c r="A46" i="219"/>
  <c r="A100" i="221"/>
  <c r="A38" i="221"/>
  <c r="A62" i="221"/>
  <c r="A15" i="219"/>
  <c r="A15" i="221" s="1"/>
  <c r="A7" i="220"/>
  <c r="A44" i="220"/>
  <c r="A8" i="220"/>
  <c r="A41" i="219"/>
  <c r="A20" i="220"/>
  <c r="A39" i="219"/>
  <c r="A45" i="220"/>
  <c r="A9" i="220"/>
  <c r="A48" i="219"/>
  <c r="A54" i="220"/>
  <c r="A47" i="220"/>
  <c r="A11" i="220"/>
  <c r="B1354" i="58"/>
  <c r="B1313" i="58"/>
  <c r="G56" i="221"/>
  <c r="G94" i="221" s="1"/>
  <c r="F55" i="221"/>
  <c r="F93" i="221" s="1"/>
  <c r="E55" i="221"/>
  <c r="E93" i="221" s="1"/>
  <c r="E32" i="218"/>
  <c r="E56" i="218" s="1"/>
  <c r="E94" i="218" s="1"/>
  <c r="H31" i="218"/>
  <c r="H55" i="218" s="1"/>
  <c r="H93" i="218" s="1"/>
  <c r="E28" i="218"/>
  <c r="H32" i="218"/>
  <c r="H56" i="218" s="1"/>
  <c r="H94" i="218" s="1"/>
  <c r="E31" i="218"/>
  <c r="E55" i="218" s="1"/>
  <c r="E93" i="218" s="1"/>
  <c r="F56" i="221"/>
  <c r="F94" i="221" s="1"/>
  <c r="A18" i="217"/>
  <c r="G48" i="171"/>
  <c r="E8" i="218"/>
  <c r="E52" i="221"/>
  <c r="E90" i="221" s="1"/>
  <c r="B1118" i="58"/>
  <c r="B1243" i="58"/>
  <c r="B1244" i="58" s="1"/>
  <c r="A40" i="216"/>
  <c r="A52" i="217"/>
  <c r="A41" i="216"/>
  <c r="A17" i="171"/>
  <c r="A99" i="172" s="1"/>
  <c r="A53" i="217"/>
  <c r="A7" i="217"/>
  <c r="A43" i="217"/>
  <c r="A20" i="217"/>
  <c r="A45" i="216"/>
  <c r="A18" i="171"/>
  <c r="A8" i="217"/>
  <c r="A44" i="217"/>
  <c r="A7" i="216"/>
  <c r="A46" i="216"/>
  <c r="A20" i="171"/>
  <c r="A56" i="217"/>
  <c r="A9" i="217"/>
  <c r="A45" i="217"/>
  <c r="A54" i="217"/>
  <c r="A15" i="216"/>
  <c r="A11" i="217"/>
  <c r="A47" i="217"/>
  <c r="A16" i="216"/>
  <c r="E51" i="221"/>
  <c r="E89" i="221" s="1"/>
  <c r="E7" i="218"/>
  <c r="A48" i="217"/>
  <c r="A12" i="217"/>
  <c r="F9" i="217"/>
  <c r="E9" i="217"/>
  <c r="E39" i="219"/>
  <c r="F48" i="217"/>
  <c r="H47" i="217"/>
  <c r="E43" i="220"/>
  <c r="F47" i="220"/>
  <c r="E44" i="220"/>
  <c r="F48" i="220"/>
  <c r="B1270" i="58"/>
  <c r="H48" i="217"/>
  <c r="H47" i="220"/>
  <c r="H48" i="220"/>
  <c r="E47" i="220"/>
  <c r="E40" i="219"/>
  <c r="E44" i="217"/>
  <c r="G48" i="217"/>
  <c r="G93" i="218"/>
  <c r="F93" i="218"/>
  <c r="E47" i="217"/>
  <c r="F47" i="217"/>
  <c r="E43" i="217"/>
  <c r="G47" i="217"/>
  <c r="E48" i="217"/>
  <c r="A13" i="216"/>
  <c r="A41" i="174"/>
  <c r="A40" i="174"/>
  <c r="A8" i="216"/>
  <c r="A47" i="216"/>
  <c r="A48" i="216"/>
  <c r="A7" i="174"/>
  <c r="A7" i="176" s="1"/>
  <c r="A9" i="216"/>
  <c r="A16" i="174"/>
  <c r="A16" i="176" s="1"/>
  <c r="A14" i="216"/>
  <c r="A39" i="216"/>
  <c r="A15" i="174"/>
  <c r="A15" i="176" s="1"/>
  <c r="A14" i="174"/>
  <c r="A14" i="176" s="1"/>
  <c r="A13" i="174"/>
  <c r="A13" i="176" s="1"/>
  <c r="E39" i="216"/>
  <c r="E40" i="216"/>
  <c r="B1162" i="58"/>
  <c r="F48" i="175"/>
  <c r="F47" i="175"/>
  <c r="B1189" i="58"/>
  <c r="B1150" i="58"/>
  <c r="B998" i="58"/>
  <c r="H47" i="175"/>
  <c r="G48" i="175"/>
  <c r="E44" i="175"/>
  <c r="H48" i="175"/>
  <c r="H48" i="171"/>
  <c r="E7" i="172"/>
  <c r="E47" i="171"/>
  <c r="E48" i="171"/>
  <c r="E8" i="172"/>
  <c r="E31" i="172"/>
  <c r="E55" i="172" s="1"/>
  <c r="E32" i="172"/>
  <c r="E56" i="172" s="1"/>
  <c r="F55" i="176"/>
  <c r="F93" i="176" s="1"/>
  <c r="H32" i="172"/>
  <c r="H56" i="172" s="1"/>
  <c r="F47" i="171"/>
  <c r="G55" i="176"/>
  <c r="G93" i="176" s="1"/>
  <c r="G47" i="171"/>
  <c r="H55" i="176"/>
  <c r="H93" i="176" s="1"/>
  <c r="E43" i="171"/>
  <c r="H47" i="171"/>
  <c r="E27" i="172"/>
  <c r="E44" i="171"/>
  <c r="F48" i="171"/>
  <c r="E28" i="172"/>
  <c r="F32" i="172"/>
  <c r="F56" i="172" s="1"/>
  <c r="G32" i="172"/>
  <c r="G56" i="172" s="1"/>
  <c r="B1103" i="58"/>
  <c r="A43" i="171"/>
  <c r="A27" i="172"/>
  <c r="A51" i="172"/>
  <c r="A89" i="172"/>
  <c r="A52" i="172"/>
  <c r="A90" i="172"/>
  <c r="A28" i="172"/>
  <c r="A9" i="175"/>
  <c r="A45" i="175"/>
  <c r="A9" i="171"/>
  <c r="A45" i="171"/>
  <c r="A55" i="172"/>
  <c r="A93" i="172"/>
  <c r="A31" i="172"/>
  <c r="A94" i="172"/>
  <c r="A32" i="172"/>
  <c r="A56" i="172"/>
  <c r="A41" i="173"/>
  <c r="A52" i="175"/>
  <c r="A16" i="175"/>
  <c r="A11" i="175"/>
  <c r="A47" i="175"/>
  <c r="A44" i="171"/>
  <c r="A52" i="171"/>
  <c r="A45" i="173"/>
  <c r="A39" i="173"/>
  <c r="A53" i="175"/>
  <c r="A17" i="175"/>
  <c r="A48" i="175"/>
  <c r="A12" i="175"/>
  <c r="A53" i="171"/>
  <c r="A46" i="173"/>
  <c r="A40" i="173"/>
  <c r="A18" i="175"/>
  <c r="A54" i="175"/>
  <c r="A47" i="171"/>
  <c r="A54" i="171"/>
  <c r="A15" i="173"/>
  <c r="A43" i="175"/>
  <c r="A7" i="175"/>
  <c r="A56" i="175"/>
  <c r="A20" i="175"/>
  <c r="A48" i="171"/>
  <c r="A56" i="171"/>
  <c r="A48" i="173"/>
  <c r="A8" i="175"/>
  <c r="A44" i="175"/>
  <c r="A16" i="171"/>
  <c r="E51" i="176"/>
  <c r="E89" i="176" s="1"/>
  <c r="E52" i="176"/>
  <c r="E90" i="176" s="1"/>
  <c r="H94" i="176"/>
  <c r="E94" i="176"/>
  <c r="E47" i="175"/>
  <c r="E43" i="175"/>
  <c r="G47" i="175"/>
  <c r="E48" i="175"/>
  <c r="E39" i="174"/>
  <c r="E40" i="174"/>
  <c r="N65" i="166"/>
  <c r="N104" i="166" s="1"/>
  <c r="A13" i="173"/>
  <c r="A47" i="173"/>
  <c r="B1080" i="58"/>
  <c r="A14" i="173"/>
  <c r="A16" i="173"/>
  <c r="A7" i="173"/>
  <c r="A8" i="173"/>
  <c r="A9" i="173"/>
  <c r="I65" i="166"/>
  <c r="I104" i="166" s="1"/>
  <c r="S65" i="166"/>
  <c r="S104" i="166" s="1"/>
  <c r="Q50" i="210"/>
  <c r="J65" i="166"/>
  <c r="J104" i="166" s="1"/>
  <c r="T65" i="166"/>
  <c r="T104" i="166" s="1"/>
  <c r="P64" i="169"/>
  <c r="G107" i="206"/>
  <c r="I67" i="209"/>
  <c r="S67" i="209"/>
  <c r="J64" i="169"/>
  <c r="J102" i="169" s="1"/>
  <c r="U64" i="169"/>
  <c r="U102" i="169" s="1"/>
  <c r="F64" i="166"/>
  <c r="F103" i="166" s="1"/>
  <c r="M65" i="166"/>
  <c r="M104" i="166" s="1"/>
  <c r="K64" i="169"/>
  <c r="K102" i="169" s="1"/>
  <c r="L64" i="166"/>
  <c r="L103" i="166" s="1"/>
  <c r="F63" i="169"/>
  <c r="L63" i="169"/>
  <c r="N64" i="169"/>
  <c r="N102" i="169" s="1"/>
  <c r="G65" i="166"/>
  <c r="G104" i="166" s="1"/>
  <c r="P65" i="166"/>
  <c r="P104" i="166" s="1"/>
  <c r="L66" i="209"/>
  <c r="N67" i="209"/>
  <c r="H65" i="166"/>
  <c r="H104" i="166" s="1"/>
  <c r="Q65" i="166"/>
  <c r="Q104" i="166" s="1"/>
  <c r="F101" i="206"/>
  <c r="H67" i="209"/>
  <c r="Q67" i="209"/>
  <c r="T64" i="169"/>
  <c r="T102" i="169" s="1"/>
  <c r="H101" i="206"/>
  <c r="R66" i="209"/>
  <c r="O67" i="209"/>
  <c r="G67" i="209"/>
  <c r="P67" i="209"/>
  <c r="J67" i="209"/>
  <c r="T67" i="209"/>
  <c r="K67" i="209"/>
  <c r="U67" i="209"/>
  <c r="F66" i="209"/>
  <c r="M67" i="209"/>
  <c r="G101" i="206"/>
  <c r="M64" i="169"/>
  <c r="M102" i="169" s="1"/>
  <c r="F102" i="206"/>
  <c r="R63" i="169"/>
  <c r="R101" i="169" s="1"/>
  <c r="O64" i="169"/>
  <c r="O102" i="169" s="1"/>
  <c r="K65" i="166"/>
  <c r="K104" i="166" s="1"/>
  <c r="U65" i="166"/>
  <c r="U104" i="166" s="1"/>
  <c r="G102" i="206"/>
  <c r="G64" i="169"/>
  <c r="G102" i="169" s="1"/>
  <c r="H102" i="206"/>
  <c r="H64" i="169"/>
  <c r="Q64" i="169"/>
  <c r="Q102" i="169" s="1"/>
  <c r="I64" i="169"/>
  <c r="I102" i="169" s="1"/>
  <c r="S64" i="169"/>
  <c r="S102" i="169" s="1"/>
  <c r="R64" i="166"/>
  <c r="R103" i="166" s="1"/>
  <c r="O65" i="166"/>
  <c r="O104" i="166" s="1"/>
  <c r="B1021" i="58"/>
  <c r="E55" i="166"/>
  <c r="E94" i="166" s="1"/>
  <c r="M50" i="164"/>
  <c r="E43" i="164"/>
  <c r="I50" i="164"/>
  <c r="K50" i="164"/>
  <c r="U50" i="164"/>
  <c r="J50" i="164"/>
  <c r="F49" i="164"/>
  <c r="E46" i="214"/>
  <c r="E42" i="164"/>
  <c r="N50" i="164"/>
  <c r="E41" i="164"/>
  <c r="E44" i="164"/>
  <c r="E65" i="166"/>
  <c r="E104" i="166" s="1"/>
  <c r="E50" i="164"/>
  <c r="L49" i="164"/>
  <c r="O50" i="164"/>
  <c r="G50" i="164"/>
  <c r="E7" i="166"/>
  <c r="E54" i="166" s="1"/>
  <c r="E59" i="169"/>
  <c r="E97" i="169" s="1"/>
  <c r="S50" i="164"/>
  <c r="P55" i="165"/>
  <c r="T50" i="164"/>
  <c r="B33" i="58"/>
  <c r="B121" i="58" s="1"/>
  <c r="Q50" i="164"/>
  <c r="P50" i="164"/>
  <c r="H50" i="164"/>
  <c r="R54" i="165"/>
  <c r="H55" i="165"/>
  <c r="A51" i="167"/>
  <c r="A9" i="168"/>
  <c r="A31" i="169" s="1"/>
  <c r="A45" i="168"/>
  <c r="A9" i="167"/>
  <c r="A50" i="168"/>
  <c r="A13" i="168"/>
  <c r="A51" i="164"/>
  <c r="A17" i="164"/>
  <c r="A17" i="166" s="1"/>
  <c r="A17" i="165"/>
  <c r="A54" i="165"/>
  <c r="A16" i="167"/>
  <c r="A16" i="169" s="1"/>
  <c r="A56" i="168"/>
  <c r="A33" i="169"/>
  <c r="A57" i="169"/>
  <c r="A7" i="164"/>
  <c r="A7" i="166" s="1"/>
  <c r="A41" i="164"/>
  <c r="A18" i="164"/>
  <c r="A18" i="166" s="1"/>
  <c r="A52" i="164"/>
  <c r="A55" i="165"/>
  <c r="A18" i="165"/>
  <c r="A58" i="168"/>
  <c r="A48" i="168"/>
  <c r="A55" i="168"/>
  <c r="A18" i="168"/>
  <c r="A42" i="164"/>
  <c r="A8" i="164"/>
  <c r="A8" i="166" s="1"/>
  <c r="A44" i="165"/>
  <c r="A7" i="165"/>
  <c r="A19" i="165"/>
  <c r="A56" i="165"/>
  <c r="A18" i="167"/>
  <c r="A18" i="169" s="1"/>
  <c r="A42" i="167"/>
  <c r="A8" i="167"/>
  <c r="A8" i="169" s="1"/>
  <c r="A92" i="169"/>
  <c r="A29" i="169"/>
  <c r="A54" i="169"/>
  <c r="A65" i="169"/>
  <c r="A41" i="169"/>
  <c r="A103" i="169"/>
  <c r="A9" i="164"/>
  <c r="A9" i="166" s="1"/>
  <c r="A43" i="164"/>
  <c r="A8" i="165"/>
  <c r="A45" i="165"/>
  <c r="A21" i="165"/>
  <c r="A58" i="165"/>
  <c r="A10" i="168"/>
  <c r="A50" i="165"/>
  <c r="A13" i="165"/>
  <c r="A55" i="169"/>
  <c r="A93" i="169"/>
  <c r="A30" i="169"/>
  <c r="A105" i="169"/>
  <c r="A43" i="169"/>
  <c r="A44" i="164"/>
  <c r="A10" i="164"/>
  <c r="A10" i="166" s="1"/>
  <c r="A9" i="165"/>
  <c r="A46" i="165"/>
  <c r="A49" i="167"/>
  <c r="A17" i="168"/>
  <c r="A11" i="164"/>
  <c r="A11" i="166" s="1"/>
  <c r="A45" i="164"/>
  <c r="A47" i="165"/>
  <c r="A10" i="165"/>
  <c r="A44" i="168"/>
  <c r="A95" i="169"/>
  <c r="A16" i="164"/>
  <c r="A16" i="166" s="1"/>
  <c r="A50" i="164"/>
  <c r="A45" i="167"/>
  <c r="A11" i="167"/>
  <c r="A11" i="169" s="1"/>
  <c r="A49" i="164"/>
  <c r="A15" i="164"/>
  <c r="A15" i="166" s="1"/>
  <c r="A11" i="165"/>
  <c r="A48" i="165"/>
  <c r="A7" i="167"/>
  <c r="A7" i="169" s="1"/>
  <c r="E56" i="166"/>
  <c r="E95" i="166" s="1"/>
  <c r="E57" i="166"/>
  <c r="E96" i="166" s="1"/>
  <c r="E99" i="166"/>
  <c r="E46" i="165"/>
  <c r="I55" i="165"/>
  <c r="Q55" i="165"/>
  <c r="L54" i="165"/>
  <c r="J55" i="165"/>
  <c r="E47" i="165"/>
  <c r="K55" i="165"/>
  <c r="S55" i="165"/>
  <c r="F54" i="165"/>
  <c r="T55" i="165"/>
  <c r="E44" i="165"/>
  <c r="E55" i="165"/>
  <c r="M55" i="165"/>
  <c r="U55" i="165"/>
  <c r="N55" i="165"/>
  <c r="E45" i="165"/>
  <c r="E50" i="165"/>
  <c r="G55" i="165"/>
  <c r="O55" i="165"/>
  <c r="R49" i="164"/>
  <c r="T57" i="214"/>
  <c r="E47" i="214"/>
  <c r="E29" i="212"/>
  <c r="J50" i="213"/>
  <c r="E31" i="212"/>
  <c r="O57" i="214"/>
  <c r="E41" i="167"/>
  <c r="E57" i="214"/>
  <c r="H57" i="214"/>
  <c r="E42" i="167"/>
  <c r="L56" i="214"/>
  <c r="I50" i="213"/>
  <c r="M57" i="214"/>
  <c r="S57" i="214"/>
  <c r="F49" i="167"/>
  <c r="U50" i="167"/>
  <c r="E51" i="211"/>
  <c r="A42" i="210"/>
  <c r="A49" i="210"/>
  <c r="E50" i="213"/>
  <c r="K50" i="213"/>
  <c r="O50" i="213"/>
  <c r="M50" i="213"/>
  <c r="T50" i="213"/>
  <c r="H50" i="213"/>
  <c r="E7" i="215"/>
  <c r="E55" i="215" s="1"/>
  <c r="E41" i="213"/>
  <c r="G50" i="213"/>
  <c r="P50" i="213"/>
  <c r="E32" i="212"/>
  <c r="E42" i="213"/>
  <c r="Q50" i="213"/>
  <c r="E51" i="214"/>
  <c r="E35" i="215"/>
  <c r="E61" i="215" s="1"/>
  <c r="E101" i="215" s="1"/>
  <c r="A8" i="211"/>
  <c r="A30" i="212" s="1"/>
  <c r="A41" i="210"/>
  <c r="A11" i="210"/>
  <c r="A9" i="211"/>
  <c r="A31" i="212" s="1"/>
  <c r="E30" i="212"/>
  <c r="Q57" i="214"/>
  <c r="G57" i="214"/>
  <c r="P57" i="214"/>
  <c r="E48" i="214"/>
  <c r="E50" i="167"/>
  <c r="M50" i="167"/>
  <c r="A17" i="210"/>
  <c r="A56" i="211"/>
  <c r="E43" i="213"/>
  <c r="S50" i="213"/>
  <c r="R56" i="214"/>
  <c r="U57" i="214"/>
  <c r="E52" i="214"/>
  <c r="H50" i="167"/>
  <c r="P50" i="167"/>
  <c r="A43" i="210"/>
  <c r="A18" i="210"/>
  <c r="A57" i="211"/>
  <c r="L49" i="213"/>
  <c r="E44" i="213"/>
  <c r="E35" i="212"/>
  <c r="E61" i="212" s="1"/>
  <c r="E101" i="212" s="1"/>
  <c r="I57" i="214"/>
  <c r="I50" i="167"/>
  <c r="Q50" i="167"/>
  <c r="A16" i="210"/>
  <c r="A16" i="212" s="1"/>
  <c r="G50" i="167"/>
  <c r="A58" i="211"/>
  <c r="U50" i="213"/>
  <c r="E36" i="212"/>
  <c r="E62" i="212" s="1"/>
  <c r="E102" i="212" s="1"/>
  <c r="J57" i="214"/>
  <c r="E45" i="214"/>
  <c r="E43" i="167"/>
  <c r="L49" i="167"/>
  <c r="J50" i="167"/>
  <c r="S50" i="167"/>
  <c r="E8" i="212"/>
  <c r="E55" i="169"/>
  <c r="E93" i="169" s="1"/>
  <c r="A45" i="211"/>
  <c r="A60" i="211"/>
  <c r="K57" i="214"/>
  <c r="N57" i="214"/>
  <c r="K50" i="167"/>
  <c r="T50" i="167"/>
  <c r="R54" i="168"/>
  <c r="N50" i="167"/>
  <c r="H55" i="168"/>
  <c r="O50" i="167"/>
  <c r="P55" i="168"/>
  <c r="E64" i="169"/>
  <c r="E102" i="169" s="1"/>
  <c r="E54" i="169"/>
  <c r="E92" i="169" s="1"/>
  <c r="L54" i="168"/>
  <c r="J55" i="168"/>
  <c r="E44" i="168"/>
  <c r="K55" i="168"/>
  <c r="S55" i="168"/>
  <c r="E47" i="168"/>
  <c r="Q55" i="168"/>
  <c r="F54" i="168"/>
  <c r="T55" i="168"/>
  <c r="I55" i="168"/>
  <c r="E45" i="168"/>
  <c r="E50" i="168"/>
  <c r="E55" i="168"/>
  <c r="M55" i="168"/>
  <c r="U55" i="168"/>
  <c r="N55" i="168"/>
  <c r="E46" i="168"/>
  <c r="G55" i="168"/>
  <c r="O55" i="168"/>
  <c r="R49" i="167"/>
  <c r="A22" i="214"/>
  <c r="A110" i="215" s="1"/>
  <c r="A56" i="214"/>
  <c r="A57" i="214"/>
  <c r="B275" i="58"/>
  <c r="A10" i="211"/>
  <c r="A48" i="211"/>
  <c r="A9" i="214"/>
  <c r="A47" i="214"/>
  <c r="A8" i="214"/>
  <c r="A46" i="214"/>
  <c r="A48" i="214"/>
  <c r="A10" i="214"/>
  <c r="A58" i="214"/>
  <c r="A13" i="211"/>
  <c r="A51" i="211"/>
  <c r="A49" i="214"/>
  <c r="A11" i="214"/>
  <c r="A14" i="211"/>
  <c r="A52" i="211"/>
  <c r="A51" i="214"/>
  <c r="A13" i="214"/>
  <c r="A7" i="211"/>
  <c r="A14" i="214"/>
  <c r="A52" i="214"/>
  <c r="A46" i="211"/>
  <c r="A7" i="214"/>
  <c r="A45" i="214"/>
  <c r="A11" i="211"/>
  <c r="A49" i="211"/>
  <c r="A47" i="211"/>
  <c r="F56" i="214"/>
  <c r="A42" i="215"/>
  <c r="A66" i="215"/>
  <c r="A67" i="215"/>
  <c r="A68" i="215"/>
  <c r="A106" i="215"/>
  <c r="A107" i="215"/>
  <c r="A11" i="213"/>
  <c r="A11" i="215" s="1"/>
  <c r="E41" i="212"/>
  <c r="E7" i="212"/>
  <c r="A41" i="213"/>
  <c r="A7" i="213"/>
  <c r="A7" i="215" s="1"/>
  <c r="A16" i="213"/>
  <c r="A16" i="215" s="1"/>
  <c r="A42" i="213"/>
  <c r="A8" i="213"/>
  <c r="A8" i="215" s="1"/>
  <c r="A17" i="213"/>
  <c r="A17" i="215" s="1"/>
  <c r="A10" i="212"/>
  <c r="E9" i="212"/>
  <c r="A18" i="211"/>
  <c r="A43" i="213"/>
  <c r="A9" i="213"/>
  <c r="A9" i="215" s="1"/>
  <c r="A44" i="213"/>
  <c r="E10" i="212"/>
  <c r="A19" i="211"/>
  <c r="E56" i="215"/>
  <c r="E96" i="215" s="1"/>
  <c r="A49" i="213"/>
  <c r="E16" i="212"/>
  <c r="A20" i="211"/>
  <c r="A108" i="212" s="1"/>
  <c r="A52" i="213"/>
  <c r="A18" i="213"/>
  <c r="A18" i="215" s="1"/>
  <c r="E58" i="215"/>
  <c r="E98" i="215" s="1"/>
  <c r="E102" i="215"/>
  <c r="N50" i="213"/>
  <c r="F49" i="213"/>
  <c r="E57" i="215"/>
  <c r="E97" i="215" s="1"/>
  <c r="E67" i="215"/>
  <c r="E107" i="215" s="1"/>
  <c r="R49" i="213"/>
  <c r="I50" i="210"/>
  <c r="E42" i="210"/>
  <c r="E58" i="206"/>
  <c r="E98" i="206" s="1"/>
  <c r="S50" i="210"/>
  <c r="A51" i="210"/>
  <c r="A15" i="210"/>
  <c r="A22" i="211"/>
  <c r="A50" i="210"/>
  <c r="B124" i="58"/>
  <c r="A7" i="210"/>
  <c r="A9" i="210"/>
  <c r="A44" i="210"/>
  <c r="A8" i="210"/>
  <c r="A45" i="210"/>
  <c r="A52" i="210"/>
  <c r="N50" i="210"/>
  <c r="H50" i="210"/>
  <c r="N57" i="208"/>
  <c r="F49" i="210"/>
  <c r="K50" i="210"/>
  <c r="U50" i="210"/>
  <c r="E61" i="209"/>
  <c r="E101" i="209" s="1"/>
  <c r="E41" i="210"/>
  <c r="L49" i="210"/>
  <c r="M50" i="210"/>
  <c r="E43" i="210"/>
  <c r="E50" i="210"/>
  <c r="O50" i="210"/>
  <c r="E42" i="207"/>
  <c r="H50" i="207"/>
  <c r="E44" i="210"/>
  <c r="G50" i="210"/>
  <c r="P50" i="210"/>
  <c r="E62" i="209"/>
  <c r="E102" i="209" s="1"/>
  <c r="U50" i="207"/>
  <c r="J50" i="210"/>
  <c r="T50" i="210"/>
  <c r="N57" i="211"/>
  <c r="H57" i="211"/>
  <c r="P57" i="211"/>
  <c r="L56" i="211"/>
  <c r="J57" i="211"/>
  <c r="R56" i="211"/>
  <c r="E48" i="211"/>
  <c r="I57" i="211"/>
  <c r="Q57" i="211"/>
  <c r="E45" i="211"/>
  <c r="K57" i="211"/>
  <c r="S57" i="211"/>
  <c r="F56" i="211"/>
  <c r="T57" i="211"/>
  <c r="E46" i="211"/>
  <c r="E52" i="211"/>
  <c r="E57" i="211"/>
  <c r="M57" i="211"/>
  <c r="U57" i="211"/>
  <c r="E47" i="211"/>
  <c r="G57" i="211"/>
  <c r="O57" i="211"/>
  <c r="R49" i="210"/>
  <c r="A45" i="208"/>
  <c r="A57" i="208"/>
  <c r="A52" i="208"/>
  <c r="A14" i="208"/>
  <c r="A36" i="209" s="1"/>
  <c r="A56" i="208"/>
  <c r="A18" i="208"/>
  <c r="A40" i="209" s="1"/>
  <c r="A8" i="208"/>
  <c r="A30" i="209" s="1"/>
  <c r="A46" i="208"/>
  <c r="A20" i="208"/>
  <c r="A42" i="209" s="1"/>
  <c r="A58" i="208"/>
  <c r="A51" i="208"/>
  <c r="A13" i="208"/>
  <c r="A35" i="209" s="1"/>
  <c r="A9" i="208"/>
  <c r="A31" i="209" s="1"/>
  <c r="A47" i="208"/>
  <c r="A22" i="208"/>
  <c r="A44" i="209" s="1"/>
  <c r="A60" i="208"/>
  <c r="A10" i="208"/>
  <c r="A32" i="209" s="1"/>
  <c r="B36" i="58"/>
  <c r="A49" i="208"/>
  <c r="A11" i="208"/>
  <c r="A33" i="209" s="1"/>
  <c r="P57" i="208"/>
  <c r="M50" i="207"/>
  <c r="O50" i="207"/>
  <c r="E56" i="206"/>
  <c r="E96" i="206" s="1"/>
  <c r="T50" i="207"/>
  <c r="F49" i="207"/>
  <c r="I50" i="207"/>
  <c r="E55" i="209"/>
  <c r="E95" i="209" s="1"/>
  <c r="N50" i="207"/>
  <c r="K50" i="207"/>
  <c r="G50" i="207"/>
  <c r="E41" i="207"/>
  <c r="E43" i="207"/>
  <c r="E44" i="207"/>
  <c r="P50" i="207"/>
  <c r="R56" i="208"/>
  <c r="E56" i="209"/>
  <c r="E96" i="209" s="1"/>
  <c r="J50" i="207"/>
  <c r="L49" i="207"/>
  <c r="S50" i="207"/>
  <c r="H57" i="208"/>
  <c r="E50" i="207"/>
  <c r="A41" i="207"/>
  <c r="A42" i="207"/>
  <c r="A43" i="207"/>
  <c r="A44" i="207"/>
  <c r="A7" i="207"/>
  <c r="A7" i="209" s="1"/>
  <c r="A11" i="207"/>
  <c r="A11" i="209" s="1"/>
  <c r="A8" i="207"/>
  <c r="A8" i="209" s="1"/>
  <c r="A9" i="207"/>
  <c r="A9" i="209" s="1"/>
  <c r="A46" i="205"/>
  <c r="A48" i="205"/>
  <c r="A10" i="204"/>
  <c r="A14" i="205"/>
  <c r="A47" i="205"/>
  <c r="A45" i="204"/>
  <c r="E57" i="209"/>
  <c r="E97" i="209" s="1"/>
  <c r="E48" i="208"/>
  <c r="I57" i="208"/>
  <c r="Q57" i="208"/>
  <c r="L56" i="208"/>
  <c r="J57" i="208"/>
  <c r="E45" i="208"/>
  <c r="K57" i="208"/>
  <c r="S57" i="208"/>
  <c r="F56" i="208"/>
  <c r="T57" i="208"/>
  <c r="E46" i="208"/>
  <c r="E51" i="208"/>
  <c r="E57" i="208"/>
  <c r="M57" i="208"/>
  <c r="U57" i="208"/>
  <c r="E47" i="208"/>
  <c r="E52" i="208"/>
  <c r="G57" i="208"/>
  <c r="O57" i="208"/>
  <c r="E29" i="206"/>
  <c r="E55" i="206" s="1"/>
  <c r="E95" i="206" s="1"/>
  <c r="E44" i="204"/>
  <c r="A12" i="205"/>
  <c r="E9" i="206"/>
  <c r="E57" i="206" s="1"/>
  <c r="E97" i="206" s="1"/>
  <c r="A13" i="205"/>
  <c r="E35" i="206"/>
  <c r="E61" i="206" s="1"/>
  <c r="E101" i="206" s="1"/>
  <c r="A44" i="204"/>
  <c r="E43" i="204"/>
  <c r="E51" i="205"/>
  <c r="E41" i="204"/>
  <c r="E42" i="204"/>
  <c r="E45" i="205"/>
  <c r="E46" i="205"/>
  <c r="E47" i="205"/>
  <c r="E48" i="205"/>
  <c r="A11" i="204"/>
  <c r="A10" i="205"/>
  <c r="A58" i="205"/>
  <c r="A60" i="205"/>
  <c r="A22" i="205"/>
  <c r="A45" i="205"/>
  <c r="A7" i="205"/>
  <c r="A18" i="205"/>
  <c r="A56" i="205"/>
  <c r="A8" i="205"/>
  <c r="A20" i="205"/>
  <c r="A19" i="205"/>
  <c r="A57" i="205"/>
  <c r="A9" i="205"/>
  <c r="F93" i="163" l="1"/>
  <c r="G93" i="163"/>
  <c r="H93" i="163"/>
  <c r="E93" i="163"/>
  <c r="B559" i="58"/>
  <c r="B558" i="58"/>
  <c r="B746" i="58"/>
  <c r="B747" i="58" s="1"/>
  <c r="A52" i="176"/>
  <c r="A28" i="176"/>
  <c r="A90" i="176"/>
  <c r="A31" i="176"/>
  <c r="A93" i="176"/>
  <c r="A55" i="176"/>
  <c r="A37" i="176"/>
  <c r="A99" i="176"/>
  <c r="A61" i="176"/>
  <c r="A60" i="176"/>
  <c r="A36" i="176"/>
  <c r="A98" i="176"/>
  <c r="A102" i="176"/>
  <c r="A64" i="176"/>
  <c r="A40" i="176"/>
  <c r="A38" i="176"/>
  <c r="A100" i="176"/>
  <c r="A62" i="176"/>
  <c r="A32" i="176"/>
  <c r="A94" i="176"/>
  <c r="A56" i="176"/>
  <c r="A51" i="176"/>
  <c r="A27" i="176"/>
  <c r="A89" i="176"/>
  <c r="A53" i="176"/>
  <c r="A29" i="176"/>
  <c r="A91" i="176"/>
  <c r="S59" i="241"/>
  <c r="B695" i="58"/>
  <c r="B701" i="58" s="1"/>
  <c r="B550" i="58"/>
  <c r="B849" i="58"/>
  <c r="B958" i="58"/>
  <c r="B931" i="58"/>
  <c r="B932" i="58" s="1"/>
  <c r="B933" i="58" s="1"/>
  <c r="B922" i="58"/>
  <c r="B920" i="58" s="1"/>
  <c r="B926" i="58" s="1"/>
  <c r="B911" i="58"/>
  <c r="B938" i="58" s="1"/>
  <c r="B730" i="58"/>
  <c r="B736" i="58" s="1"/>
  <c r="B585" i="58"/>
  <c r="B883" i="58"/>
  <c r="B881" i="58" s="1"/>
  <c r="B887" i="58" s="1"/>
  <c r="B895" i="58"/>
  <c r="B896" i="58" s="1"/>
  <c r="B897" i="58" s="1"/>
  <c r="B872" i="58"/>
  <c r="B891" i="58" s="1"/>
  <c r="A10" i="169"/>
  <c r="A9" i="169"/>
  <c r="A95" i="239"/>
  <c r="A35" i="239"/>
  <c r="A58" i="239"/>
  <c r="A95" i="236"/>
  <c r="A35" i="236"/>
  <c r="A58" i="236"/>
  <c r="A54" i="239"/>
  <c r="A31" i="239"/>
  <c r="A91" i="239"/>
  <c r="A51" i="239"/>
  <c r="A28" i="239"/>
  <c r="A88" i="239"/>
  <c r="A89" i="236"/>
  <c r="A52" i="236"/>
  <c r="A29" i="236"/>
  <c r="A87" i="239"/>
  <c r="A50" i="239"/>
  <c r="A27" i="239"/>
  <c r="A52" i="239"/>
  <c r="A29" i="239"/>
  <c r="A89" i="239"/>
  <c r="A87" i="236"/>
  <c r="A50" i="236"/>
  <c r="A27" i="236"/>
  <c r="A96" i="239"/>
  <c r="A59" i="239"/>
  <c r="A36" i="239"/>
  <c r="A96" i="236"/>
  <c r="A36" i="236"/>
  <c r="A59" i="236"/>
  <c r="A99" i="239"/>
  <c r="A62" i="239"/>
  <c r="A39" i="239"/>
  <c r="A99" i="236"/>
  <c r="A39" i="236"/>
  <c r="A62" i="236"/>
  <c r="A91" i="236"/>
  <c r="A31" i="236"/>
  <c r="A54" i="236"/>
  <c r="A97" i="239"/>
  <c r="A60" i="239"/>
  <c r="A37" i="239"/>
  <c r="A97" i="236"/>
  <c r="A37" i="236"/>
  <c r="A60" i="236"/>
  <c r="A88" i="236"/>
  <c r="A51" i="236"/>
  <c r="A28" i="236"/>
  <c r="E52" i="230"/>
  <c r="E90" i="230" s="1"/>
  <c r="E51" i="239"/>
  <c r="E88" i="239" s="1"/>
  <c r="E51" i="236"/>
  <c r="E88" i="236" s="1"/>
  <c r="B770" i="58"/>
  <c r="B776" i="58" s="1"/>
  <c r="R57" i="241"/>
  <c r="B596" i="58"/>
  <c r="L61" i="241" s="1"/>
  <c r="S60" i="241"/>
  <c r="Q54" i="241"/>
  <c r="Q55" i="241"/>
  <c r="A99" i="233"/>
  <c r="A61" i="233"/>
  <c r="A37" i="233"/>
  <c r="B710" i="58"/>
  <c r="B709" i="58"/>
  <c r="A102" i="233"/>
  <c r="A40" i="233"/>
  <c r="A64" i="233"/>
  <c r="B819" i="58"/>
  <c r="B820" i="58" s="1"/>
  <c r="B821" i="58" s="1"/>
  <c r="B796" i="58"/>
  <c r="B815" i="58" s="1"/>
  <c r="B807" i="58"/>
  <c r="A51" i="233"/>
  <c r="A27" i="233"/>
  <c r="A89" i="233"/>
  <c r="B785" i="58"/>
  <c r="B784" i="58"/>
  <c r="A98" i="233"/>
  <c r="A36" i="233"/>
  <c r="A60" i="233"/>
  <c r="A94" i="233"/>
  <c r="A56" i="233"/>
  <c r="A32" i="233"/>
  <c r="A31" i="233"/>
  <c r="A93" i="233"/>
  <c r="A55" i="233"/>
  <c r="E50" i="239"/>
  <c r="E87" i="239" s="1"/>
  <c r="E50" i="236"/>
  <c r="E87" i="236" s="1"/>
  <c r="E51" i="233"/>
  <c r="E89" i="233" s="1"/>
  <c r="A13" i="230"/>
  <c r="A9" i="230"/>
  <c r="A15" i="230"/>
  <c r="A7" i="230"/>
  <c r="A14" i="230"/>
  <c r="A16" i="230"/>
  <c r="A100" i="230"/>
  <c r="A38" i="230"/>
  <c r="A62" i="230"/>
  <c r="A32" i="230"/>
  <c r="A94" i="230"/>
  <c r="A56" i="230"/>
  <c r="A93" i="230"/>
  <c r="A55" i="230"/>
  <c r="A31" i="230"/>
  <c r="E51" i="230"/>
  <c r="A8" i="230"/>
  <c r="A40" i="230"/>
  <c r="A102" i="230"/>
  <c r="A64" i="230"/>
  <c r="A28" i="230"/>
  <c r="A52" i="230"/>
  <c r="A90" i="230"/>
  <c r="A51" i="230"/>
  <c r="A27" i="230"/>
  <c r="A89" i="230"/>
  <c r="A91" i="230"/>
  <c r="A53" i="230"/>
  <c r="A29" i="230"/>
  <c r="A99" i="230"/>
  <c r="A61" i="230"/>
  <c r="A37" i="230"/>
  <c r="B748" i="58"/>
  <c r="A56" i="163"/>
  <c r="P56" i="241"/>
  <c r="R64" i="241"/>
  <c r="K56" i="241"/>
  <c r="A32" i="163"/>
  <c r="J56" i="241"/>
  <c r="H54" i="241"/>
  <c r="I55" i="241"/>
  <c r="L57" i="241"/>
  <c r="O57" i="241"/>
  <c r="O60" i="241"/>
  <c r="B634" i="58"/>
  <c r="R80" i="241" s="1"/>
  <c r="S57" i="241"/>
  <c r="I54" i="241"/>
  <c r="S54" i="241"/>
  <c r="S65" i="241"/>
  <c r="N58" i="241"/>
  <c r="M58" i="241"/>
  <c r="L58" i="241"/>
  <c r="O59" i="241"/>
  <c r="R62" i="241"/>
  <c r="N54" i="241"/>
  <c r="R54" i="241"/>
  <c r="Q63" i="241"/>
  <c r="K55" i="241"/>
  <c r="P59" i="241"/>
  <c r="L54" i="241"/>
  <c r="S62" i="241"/>
  <c r="J55" i="241"/>
  <c r="A52" i="163"/>
  <c r="O55" i="241"/>
  <c r="R55" i="241"/>
  <c r="R61" i="241"/>
  <c r="M55" i="241"/>
  <c r="Q58" i="241"/>
  <c r="M57" i="241"/>
  <c r="Q57" i="241"/>
  <c r="P54" i="241"/>
  <c r="A90" i="163"/>
  <c r="P55" i="241"/>
  <c r="K54" i="241"/>
  <c r="S58" i="241"/>
  <c r="O58" i="241"/>
  <c r="R56" i="241"/>
  <c r="N59" i="241"/>
  <c r="L55" i="241"/>
  <c r="P62" i="241"/>
  <c r="P57" i="241"/>
  <c r="Q62" i="241"/>
  <c r="N55" i="241"/>
  <c r="M54" i="241"/>
  <c r="K57" i="241"/>
  <c r="S61" i="241"/>
  <c r="P60" i="241"/>
  <c r="N60" i="241"/>
  <c r="P58" i="241"/>
  <c r="R60" i="241"/>
  <c r="O56" i="241"/>
  <c r="N56" i="241"/>
  <c r="M56" i="241"/>
  <c r="Q56" i="241"/>
  <c r="Q59" i="241"/>
  <c r="Q60" i="241"/>
  <c r="A64" i="159"/>
  <c r="A40" i="159"/>
  <c r="A91" i="163"/>
  <c r="A53" i="163"/>
  <c r="A29" i="163"/>
  <c r="A98" i="163"/>
  <c r="A36" i="163"/>
  <c r="A60" i="163"/>
  <c r="S93" i="241"/>
  <c r="P90" i="241"/>
  <c r="N87" i="241"/>
  <c r="L84" i="241"/>
  <c r="H82" i="241"/>
  <c r="F79" i="241"/>
  <c r="S92" i="241"/>
  <c r="Q89" i="241"/>
  <c r="M87" i="241"/>
  <c r="K84" i="241"/>
  <c r="I81" i="241"/>
  <c r="R92" i="241"/>
  <c r="P89" i="241"/>
  <c r="N86" i="241"/>
  <c r="J84" i="241"/>
  <c r="H81" i="241"/>
  <c r="E79" i="241"/>
  <c r="S91" i="241"/>
  <c r="O89" i="241"/>
  <c r="M86" i="241"/>
  <c r="K83" i="241"/>
  <c r="G81" i="241"/>
  <c r="R91" i="241"/>
  <c r="P88" i="241"/>
  <c r="L86" i="241"/>
  <c r="J83" i="241"/>
  <c r="H80" i="241"/>
  <c r="R90" i="241"/>
  <c r="N88" i="241"/>
  <c r="L85" i="241"/>
  <c r="J82" i="241"/>
  <c r="F80" i="241"/>
  <c r="I82" i="241"/>
  <c r="Q91" i="241"/>
  <c r="G80" i="241"/>
  <c r="Q90" i="241"/>
  <c r="G79" i="241"/>
  <c r="O88" i="241"/>
  <c r="O87" i="241"/>
  <c r="M85" i="241"/>
  <c r="K85" i="241"/>
  <c r="I83" i="241"/>
  <c r="S56" i="241"/>
  <c r="A93" i="163"/>
  <c r="A55" i="163"/>
  <c r="A31" i="163"/>
  <c r="A89" i="159"/>
  <c r="A31" i="159"/>
  <c r="A55" i="159"/>
  <c r="A27" i="159"/>
  <c r="E51" i="163"/>
  <c r="E29" i="159"/>
  <c r="E33" i="159" s="1"/>
  <c r="E34" i="159" s="1"/>
  <c r="E52" i="159"/>
  <c r="E13" i="158"/>
  <c r="E14" i="158" s="1"/>
  <c r="E51" i="159"/>
  <c r="O61" i="241"/>
  <c r="N57" i="241"/>
  <c r="Q61" i="241"/>
  <c r="P61" i="241"/>
  <c r="R63" i="241"/>
  <c r="R59" i="241"/>
  <c r="R58" i="241"/>
  <c r="L56" i="241"/>
  <c r="S64" i="241"/>
  <c r="J54" i="241"/>
  <c r="S55" i="241"/>
  <c r="M59" i="241"/>
  <c r="S63" i="241"/>
  <c r="B672" i="58"/>
  <c r="B671" i="58"/>
  <c r="A13" i="159"/>
  <c r="A60" i="159"/>
  <c r="A36" i="159"/>
  <c r="A98" i="159"/>
  <c r="A9" i="159"/>
  <c r="A100" i="159"/>
  <c r="A62" i="159"/>
  <c r="A38" i="159"/>
  <c r="A61" i="159"/>
  <c r="A99" i="159"/>
  <c r="A37" i="159"/>
  <c r="A14" i="159"/>
  <c r="A52" i="159"/>
  <c r="A28" i="159"/>
  <c r="A90" i="159"/>
  <c r="A7" i="159"/>
  <c r="A32" i="159"/>
  <c r="A94" i="159"/>
  <c r="A56" i="159"/>
  <c r="A8" i="159"/>
  <c r="A15" i="159"/>
  <c r="A16" i="159"/>
  <c r="S38" i="241"/>
  <c r="S30" i="241"/>
  <c r="R33" i="241"/>
  <c r="Q35" i="241"/>
  <c r="P36" i="241"/>
  <c r="O36" i="241"/>
  <c r="N35" i="241"/>
  <c r="M33" i="241"/>
  <c r="L30" i="241"/>
  <c r="I31" i="241"/>
  <c r="S37" i="241"/>
  <c r="R40" i="241"/>
  <c r="R32" i="241"/>
  <c r="Q34" i="241"/>
  <c r="P35" i="241"/>
  <c r="O35" i="241"/>
  <c r="N34" i="241"/>
  <c r="M32" i="241"/>
  <c r="K33" i="241"/>
  <c r="I30" i="241"/>
  <c r="S36" i="241"/>
  <c r="R39" i="241"/>
  <c r="R31" i="241"/>
  <c r="Q33" i="241"/>
  <c r="P34" i="241"/>
  <c r="O34" i="241"/>
  <c r="N33" i="241"/>
  <c r="M31" i="241"/>
  <c r="K32" i="241"/>
  <c r="S35" i="241"/>
  <c r="R38" i="241"/>
  <c r="R30" i="241"/>
  <c r="Q32" i="241"/>
  <c r="P33" i="241"/>
  <c r="O33" i="241"/>
  <c r="N32" i="241"/>
  <c r="M30" i="241"/>
  <c r="K31" i="241"/>
  <c r="H30" i="241"/>
  <c r="S34" i="241"/>
  <c r="R37" i="241"/>
  <c r="Q39" i="241"/>
  <c r="Q31" i="241"/>
  <c r="P32" i="241"/>
  <c r="O32" i="241"/>
  <c r="N31" i="241"/>
  <c r="L34" i="241"/>
  <c r="K30" i="241"/>
  <c r="S41" i="241"/>
  <c r="S33" i="241"/>
  <c r="R36" i="241"/>
  <c r="Q38" i="241"/>
  <c r="Q30" i="241"/>
  <c r="P31" i="241"/>
  <c r="O31" i="241"/>
  <c r="N30" i="241"/>
  <c r="L33" i="241"/>
  <c r="J32" i="241"/>
  <c r="S40" i="241"/>
  <c r="S32" i="241"/>
  <c r="R35" i="241"/>
  <c r="Q37" i="241"/>
  <c r="P38" i="241"/>
  <c r="P30" i="241"/>
  <c r="O30" i="241"/>
  <c r="M35" i="241"/>
  <c r="L32" i="241"/>
  <c r="J31" i="241"/>
  <c r="S39" i="241"/>
  <c r="S31" i="241"/>
  <c r="R34" i="241"/>
  <c r="Q36" i="241"/>
  <c r="P37" i="241"/>
  <c r="O37" i="241"/>
  <c r="N36" i="241"/>
  <c r="M34" i="241"/>
  <c r="L31" i="241"/>
  <c r="J30" i="241"/>
  <c r="B1106" i="58"/>
  <c r="A97" i="227"/>
  <c r="A37" i="227"/>
  <c r="A50" i="227"/>
  <c r="A27" i="227"/>
  <c r="A87" i="227"/>
  <c r="A88" i="227"/>
  <c r="A51" i="227"/>
  <c r="A28" i="227"/>
  <c r="A52" i="227"/>
  <c r="A29" i="227"/>
  <c r="A89" i="227"/>
  <c r="A96" i="227"/>
  <c r="A36" i="227"/>
  <c r="A59" i="227"/>
  <c r="A91" i="227"/>
  <c r="A54" i="227"/>
  <c r="A31" i="227"/>
  <c r="A58" i="227"/>
  <c r="A95" i="227"/>
  <c r="A35" i="227"/>
  <c r="A99" i="227"/>
  <c r="A39" i="227"/>
  <c r="A62" i="227"/>
  <c r="E51" i="218"/>
  <c r="E89" i="218" s="1"/>
  <c r="A61" i="218"/>
  <c r="A37" i="218"/>
  <c r="A88" i="224"/>
  <c r="A51" i="224"/>
  <c r="A28" i="224"/>
  <c r="A60" i="218"/>
  <c r="A36" i="218"/>
  <c r="E50" i="224"/>
  <c r="E87" i="224" s="1"/>
  <c r="A62" i="172"/>
  <c r="A37" i="172"/>
  <c r="A61" i="172"/>
  <c r="E52" i="218"/>
  <c r="E90" i="218" s="1"/>
  <c r="E45" i="217"/>
  <c r="E49" i="217" s="1"/>
  <c r="A100" i="218"/>
  <c r="E87" i="227"/>
  <c r="F45" i="217"/>
  <c r="A52" i="218"/>
  <c r="A27" i="218"/>
  <c r="B1281" i="58"/>
  <c r="A51" i="221"/>
  <c r="A27" i="221"/>
  <c r="A89" i="221"/>
  <c r="B1200" i="58"/>
  <c r="B1325" i="58"/>
  <c r="A53" i="221"/>
  <c r="A29" i="221"/>
  <c r="A91" i="221"/>
  <c r="A102" i="221"/>
  <c r="A40" i="221"/>
  <c r="A64" i="221"/>
  <c r="A60" i="221"/>
  <c r="A98" i="221"/>
  <c r="A36" i="221"/>
  <c r="A31" i="221"/>
  <c r="A93" i="221"/>
  <c r="A55" i="221"/>
  <c r="A99" i="221"/>
  <c r="A37" i="221"/>
  <c r="A61" i="221"/>
  <c r="A52" i="221"/>
  <c r="A28" i="221"/>
  <c r="A90" i="221"/>
  <c r="A94" i="221"/>
  <c r="A56" i="221"/>
  <c r="A32" i="221"/>
  <c r="A38" i="218"/>
  <c r="A62" i="218"/>
  <c r="A40" i="172"/>
  <c r="A102" i="172"/>
  <c r="A64" i="172"/>
  <c r="A100" i="172"/>
  <c r="A38" i="172"/>
  <c r="B1252" i="58"/>
  <c r="B1282" i="58"/>
  <c r="A9" i="218"/>
  <c r="A15" i="218"/>
  <c r="B1163" i="58"/>
  <c r="B1171" i="58" s="1"/>
  <c r="A28" i="218"/>
  <c r="F29" i="218"/>
  <c r="A16" i="218"/>
  <c r="A64" i="218"/>
  <c r="A102" i="218"/>
  <c r="A40" i="218"/>
  <c r="A8" i="218"/>
  <c r="A32" i="218"/>
  <c r="A94" i="218"/>
  <c r="A56" i="218"/>
  <c r="A29" i="218"/>
  <c r="A91" i="218"/>
  <c r="A53" i="218"/>
  <c r="A7" i="218"/>
  <c r="A14" i="218"/>
  <c r="E29" i="218"/>
  <c r="E13" i="217"/>
  <c r="E14" i="217" s="1"/>
  <c r="A31" i="218"/>
  <c r="A93" i="218"/>
  <c r="A55" i="218"/>
  <c r="A13" i="218"/>
  <c r="A90" i="218"/>
  <c r="A89" i="218"/>
  <c r="A51" i="218"/>
  <c r="E52" i="172"/>
  <c r="E51" i="172"/>
  <c r="A9" i="172"/>
  <c r="A8" i="172"/>
  <c r="A13" i="172"/>
  <c r="A7" i="172"/>
  <c r="A16" i="172"/>
  <c r="A14" i="172"/>
  <c r="A15" i="172"/>
  <c r="A53" i="172"/>
  <c r="A91" i="172"/>
  <c r="A29" i="172"/>
  <c r="A98" i="172"/>
  <c r="A36" i="172"/>
  <c r="A60" i="172"/>
  <c r="B1088" i="58"/>
  <c r="B1119" i="58"/>
  <c r="E57" i="212"/>
  <c r="E97" i="212" s="1"/>
  <c r="B1024" i="58"/>
  <c r="B382" i="58"/>
  <c r="P107" i="215"/>
  <c r="E55" i="212"/>
  <c r="E95" i="212" s="1"/>
  <c r="A57" i="166"/>
  <c r="A96" i="166"/>
  <c r="A32" i="166"/>
  <c r="A55" i="166"/>
  <c r="A94" i="166"/>
  <c r="A30" i="166"/>
  <c r="A94" i="169"/>
  <c r="A32" i="169"/>
  <c r="A56" i="169"/>
  <c r="A41" i="166"/>
  <c r="A105" i="166"/>
  <c r="A66" i="166"/>
  <c r="A103" i="166"/>
  <c r="A64" i="166"/>
  <c r="A39" i="166"/>
  <c r="A97" i="166"/>
  <c r="A58" i="166"/>
  <c r="A33" i="166"/>
  <c r="A54" i="166"/>
  <c r="A29" i="166"/>
  <c r="A93" i="166"/>
  <c r="A65" i="166"/>
  <c r="A40" i="166"/>
  <c r="A104" i="166"/>
  <c r="A95" i="166"/>
  <c r="A31" i="166"/>
  <c r="A56" i="166"/>
  <c r="A60" i="166"/>
  <c r="A99" i="166"/>
  <c r="A35" i="166"/>
  <c r="A59" i="169"/>
  <c r="A97" i="169"/>
  <c r="A35" i="169"/>
  <c r="A107" i="166"/>
  <c r="A68" i="166"/>
  <c r="A43" i="166"/>
  <c r="A102" i="169"/>
  <c r="A64" i="169"/>
  <c r="A40" i="169"/>
  <c r="A101" i="169"/>
  <c r="A63" i="169"/>
  <c r="A39" i="169"/>
  <c r="E93" i="166"/>
  <c r="E56" i="212"/>
  <c r="E96" i="212" s="1"/>
  <c r="A97" i="212"/>
  <c r="A57" i="212"/>
  <c r="A56" i="212"/>
  <c r="A42" i="212"/>
  <c r="P102" i="169"/>
  <c r="A11" i="212"/>
  <c r="H102" i="169"/>
  <c r="A40" i="212"/>
  <c r="A96" i="212"/>
  <c r="A18" i="212"/>
  <c r="A17" i="212"/>
  <c r="A67" i="212"/>
  <c r="A44" i="215"/>
  <c r="F101" i="169"/>
  <c r="L101" i="169"/>
  <c r="A70" i="215"/>
  <c r="A29" i="212"/>
  <c r="A95" i="212"/>
  <c r="A55" i="212"/>
  <c r="A32" i="212"/>
  <c r="A58" i="212"/>
  <c r="A98" i="212"/>
  <c r="A29" i="215"/>
  <c r="A55" i="215"/>
  <c r="A95" i="215"/>
  <c r="A31" i="215"/>
  <c r="A57" i="215"/>
  <c r="A97" i="215"/>
  <c r="A61" i="215"/>
  <c r="A101" i="215"/>
  <c r="A35" i="215"/>
  <c r="A61" i="212"/>
  <c r="A101" i="212"/>
  <c r="A35" i="212"/>
  <c r="A32" i="215"/>
  <c r="A58" i="215"/>
  <c r="A98" i="215"/>
  <c r="B385" i="58"/>
  <c r="A33" i="215"/>
  <c r="A59" i="215"/>
  <c r="A99" i="215"/>
  <c r="A30" i="215"/>
  <c r="A56" i="215"/>
  <c r="A96" i="215"/>
  <c r="A33" i="212"/>
  <c r="A59" i="212"/>
  <c r="A99" i="212"/>
  <c r="A62" i="212"/>
  <c r="A102" i="212"/>
  <c r="A36" i="212"/>
  <c r="A102" i="215"/>
  <c r="A62" i="215"/>
  <c r="A36" i="215"/>
  <c r="A66" i="212"/>
  <c r="A106" i="212"/>
  <c r="A107" i="212"/>
  <c r="E58" i="212"/>
  <c r="E98" i="212" s="1"/>
  <c r="A41" i="212"/>
  <c r="M107" i="215"/>
  <c r="U107" i="215"/>
  <c r="J107" i="215"/>
  <c r="A8" i="212"/>
  <c r="A7" i="212"/>
  <c r="A15" i="212"/>
  <c r="O107" i="215"/>
  <c r="A9" i="212"/>
  <c r="G107" i="215"/>
  <c r="A70" i="212"/>
  <c r="R106" i="215"/>
  <c r="A68" i="212"/>
  <c r="F106" i="215"/>
  <c r="L106" i="215"/>
  <c r="E95" i="215"/>
  <c r="A110" i="212"/>
  <c r="A44" i="212"/>
  <c r="B211" i="58"/>
  <c r="B299" i="58"/>
  <c r="A98" i="209"/>
  <c r="A58" i="209"/>
  <c r="A99" i="209"/>
  <c r="A59" i="209"/>
  <c r="A97" i="209"/>
  <c r="A57" i="209"/>
  <c r="A107" i="209"/>
  <c r="A67" i="209"/>
  <c r="A110" i="209"/>
  <c r="A70" i="209"/>
  <c r="A62" i="209"/>
  <c r="A102" i="209"/>
  <c r="A95" i="209"/>
  <c r="A55" i="209"/>
  <c r="A96" i="209"/>
  <c r="A56" i="209"/>
  <c r="A108" i="209"/>
  <c r="A68" i="209"/>
  <c r="A66" i="209"/>
  <c r="A106" i="209"/>
  <c r="A61" i="209"/>
  <c r="A101" i="209"/>
  <c r="E58" i="209"/>
  <c r="E98" i="209" s="1"/>
  <c r="A68" i="206"/>
  <c r="A42" i="206"/>
  <c r="A108" i="206"/>
  <c r="A58" i="206"/>
  <c r="A98" i="206"/>
  <c r="A32" i="206"/>
  <c r="A107" i="206"/>
  <c r="A67" i="206"/>
  <c r="A41" i="206"/>
  <c r="A30" i="206"/>
  <c r="A56" i="206"/>
  <c r="A96" i="206"/>
  <c r="A70" i="206"/>
  <c r="A44" i="206"/>
  <c r="A110" i="206"/>
  <c r="A11" i="206"/>
  <c r="A10" i="206"/>
  <c r="A100" i="206"/>
  <c r="A34" i="206"/>
  <c r="A60" i="206"/>
  <c r="A57" i="206"/>
  <c r="A97" i="206"/>
  <c r="A31" i="206"/>
  <c r="A36" i="206"/>
  <c r="A52" i="205"/>
  <c r="A62" i="206"/>
  <c r="A102" i="206"/>
  <c r="A55" i="206"/>
  <c r="A95" i="206"/>
  <c r="A29" i="206"/>
  <c r="A66" i="206"/>
  <c r="A106" i="206"/>
  <c r="A40" i="206"/>
  <c r="A35" i="206"/>
  <c r="A101" i="206"/>
  <c r="A61" i="206"/>
  <c r="A51" i="205"/>
  <c r="A50" i="205"/>
  <c r="E54" i="241" l="1"/>
  <c r="P64" i="241"/>
  <c r="H57" i="241"/>
  <c r="Q65" i="241"/>
  <c r="N63" i="241"/>
  <c r="M60" i="241"/>
  <c r="J58" i="241"/>
  <c r="N62" i="241"/>
  <c r="J59" i="241"/>
  <c r="J57" i="241"/>
  <c r="P63" i="241"/>
  <c r="R67" i="241"/>
  <c r="R65" i="241"/>
  <c r="M62" i="241"/>
  <c r="G55" i="241"/>
  <c r="K58" i="241"/>
  <c r="G54" i="241"/>
  <c r="Q66" i="241"/>
  <c r="M61" i="241"/>
  <c r="I57" i="241"/>
  <c r="F54" i="241"/>
  <c r="G56" i="241"/>
  <c r="N61" i="241"/>
  <c r="S68" i="241"/>
  <c r="L60" i="241"/>
  <c r="O63" i="241"/>
  <c r="R66" i="241"/>
  <c r="O64" i="241"/>
  <c r="I56" i="241"/>
  <c r="K60" i="241"/>
  <c r="Q64" i="241"/>
  <c r="P65" i="241"/>
  <c r="S66" i="241"/>
  <c r="K59" i="241"/>
  <c r="O62" i="241"/>
  <c r="L59" i="241"/>
  <c r="H55" i="241"/>
  <c r="L80" i="241"/>
  <c r="H56" i="241"/>
  <c r="S67" i="241"/>
  <c r="F55" i="241"/>
  <c r="I58" i="241"/>
  <c r="S81" i="241"/>
  <c r="M80" i="241"/>
  <c r="B934" i="58"/>
  <c r="B935" i="58"/>
  <c r="B946" i="58"/>
  <c r="B965" i="58" s="1"/>
  <c r="B957" i="58"/>
  <c r="B961" i="58" s="1"/>
  <c r="B969" i="58"/>
  <c r="B970" i="58" s="1"/>
  <c r="B971" i="58" s="1"/>
  <c r="B899" i="58"/>
  <c r="B898" i="58"/>
  <c r="B857" i="58"/>
  <c r="B858" i="58" s="1"/>
  <c r="B859" i="58" s="1"/>
  <c r="B837" i="58"/>
  <c r="B864" i="58" s="1"/>
  <c r="B848" i="58"/>
  <c r="B846" i="58" s="1"/>
  <c r="B852" i="58" s="1"/>
  <c r="J80" i="241"/>
  <c r="N81" i="241"/>
  <c r="P84" i="241"/>
  <c r="Q86" i="241"/>
  <c r="S84" i="241"/>
  <c r="Q85" i="241"/>
  <c r="P80" i="241"/>
  <c r="R88" i="241"/>
  <c r="R81" i="241"/>
  <c r="Q87" i="241"/>
  <c r="I80" i="241"/>
  <c r="N80" i="241"/>
  <c r="M82" i="241"/>
  <c r="P81" i="241"/>
  <c r="S79" i="241"/>
  <c r="K80" i="241"/>
  <c r="S86" i="241"/>
  <c r="N83" i="241"/>
  <c r="L79" i="241"/>
  <c r="S87" i="241"/>
  <c r="R84" i="241"/>
  <c r="Q79" i="241"/>
  <c r="O81" i="241"/>
  <c r="M79" i="241"/>
  <c r="K81" i="241"/>
  <c r="S85" i="241"/>
  <c r="J79" i="241"/>
  <c r="S88" i="241"/>
  <c r="R83" i="241"/>
  <c r="O85" i="241"/>
  <c r="M84" i="241"/>
  <c r="J81" i="241"/>
  <c r="S82" i="241"/>
  <c r="Q88" i="241"/>
  <c r="P82" i="241"/>
  <c r="O83" i="241"/>
  <c r="P86" i="241"/>
  <c r="N85" i="241"/>
  <c r="N84" i="241"/>
  <c r="L81" i="241"/>
  <c r="S89" i="241"/>
  <c r="Q80" i="241"/>
  <c r="O82" i="241"/>
  <c r="N82" i="241"/>
  <c r="O86" i="241"/>
  <c r="M81" i="241"/>
  <c r="I79" i="241"/>
  <c r="P85" i="241"/>
  <c r="O79" i="241"/>
  <c r="L82" i="241"/>
  <c r="S90" i="241"/>
  <c r="R86" i="241"/>
  <c r="Q81" i="241"/>
  <c r="P83" i="241"/>
  <c r="B805" i="58"/>
  <c r="B811" i="58" s="1"/>
  <c r="R85" i="241"/>
  <c r="S80" i="241"/>
  <c r="Q83" i="241"/>
  <c r="O84" i="241"/>
  <c r="Q84" i="241"/>
  <c r="P79" i="241"/>
  <c r="N79" i="241"/>
  <c r="K79" i="241"/>
  <c r="S83" i="241"/>
  <c r="R79" i="241"/>
  <c r="Q82" i="241"/>
  <c r="K82" i="241"/>
  <c r="M83" i="241"/>
  <c r="R89" i="241"/>
  <c r="R82" i="241"/>
  <c r="P87" i="241"/>
  <c r="O80" i="241"/>
  <c r="L83" i="241"/>
  <c r="H79" i="241"/>
  <c r="R87" i="241"/>
  <c r="B823" i="58"/>
  <c r="B822" i="58"/>
  <c r="E89" i="230"/>
  <c r="S116" i="241"/>
  <c r="O114" i="241"/>
  <c r="M111" i="241"/>
  <c r="K108" i="241"/>
  <c r="G106" i="241"/>
  <c r="R116" i="241"/>
  <c r="P113" i="241"/>
  <c r="L111" i="241"/>
  <c r="J108" i="241"/>
  <c r="H105" i="241"/>
  <c r="Q116" i="241"/>
  <c r="O113" i="241"/>
  <c r="M110" i="241"/>
  <c r="I108" i="241"/>
  <c r="G105" i="241"/>
  <c r="R115" i="241"/>
  <c r="N113" i="241"/>
  <c r="L110" i="241"/>
  <c r="J107" i="241"/>
  <c r="F105" i="241"/>
  <c r="S118" i="241"/>
  <c r="Q115" i="241"/>
  <c r="O112" i="241"/>
  <c r="K110" i="241"/>
  <c r="I107" i="241"/>
  <c r="G104" i="241"/>
  <c r="S117" i="241"/>
  <c r="Q114" i="241"/>
  <c r="M112" i="241"/>
  <c r="K109" i="241"/>
  <c r="I106" i="241"/>
  <c r="P115" i="241"/>
  <c r="F104" i="241"/>
  <c r="P114" i="241"/>
  <c r="E104" i="241"/>
  <c r="N112" i="241"/>
  <c r="N111" i="241"/>
  <c r="L109" i="241"/>
  <c r="J109" i="241"/>
  <c r="H107" i="241"/>
  <c r="R117" i="241"/>
  <c r="H106" i="241"/>
  <c r="S115" i="241"/>
  <c r="S107" i="241"/>
  <c r="R110" i="241"/>
  <c r="Q112" i="241"/>
  <c r="Q104" i="241"/>
  <c r="P105" i="241"/>
  <c r="O105" i="241"/>
  <c r="N104" i="241"/>
  <c r="L107" i="241"/>
  <c r="J106" i="241"/>
  <c r="Q107" i="241"/>
  <c r="M105" i="241"/>
  <c r="S114" i="241"/>
  <c r="S106" i="241"/>
  <c r="R109" i="241"/>
  <c r="Q111" i="241"/>
  <c r="P112" i="241"/>
  <c r="P104" i="241"/>
  <c r="O104" i="241"/>
  <c r="M109" i="241"/>
  <c r="L106" i="241"/>
  <c r="J105" i="241"/>
  <c r="R113" i="241"/>
  <c r="S113" i="241"/>
  <c r="S105" i="241"/>
  <c r="R108" i="241"/>
  <c r="Q110" i="241"/>
  <c r="P111" i="241"/>
  <c r="O111" i="241"/>
  <c r="N110" i="241"/>
  <c r="M108" i="241"/>
  <c r="L105" i="241"/>
  <c r="J104" i="241"/>
  <c r="O108" i="241"/>
  <c r="S112" i="241"/>
  <c r="S104" i="241"/>
  <c r="R107" i="241"/>
  <c r="Q109" i="241"/>
  <c r="P110" i="241"/>
  <c r="O110" i="241"/>
  <c r="N109" i="241"/>
  <c r="M107" i="241"/>
  <c r="L104" i="241"/>
  <c r="I105" i="241"/>
  <c r="R105" i="241"/>
  <c r="S111" i="241"/>
  <c r="R114" i="241"/>
  <c r="R106" i="241"/>
  <c r="Q108" i="241"/>
  <c r="P109" i="241"/>
  <c r="O109" i="241"/>
  <c r="N108" i="241"/>
  <c r="M106" i="241"/>
  <c r="K107" i="241"/>
  <c r="I104" i="241"/>
  <c r="S110" i="241"/>
  <c r="P108" i="241"/>
  <c r="N107" i="241"/>
  <c r="K106" i="241"/>
  <c r="S109" i="241"/>
  <c r="R112" i="241"/>
  <c r="R104" i="241"/>
  <c r="Q106" i="241"/>
  <c r="P107" i="241"/>
  <c r="O107" i="241"/>
  <c r="N106" i="241"/>
  <c r="M104" i="241"/>
  <c r="K105" i="241"/>
  <c r="H104" i="241"/>
  <c r="Q113" i="241"/>
  <c r="Q105" i="241"/>
  <c r="P106" i="241"/>
  <c r="O106" i="241"/>
  <c r="N105" i="241"/>
  <c r="L108" i="241"/>
  <c r="S108" i="241"/>
  <c r="K104" i="241"/>
  <c r="R111" i="241"/>
  <c r="E89" i="163"/>
  <c r="R41" i="241"/>
  <c r="N39" i="241"/>
  <c r="L36" i="241"/>
  <c r="J33" i="241"/>
  <c r="F31" i="241"/>
  <c r="Q41" i="241"/>
  <c r="O38" i="241"/>
  <c r="K36" i="241"/>
  <c r="I33" i="241"/>
  <c r="G30" i="241"/>
  <c r="S44" i="241"/>
  <c r="P41" i="241"/>
  <c r="N38" i="241"/>
  <c r="L35" i="241"/>
  <c r="H33" i="241"/>
  <c r="F30" i="241"/>
  <c r="S43" i="241"/>
  <c r="Q40" i="241"/>
  <c r="M38" i="241"/>
  <c r="K35" i="241"/>
  <c r="I32" i="241"/>
  <c r="R43" i="241"/>
  <c r="P40" i="241"/>
  <c r="N37" i="241"/>
  <c r="J35" i="241"/>
  <c r="H32" i="241"/>
  <c r="E30" i="241"/>
  <c r="S42" i="241"/>
  <c r="O40" i="241"/>
  <c r="M37" i="241"/>
  <c r="K34" i="241"/>
  <c r="G32" i="241"/>
  <c r="R42" i="241"/>
  <c r="P39" i="241"/>
  <c r="L37" i="241"/>
  <c r="J34" i="241"/>
  <c r="H31" i="241"/>
  <c r="Q42" i="241"/>
  <c r="O39" i="241"/>
  <c r="M36" i="241"/>
  <c r="I34" i="241"/>
  <c r="G31" i="241"/>
  <c r="B1365" i="58"/>
  <c r="B1407" i="58" s="1"/>
  <c r="B1326" i="58"/>
  <c r="B1289" i="58"/>
  <c r="B1201" i="58"/>
  <c r="E33" i="218"/>
  <c r="E34" i="218" s="1"/>
  <c r="E50" i="217"/>
  <c r="C17" i="246" s="1"/>
  <c r="B1126" i="58"/>
  <c r="B253" i="58"/>
  <c r="B340" i="58"/>
  <c r="B973" i="58" l="1"/>
  <c r="B972" i="58"/>
  <c r="B861" i="58"/>
  <c r="B860" i="58"/>
  <c r="C120" i="246"/>
  <c r="C54" i="246"/>
  <c r="C87" i="246"/>
  <c r="B1445" i="58"/>
  <c r="B1408" i="58"/>
  <c r="B1366" i="58"/>
  <c r="B1335" i="58"/>
  <c r="B1208" i="58"/>
  <c r="B1373" i="58" l="1"/>
  <c r="B1446" i="58"/>
  <c r="B1416" i="58"/>
  <c r="C41" i="63"/>
  <c r="C42" i="63"/>
  <c r="C38" i="63"/>
  <c r="C37" i="63"/>
  <c r="C34" i="63"/>
  <c r="C33" i="63"/>
  <c r="C83" i="63"/>
  <c r="A83" i="63"/>
  <c r="B1453" i="58" l="1"/>
  <c r="A50" i="207"/>
  <c r="A16" i="207"/>
  <c r="A16" i="209" s="1"/>
  <c r="A50" i="204"/>
  <c r="A16" i="204"/>
  <c r="A16" i="206" l="1"/>
  <c r="B112" i="58"/>
  <c r="B111" i="58"/>
  <c r="C85" i="63"/>
  <c r="A85" i="63"/>
  <c r="C84" i="63"/>
  <c r="C82" i="63"/>
  <c r="A84" i="63"/>
  <c r="A82" i="63"/>
  <c r="C78" i="63"/>
  <c r="C77" i="63"/>
  <c r="C76" i="63"/>
  <c r="A78" i="63"/>
  <c r="A77" i="63"/>
  <c r="A76" i="63"/>
  <c r="B28" i="58"/>
  <c r="B29" i="58" s="1"/>
  <c r="B27" i="58"/>
  <c r="B376" i="58" s="1"/>
  <c r="B12" i="58"/>
  <c r="B86" i="172"/>
  <c r="B36" i="173"/>
  <c r="B86" i="159"/>
  <c r="B40" i="158"/>
  <c r="F35" i="150"/>
  <c r="E35" i="150"/>
  <c r="D35" i="150"/>
  <c r="C35" i="150"/>
  <c r="G36" i="150"/>
  <c r="G39" i="150"/>
  <c r="G38" i="150"/>
  <c r="H53" i="150"/>
  <c r="H57" i="150"/>
  <c r="H56" i="150"/>
  <c r="H54" i="150"/>
  <c r="H52" i="150"/>
  <c r="G16" i="150"/>
  <c r="F16" i="150"/>
  <c r="E16" i="150"/>
  <c r="D16" i="150"/>
  <c r="C16" i="150"/>
  <c r="H19" i="150"/>
  <c r="H18" i="150"/>
  <c r="H15" i="150"/>
  <c r="B33" i="150"/>
  <c r="B13" i="150"/>
  <c r="B50" i="150"/>
  <c r="T55" i="158" l="1"/>
  <c r="S55" i="158"/>
  <c r="O55" i="158"/>
  <c r="R55" i="158"/>
  <c r="Q55" i="158"/>
  <c r="M55" i="158"/>
  <c r="P55" i="158"/>
  <c r="N55" i="158"/>
  <c r="L55" i="158"/>
  <c r="K55" i="158"/>
  <c r="J55" i="158"/>
  <c r="U55" i="158"/>
  <c r="I55" i="158"/>
  <c r="Q101" i="159"/>
  <c r="P101" i="159"/>
  <c r="L101" i="159"/>
  <c r="O101" i="159"/>
  <c r="N101" i="159"/>
  <c r="J101" i="159"/>
  <c r="M101" i="159"/>
  <c r="K101" i="159"/>
  <c r="U101" i="159"/>
  <c r="I101" i="159"/>
  <c r="T101" i="159"/>
  <c r="S101" i="159"/>
  <c r="R101" i="159"/>
  <c r="U101" i="172"/>
  <c r="O101" i="172"/>
  <c r="T101" i="172"/>
  <c r="S101" i="172"/>
  <c r="Q101" i="172"/>
  <c r="P101" i="172"/>
  <c r="R101" i="172"/>
  <c r="M101" i="172"/>
  <c r="L101" i="172"/>
  <c r="K101" i="172"/>
  <c r="J101" i="172"/>
  <c r="N101" i="172"/>
  <c r="F47" i="158"/>
  <c r="E43" i="158"/>
  <c r="F45" i="158"/>
  <c r="H48" i="158"/>
  <c r="G48" i="158"/>
  <c r="E48" i="158"/>
  <c r="G47" i="158"/>
  <c r="F48" i="158"/>
  <c r="E47" i="158"/>
  <c r="E44" i="158"/>
  <c r="H47" i="158"/>
  <c r="E45" i="158"/>
  <c r="G93" i="159"/>
  <c r="H93" i="159"/>
  <c r="E94" i="159"/>
  <c r="F93" i="159"/>
  <c r="G94" i="159"/>
  <c r="F94" i="159"/>
  <c r="E93" i="159"/>
  <c r="H94" i="159"/>
  <c r="E90" i="159"/>
  <c r="E89" i="159"/>
  <c r="G94" i="172"/>
  <c r="F94" i="172"/>
  <c r="E90" i="172"/>
  <c r="H93" i="172"/>
  <c r="E89" i="172"/>
  <c r="G93" i="172"/>
  <c r="F93" i="172"/>
  <c r="E94" i="172"/>
  <c r="H94" i="172"/>
  <c r="E93" i="172"/>
  <c r="B377" i="58"/>
  <c r="B361" i="58" s="1"/>
  <c r="B11" i="58"/>
  <c r="E40" i="173"/>
  <c r="E39" i="173"/>
  <c r="B285" i="58"/>
  <c r="B458" i="58"/>
  <c r="B286" i="58"/>
  <c r="B459" i="58"/>
  <c r="B37" i="58"/>
  <c r="B125" i="58" s="1"/>
  <c r="B126" i="58" s="1"/>
  <c r="B127" i="58" s="1"/>
  <c r="B203" i="58"/>
  <c r="B187" i="58" s="1"/>
  <c r="B67" i="58"/>
  <c r="B202" i="58"/>
  <c r="A18" i="207"/>
  <c r="A18" i="209" s="1"/>
  <c r="A52" i="207"/>
  <c r="A49" i="207"/>
  <c r="A15" i="207"/>
  <c r="A15" i="209" s="1"/>
  <c r="A51" i="207"/>
  <c r="A17" i="207"/>
  <c r="A17" i="209" s="1"/>
  <c r="A43" i="204"/>
  <c r="A41" i="204"/>
  <c r="A42" i="204"/>
  <c r="A7" i="204"/>
  <c r="A49" i="204"/>
  <c r="A15" i="204"/>
  <c r="A18" i="204"/>
  <c r="A52" i="204"/>
  <c r="A8" i="204"/>
  <c r="A9" i="204"/>
  <c r="A51" i="204"/>
  <c r="A17" i="204"/>
  <c r="B68" i="58"/>
  <c r="B115" i="58"/>
  <c r="B116" i="58"/>
  <c r="B464" i="58" s="1"/>
  <c r="G35" i="150"/>
  <c r="B41" i="150" s="1"/>
  <c r="B59" i="150"/>
  <c r="H16" i="150"/>
  <c r="B22" i="150" s="1"/>
  <c r="E49" i="158" l="1"/>
  <c r="B129" i="58"/>
  <c r="B128" i="58"/>
  <c r="B52" i="58"/>
  <c r="B447" i="58"/>
  <c r="B505" i="58"/>
  <c r="B489" i="58" s="1"/>
  <c r="B290" i="58"/>
  <c r="B463" i="58"/>
  <c r="B473" i="58"/>
  <c r="B474" i="58" s="1"/>
  <c r="B475" i="58" s="1"/>
  <c r="B212" i="58"/>
  <c r="B213" i="58" s="1"/>
  <c r="B214" i="58" s="1"/>
  <c r="B216" i="58" s="1"/>
  <c r="B416" i="58"/>
  <c r="B291" i="58"/>
  <c r="B38" i="58"/>
  <c r="B243" i="58"/>
  <c r="B244" i="58"/>
  <c r="B228" i="58" s="1"/>
  <c r="B100" i="58"/>
  <c r="B157" i="58"/>
  <c r="B156" i="58"/>
  <c r="A17" i="206"/>
  <c r="A7" i="206"/>
  <c r="A9" i="206"/>
  <c r="A15" i="206"/>
  <c r="A18" i="206"/>
  <c r="A8" i="206"/>
  <c r="B80" i="58"/>
  <c r="B26" i="150"/>
  <c r="C62" i="63" s="1"/>
  <c r="C58" i="63"/>
  <c r="B62" i="150"/>
  <c r="C64" i="63" s="1"/>
  <c r="C60" i="63"/>
  <c r="B1001" i="58" s="1"/>
  <c r="B44" i="150"/>
  <c r="C63" i="63" s="1"/>
  <c r="C59" i="63"/>
  <c r="E23" i="246" l="1"/>
  <c r="D23" i="246"/>
  <c r="C23" i="246"/>
  <c r="F23" i="246"/>
  <c r="E24" i="246"/>
  <c r="G24" i="246"/>
  <c r="D24" i="246"/>
  <c r="C24" i="246"/>
  <c r="F24" i="246"/>
  <c r="F22" i="246"/>
  <c r="E22" i="246"/>
  <c r="D22" i="246"/>
  <c r="C22" i="246"/>
  <c r="G22" i="246"/>
  <c r="D396" i="63"/>
  <c r="E9" i="173" s="1"/>
  <c r="E396" i="63"/>
  <c r="F9" i="173" s="1"/>
  <c r="E152" i="63"/>
  <c r="F11" i="211" s="1"/>
  <c r="F33" i="212" s="1"/>
  <c r="D152" i="63"/>
  <c r="B195" i="63"/>
  <c r="B371" i="63"/>
  <c r="E372" i="63"/>
  <c r="F9" i="237" s="1"/>
  <c r="F9" i="239" s="1"/>
  <c r="B370" i="63"/>
  <c r="D372" i="63"/>
  <c r="E9" i="237" s="1"/>
  <c r="E9" i="239" s="1"/>
  <c r="E382" i="63"/>
  <c r="F9" i="238" s="1"/>
  <c r="F29" i="239" s="1"/>
  <c r="B381" i="63"/>
  <c r="D382" i="63"/>
  <c r="E9" i="238" s="1"/>
  <c r="E29" i="239" s="1"/>
  <c r="B380" i="63"/>
  <c r="B389" i="63"/>
  <c r="B376" i="63"/>
  <c r="B388" i="63"/>
  <c r="E360" i="63"/>
  <c r="F9" i="235" s="1"/>
  <c r="F29" i="236" s="1"/>
  <c r="B377" i="63"/>
  <c r="D360" i="63"/>
  <c r="E9" i="235" s="1"/>
  <c r="E29" i="236" s="1"/>
  <c r="B384" i="63"/>
  <c r="B374" i="63"/>
  <c r="B386" i="63"/>
  <c r="B375" i="63"/>
  <c r="B387" i="63"/>
  <c r="B366" i="63"/>
  <c r="B365" i="63"/>
  <c r="B357" i="63"/>
  <c r="B358" i="63"/>
  <c r="B361" i="63"/>
  <c r="B363" i="63"/>
  <c r="B364" i="63"/>
  <c r="B354" i="63"/>
  <c r="B353" i="63"/>
  <c r="E349" i="63"/>
  <c r="F9" i="234" s="1"/>
  <c r="F9" i="236" s="1"/>
  <c r="D349" i="63"/>
  <c r="E9" i="234" s="1"/>
  <c r="E9" i="236" s="1"/>
  <c r="B348" i="63"/>
  <c r="B347" i="63"/>
  <c r="B351" i="63"/>
  <c r="B352" i="63"/>
  <c r="E334" i="63"/>
  <c r="F9" i="232" s="1"/>
  <c r="F29" i="233" s="1"/>
  <c r="D334" i="63"/>
  <c r="E9" i="232" s="1"/>
  <c r="E29" i="233" s="1"/>
  <c r="B342" i="63"/>
  <c r="B339" i="63"/>
  <c r="B340" i="63"/>
  <c r="B341" i="63"/>
  <c r="B333" i="63"/>
  <c r="B332" i="63"/>
  <c r="B337" i="63"/>
  <c r="B336" i="63"/>
  <c r="B329" i="63"/>
  <c r="B328" i="63"/>
  <c r="B326" i="63"/>
  <c r="B327" i="63"/>
  <c r="E324" i="63"/>
  <c r="F9" i="231" s="1"/>
  <c r="F9" i="233" s="1"/>
  <c r="D324" i="63"/>
  <c r="E9" i="231" s="1"/>
  <c r="E9" i="233" s="1"/>
  <c r="B323" i="63"/>
  <c r="B322" i="63"/>
  <c r="E310" i="63"/>
  <c r="B318" i="63"/>
  <c r="D310" i="63"/>
  <c r="B317" i="63"/>
  <c r="B309" i="63"/>
  <c r="B308" i="63"/>
  <c r="B313" i="63"/>
  <c r="B312" i="63"/>
  <c r="B315" i="63"/>
  <c r="B316" i="63"/>
  <c r="B305" i="63"/>
  <c r="B304" i="63"/>
  <c r="E300" i="63"/>
  <c r="D300" i="63"/>
  <c r="B302" i="63"/>
  <c r="B303" i="63"/>
  <c r="B299" i="63"/>
  <c r="B298" i="63"/>
  <c r="D285" i="63"/>
  <c r="E9" i="162" s="1"/>
  <c r="E285" i="63"/>
  <c r="F9" i="162" s="1"/>
  <c r="B288" i="63"/>
  <c r="B287" i="63"/>
  <c r="B293" i="63"/>
  <c r="B283" i="63"/>
  <c r="B284" i="63"/>
  <c r="B290" i="63"/>
  <c r="B292" i="63"/>
  <c r="B291" i="63"/>
  <c r="B279" i="63"/>
  <c r="E275" i="63"/>
  <c r="F9" i="161" s="1"/>
  <c r="F9" i="163" s="1"/>
  <c r="D275" i="63"/>
  <c r="E9" i="161" s="1"/>
  <c r="E9" i="163" s="1"/>
  <c r="B280" i="63"/>
  <c r="B278" i="63"/>
  <c r="B277" i="63"/>
  <c r="B274" i="63"/>
  <c r="B273" i="63"/>
  <c r="B264" i="63"/>
  <c r="B269" i="63"/>
  <c r="B263" i="63"/>
  <c r="B266" i="63"/>
  <c r="B268" i="63"/>
  <c r="B260" i="63"/>
  <c r="B267" i="63"/>
  <c r="B259" i="63"/>
  <c r="E50" i="158"/>
  <c r="C12" i="246" s="1"/>
  <c r="D251" i="63"/>
  <c r="E251" i="63"/>
  <c r="B255" i="63"/>
  <c r="B253" i="63"/>
  <c r="B254" i="63"/>
  <c r="B250" i="63"/>
  <c r="B256" i="63"/>
  <c r="B249" i="63"/>
  <c r="D527" i="63"/>
  <c r="E9" i="226" s="1"/>
  <c r="D517" i="63"/>
  <c r="E9" i="225" s="1"/>
  <c r="E9" i="227" s="1"/>
  <c r="E517" i="63"/>
  <c r="F9" i="225" s="1"/>
  <c r="F9" i="227" s="1"/>
  <c r="E527" i="63"/>
  <c r="F9" i="226" s="1"/>
  <c r="B525" i="63"/>
  <c r="B533" i="63"/>
  <c r="B515" i="63"/>
  <c r="B521" i="63"/>
  <c r="B502" i="63"/>
  <c r="I502" i="63" s="1"/>
  <c r="J7" i="223" s="1"/>
  <c r="E504" i="63"/>
  <c r="F9" i="223" s="1"/>
  <c r="D504" i="63"/>
  <c r="E9" i="223" s="1"/>
  <c r="B510" i="63"/>
  <c r="E494" i="63"/>
  <c r="D494" i="63"/>
  <c r="B492" i="63"/>
  <c r="B498" i="63"/>
  <c r="E469" i="63"/>
  <c r="F9" i="219" s="1"/>
  <c r="F9" i="221" s="1"/>
  <c r="D469" i="63"/>
  <c r="E9" i="219" s="1"/>
  <c r="E9" i="221" s="1"/>
  <c r="E479" i="63"/>
  <c r="F9" i="220" s="1"/>
  <c r="D479" i="63"/>
  <c r="E9" i="220" s="1"/>
  <c r="B477" i="63"/>
  <c r="B486" i="63"/>
  <c r="B467" i="63"/>
  <c r="B473" i="63"/>
  <c r="B453" i="63"/>
  <c r="B462" i="63"/>
  <c r="E445" i="63"/>
  <c r="F9" i="216" s="1"/>
  <c r="D445" i="63"/>
  <c r="E9" i="216" s="1"/>
  <c r="B443" i="63"/>
  <c r="B449" i="63"/>
  <c r="B418" i="63"/>
  <c r="K418" i="63" s="1"/>
  <c r="L7" i="174" s="1"/>
  <c r="L7" i="176" s="1"/>
  <c r="E430" i="63"/>
  <c r="F9" i="175" s="1"/>
  <c r="F29" i="176" s="1"/>
  <c r="D430" i="63"/>
  <c r="E9" i="175" s="1"/>
  <c r="E29" i="176" s="1"/>
  <c r="E420" i="63"/>
  <c r="F9" i="174" s="1"/>
  <c r="D420" i="63"/>
  <c r="E9" i="174" s="1"/>
  <c r="E9" i="176" s="1"/>
  <c r="B424" i="63"/>
  <c r="B428" i="63"/>
  <c r="B457" i="63"/>
  <c r="B398" i="63"/>
  <c r="E406" i="63"/>
  <c r="D406" i="63"/>
  <c r="B1166" i="58"/>
  <c r="B1330" i="58" s="1"/>
  <c r="B221" i="63"/>
  <c r="B119" i="63"/>
  <c r="K119" i="63" s="1"/>
  <c r="L9" i="208" s="1"/>
  <c r="L31" i="209" s="1"/>
  <c r="B176" i="63"/>
  <c r="B147" i="63"/>
  <c r="B117" i="63"/>
  <c r="E95" i="63"/>
  <c r="F12" i="205" s="1"/>
  <c r="F34" i="206" s="1"/>
  <c r="D95" i="63"/>
  <c r="D80" i="63"/>
  <c r="B233" i="63"/>
  <c r="E80" i="63"/>
  <c r="B94" i="63"/>
  <c r="E238" i="63"/>
  <c r="F11" i="165" s="1"/>
  <c r="F33" i="166" s="1"/>
  <c r="B193" i="63"/>
  <c r="D238" i="63"/>
  <c r="E11" i="165" s="1"/>
  <c r="B135" i="63"/>
  <c r="E225" i="63"/>
  <c r="F11" i="164" s="1"/>
  <c r="F11" i="166" s="1"/>
  <c r="B93" i="63"/>
  <c r="D225" i="63"/>
  <c r="E11" i="164" s="1"/>
  <c r="B124" i="63"/>
  <c r="B199" i="63"/>
  <c r="B112" i="63"/>
  <c r="B111" i="63"/>
  <c r="B200" i="63"/>
  <c r="B153" i="63"/>
  <c r="B154" i="63"/>
  <c r="B123" i="63"/>
  <c r="B227" i="63"/>
  <c r="B126" i="63"/>
  <c r="B98" i="63"/>
  <c r="B182" i="63"/>
  <c r="B241" i="63"/>
  <c r="B141" i="63"/>
  <c r="B142" i="63"/>
  <c r="B185" i="63"/>
  <c r="B127" i="63"/>
  <c r="B186" i="63"/>
  <c r="B157" i="63"/>
  <c r="B156" i="63"/>
  <c r="B171" i="63"/>
  <c r="B214" i="63"/>
  <c r="B170" i="63"/>
  <c r="B213" i="63"/>
  <c r="B228" i="63"/>
  <c r="B105" i="63"/>
  <c r="B242" i="63"/>
  <c r="B137" i="63"/>
  <c r="B107" i="63"/>
  <c r="B149" i="63"/>
  <c r="B223" i="63"/>
  <c r="B164" i="63"/>
  <c r="B330" i="58"/>
  <c r="B178" i="63" s="1"/>
  <c r="Q178" i="63" s="1"/>
  <c r="R9" i="214" s="1"/>
  <c r="R31" i="215" s="1"/>
  <c r="B166" i="63"/>
  <c r="B504" i="58"/>
  <c r="B235" i="63" s="1"/>
  <c r="E210" i="63"/>
  <c r="F11" i="168" s="1"/>
  <c r="F33" i="169" s="1"/>
  <c r="D210" i="63"/>
  <c r="E11" i="168" s="1"/>
  <c r="E33" i="169" s="1"/>
  <c r="B205" i="63"/>
  <c r="B207" i="63"/>
  <c r="T207" i="63" s="1"/>
  <c r="U9" i="168" s="1"/>
  <c r="U31" i="169" s="1"/>
  <c r="B477" i="58"/>
  <c r="B476" i="58"/>
  <c r="B515" i="58"/>
  <c r="B516" i="58" s="1"/>
  <c r="B517" i="58" s="1"/>
  <c r="E197" i="63"/>
  <c r="F11" i="167" s="1"/>
  <c r="F11" i="169" s="1"/>
  <c r="D197" i="63"/>
  <c r="E11" i="167" s="1"/>
  <c r="E11" i="169" s="1"/>
  <c r="E181" i="63"/>
  <c r="F11" i="214" s="1"/>
  <c r="F33" i="215" s="1"/>
  <c r="D181" i="63"/>
  <c r="E11" i="214" s="1"/>
  <c r="B215" i="58"/>
  <c r="B417" i="58"/>
  <c r="B401" i="58" s="1"/>
  <c r="B386" i="58"/>
  <c r="B387" i="58" s="1"/>
  <c r="B388" i="58" s="1"/>
  <c r="E168" i="63"/>
  <c r="F11" i="213" s="1"/>
  <c r="F11" i="215" s="1"/>
  <c r="D168" i="63"/>
  <c r="E11" i="213" s="1"/>
  <c r="E11" i="215" s="1"/>
  <c r="B274" i="58"/>
  <c r="B331" i="58"/>
  <c r="B315" i="58" s="1"/>
  <c r="B300" i="58"/>
  <c r="B301" i="58" s="1"/>
  <c r="B302" i="58" s="1"/>
  <c r="D139" i="63"/>
  <c r="E139" i="63"/>
  <c r="F11" i="210" s="1"/>
  <c r="F11" i="212" s="1"/>
  <c r="D122" i="63"/>
  <c r="E11" i="208" s="1"/>
  <c r="E33" i="209" s="1"/>
  <c r="E122" i="63"/>
  <c r="F11" i="208" s="1"/>
  <c r="F33" i="209" s="1"/>
  <c r="B39" i="58"/>
  <c r="B41" i="58" s="1"/>
  <c r="B254" i="58"/>
  <c r="B141" i="58"/>
  <c r="B167" i="58"/>
  <c r="B168" i="58" s="1"/>
  <c r="B169" i="58" s="1"/>
  <c r="B81" i="58"/>
  <c r="B97" i="63"/>
  <c r="B88" i="63"/>
  <c r="B90" i="63"/>
  <c r="B83" i="63"/>
  <c r="Q83" i="63" s="1"/>
  <c r="R16" i="204" s="1"/>
  <c r="R16" i="206" s="1"/>
  <c r="B76" i="63"/>
  <c r="B82" i="63"/>
  <c r="P82" i="63" s="1"/>
  <c r="Q15" i="204" s="1"/>
  <c r="Q15" i="206" s="1"/>
  <c r="B78" i="63"/>
  <c r="F59" i="215" l="1"/>
  <c r="B17" i="247"/>
  <c r="B18" i="247" s="1"/>
  <c r="C61" i="246"/>
  <c r="C163" i="246"/>
  <c r="C127" i="246"/>
  <c r="C94" i="246"/>
  <c r="D163" i="246"/>
  <c r="C17" i="247"/>
  <c r="C18" i="247" s="1"/>
  <c r="D61" i="246"/>
  <c r="D127" i="246"/>
  <c r="D94" i="246"/>
  <c r="G163" i="246"/>
  <c r="F17" i="247"/>
  <c r="F18" i="247" s="1"/>
  <c r="G94" i="246"/>
  <c r="G61" i="246"/>
  <c r="G127" i="246"/>
  <c r="D161" i="246"/>
  <c r="D25" i="246"/>
  <c r="C4" i="247"/>
  <c r="C5" i="247" s="1"/>
  <c r="D125" i="246"/>
  <c r="D59" i="246"/>
  <c r="D92" i="246"/>
  <c r="F161" i="246"/>
  <c r="F25" i="246"/>
  <c r="E4" i="247"/>
  <c r="E5" i="247" s="1"/>
  <c r="F92" i="246"/>
  <c r="F125" i="246"/>
  <c r="F59" i="246"/>
  <c r="E163" i="246"/>
  <c r="D17" i="247"/>
  <c r="D18" i="247" s="1"/>
  <c r="E127" i="246"/>
  <c r="E94" i="246"/>
  <c r="E61" i="246"/>
  <c r="E161" i="246"/>
  <c r="E25" i="246"/>
  <c r="D4" i="247"/>
  <c r="D5" i="247" s="1"/>
  <c r="E125" i="246"/>
  <c r="E59" i="246"/>
  <c r="E92" i="246"/>
  <c r="F163" i="246"/>
  <c r="E17" i="247"/>
  <c r="E18" i="247" s="1"/>
  <c r="F61" i="246"/>
  <c r="F94" i="246"/>
  <c r="F127" i="246"/>
  <c r="F162" i="246"/>
  <c r="E10" i="247"/>
  <c r="E11" i="247" s="1"/>
  <c r="F93" i="246"/>
  <c r="F126" i="246"/>
  <c r="F60" i="246"/>
  <c r="B10" i="247"/>
  <c r="B11" i="247" s="1"/>
  <c r="C60" i="246"/>
  <c r="C126" i="246"/>
  <c r="C93" i="246"/>
  <c r="C162" i="246"/>
  <c r="G161" i="246"/>
  <c r="G25" i="246"/>
  <c r="F4" i="247"/>
  <c r="F5" i="247" s="1"/>
  <c r="G59" i="246"/>
  <c r="G92" i="246"/>
  <c r="G125" i="246"/>
  <c r="D162" i="246"/>
  <c r="C10" i="247"/>
  <c r="C11" i="247" s="1"/>
  <c r="D60" i="246"/>
  <c r="D126" i="246"/>
  <c r="D93" i="246"/>
  <c r="B4" i="247"/>
  <c r="B5" i="247" s="1"/>
  <c r="C59" i="246"/>
  <c r="C161" i="246"/>
  <c r="C125" i="246"/>
  <c r="C25" i="246"/>
  <c r="C92" i="246"/>
  <c r="E162" i="246"/>
  <c r="D10" i="247"/>
  <c r="D11" i="247" s="1"/>
  <c r="E126" i="246"/>
  <c r="E60" i="246"/>
  <c r="E93" i="246"/>
  <c r="F41" i="174"/>
  <c r="F9" i="176"/>
  <c r="E9" i="222"/>
  <c r="E41" i="222" s="1"/>
  <c r="F9" i="222"/>
  <c r="F41" i="222" s="1"/>
  <c r="F59" i="212"/>
  <c r="P387" i="63"/>
  <c r="Q16" i="238" s="1"/>
  <c r="Q36" i="239" s="1"/>
  <c r="H387" i="63"/>
  <c r="I16" i="238" s="1"/>
  <c r="I36" i="239" s="1"/>
  <c r="D387" i="63"/>
  <c r="E16" i="238" s="1"/>
  <c r="E36" i="239" s="1"/>
  <c r="O387" i="63"/>
  <c r="P16" i="238" s="1"/>
  <c r="P36" i="239" s="1"/>
  <c r="G387" i="63"/>
  <c r="H16" i="238" s="1"/>
  <c r="H36" i="239" s="1"/>
  <c r="N387" i="63"/>
  <c r="O16" i="238" s="1"/>
  <c r="O36" i="239" s="1"/>
  <c r="F387" i="63"/>
  <c r="G16" i="238" s="1"/>
  <c r="G36" i="239" s="1"/>
  <c r="M387" i="63"/>
  <c r="N16" i="238" s="1"/>
  <c r="N36" i="239" s="1"/>
  <c r="S387" i="63"/>
  <c r="T16" i="238" s="1"/>
  <c r="T36" i="239" s="1"/>
  <c r="K387" i="63"/>
  <c r="L16" i="238" s="1"/>
  <c r="L36" i="239" s="1"/>
  <c r="R387" i="63"/>
  <c r="S16" i="238" s="1"/>
  <c r="S36" i="239" s="1"/>
  <c r="J387" i="63"/>
  <c r="K16" i="238" s="1"/>
  <c r="K36" i="239" s="1"/>
  <c r="T387" i="63"/>
  <c r="U16" i="238" s="1"/>
  <c r="U36" i="239" s="1"/>
  <c r="E387" i="63"/>
  <c r="F16" i="238" s="1"/>
  <c r="F36" i="239" s="1"/>
  <c r="Q387" i="63"/>
  <c r="R16" i="238" s="1"/>
  <c r="R36" i="239" s="1"/>
  <c r="L387" i="63"/>
  <c r="M16" i="238" s="1"/>
  <c r="M36" i="239" s="1"/>
  <c r="I387" i="63"/>
  <c r="J16" i="238" s="1"/>
  <c r="J36" i="239" s="1"/>
  <c r="O364" i="63"/>
  <c r="P16" i="235" s="1"/>
  <c r="P36" i="236" s="1"/>
  <c r="G364" i="63"/>
  <c r="H16" i="235" s="1"/>
  <c r="H36" i="236" s="1"/>
  <c r="N364" i="63"/>
  <c r="O16" i="235" s="1"/>
  <c r="O36" i="236" s="1"/>
  <c r="F364" i="63"/>
  <c r="G16" i="235" s="1"/>
  <c r="G36" i="236" s="1"/>
  <c r="M364" i="63"/>
  <c r="N16" i="235" s="1"/>
  <c r="N36" i="236" s="1"/>
  <c r="T364" i="63"/>
  <c r="U16" i="235" s="1"/>
  <c r="U36" i="236" s="1"/>
  <c r="L364" i="63"/>
  <c r="M16" i="235" s="1"/>
  <c r="M36" i="236" s="1"/>
  <c r="E364" i="63"/>
  <c r="F16" i="235" s="1"/>
  <c r="F36" i="236" s="1"/>
  <c r="S364" i="63"/>
  <c r="T16" i="235" s="1"/>
  <c r="T36" i="236" s="1"/>
  <c r="K364" i="63"/>
  <c r="L16" i="235" s="1"/>
  <c r="L36" i="236" s="1"/>
  <c r="R364" i="63"/>
  <c r="S16" i="235" s="1"/>
  <c r="S36" i="236" s="1"/>
  <c r="J364" i="63"/>
  <c r="K16" i="235" s="1"/>
  <c r="K36" i="236" s="1"/>
  <c r="Q364" i="63"/>
  <c r="R16" i="235" s="1"/>
  <c r="R36" i="236" s="1"/>
  <c r="I364" i="63"/>
  <c r="J16" i="235" s="1"/>
  <c r="J36" i="236" s="1"/>
  <c r="P364" i="63"/>
  <c r="Q16" i="235" s="1"/>
  <c r="Q36" i="236" s="1"/>
  <c r="H364" i="63"/>
  <c r="I16" i="235" s="1"/>
  <c r="I36" i="236" s="1"/>
  <c r="D364" i="63"/>
  <c r="E16" i="235" s="1"/>
  <c r="E36" i="236" s="1"/>
  <c r="P375" i="63"/>
  <c r="Q14" i="237" s="1"/>
  <c r="Q14" i="239" s="1"/>
  <c r="H375" i="63"/>
  <c r="I14" i="237" s="1"/>
  <c r="I14" i="239" s="1"/>
  <c r="D375" i="63"/>
  <c r="E14" i="237" s="1"/>
  <c r="E14" i="239" s="1"/>
  <c r="O375" i="63"/>
  <c r="P14" i="237" s="1"/>
  <c r="P14" i="239" s="1"/>
  <c r="G375" i="63"/>
  <c r="H14" i="237" s="1"/>
  <c r="H14" i="239" s="1"/>
  <c r="N375" i="63"/>
  <c r="O14" i="237" s="1"/>
  <c r="O14" i="239" s="1"/>
  <c r="F375" i="63"/>
  <c r="G14" i="237" s="1"/>
  <c r="G14" i="239" s="1"/>
  <c r="M375" i="63"/>
  <c r="N14" i="237" s="1"/>
  <c r="N14" i="239" s="1"/>
  <c r="S375" i="63"/>
  <c r="T14" i="237" s="1"/>
  <c r="T14" i="239" s="1"/>
  <c r="K375" i="63"/>
  <c r="L14" i="237" s="1"/>
  <c r="L14" i="239" s="1"/>
  <c r="R375" i="63"/>
  <c r="S14" i="237" s="1"/>
  <c r="S14" i="239" s="1"/>
  <c r="J375" i="63"/>
  <c r="K14" i="237" s="1"/>
  <c r="K14" i="239" s="1"/>
  <c r="Q375" i="63"/>
  <c r="R14" i="237" s="1"/>
  <c r="R14" i="239" s="1"/>
  <c r="I375" i="63"/>
  <c r="J14" i="237" s="1"/>
  <c r="J14" i="239" s="1"/>
  <c r="T375" i="63"/>
  <c r="U14" i="237" s="1"/>
  <c r="U14" i="239" s="1"/>
  <c r="L375" i="63"/>
  <c r="M14" i="237" s="1"/>
  <c r="M14" i="239" s="1"/>
  <c r="E375" i="63"/>
  <c r="F14" i="237" s="1"/>
  <c r="F14" i="239" s="1"/>
  <c r="N363" i="63"/>
  <c r="O15" i="235" s="1"/>
  <c r="F363" i="63"/>
  <c r="G15" i="235" s="1"/>
  <c r="D363" i="63"/>
  <c r="E15" i="235" s="1"/>
  <c r="E35" i="236" s="1"/>
  <c r="M363" i="63"/>
  <c r="N15" i="235" s="1"/>
  <c r="T363" i="63"/>
  <c r="U15" i="235" s="1"/>
  <c r="L363" i="63"/>
  <c r="M15" i="235" s="1"/>
  <c r="S363" i="63"/>
  <c r="T15" i="235" s="1"/>
  <c r="K363" i="63"/>
  <c r="L15" i="235" s="1"/>
  <c r="R363" i="63"/>
  <c r="S15" i="235" s="1"/>
  <c r="J363" i="63"/>
  <c r="K15" i="235" s="1"/>
  <c r="E363" i="63"/>
  <c r="F15" i="235" s="1"/>
  <c r="Q363" i="63"/>
  <c r="R15" i="235" s="1"/>
  <c r="I363" i="63"/>
  <c r="J15" i="235" s="1"/>
  <c r="P363" i="63"/>
  <c r="Q15" i="235" s="1"/>
  <c r="H363" i="63"/>
  <c r="I15" i="235" s="1"/>
  <c r="O363" i="63"/>
  <c r="P15" i="235" s="1"/>
  <c r="G363" i="63"/>
  <c r="H15" i="235" s="1"/>
  <c r="O386" i="63"/>
  <c r="P15" i="238" s="1"/>
  <c r="G386" i="63"/>
  <c r="H15" i="238" s="1"/>
  <c r="N386" i="63"/>
  <c r="O15" i="238" s="1"/>
  <c r="F386" i="63"/>
  <c r="G15" i="238" s="1"/>
  <c r="D386" i="63"/>
  <c r="E15" i="238" s="1"/>
  <c r="E35" i="239" s="1"/>
  <c r="M386" i="63"/>
  <c r="N15" i="238" s="1"/>
  <c r="T386" i="63"/>
  <c r="U15" i="238" s="1"/>
  <c r="L386" i="63"/>
  <c r="M15" i="238" s="1"/>
  <c r="R386" i="63"/>
  <c r="S15" i="238" s="1"/>
  <c r="J386" i="63"/>
  <c r="K15" i="238" s="1"/>
  <c r="E386" i="63"/>
  <c r="F15" i="238" s="1"/>
  <c r="Q386" i="63"/>
  <c r="R15" i="238" s="1"/>
  <c r="I386" i="63"/>
  <c r="J15" i="238" s="1"/>
  <c r="S386" i="63"/>
  <c r="T15" i="238" s="1"/>
  <c r="P386" i="63"/>
  <c r="Q15" i="238" s="1"/>
  <c r="K386" i="63"/>
  <c r="L15" i="238" s="1"/>
  <c r="H386" i="63"/>
  <c r="I15" i="238" s="1"/>
  <c r="S380" i="63"/>
  <c r="T7" i="238" s="1"/>
  <c r="K380" i="63"/>
  <c r="L7" i="238" s="1"/>
  <c r="R380" i="63"/>
  <c r="S7" i="238" s="1"/>
  <c r="J380" i="63"/>
  <c r="K7" i="238" s="1"/>
  <c r="Q380" i="63"/>
  <c r="R7" i="238" s="1"/>
  <c r="I380" i="63"/>
  <c r="J7" i="238" s="1"/>
  <c r="P380" i="63"/>
  <c r="Q7" i="238" s="1"/>
  <c r="H380" i="63"/>
  <c r="I7" i="238" s="1"/>
  <c r="E380" i="63"/>
  <c r="F7" i="238" s="1"/>
  <c r="N380" i="63"/>
  <c r="O7" i="238" s="1"/>
  <c r="F380" i="63"/>
  <c r="G7" i="238" s="1"/>
  <c r="M380" i="63"/>
  <c r="N7" i="238" s="1"/>
  <c r="T380" i="63"/>
  <c r="U7" i="238" s="1"/>
  <c r="L380" i="63"/>
  <c r="M7" i="238" s="1"/>
  <c r="O380" i="63"/>
  <c r="P7" i="238" s="1"/>
  <c r="G380" i="63"/>
  <c r="H7" i="238" s="1"/>
  <c r="C49" i="246"/>
  <c r="C82" i="246"/>
  <c r="C115" i="246"/>
  <c r="M361" i="63"/>
  <c r="N11" i="235" s="1"/>
  <c r="N31" i="236" s="1"/>
  <c r="T361" i="63"/>
  <c r="U11" i="235" s="1"/>
  <c r="U31" i="236" s="1"/>
  <c r="L361" i="63"/>
  <c r="M11" i="235" s="1"/>
  <c r="M31" i="236" s="1"/>
  <c r="S361" i="63"/>
  <c r="T11" i="235" s="1"/>
  <c r="T31" i="236" s="1"/>
  <c r="K361" i="63"/>
  <c r="L11" i="235" s="1"/>
  <c r="L31" i="236" s="1"/>
  <c r="R361" i="63"/>
  <c r="S11" i="235" s="1"/>
  <c r="S31" i="236" s="1"/>
  <c r="J361" i="63"/>
  <c r="K11" i="235" s="1"/>
  <c r="K31" i="236" s="1"/>
  <c r="H361" i="63"/>
  <c r="I11" i="235" s="1"/>
  <c r="I31" i="236" s="1"/>
  <c r="Q361" i="63"/>
  <c r="R11" i="235" s="1"/>
  <c r="R31" i="236" s="1"/>
  <c r="I361" i="63"/>
  <c r="J11" i="235" s="1"/>
  <c r="J31" i="236" s="1"/>
  <c r="P361" i="63"/>
  <c r="Q11" i="235" s="1"/>
  <c r="Q31" i="236" s="1"/>
  <c r="O361" i="63"/>
  <c r="P11" i="235" s="1"/>
  <c r="P31" i="236" s="1"/>
  <c r="N361" i="63"/>
  <c r="O11" i="235" s="1"/>
  <c r="O31" i="236" s="1"/>
  <c r="O374" i="63"/>
  <c r="P13" i="237" s="1"/>
  <c r="G374" i="63"/>
  <c r="H13" i="237" s="1"/>
  <c r="N374" i="63"/>
  <c r="O13" i="237" s="1"/>
  <c r="F374" i="63"/>
  <c r="G13" i="237" s="1"/>
  <c r="D374" i="63"/>
  <c r="E13" i="237" s="1"/>
  <c r="E13" i="239" s="1"/>
  <c r="M374" i="63"/>
  <c r="N13" i="237" s="1"/>
  <c r="T374" i="63"/>
  <c r="U13" i="237" s="1"/>
  <c r="L374" i="63"/>
  <c r="M13" i="237" s="1"/>
  <c r="R374" i="63"/>
  <c r="S13" i="237" s="1"/>
  <c r="J374" i="63"/>
  <c r="K13" i="237" s="1"/>
  <c r="E374" i="63"/>
  <c r="F13" i="237" s="1"/>
  <c r="Q374" i="63"/>
  <c r="R13" i="237" s="1"/>
  <c r="I374" i="63"/>
  <c r="J13" i="237" s="1"/>
  <c r="P374" i="63"/>
  <c r="Q13" i="237" s="1"/>
  <c r="H374" i="63"/>
  <c r="I13" i="237" s="1"/>
  <c r="S374" i="63"/>
  <c r="T13" i="237" s="1"/>
  <c r="K374" i="63"/>
  <c r="L13" i="237" s="1"/>
  <c r="N371" i="63"/>
  <c r="O8" i="237" s="1"/>
  <c r="O8" i="239" s="1"/>
  <c r="F371" i="63"/>
  <c r="G8" i="237" s="1"/>
  <c r="G8" i="239" s="1"/>
  <c r="E371" i="63"/>
  <c r="F8" i="237" s="1"/>
  <c r="F8" i="239" s="1"/>
  <c r="M371" i="63"/>
  <c r="N8" i="237" s="1"/>
  <c r="N8" i="239" s="1"/>
  <c r="T371" i="63"/>
  <c r="U8" i="237" s="1"/>
  <c r="U8" i="239" s="1"/>
  <c r="L371" i="63"/>
  <c r="M8" i="237" s="1"/>
  <c r="M8" i="239" s="1"/>
  <c r="S371" i="63"/>
  <c r="T8" i="237" s="1"/>
  <c r="T8" i="239" s="1"/>
  <c r="K371" i="63"/>
  <c r="L8" i="237" s="1"/>
  <c r="L8" i="239" s="1"/>
  <c r="Q371" i="63"/>
  <c r="R8" i="237" s="1"/>
  <c r="R8" i="239" s="1"/>
  <c r="I371" i="63"/>
  <c r="J8" i="237" s="1"/>
  <c r="J8" i="239" s="1"/>
  <c r="P371" i="63"/>
  <c r="Q8" i="237" s="1"/>
  <c r="Q8" i="239" s="1"/>
  <c r="H371" i="63"/>
  <c r="I8" i="237" s="1"/>
  <c r="I8" i="239" s="1"/>
  <c r="O371" i="63"/>
  <c r="P8" i="237" s="1"/>
  <c r="P8" i="239" s="1"/>
  <c r="G371" i="63"/>
  <c r="H8" i="237" s="1"/>
  <c r="H8" i="239" s="1"/>
  <c r="R371" i="63"/>
  <c r="S8" i="237" s="1"/>
  <c r="S8" i="239" s="1"/>
  <c r="J371" i="63"/>
  <c r="K8" i="237" s="1"/>
  <c r="K8" i="239" s="1"/>
  <c r="Q358" i="63"/>
  <c r="R8" i="235" s="1"/>
  <c r="R28" i="236" s="1"/>
  <c r="I358" i="63"/>
  <c r="J8" i="235" s="1"/>
  <c r="J28" i="236" s="1"/>
  <c r="P358" i="63"/>
  <c r="Q8" i="235" s="1"/>
  <c r="Q28" i="236" s="1"/>
  <c r="H358" i="63"/>
  <c r="I8" i="235" s="1"/>
  <c r="I28" i="236" s="1"/>
  <c r="O358" i="63"/>
  <c r="P8" i="235" s="1"/>
  <c r="P28" i="236" s="1"/>
  <c r="G358" i="63"/>
  <c r="H8" i="235" s="1"/>
  <c r="H28" i="236" s="1"/>
  <c r="N358" i="63"/>
  <c r="O8" i="235" s="1"/>
  <c r="O28" i="236" s="1"/>
  <c r="F358" i="63"/>
  <c r="G8" i="235" s="1"/>
  <c r="G28" i="236" s="1"/>
  <c r="M358" i="63"/>
  <c r="N8" i="235" s="1"/>
  <c r="N28" i="236" s="1"/>
  <c r="E358" i="63"/>
  <c r="F8" i="235" s="1"/>
  <c r="F28" i="236" s="1"/>
  <c r="T358" i="63"/>
  <c r="U8" i="235" s="1"/>
  <c r="U28" i="236" s="1"/>
  <c r="L358" i="63"/>
  <c r="M8" i="235" s="1"/>
  <c r="M28" i="236" s="1"/>
  <c r="S358" i="63"/>
  <c r="T8" i="235" s="1"/>
  <c r="T28" i="236" s="1"/>
  <c r="K358" i="63"/>
  <c r="L8" i="235" s="1"/>
  <c r="L28" i="236" s="1"/>
  <c r="R358" i="63"/>
  <c r="S8" i="235" s="1"/>
  <c r="S28" i="236" s="1"/>
  <c r="J358" i="63"/>
  <c r="K8" i="235" s="1"/>
  <c r="K28" i="236" s="1"/>
  <c r="P384" i="63"/>
  <c r="Q11" i="238" s="1"/>
  <c r="Q31" i="239" s="1"/>
  <c r="O384" i="63"/>
  <c r="P11" i="238" s="1"/>
  <c r="P31" i="239" s="1"/>
  <c r="N384" i="63"/>
  <c r="O11" i="238" s="1"/>
  <c r="O31" i="239" s="1"/>
  <c r="M384" i="63"/>
  <c r="N11" i="238" s="1"/>
  <c r="N31" i="239" s="1"/>
  <c r="S384" i="63"/>
  <c r="T11" i="238" s="1"/>
  <c r="T31" i="239" s="1"/>
  <c r="K384" i="63"/>
  <c r="L11" i="238" s="1"/>
  <c r="L31" i="239" s="1"/>
  <c r="R384" i="63"/>
  <c r="S11" i="238" s="1"/>
  <c r="S31" i="239" s="1"/>
  <c r="J384" i="63"/>
  <c r="K11" i="238" s="1"/>
  <c r="K31" i="239" s="1"/>
  <c r="Q384" i="63"/>
  <c r="R11" i="238" s="1"/>
  <c r="R31" i="239" s="1"/>
  <c r="I384" i="63"/>
  <c r="J11" i="238" s="1"/>
  <c r="J31" i="239" s="1"/>
  <c r="H384" i="63"/>
  <c r="I11" i="238" s="1"/>
  <c r="I31" i="239" s="1"/>
  <c r="T384" i="63"/>
  <c r="U11" i="238" s="1"/>
  <c r="U31" i="239" s="1"/>
  <c r="L384" i="63"/>
  <c r="M11" i="238" s="1"/>
  <c r="M31" i="239" s="1"/>
  <c r="Q376" i="63"/>
  <c r="R15" i="237" s="1"/>
  <c r="R15" i="239" s="1"/>
  <c r="I376" i="63"/>
  <c r="J15" i="237" s="1"/>
  <c r="J15" i="239" s="1"/>
  <c r="P376" i="63"/>
  <c r="Q15" i="237" s="1"/>
  <c r="Q15" i="239" s="1"/>
  <c r="H376" i="63"/>
  <c r="I15" i="237" s="1"/>
  <c r="I15" i="239" s="1"/>
  <c r="O376" i="63"/>
  <c r="P15" i="237" s="1"/>
  <c r="P15" i="239" s="1"/>
  <c r="G376" i="63"/>
  <c r="H15" i="237" s="1"/>
  <c r="H15" i="239" s="1"/>
  <c r="N376" i="63"/>
  <c r="O15" i="237" s="1"/>
  <c r="O15" i="239" s="1"/>
  <c r="F376" i="63"/>
  <c r="G15" i="237" s="1"/>
  <c r="G15" i="239" s="1"/>
  <c r="E376" i="63"/>
  <c r="F15" i="237" s="1"/>
  <c r="F15" i="239" s="1"/>
  <c r="T376" i="63"/>
  <c r="U15" i="237" s="1"/>
  <c r="U15" i="239" s="1"/>
  <c r="L376" i="63"/>
  <c r="M15" i="237" s="1"/>
  <c r="M15" i="239" s="1"/>
  <c r="S376" i="63"/>
  <c r="T15" i="237" s="1"/>
  <c r="T15" i="239" s="1"/>
  <c r="K376" i="63"/>
  <c r="L15" i="237" s="1"/>
  <c r="L15" i="239" s="1"/>
  <c r="R376" i="63"/>
  <c r="S15" i="237" s="1"/>
  <c r="S15" i="239" s="1"/>
  <c r="J376" i="63"/>
  <c r="K15" i="237" s="1"/>
  <c r="K15" i="239" s="1"/>
  <c r="D376" i="63"/>
  <c r="E15" i="237" s="1"/>
  <c r="E15" i="239" s="1"/>
  <c r="M376" i="63"/>
  <c r="N15" i="237" s="1"/>
  <c r="N15" i="239" s="1"/>
  <c r="T381" i="63"/>
  <c r="U8" i="238" s="1"/>
  <c r="U28" i="239" s="1"/>
  <c r="L381" i="63"/>
  <c r="M8" i="238" s="1"/>
  <c r="M28" i="239" s="1"/>
  <c r="S381" i="63"/>
  <c r="T8" i="238" s="1"/>
  <c r="T28" i="239" s="1"/>
  <c r="K381" i="63"/>
  <c r="L8" i="238" s="1"/>
  <c r="L28" i="239" s="1"/>
  <c r="R381" i="63"/>
  <c r="S8" i="238" s="1"/>
  <c r="S28" i="239" s="1"/>
  <c r="J381" i="63"/>
  <c r="K8" i="238" s="1"/>
  <c r="K28" i="239" s="1"/>
  <c r="E381" i="63"/>
  <c r="F8" i="238" s="1"/>
  <c r="F28" i="239" s="1"/>
  <c r="Q381" i="63"/>
  <c r="R8" i="238" s="1"/>
  <c r="R28" i="239" s="1"/>
  <c r="I381" i="63"/>
  <c r="J8" i="238" s="1"/>
  <c r="J28" i="239" s="1"/>
  <c r="O381" i="63"/>
  <c r="P8" i="238" s="1"/>
  <c r="P28" i="239" s="1"/>
  <c r="G381" i="63"/>
  <c r="H8" i="238" s="1"/>
  <c r="H28" i="239" s="1"/>
  <c r="N381" i="63"/>
  <c r="O8" i="238" s="1"/>
  <c r="O28" i="239" s="1"/>
  <c r="F381" i="63"/>
  <c r="G8" i="238" s="1"/>
  <c r="G28" i="239" s="1"/>
  <c r="M381" i="63"/>
  <c r="N8" i="238" s="1"/>
  <c r="N28" i="239" s="1"/>
  <c r="P381" i="63"/>
  <c r="Q8" i="238" s="1"/>
  <c r="Q28" i="239" s="1"/>
  <c r="H381" i="63"/>
  <c r="I8" i="238" s="1"/>
  <c r="I28" i="239" s="1"/>
  <c r="P357" i="63"/>
  <c r="Q7" i="235" s="1"/>
  <c r="H357" i="63"/>
  <c r="I7" i="235" s="1"/>
  <c r="O357" i="63"/>
  <c r="P7" i="235" s="1"/>
  <c r="G357" i="63"/>
  <c r="H7" i="235" s="1"/>
  <c r="N357" i="63"/>
  <c r="O7" i="235" s="1"/>
  <c r="F357" i="63"/>
  <c r="G7" i="235" s="1"/>
  <c r="M357" i="63"/>
  <c r="N7" i="235" s="1"/>
  <c r="T357" i="63"/>
  <c r="U7" i="235" s="1"/>
  <c r="L357" i="63"/>
  <c r="M7" i="235" s="1"/>
  <c r="S357" i="63"/>
  <c r="T7" i="235" s="1"/>
  <c r="K357" i="63"/>
  <c r="L7" i="235" s="1"/>
  <c r="E357" i="63"/>
  <c r="F7" i="235" s="1"/>
  <c r="R357" i="63"/>
  <c r="S7" i="235" s="1"/>
  <c r="J357" i="63"/>
  <c r="K7" i="235" s="1"/>
  <c r="Q357" i="63"/>
  <c r="R7" i="235" s="1"/>
  <c r="I357" i="63"/>
  <c r="J7" i="235" s="1"/>
  <c r="R389" i="63"/>
  <c r="S19" i="238" s="1"/>
  <c r="S39" i="239" s="1"/>
  <c r="J389" i="63"/>
  <c r="K19" i="238" s="1"/>
  <c r="K39" i="239" s="1"/>
  <c r="Q389" i="63"/>
  <c r="R19" i="238" s="1"/>
  <c r="R39" i="239" s="1"/>
  <c r="I389" i="63"/>
  <c r="J19" i="238" s="1"/>
  <c r="J39" i="239" s="1"/>
  <c r="P389" i="63"/>
  <c r="Q19" i="238" s="1"/>
  <c r="Q39" i="239" s="1"/>
  <c r="H389" i="63"/>
  <c r="I19" i="238" s="1"/>
  <c r="I39" i="239" s="1"/>
  <c r="E389" i="63"/>
  <c r="F19" i="238" s="1"/>
  <c r="F39" i="239" s="1"/>
  <c r="O389" i="63"/>
  <c r="P19" i="238" s="1"/>
  <c r="P39" i="239" s="1"/>
  <c r="G389" i="63"/>
  <c r="H19" i="238" s="1"/>
  <c r="H39" i="239" s="1"/>
  <c r="M389" i="63"/>
  <c r="N19" i="238" s="1"/>
  <c r="N39" i="239" s="1"/>
  <c r="T389" i="63"/>
  <c r="U19" i="238" s="1"/>
  <c r="U39" i="239" s="1"/>
  <c r="L389" i="63"/>
  <c r="M19" i="238" s="1"/>
  <c r="M39" i="239" s="1"/>
  <c r="D389" i="63"/>
  <c r="E19" i="238" s="1"/>
  <c r="E39" i="239" s="1"/>
  <c r="S389" i="63"/>
  <c r="T19" i="238" s="1"/>
  <c r="T39" i="239" s="1"/>
  <c r="K389" i="63"/>
  <c r="L19" i="238" s="1"/>
  <c r="L39" i="239" s="1"/>
  <c r="N389" i="63"/>
  <c r="O19" i="238" s="1"/>
  <c r="O39" i="239" s="1"/>
  <c r="F389" i="63"/>
  <c r="G19" i="238" s="1"/>
  <c r="G39" i="239" s="1"/>
  <c r="P365" i="63"/>
  <c r="Q17" i="235" s="1"/>
  <c r="Q37" i="236" s="1"/>
  <c r="H365" i="63"/>
  <c r="I17" i="235" s="1"/>
  <c r="I37" i="236" s="1"/>
  <c r="O365" i="63"/>
  <c r="P17" i="235" s="1"/>
  <c r="P37" i="236" s="1"/>
  <c r="G365" i="63"/>
  <c r="H17" i="235" s="1"/>
  <c r="H37" i="236" s="1"/>
  <c r="N365" i="63"/>
  <c r="O17" i="235" s="1"/>
  <c r="O37" i="236" s="1"/>
  <c r="F365" i="63"/>
  <c r="G17" i="235" s="1"/>
  <c r="G37" i="236" s="1"/>
  <c r="E365" i="63"/>
  <c r="F17" i="235" s="1"/>
  <c r="F37" i="236" s="1"/>
  <c r="M365" i="63"/>
  <c r="N17" i="235" s="1"/>
  <c r="N37" i="236" s="1"/>
  <c r="T365" i="63"/>
  <c r="U17" i="235" s="1"/>
  <c r="U37" i="236" s="1"/>
  <c r="L365" i="63"/>
  <c r="M17" i="235" s="1"/>
  <c r="M37" i="236" s="1"/>
  <c r="S365" i="63"/>
  <c r="T17" i="235" s="1"/>
  <c r="T37" i="236" s="1"/>
  <c r="K365" i="63"/>
  <c r="L17" i="235" s="1"/>
  <c r="L37" i="236" s="1"/>
  <c r="R365" i="63"/>
  <c r="S17" i="235" s="1"/>
  <c r="S37" i="236" s="1"/>
  <c r="J365" i="63"/>
  <c r="K17" i="235" s="1"/>
  <c r="K37" i="236" s="1"/>
  <c r="D365" i="63"/>
  <c r="E17" i="235" s="1"/>
  <c r="E37" i="236" s="1"/>
  <c r="Q365" i="63"/>
  <c r="R17" i="235" s="1"/>
  <c r="R37" i="236" s="1"/>
  <c r="I365" i="63"/>
  <c r="J17" i="235" s="1"/>
  <c r="J37" i="236" s="1"/>
  <c r="M370" i="63"/>
  <c r="N7" i="237" s="1"/>
  <c r="T370" i="63"/>
  <c r="U7" i="237" s="1"/>
  <c r="L370" i="63"/>
  <c r="M7" i="237" s="1"/>
  <c r="E370" i="63"/>
  <c r="F7" i="237" s="1"/>
  <c r="S370" i="63"/>
  <c r="T7" i="237" s="1"/>
  <c r="K370" i="63"/>
  <c r="L7" i="237" s="1"/>
  <c r="R370" i="63"/>
  <c r="S7" i="237" s="1"/>
  <c r="J370" i="63"/>
  <c r="K7" i="237" s="1"/>
  <c r="P370" i="63"/>
  <c r="Q7" i="237" s="1"/>
  <c r="H370" i="63"/>
  <c r="I7" i="237" s="1"/>
  <c r="O370" i="63"/>
  <c r="P7" i="237" s="1"/>
  <c r="G370" i="63"/>
  <c r="H7" i="237" s="1"/>
  <c r="N370" i="63"/>
  <c r="O7" i="237" s="1"/>
  <c r="F370" i="63"/>
  <c r="G7" i="237" s="1"/>
  <c r="Q370" i="63"/>
  <c r="R7" i="237" s="1"/>
  <c r="I370" i="63"/>
  <c r="J7" i="237" s="1"/>
  <c r="Q366" i="63"/>
  <c r="R19" i="235" s="1"/>
  <c r="R39" i="236" s="1"/>
  <c r="I366" i="63"/>
  <c r="J19" i="235" s="1"/>
  <c r="J39" i="236" s="1"/>
  <c r="P366" i="63"/>
  <c r="Q19" i="235" s="1"/>
  <c r="Q39" i="236" s="1"/>
  <c r="H366" i="63"/>
  <c r="I19" i="235" s="1"/>
  <c r="I39" i="236" s="1"/>
  <c r="E366" i="63"/>
  <c r="F19" i="235" s="1"/>
  <c r="F39" i="236" s="1"/>
  <c r="O366" i="63"/>
  <c r="P19" i="235" s="1"/>
  <c r="P39" i="236" s="1"/>
  <c r="G366" i="63"/>
  <c r="H19" i="235" s="1"/>
  <c r="H39" i="236" s="1"/>
  <c r="N366" i="63"/>
  <c r="O19" i="235" s="1"/>
  <c r="O39" i="236" s="1"/>
  <c r="F366" i="63"/>
  <c r="G19" i="235" s="1"/>
  <c r="G39" i="236" s="1"/>
  <c r="M366" i="63"/>
  <c r="N19" i="235" s="1"/>
  <c r="N39" i="236" s="1"/>
  <c r="T366" i="63"/>
  <c r="U19" i="235" s="1"/>
  <c r="U39" i="236" s="1"/>
  <c r="L366" i="63"/>
  <c r="M19" i="235" s="1"/>
  <c r="M39" i="236" s="1"/>
  <c r="D366" i="63"/>
  <c r="E19" i="235" s="1"/>
  <c r="E39" i="236" s="1"/>
  <c r="S366" i="63"/>
  <c r="T19" i="235" s="1"/>
  <c r="T39" i="236" s="1"/>
  <c r="K366" i="63"/>
  <c r="L19" i="235" s="1"/>
  <c r="L39" i="236" s="1"/>
  <c r="R366" i="63"/>
  <c r="S19" i="235" s="1"/>
  <c r="S39" i="236" s="1"/>
  <c r="J366" i="63"/>
  <c r="K19" i="235" s="1"/>
  <c r="K39" i="236" s="1"/>
  <c r="R377" i="63"/>
  <c r="S16" i="237" s="1"/>
  <c r="S16" i="239" s="1"/>
  <c r="J377" i="63"/>
  <c r="K16" i="237" s="1"/>
  <c r="K16" i="239" s="1"/>
  <c r="Q377" i="63"/>
  <c r="R16" i="237" s="1"/>
  <c r="R16" i="239" s="1"/>
  <c r="I377" i="63"/>
  <c r="J16" i="237" s="1"/>
  <c r="J16" i="239" s="1"/>
  <c r="P377" i="63"/>
  <c r="Q16" i="237" s="1"/>
  <c r="Q16" i="239" s="1"/>
  <c r="H377" i="63"/>
  <c r="I16" i="237" s="1"/>
  <c r="I16" i="239" s="1"/>
  <c r="E377" i="63"/>
  <c r="F16" i="237" s="1"/>
  <c r="F16" i="239" s="1"/>
  <c r="O377" i="63"/>
  <c r="P16" i="237" s="1"/>
  <c r="P16" i="239" s="1"/>
  <c r="G377" i="63"/>
  <c r="H16" i="237" s="1"/>
  <c r="H16" i="239" s="1"/>
  <c r="N377" i="63"/>
  <c r="O16" i="237" s="1"/>
  <c r="O16" i="239" s="1"/>
  <c r="M377" i="63"/>
  <c r="N16" i="237" s="1"/>
  <c r="N16" i="239" s="1"/>
  <c r="T377" i="63"/>
  <c r="U16" i="237" s="1"/>
  <c r="U16" i="239" s="1"/>
  <c r="L377" i="63"/>
  <c r="M16" i="237" s="1"/>
  <c r="M16" i="239" s="1"/>
  <c r="D377" i="63"/>
  <c r="E16" i="237" s="1"/>
  <c r="E16" i="239" s="1"/>
  <c r="S377" i="63"/>
  <c r="T16" i="237" s="1"/>
  <c r="T16" i="239" s="1"/>
  <c r="K377" i="63"/>
  <c r="L16" i="237" s="1"/>
  <c r="L16" i="239" s="1"/>
  <c r="F377" i="63"/>
  <c r="G16" i="237" s="1"/>
  <c r="G16" i="239" s="1"/>
  <c r="Q388" i="63"/>
  <c r="R17" i="238" s="1"/>
  <c r="R37" i="239" s="1"/>
  <c r="I388" i="63"/>
  <c r="J17" i="238" s="1"/>
  <c r="J37" i="239" s="1"/>
  <c r="P388" i="63"/>
  <c r="Q17" i="238" s="1"/>
  <c r="Q37" i="239" s="1"/>
  <c r="H388" i="63"/>
  <c r="I17" i="238" s="1"/>
  <c r="I37" i="239" s="1"/>
  <c r="O388" i="63"/>
  <c r="P17" i="238" s="1"/>
  <c r="P37" i="239" s="1"/>
  <c r="G388" i="63"/>
  <c r="H17" i="238" s="1"/>
  <c r="H37" i="239" s="1"/>
  <c r="N388" i="63"/>
  <c r="O17" i="238" s="1"/>
  <c r="O37" i="239" s="1"/>
  <c r="F388" i="63"/>
  <c r="G17" i="238" s="1"/>
  <c r="G37" i="239" s="1"/>
  <c r="E388" i="63"/>
  <c r="F17" i="238" s="1"/>
  <c r="F37" i="239" s="1"/>
  <c r="T388" i="63"/>
  <c r="U17" i="238" s="1"/>
  <c r="U37" i="239" s="1"/>
  <c r="L388" i="63"/>
  <c r="M17" i="238" s="1"/>
  <c r="M37" i="239" s="1"/>
  <c r="S388" i="63"/>
  <c r="T17" i="238" s="1"/>
  <c r="T37" i="239" s="1"/>
  <c r="K388" i="63"/>
  <c r="L17" i="238" s="1"/>
  <c r="L37" i="239" s="1"/>
  <c r="R388" i="63"/>
  <c r="S17" i="238" s="1"/>
  <c r="S37" i="239" s="1"/>
  <c r="D388" i="63"/>
  <c r="E17" i="238" s="1"/>
  <c r="E37" i="239" s="1"/>
  <c r="M388" i="63"/>
  <c r="N17" i="238" s="1"/>
  <c r="N37" i="239" s="1"/>
  <c r="J388" i="63"/>
  <c r="K17" i="238" s="1"/>
  <c r="K37" i="239" s="1"/>
  <c r="M348" i="63"/>
  <c r="N8" i="234" s="1"/>
  <c r="N8" i="236" s="1"/>
  <c r="T348" i="63"/>
  <c r="U8" i="234" s="1"/>
  <c r="U8" i="236" s="1"/>
  <c r="L348" i="63"/>
  <c r="M8" i="234" s="1"/>
  <c r="M8" i="236" s="1"/>
  <c r="S348" i="63"/>
  <c r="T8" i="234" s="1"/>
  <c r="T8" i="236" s="1"/>
  <c r="K348" i="63"/>
  <c r="L8" i="234" s="1"/>
  <c r="L8" i="236" s="1"/>
  <c r="R348" i="63"/>
  <c r="S8" i="234" s="1"/>
  <c r="S8" i="236" s="1"/>
  <c r="J348" i="63"/>
  <c r="K8" i="234" s="1"/>
  <c r="K8" i="236" s="1"/>
  <c r="Q348" i="63"/>
  <c r="R8" i="234" s="1"/>
  <c r="R8" i="236" s="1"/>
  <c r="I348" i="63"/>
  <c r="J8" i="234" s="1"/>
  <c r="J8" i="236" s="1"/>
  <c r="P348" i="63"/>
  <c r="Q8" i="234" s="1"/>
  <c r="Q8" i="236" s="1"/>
  <c r="H348" i="63"/>
  <c r="I8" i="234" s="1"/>
  <c r="I8" i="236" s="1"/>
  <c r="N348" i="63"/>
  <c r="O8" i="234" s="1"/>
  <c r="O8" i="236" s="1"/>
  <c r="F348" i="63"/>
  <c r="G8" i="234" s="1"/>
  <c r="G8" i="236" s="1"/>
  <c r="E348" i="63"/>
  <c r="F8" i="234" s="1"/>
  <c r="F8" i="236" s="1"/>
  <c r="O348" i="63"/>
  <c r="P8" i="234" s="1"/>
  <c r="P8" i="236" s="1"/>
  <c r="G348" i="63"/>
  <c r="H8" i="234" s="1"/>
  <c r="H8" i="236" s="1"/>
  <c r="P353" i="63"/>
  <c r="Q15" i="234" s="1"/>
  <c r="Q15" i="236" s="1"/>
  <c r="H353" i="63"/>
  <c r="I15" i="234" s="1"/>
  <c r="I15" i="236" s="1"/>
  <c r="O353" i="63"/>
  <c r="P15" i="234" s="1"/>
  <c r="P15" i="236" s="1"/>
  <c r="G353" i="63"/>
  <c r="H15" i="234" s="1"/>
  <c r="H15" i="236" s="1"/>
  <c r="N353" i="63"/>
  <c r="O15" i="234" s="1"/>
  <c r="O15" i="236" s="1"/>
  <c r="F353" i="63"/>
  <c r="G15" i="234" s="1"/>
  <c r="G15" i="236" s="1"/>
  <c r="E353" i="63"/>
  <c r="F15" i="234" s="1"/>
  <c r="F15" i="236" s="1"/>
  <c r="M353" i="63"/>
  <c r="N15" i="234" s="1"/>
  <c r="N15" i="236" s="1"/>
  <c r="T353" i="63"/>
  <c r="U15" i="234" s="1"/>
  <c r="U15" i="236" s="1"/>
  <c r="L353" i="63"/>
  <c r="M15" i="234" s="1"/>
  <c r="M15" i="236" s="1"/>
  <c r="S353" i="63"/>
  <c r="T15" i="234" s="1"/>
  <c r="T15" i="236" s="1"/>
  <c r="K353" i="63"/>
  <c r="L15" i="234" s="1"/>
  <c r="L15" i="236" s="1"/>
  <c r="Q353" i="63"/>
  <c r="R15" i="234" s="1"/>
  <c r="R15" i="236" s="1"/>
  <c r="I353" i="63"/>
  <c r="J15" i="234" s="1"/>
  <c r="J15" i="236" s="1"/>
  <c r="R353" i="63"/>
  <c r="S15" i="234" s="1"/>
  <c r="S15" i="236" s="1"/>
  <c r="J353" i="63"/>
  <c r="K15" i="234" s="1"/>
  <c r="K15" i="236" s="1"/>
  <c r="D353" i="63"/>
  <c r="E15" i="234" s="1"/>
  <c r="E15" i="236" s="1"/>
  <c r="O352" i="63"/>
  <c r="P14" i="234" s="1"/>
  <c r="P14" i="236" s="1"/>
  <c r="G352" i="63"/>
  <c r="H14" i="234" s="1"/>
  <c r="H14" i="236" s="1"/>
  <c r="N352" i="63"/>
  <c r="O14" i="234" s="1"/>
  <c r="O14" i="236" s="1"/>
  <c r="F352" i="63"/>
  <c r="G14" i="234" s="1"/>
  <c r="G14" i="236" s="1"/>
  <c r="M352" i="63"/>
  <c r="N14" i="234" s="1"/>
  <c r="N14" i="236" s="1"/>
  <c r="T352" i="63"/>
  <c r="U14" i="234" s="1"/>
  <c r="U14" i="236" s="1"/>
  <c r="L352" i="63"/>
  <c r="M14" i="234" s="1"/>
  <c r="M14" i="236" s="1"/>
  <c r="E352" i="63"/>
  <c r="F14" i="234" s="1"/>
  <c r="F14" i="236" s="1"/>
  <c r="S352" i="63"/>
  <c r="T14" i="234" s="1"/>
  <c r="T14" i="236" s="1"/>
  <c r="K352" i="63"/>
  <c r="L14" i="234" s="1"/>
  <c r="L14" i="236" s="1"/>
  <c r="R352" i="63"/>
  <c r="S14" i="234" s="1"/>
  <c r="S14" i="236" s="1"/>
  <c r="J352" i="63"/>
  <c r="K14" i="234" s="1"/>
  <c r="K14" i="236" s="1"/>
  <c r="P352" i="63"/>
  <c r="Q14" i="234" s="1"/>
  <c r="Q14" i="236" s="1"/>
  <c r="H352" i="63"/>
  <c r="I14" i="234" s="1"/>
  <c r="I14" i="236" s="1"/>
  <c r="Q352" i="63"/>
  <c r="R14" i="234" s="1"/>
  <c r="R14" i="236" s="1"/>
  <c r="I352" i="63"/>
  <c r="J14" i="234" s="1"/>
  <c r="J14" i="236" s="1"/>
  <c r="D352" i="63"/>
  <c r="E14" i="234" s="1"/>
  <c r="E14" i="236" s="1"/>
  <c r="Q354" i="63"/>
  <c r="R16" i="234" s="1"/>
  <c r="R16" i="236" s="1"/>
  <c r="I354" i="63"/>
  <c r="J16" i="234" s="1"/>
  <c r="J16" i="236" s="1"/>
  <c r="P354" i="63"/>
  <c r="Q16" i="234" s="1"/>
  <c r="Q16" i="236" s="1"/>
  <c r="H354" i="63"/>
  <c r="I16" i="234" s="1"/>
  <c r="I16" i="236" s="1"/>
  <c r="E354" i="63"/>
  <c r="F16" i="234" s="1"/>
  <c r="F16" i="236" s="1"/>
  <c r="O354" i="63"/>
  <c r="P16" i="234" s="1"/>
  <c r="P16" i="236" s="1"/>
  <c r="G354" i="63"/>
  <c r="H16" i="234" s="1"/>
  <c r="H16" i="236" s="1"/>
  <c r="N354" i="63"/>
  <c r="O16" i="234" s="1"/>
  <c r="O16" i="236" s="1"/>
  <c r="F354" i="63"/>
  <c r="G16" i="234" s="1"/>
  <c r="G16" i="236" s="1"/>
  <c r="M354" i="63"/>
  <c r="N16" i="234" s="1"/>
  <c r="N16" i="236" s="1"/>
  <c r="T354" i="63"/>
  <c r="U16" i="234" s="1"/>
  <c r="U16" i="236" s="1"/>
  <c r="L354" i="63"/>
  <c r="M16" i="234" s="1"/>
  <c r="M16" i="236" s="1"/>
  <c r="D354" i="63"/>
  <c r="E16" i="234" s="1"/>
  <c r="E16" i="236" s="1"/>
  <c r="R354" i="63"/>
  <c r="S16" i="234" s="1"/>
  <c r="S16" i="236" s="1"/>
  <c r="J354" i="63"/>
  <c r="K16" i="234" s="1"/>
  <c r="K16" i="236" s="1"/>
  <c r="S354" i="63"/>
  <c r="T16" i="234" s="1"/>
  <c r="T16" i="236" s="1"/>
  <c r="K354" i="63"/>
  <c r="L16" i="234" s="1"/>
  <c r="L16" i="236" s="1"/>
  <c r="T347" i="63"/>
  <c r="U7" i="234" s="1"/>
  <c r="L347" i="63"/>
  <c r="M7" i="234" s="1"/>
  <c r="E347" i="63"/>
  <c r="F7" i="234" s="1"/>
  <c r="S347" i="63"/>
  <c r="T7" i="234" s="1"/>
  <c r="K347" i="63"/>
  <c r="L7" i="234" s="1"/>
  <c r="R347" i="63"/>
  <c r="S7" i="234" s="1"/>
  <c r="J347" i="63"/>
  <c r="K7" i="234" s="1"/>
  <c r="Q347" i="63"/>
  <c r="R7" i="234" s="1"/>
  <c r="I347" i="63"/>
  <c r="J7" i="234" s="1"/>
  <c r="P347" i="63"/>
  <c r="Q7" i="234" s="1"/>
  <c r="H347" i="63"/>
  <c r="I7" i="234" s="1"/>
  <c r="O347" i="63"/>
  <c r="P7" i="234" s="1"/>
  <c r="G347" i="63"/>
  <c r="H7" i="234" s="1"/>
  <c r="M347" i="63"/>
  <c r="N7" i="234" s="1"/>
  <c r="N347" i="63"/>
  <c r="O7" i="234" s="1"/>
  <c r="F347" i="63"/>
  <c r="G7" i="234" s="1"/>
  <c r="N351" i="63"/>
  <c r="O13" i="234" s="1"/>
  <c r="F351" i="63"/>
  <c r="G13" i="234" s="1"/>
  <c r="D351" i="63"/>
  <c r="E13" i="234" s="1"/>
  <c r="E13" i="236" s="1"/>
  <c r="M351" i="63"/>
  <c r="N13" i="234" s="1"/>
  <c r="T351" i="63"/>
  <c r="U13" i="234" s="1"/>
  <c r="L351" i="63"/>
  <c r="M13" i="234" s="1"/>
  <c r="S351" i="63"/>
  <c r="T13" i="234" s="1"/>
  <c r="K351" i="63"/>
  <c r="L13" i="234" s="1"/>
  <c r="R351" i="63"/>
  <c r="S13" i="234" s="1"/>
  <c r="J351" i="63"/>
  <c r="K13" i="234" s="1"/>
  <c r="E351" i="63"/>
  <c r="F13" i="234" s="1"/>
  <c r="Q351" i="63"/>
  <c r="R13" i="234" s="1"/>
  <c r="I351" i="63"/>
  <c r="J13" i="234" s="1"/>
  <c r="O351" i="63"/>
  <c r="P13" i="234" s="1"/>
  <c r="G351" i="63"/>
  <c r="H13" i="234" s="1"/>
  <c r="P351" i="63"/>
  <c r="Q13" i="234" s="1"/>
  <c r="H351" i="63"/>
  <c r="I13" i="234" s="1"/>
  <c r="O341" i="63"/>
  <c r="P18" i="232" s="1"/>
  <c r="P38" i="233" s="1"/>
  <c r="I341" i="63"/>
  <c r="J18" i="232" s="1"/>
  <c r="J38" i="233" s="1"/>
  <c r="G341" i="63"/>
  <c r="H18" i="232" s="1"/>
  <c r="H38" i="233" s="1"/>
  <c r="E341" i="63"/>
  <c r="F18" i="232" s="1"/>
  <c r="F38" i="233" s="1"/>
  <c r="M341" i="63"/>
  <c r="N18" i="232" s="1"/>
  <c r="N38" i="233" s="1"/>
  <c r="F341" i="63"/>
  <c r="G18" i="232" s="1"/>
  <c r="G38" i="233" s="1"/>
  <c r="H341" i="63"/>
  <c r="I18" i="232" s="1"/>
  <c r="I38" i="233" s="1"/>
  <c r="R341" i="63"/>
  <c r="S18" i="232" s="1"/>
  <c r="S38" i="233" s="1"/>
  <c r="T341" i="63"/>
  <c r="U18" i="232" s="1"/>
  <c r="U38" i="233" s="1"/>
  <c r="Q341" i="63"/>
  <c r="R18" i="232" s="1"/>
  <c r="R38" i="233" s="1"/>
  <c r="L341" i="63"/>
  <c r="M18" i="232" s="1"/>
  <c r="M38" i="233" s="1"/>
  <c r="D341" i="63"/>
  <c r="E18" i="232" s="1"/>
  <c r="E38" i="233" s="1"/>
  <c r="S341" i="63"/>
  <c r="T18" i="232" s="1"/>
  <c r="T38" i="233" s="1"/>
  <c r="J341" i="63"/>
  <c r="K18" i="232" s="1"/>
  <c r="K38" i="233" s="1"/>
  <c r="K341" i="63"/>
  <c r="L18" i="232" s="1"/>
  <c r="L38" i="233" s="1"/>
  <c r="P341" i="63"/>
  <c r="Q18" i="232" s="1"/>
  <c r="Q38" i="233" s="1"/>
  <c r="N341" i="63"/>
  <c r="O18" i="232" s="1"/>
  <c r="O38" i="233" s="1"/>
  <c r="T340" i="63"/>
  <c r="U17" i="232" s="1"/>
  <c r="U37" i="233" s="1"/>
  <c r="M340" i="63"/>
  <c r="N17" i="232" s="1"/>
  <c r="N37" i="233" s="1"/>
  <c r="E340" i="63"/>
  <c r="F17" i="232" s="1"/>
  <c r="F37" i="233" s="1"/>
  <c r="O340" i="63"/>
  <c r="P17" i="232" s="1"/>
  <c r="P37" i="233" s="1"/>
  <c r="L340" i="63"/>
  <c r="M17" i="232" s="1"/>
  <c r="M37" i="233" s="1"/>
  <c r="Q340" i="63"/>
  <c r="R17" i="232" s="1"/>
  <c r="R37" i="233" s="1"/>
  <c r="S340" i="63"/>
  <c r="T17" i="232" s="1"/>
  <c r="T37" i="233" s="1"/>
  <c r="P340" i="63"/>
  <c r="Q17" i="232" s="1"/>
  <c r="Q37" i="233" s="1"/>
  <c r="K340" i="63"/>
  <c r="L17" i="232" s="1"/>
  <c r="L37" i="233" s="1"/>
  <c r="R340" i="63"/>
  <c r="S17" i="232" s="1"/>
  <c r="S37" i="233" s="1"/>
  <c r="D340" i="63"/>
  <c r="E17" i="232" s="1"/>
  <c r="E37" i="233" s="1"/>
  <c r="G340" i="63"/>
  <c r="H17" i="232" s="1"/>
  <c r="H37" i="233" s="1"/>
  <c r="J340" i="63"/>
  <c r="K17" i="232" s="1"/>
  <c r="K37" i="233" s="1"/>
  <c r="I340" i="63"/>
  <c r="J17" i="232" s="1"/>
  <c r="J37" i="233" s="1"/>
  <c r="F340" i="63"/>
  <c r="G17" i="232" s="1"/>
  <c r="G37" i="233" s="1"/>
  <c r="N340" i="63"/>
  <c r="O17" i="232" s="1"/>
  <c r="O37" i="233" s="1"/>
  <c r="H340" i="63"/>
  <c r="I17" i="232" s="1"/>
  <c r="I37" i="233" s="1"/>
  <c r="D339" i="63"/>
  <c r="E16" i="232" s="1"/>
  <c r="E36" i="233" s="1"/>
  <c r="L339" i="63"/>
  <c r="M16" i="232" s="1"/>
  <c r="H339" i="63"/>
  <c r="I16" i="232" s="1"/>
  <c r="G339" i="63"/>
  <c r="H16" i="232" s="1"/>
  <c r="T339" i="63"/>
  <c r="U16" i="232" s="1"/>
  <c r="K339" i="63"/>
  <c r="L16" i="232" s="1"/>
  <c r="S339" i="63"/>
  <c r="T16" i="232" s="1"/>
  <c r="I339" i="63"/>
  <c r="J16" i="232" s="1"/>
  <c r="M339" i="63"/>
  <c r="N16" i="232" s="1"/>
  <c r="R339" i="63"/>
  <c r="S16" i="232" s="1"/>
  <c r="F339" i="63"/>
  <c r="G16" i="232" s="1"/>
  <c r="Q339" i="63"/>
  <c r="R16" i="232" s="1"/>
  <c r="P339" i="63"/>
  <c r="Q16" i="232" s="1"/>
  <c r="J339" i="63"/>
  <c r="K16" i="232" s="1"/>
  <c r="N339" i="63"/>
  <c r="O16" i="232" s="1"/>
  <c r="E339" i="63"/>
  <c r="F16" i="232" s="1"/>
  <c r="O339" i="63"/>
  <c r="P16" i="232" s="1"/>
  <c r="M342" i="63"/>
  <c r="N20" i="232" s="1"/>
  <c r="N40" i="233" s="1"/>
  <c r="Q342" i="63"/>
  <c r="R20" i="232" s="1"/>
  <c r="R40" i="233" s="1"/>
  <c r="I342" i="63"/>
  <c r="J20" i="232" s="1"/>
  <c r="J40" i="233" s="1"/>
  <c r="T342" i="63"/>
  <c r="U20" i="232" s="1"/>
  <c r="U40" i="233" s="1"/>
  <c r="G342" i="63"/>
  <c r="H20" i="232" s="1"/>
  <c r="H40" i="233" s="1"/>
  <c r="L342" i="63"/>
  <c r="M20" i="232" s="1"/>
  <c r="M40" i="233" s="1"/>
  <c r="D342" i="63"/>
  <c r="E20" i="232" s="1"/>
  <c r="E40" i="233" s="1"/>
  <c r="S342" i="63"/>
  <c r="T20" i="232" s="1"/>
  <c r="T40" i="233" s="1"/>
  <c r="R342" i="63"/>
  <c r="S20" i="232" s="1"/>
  <c r="S40" i="233" s="1"/>
  <c r="K342" i="63"/>
  <c r="L20" i="232" s="1"/>
  <c r="L40" i="233" s="1"/>
  <c r="O342" i="63"/>
  <c r="P20" i="232" s="1"/>
  <c r="P40" i="233" s="1"/>
  <c r="P342" i="63"/>
  <c r="Q20" i="232" s="1"/>
  <c r="Q40" i="233" s="1"/>
  <c r="E342" i="63"/>
  <c r="F20" i="232" s="1"/>
  <c r="F40" i="233" s="1"/>
  <c r="F342" i="63"/>
  <c r="G20" i="232" s="1"/>
  <c r="G40" i="233" s="1"/>
  <c r="N342" i="63"/>
  <c r="O20" i="232" s="1"/>
  <c r="O40" i="233" s="1"/>
  <c r="H342" i="63"/>
  <c r="I20" i="232" s="1"/>
  <c r="I40" i="233" s="1"/>
  <c r="J342" i="63"/>
  <c r="K20" i="232" s="1"/>
  <c r="K40" i="233" s="1"/>
  <c r="M336" i="63"/>
  <c r="N11" i="232" s="1"/>
  <c r="N31" i="233" s="1"/>
  <c r="I336" i="63"/>
  <c r="J11" i="232" s="1"/>
  <c r="J31" i="233" s="1"/>
  <c r="T336" i="63"/>
  <c r="U11" i="232" s="1"/>
  <c r="U31" i="233" s="1"/>
  <c r="L336" i="63"/>
  <c r="M11" i="232" s="1"/>
  <c r="M31" i="233" s="1"/>
  <c r="S336" i="63"/>
  <c r="T11" i="232" s="1"/>
  <c r="T31" i="233" s="1"/>
  <c r="K336" i="63"/>
  <c r="L11" i="232" s="1"/>
  <c r="L31" i="233" s="1"/>
  <c r="R336" i="63"/>
  <c r="S11" i="232" s="1"/>
  <c r="S31" i="233" s="1"/>
  <c r="J336" i="63"/>
  <c r="K11" i="232" s="1"/>
  <c r="K31" i="233" s="1"/>
  <c r="O336" i="63"/>
  <c r="P11" i="232" s="1"/>
  <c r="P31" i="233" s="1"/>
  <c r="H336" i="63"/>
  <c r="I11" i="232" s="1"/>
  <c r="I31" i="233" s="1"/>
  <c r="Q336" i="63"/>
  <c r="R11" i="232" s="1"/>
  <c r="R31" i="233" s="1"/>
  <c r="P336" i="63"/>
  <c r="Q11" i="232" s="1"/>
  <c r="Q31" i="233" s="1"/>
  <c r="N336" i="63"/>
  <c r="O11" i="232" s="1"/>
  <c r="O31" i="233" s="1"/>
  <c r="Q337" i="63"/>
  <c r="R12" i="232" s="1"/>
  <c r="R32" i="233" s="1"/>
  <c r="I337" i="63"/>
  <c r="J12" i="232" s="1"/>
  <c r="J32" i="233" s="1"/>
  <c r="T337" i="63"/>
  <c r="U12" i="232" s="1"/>
  <c r="U32" i="233" s="1"/>
  <c r="P337" i="63"/>
  <c r="Q12" i="232" s="1"/>
  <c r="Q32" i="233" s="1"/>
  <c r="M337" i="63"/>
  <c r="N12" i="232" s="1"/>
  <c r="N32" i="233" s="1"/>
  <c r="O337" i="63"/>
  <c r="P12" i="232" s="1"/>
  <c r="P32" i="233" s="1"/>
  <c r="L337" i="63"/>
  <c r="M12" i="232" s="1"/>
  <c r="M32" i="233" s="1"/>
  <c r="N337" i="63"/>
  <c r="O12" i="232" s="1"/>
  <c r="O32" i="233" s="1"/>
  <c r="H337" i="63"/>
  <c r="I12" i="232" s="1"/>
  <c r="I32" i="233" s="1"/>
  <c r="S337" i="63"/>
  <c r="T12" i="232" s="1"/>
  <c r="T32" i="233" s="1"/>
  <c r="K337" i="63"/>
  <c r="L12" i="232" s="1"/>
  <c r="L32" i="233" s="1"/>
  <c r="R337" i="63"/>
  <c r="S12" i="232" s="1"/>
  <c r="S32" i="233" s="1"/>
  <c r="J337" i="63"/>
  <c r="K12" i="232" s="1"/>
  <c r="K32" i="233" s="1"/>
  <c r="P332" i="63"/>
  <c r="Q7" i="232" s="1"/>
  <c r="H332" i="63"/>
  <c r="I7" i="232" s="1"/>
  <c r="E332" i="63"/>
  <c r="F7" i="232" s="1"/>
  <c r="O332" i="63"/>
  <c r="P7" i="232" s="1"/>
  <c r="G332" i="63"/>
  <c r="H7" i="232" s="1"/>
  <c r="T332" i="63"/>
  <c r="U7" i="232" s="1"/>
  <c r="N332" i="63"/>
  <c r="O7" i="232" s="1"/>
  <c r="F332" i="63"/>
  <c r="G7" i="232" s="1"/>
  <c r="M332" i="63"/>
  <c r="N7" i="232" s="1"/>
  <c r="L332" i="63"/>
  <c r="M7" i="232" s="1"/>
  <c r="R332" i="63"/>
  <c r="S7" i="232" s="1"/>
  <c r="J332" i="63"/>
  <c r="K7" i="232" s="1"/>
  <c r="S332" i="63"/>
  <c r="T7" i="232" s="1"/>
  <c r="K332" i="63"/>
  <c r="L7" i="232" s="1"/>
  <c r="Q332" i="63"/>
  <c r="R7" i="232" s="1"/>
  <c r="I332" i="63"/>
  <c r="J7" i="232" s="1"/>
  <c r="Q333" i="63"/>
  <c r="R8" i="232" s="1"/>
  <c r="R28" i="233" s="1"/>
  <c r="I333" i="63"/>
  <c r="J8" i="232" s="1"/>
  <c r="J28" i="233" s="1"/>
  <c r="T333" i="63"/>
  <c r="U8" i="232" s="1"/>
  <c r="U28" i="233" s="1"/>
  <c r="P333" i="63"/>
  <c r="Q8" i="232" s="1"/>
  <c r="Q28" i="233" s="1"/>
  <c r="H333" i="63"/>
  <c r="I8" i="232" s="1"/>
  <c r="I28" i="233" s="1"/>
  <c r="O333" i="63"/>
  <c r="P8" i="232" s="1"/>
  <c r="P28" i="233" s="1"/>
  <c r="G333" i="63"/>
  <c r="H8" i="232" s="1"/>
  <c r="H28" i="233" s="1"/>
  <c r="M333" i="63"/>
  <c r="N8" i="232" s="1"/>
  <c r="N28" i="233" s="1"/>
  <c r="L333" i="63"/>
  <c r="M8" i="232" s="1"/>
  <c r="M28" i="233" s="1"/>
  <c r="N333" i="63"/>
  <c r="O8" i="232" s="1"/>
  <c r="O28" i="233" s="1"/>
  <c r="F333" i="63"/>
  <c r="G8" i="232" s="1"/>
  <c r="G28" i="233" s="1"/>
  <c r="E333" i="63"/>
  <c r="F8" i="232" s="1"/>
  <c r="F28" i="233" s="1"/>
  <c r="S333" i="63"/>
  <c r="T8" i="232" s="1"/>
  <c r="T28" i="233" s="1"/>
  <c r="K333" i="63"/>
  <c r="L8" i="232" s="1"/>
  <c r="L28" i="233" s="1"/>
  <c r="R333" i="63"/>
  <c r="S8" i="232" s="1"/>
  <c r="S28" i="233" s="1"/>
  <c r="J333" i="63"/>
  <c r="K8" i="232" s="1"/>
  <c r="K28" i="233" s="1"/>
  <c r="O327" i="63"/>
  <c r="P14" i="231" s="1"/>
  <c r="P14" i="233" s="1"/>
  <c r="G327" i="63"/>
  <c r="H14" i="231" s="1"/>
  <c r="H14" i="233" s="1"/>
  <c r="N327" i="63"/>
  <c r="O14" i="231" s="1"/>
  <c r="O14" i="233" s="1"/>
  <c r="F327" i="63"/>
  <c r="G14" i="231" s="1"/>
  <c r="G14" i="233" s="1"/>
  <c r="M327" i="63"/>
  <c r="N14" i="231" s="1"/>
  <c r="N14" i="233" s="1"/>
  <c r="T327" i="63"/>
  <c r="U14" i="231" s="1"/>
  <c r="U14" i="233" s="1"/>
  <c r="L327" i="63"/>
  <c r="M14" i="231" s="1"/>
  <c r="M14" i="233" s="1"/>
  <c r="E327" i="63"/>
  <c r="F14" i="231" s="1"/>
  <c r="F14" i="233" s="1"/>
  <c r="S327" i="63"/>
  <c r="T14" i="231" s="1"/>
  <c r="T14" i="233" s="1"/>
  <c r="K327" i="63"/>
  <c r="L14" i="231" s="1"/>
  <c r="L14" i="233" s="1"/>
  <c r="R327" i="63"/>
  <c r="S14" i="231" s="1"/>
  <c r="S14" i="233" s="1"/>
  <c r="J327" i="63"/>
  <c r="K14" i="231" s="1"/>
  <c r="K14" i="233" s="1"/>
  <c r="Q327" i="63"/>
  <c r="R14" i="231" s="1"/>
  <c r="R14" i="233" s="1"/>
  <c r="I327" i="63"/>
  <c r="J14" i="231" s="1"/>
  <c r="J14" i="233" s="1"/>
  <c r="P327" i="63"/>
  <c r="Q14" i="231" s="1"/>
  <c r="Q14" i="233" s="1"/>
  <c r="H327" i="63"/>
  <c r="I14" i="231" s="1"/>
  <c r="I14" i="233" s="1"/>
  <c r="D327" i="63"/>
  <c r="E14" i="231" s="1"/>
  <c r="E14" i="233" s="1"/>
  <c r="N326" i="63"/>
  <c r="O13" i="231" s="1"/>
  <c r="F326" i="63"/>
  <c r="G13" i="231" s="1"/>
  <c r="D326" i="63"/>
  <c r="E13" i="231" s="1"/>
  <c r="E13" i="233" s="1"/>
  <c r="M326" i="63"/>
  <c r="N13" i="231" s="1"/>
  <c r="T326" i="63"/>
  <c r="U13" i="231" s="1"/>
  <c r="L326" i="63"/>
  <c r="M13" i="231" s="1"/>
  <c r="S326" i="63"/>
  <c r="T13" i="231" s="1"/>
  <c r="K326" i="63"/>
  <c r="L13" i="231" s="1"/>
  <c r="R326" i="63"/>
  <c r="S13" i="231" s="1"/>
  <c r="J326" i="63"/>
  <c r="K13" i="231" s="1"/>
  <c r="E326" i="63"/>
  <c r="F13" i="231" s="1"/>
  <c r="Q326" i="63"/>
  <c r="R13" i="231" s="1"/>
  <c r="I326" i="63"/>
  <c r="J13" i="231" s="1"/>
  <c r="P326" i="63"/>
  <c r="Q13" i="231" s="1"/>
  <c r="H326" i="63"/>
  <c r="I13" i="231" s="1"/>
  <c r="O326" i="63"/>
  <c r="P13" i="231" s="1"/>
  <c r="G326" i="63"/>
  <c r="H13" i="231" s="1"/>
  <c r="P328" i="63"/>
  <c r="Q15" i="231" s="1"/>
  <c r="Q15" i="233" s="1"/>
  <c r="H328" i="63"/>
  <c r="I15" i="231" s="1"/>
  <c r="I15" i="233" s="1"/>
  <c r="O328" i="63"/>
  <c r="P15" i="231" s="1"/>
  <c r="P15" i="233" s="1"/>
  <c r="G328" i="63"/>
  <c r="H15" i="231" s="1"/>
  <c r="H15" i="233" s="1"/>
  <c r="N328" i="63"/>
  <c r="O15" i="231" s="1"/>
  <c r="O15" i="233" s="1"/>
  <c r="F328" i="63"/>
  <c r="G15" i="231" s="1"/>
  <c r="G15" i="233" s="1"/>
  <c r="E328" i="63"/>
  <c r="F15" i="231" s="1"/>
  <c r="F15" i="233" s="1"/>
  <c r="M328" i="63"/>
  <c r="N15" i="231" s="1"/>
  <c r="N15" i="233" s="1"/>
  <c r="T328" i="63"/>
  <c r="U15" i="231" s="1"/>
  <c r="U15" i="233" s="1"/>
  <c r="L328" i="63"/>
  <c r="M15" i="231" s="1"/>
  <c r="M15" i="233" s="1"/>
  <c r="S328" i="63"/>
  <c r="T15" i="231" s="1"/>
  <c r="T15" i="233" s="1"/>
  <c r="K328" i="63"/>
  <c r="L15" i="231" s="1"/>
  <c r="L15" i="233" s="1"/>
  <c r="R328" i="63"/>
  <c r="S15" i="231" s="1"/>
  <c r="S15" i="233" s="1"/>
  <c r="J328" i="63"/>
  <c r="K15" i="231" s="1"/>
  <c r="K15" i="233" s="1"/>
  <c r="D328" i="63"/>
  <c r="E15" i="231" s="1"/>
  <c r="E15" i="233" s="1"/>
  <c r="Q328" i="63"/>
  <c r="R15" i="231" s="1"/>
  <c r="R15" i="233" s="1"/>
  <c r="I328" i="63"/>
  <c r="J15" i="231" s="1"/>
  <c r="J15" i="233" s="1"/>
  <c r="Q329" i="63"/>
  <c r="R16" i="231" s="1"/>
  <c r="R16" i="233" s="1"/>
  <c r="I329" i="63"/>
  <c r="J16" i="231" s="1"/>
  <c r="J16" i="233" s="1"/>
  <c r="P329" i="63"/>
  <c r="Q16" i="231" s="1"/>
  <c r="Q16" i="233" s="1"/>
  <c r="H329" i="63"/>
  <c r="I16" i="231" s="1"/>
  <c r="I16" i="233" s="1"/>
  <c r="E329" i="63"/>
  <c r="F16" i="231" s="1"/>
  <c r="F16" i="233" s="1"/>
  <c r="O329" i="63"/>
  <c r="P16" i="231" s="1"/>
  <c r="P16" i="233" s="1"/>
  <c r="G329" i="63"/>
  <c r="H16" i="231" s="1"/>
  <c r="H16" i="233" s="1"/>
  <c r="N329" i="63"/>
  <c r="O16" i="231" s="1"/>
  <c r="O16" i="233" s="1"/>
  <c r="F329" i="63"/>
  <c r="G16" i="231" s="1"/>
  <c r="G16" i="233" s="1"/>
  <c r="M329" i="63"/>
  <c r="N16" i="231" s="1"/>
  <c r="N16" i="233" s="1"/>
  <c r="T329" i="63"/>
  <c r="U16" i="231" s="1"/>
  <c r="U16" i="233" s="1"/>
  <c r="L329" i="63"/>
  <c r="M16" i="231" s="1"/>
  <c r="M16" i="233" s="1"/>
  <c r="D329" i="63"/>
  <c r="E16" i="231" s="1"/>
  <c r="E16" i="233" s="1"/>
  <c r="S329" i="63"/>
  <c r="T16" i="231" s="1"/>
  <c r="T16" i="233" s="1"/>
  <c r="K329" i="63"/>
  <c r="L16" i="231" s="1"/>
  <c r="L16" i="233" s="1"/>
  <c r="R329" i="63"/>
  <c r="S16" i="231" s="1"/>
  <c r="S16" i="233" s="1"/>
  <c r="J329" i="63"/>
  <c r="K16" i="231" s="1"/>
  <c r="K16" i="233" s="1"/>
  <c r="Q323" i="63"/>
  <c r="R8" i="231" s="1"/>
  <c r="R8" i="233" s="1"/>
  <c r="I323" i="63"/>
  <c r="J8" i="231" s="1"/>
  <c r="J8" i="233" s="1"/>
  <c r="P323" i="63"/>
  <c r="Q8" i="231" s="1"/>
  <c r="Q8" i="233" s="1"/>
  <c r="H323" i="63"/>
  <c r="I8" i="231" s="1"/>
  <c r="I8" i="233" s="1"/>
  <c r="O323" i="63"/>
  <c r="P8" i="231" s="1"/>
  <c r="P8" i="233" s="1"/>
  <c r="G323" i="63"/>
  <c r="H8" i="231" s="1"/>
  <c r="H8" i="233" s="1"/>
  <c r="N323" i="63"/>
  <c r="O8" i="231" s="1"/>
  <c r="O8" i="233" s="1"/>
  <c r="F323" i="63"/>
  <c r="G8" i="231" s="1"/>
  <c r="G8" i="233" s="1"/>
  <c r="E323" i="63"/>
  <c r="F8" i="231" s="1"/>
  <c r="F8" i="233" s="1"/>
  <c r="M323" i="63"/>
  <c r="N8" i="231" s="1"/>
  <c r="N8" i="233" s="1"/>
  <c r="T323" i="63"/>
  <c r="U8" i="231" s="1"/>
  <c r="U8" i="233" s="1"/>
  <c r="L323" i="63"/>
  <c r="M8" i="231" s="1"/>
  <c r="M8" i="233" s="1"/>
  <c r="S323" i="63"/>
  <c r="T8" i="231" s="1"/>
  <c r="T8" i="233" s="1"/>
  <c r="K323" i="63"/>
  <c r="L8" i="231" s="1"/>
  <c r="L8" i="233" s="1"/>
  <c r="R323" i="63"/>
  <c r="S8" i="231" s="1"/>
  <c r="S8" i="233" s="1"/>
  <c r="J323" i="63"/>
  <c r="K8" i="231" s="1"/>
  <c r="K8" i="233" s="1"/>
  <c r="P322" i="63"/>
  <c r="Q7" i="231" s="1"/>
  <c r="H322" i="63"/>
  <c r="I7" i="231" s="1"/>
  <c r="O322" i="63"/>
  <c r="P7" i="231" s="1"/>
  <c r="G322" i="63"/>
  <c r="H7" i="231" s="1"/>
  <c r="N322" i="63"/>
  <c r="O7" i="231" s="1"/>
  <c r="F322" i="63"/>
  <c r="G7" i="231" s="1"/>
  <c r="M322" i="63"/>
  <c r="N7" i="231" s="1"/>
  <c r="T322" i="63"/>
  <c r="U7" i="231" s="1"/>
  <c r="L322" i="63"/>
  <c r="M7" i="231" s="1"/>
  <c r="E322" i="63"/>
  <c r="F7" i="231" s="1"/>
  <c r="S322" i="63"/>
  <c r="T7" i="231" s="1"/>
  <c r="K322" i="63"/>
  <c r="L7" i="231" s="1"/>
  <c r="R322" i="63"/>
  <c r="S7" i="231" s="1"/>
  <c r="J322" i="63"/>
  <c r="K7" i="231" s="1"/>
  <c r="Q322" i="63"/>
  <c r="R7" i="231" s="1"/>
  <c r="I322" i="63"/>
  <c r="J7" i="231" s="1"/>
  <c r="N315" i="63"/>
  <c r="F315" i="63"/>
  <c r="D315" i="63"/>
  <c r="M315" i="63"/>
  <c r="T315" i="63"/>
  <c r="L315" i="63"/>
  <c r="S315" i="63"/>
  <c r="K315" i="63"/>
  <c r="R315" i="63"/>
  <c r="J315" i="63"/>
  <c r="E315" i="63"/>
  <c r="Q315" i="63"/>
  <c r="I315" i="63"/>
  <c r="P315" i="63"/>
  <c r="H315" i="63"/>
  <c r="O315" i="63"/>
  <c r="G315" i="63"/>
  <c r="R312" i="63"/>
  <c r="J312" i="63"/>
  <c r="Q312" i="63"/>
  <c r="I312" i="63"/>
  <c r="P312" i="63"/>
  <c r="O312" i="63"/>
  <c r="H312" i="63"/>
  <c r="N312" i="63"/>
  <c r="M312" i="63"/>
  <c r="T312" i="63"/>
  <c r="L312" i="63"/>
  <c r="S312" i="63"/>
  <c r="K312" i="63"/>
  <c r="P317" i="63"/>
  <c r="H317" i="63"/>
  <c r="O317" i="63"/>
  <c r="G317" i="63"/>
  <c r="N317" i="63"/>
  <c r="F317" i="63"/>
  <c r="E317" i="63"/>
  <c r="M317" i="63"/>
  <c r="T317" i="63"/>
  <c r="L317" i="63"/>
  <c r="S317" i="63"/>
  <c r="K317" i="63"/>
  <c r="R317" i="63"/>
  <c r="J317" i="63"/>
  <c r="D317" i="63"/>
  <c r="Q317" i="63"/>
  <c r="I317" i="63"/>
  <c r="E9" i="228"/>
  <c r="E10" i="228" s="1"/>
  <c r="E11" i="228" s="1"/>
  <c r="N313" i="63"/>
  <c r="M313" i="63"/>
  <c r="T313" i="63"/>
  <c r="L313" i="63"/>
  <c r="H313" i="63"/>
  <c r="S313" i="63"/>
  <c r="K313" i="63"/>
  <c r="R313" i="63"/>
  <c r="J313" i="63"/>
  <c r="Q313" i="63"/>
  <c r="I313" i="63"/>
  <c r="P313" i="63"/>
  <c r="O313" i="63"/>
  <c r="E9" i="229"/>
  <c r="O308" i="63"/>
  <c r="G308" i="63"/>
  <c r="N308" i="63"/>
  <c r="F308" i="63"/>
  <c r="M308" i="63"/>
  <c r="T308" i="63"/>
  <c r="L308" i="63"/>
  <c r="E308" i="63"/>
  <c r="S308" i="63"/>
  <c r="K308" i="63"/>
  <c r="R308" i="63"/>
  <c r="J308" i="63"/>
  <c r="Q308" i="63"/>
  <c r="I308" i="63"/>
  <c r="P308" i="63"/>
  <c r="H308" i="63"/>
  <c r="F9" i="228"/>
  <c r="F41" i="237"/>
  <c r="F41" i="234"/>
  <c r="F41" i="231"/>
  <c r="Q318" i="63"/>
  <c r="I318" i="63"/>
  <c r="P318" i="63"/>
  <c r="H318" i="63"/>
  <c r="E318" i="63"/>
  <c r="O318" i="63"/>
  <c r="G318" i="63"/>
  <c r="N318" i="63"/>
  <c r="F318" i="63"/>
  <c r="M318" i="63"/>
  <c r="T318" i="63"/>
  <c r="L318" i="63"/>
  <c r="D318" i="63"/>
  <c r="S318" i="63"/>
  <c r="K318" i="63"/>
  <c r="R318" i="63"/>
  <c r="J318" i="63"/>
  <c r="P309" i="63"/>
  <c r="H309" i="63"/>
  <c r="O309" i="63"/>
  <c r="G309" i="63"/>
  <c r="N309" i="63"/>
  <c r="F309" i="63"/>
  <c r="E309" i="63"/>
  <c r="M309" i="63"/>
  <c r="T309" i="63"/>
  <c r="L309" i="63"/>
  <c r="S309" i="63"/>
  <c r="K309" i="63"/>
  <c r="R309" i="63"/>
  <c r="J309" i="63"/>
  <c r="Q309" i="63"/>
  <c r="I309" i="63"/>
  <c r="F44" i="235"/>
  <c r="F44" i="238"/>
  <c r="F45" i="232"/>
  <c r="F9" i="229"/>
  <c r="O316" i="63"/>
  <c r="G316" i="63"/>
  <c r="N316" i="63"/>
  <c r="F316" i="63"/>
  <c r="M316" i="63"/>
  <c r="T316" i="63"/>
  <c r="L316" i="63"/>
  <c r="E316" i="63"/>
  <c r="S316" i="63"/>
  <c r="K316" i="63"/>
  <c r="R316" i="63"/>
  <c r="J316" i="63"/>
  <c r="Q316" i="63"/>
  <c r="I316" i="63"/>
  <c r="P316" i="63"/>
  <c r="H316" i="63"/>
  <c r="D316" i="63"/>
  <c r="P304" i="63"/>
  <c r="H304" i="63"/>
  <c r="O304" i="63"/>
  <c r="G304" i="63"/>
  <c r="N304" i="63"/>
  <c r="F304" i="63"/>
  <c r="E304" i="63"/>
  <c r="M304" i="63"/>
  <c r="T304" i="63"/>
  <c r="L304" i="63"/>
  <c r="S304" i="63"/>
  <c r="K304" i="63"/>
  <c r="R304" i="63"/>
  <c r="J304" i="63"/>
  <c r="D304" i="63"/>
  <c r="Q304" i="63"/>
  <c r="I304" i="63"/>
  <c r="O303" i="63"/>
  <c r="G303" i="63"/>
  <c r="N303" i="63"/>
  <c r="F303" i="63"/>
  <c r="M303" i="63"/>
  <c r="T303" i="63"/>
  <c r="L303" i="63"/>
  <c r="E303" i="63"/>
  <c r="S303" i="63"/>
  <c r="K303" i="63"/>
  <c r="R303" i="63"/>
  <c r="J303" i="63"/>
  <c r="Q303" i="63"/>
  <c r="I303" i="63"/>
  <c r="P303" i="63"/>
  <c r="H303" i="63"/>
  <c r="D303" i="63"/>
  <c r="Q305" i="63"/>
  <c r="I305" i="63"/>
  <c r="P305" i="63"/>
  <c r="H305" i="63"/>
  <c r="E305" i="63"/>
  <c r="O305" i="63"/>
  <c r="G305" i="63"/>
  <c r="N305" i="63"/>
  <c r="F305" i="63"/>
  <c r="M305" i="63"/>
  <c r="T305" i="63"/>
  <c r="L305" i="63"/>
  <c r="D305" i="63"/>
  <c r="S305" i="63"/>
  <c r="K305" i="63"/>
  <c r="R305" i="63"/>
  <c r="J305" i="63"/>
  <c r="N302" i="63"/>
  <c r="F302" i="63"/>
  <c r="D302" i="63"/>
  <c r="M302" i="63"/>
  <c r="T302" i="63"/>
  <c r="L302" i="63"/>
  <c r="S302" i="63"/>
  <c r="K302" i="63"/>
  <c r="R302" i="63"/>
  <c r="J302" i="63"/>
  <c r="E302" i="63"/>
  <c r="Q302" i="63"/>
  <c r="I302" i="63"/>
  <c r="P302" i="63"/>
  <c r="H302" i="63"/>
  <c r="O302" i="63"/>
  <c r="G302" i="63"/>
  <c r="O298" i="63"/>
  <c r="G298" i="63"/>
  <c r="N298" i="63"/>
  <c r="F298" i="63"/>
  <c r="M298" i="63"/>
  <c r="S298" i="63"/>
  <c r="R298" i="63"/>
  <c r="T298" i="63"/>
  <c r="L298" i="63"/>
  <c r="E298" i="63"/>
  <c r="K298" i="63"/>
  <c r="J298" i="63"/>
  <c r="Q298" i="63"/>
  <c r="I298" i="63"/>
  <c r="P298" i="63"/>
  <c r="H298" i="63"/>
  <c r="P299" i="63"/>
  <c r="H299" i="63"/>
  <c r="S299" i="63"/>
  <c r="O299" i="63"/>
  <c r="G299" i="63"/>
  <c r="L299" i="63"/>
  <c r="K299" i="63"/>
  <c r="N299" i="63"/>
  <c r="F299" i="63"/>
  <c r="E299" i="63"/>
  <c r="M299" i="63"/>
  <c r="T299" i="63"/>
  <c r="R299" i="63"/>
  <c r="J299" i="63"/>
  <c r="Q299" i="63"/>
  <c r="I299" i="63"/>
  <c r="F290" i="63"/>
  <c r="G16" i="162" s="1"/>
  <c r="S290" i="63"/>
  <c r="T16" i="162" s="1"/>
  <c r="O290" i="63"/>
  <c r="P16" i="162" s="1"/>
  <c r="L290" i="63"/>
  <c r="M16" i="162" s="1"/>
  <c r="K290" i="63"/>
  <c r="L16" i="162" s="1"/>
  <c r="M290" i="63"/>
  <c r="N16" i="162" s="1"/>
  <c r="N290" i="63"/>
  <c r="O16" i="162" s="1"/>
  <c r="R290" i="63"/>
  <c r="S16" i="162" s="1"/>
  <c r="Q290" i="63"/>
  <c r="R16" i="162" s="1"/>
  <c r="D290" i="63"/>
  <c r="E16" i="162" s="1"/>
  <c r="E36" i="163" s="1"/>
  <c r="E290" i="63"/>
  <c r="F16" i="162" s="1"/>
  <c r="I290" i="63"/>
  <c r="J16" i="162" s="1"/>
  <c r="J290" i="63"/>
  <c r="K16" i="162" s="1"/>
  <c r="G290" i="63"/>
  <c r="H16" i="162" s="1"/>
  <c r="P290" i="63"/>
  <c r="Q16" i="162" s="1"/>
  <c r="T290" i="63"/>
  <c r="U16" i="162" s="1"/>
  <c r="H290" i="63"/>
  <c r="I16" i="162" s="1"/>
  <c r="T284" i="63"/>
  <c r="U8" i="162" s="1"/>
  <c r="U28" i="163" s="1"/>
  <c r="I284" i="63"/>
  <c r="J8" i="162" s="1"/>
  <c r="J28" i="163" s="1"/>
  <c r="L284" i="63"/>
  <c r="M8" i="162" s="1"/>
  <c r="M28" i="163" s="1"/>
  <c r="P284" i="63"/>
  <c r="Q8" i="162" s="1"/>
  <c r="Q28" i="163" s="1"/>
  <c r="E284" i="63"/>
  <c r="F8" i="162" s="1"/>
  <c r="F28" i="163" s="1"/>
  <c r="H284" i="63"/>
  <c r="I8" i="162" s="1"/>
  <c r="I28" i="163" s="1"/>
  <c r="G284" i="63"/>
  <c r="H8" i="162" s="1"/>
  <c r="H28" i="163" s="1"/>
  <c r="S284" i="63"/>
  <c r="T8" i="162" s="1"/>
  <c r="T28" i="163" s="1"/>
  <c r="N284" i="63"/>
  <c r="O8" i="162" s="1"/>
  <c r="O28" i="163" s="1"/>
  <c r="K284" i="63"/>
  <c r="L8" i="162" s="1"/>
  <c r="L28" i="163" s="1"/>
  <c r="F284" i="63"/>
  <c r="G8" i="162" s="1"/>
  <c r="G28" i="163" s="1"/>
  <c r="M284" i="63"/>
  <c r="N8" i="162" s="1"/>
  <c r="N28" i="163" s="1"/>
  <c r="Q284" i="63"/>
  <c r="R8" i="162" s="1"/>
  <c r="R28" i="163" s="1"/>
  <c r="R284" i="63"/>
  <c r="S8" i="162" s="1"/>
  <c r="S28" i="163" s="1"/>
  <c r="O284" i="63"/>
  <c r="P8" i="162" s="1"/>
  <c r="P28" i="163" s="1"/>
  <c r="J284" i="63"/>
  <c r="K8" i="162" s="1"/>
  <c r="K28" i="163" s="1"/>
  <c r="T293" i="63"/>
  <c r="U20" i="162" s="1"/>
  <c r="U40" i="163" s="1"/>
  <c r="D293" i="63"/>
  <c r="E20" i="162" s="1"/>
  <c r="E40" i="163" s="1"/>
  <c r="F293" i="63"/>
  <c r="G20" i="162" s="1"/>
  <c r="G40" i="163" s="1"/>
  <c r="S293" i="63"/>
  <c r="T20" i="162" s="1"/>
  <c r="T40" i="163" s="1"/>
  <c r="G293" i="63"/>
  <c r="H20" i="162" s="1"/>
  <c r="H40" i="163" s="1"/>
  <c r="Q293" i="63"/>
  <c r="R20" i="162" s="1"/>
  <c r="R40" i="163" s="1"/>
  <c r="E293" i="63"/>
  <c r="F20" i="162" s="1"/>
  <c r="F40" i="163" s="1"/>
  <c r="M293" i="63"/>
  <c r="N20" i="162" s="1"/>
  <c r="N40" i="163" s="1"/>
  <c r="H293" i="63"/>
  <c r="I20" i="162" s="1"/>
  <c r="I40" i="163" s="1"/>
  <c r="O293" i="63"/>
  <c r="P20" i="162" s="1"/>
  <c r="P40" i="163" s="1"/>
  <c r="I293" i="63"/>
  <c r="J20" i="162" s="1"/>
  <c r="J40" i="163" s="1"/>
  <c r="L293" i="63"/>
  <c r="M20" i="162" s="1"/>
  <c r="M40" i="163" s="1"/>
  <c r="J293" i="63"/>
  <c r="K20" i="162" s="1"/>
  <c r="K40" i="163" s="1"/>
  <c r="K293" i="63"/>
  <c r="L20" i="162" s="1"/>
  <c r="L40" i="163" s="1"/>
  <c r="N293" i="63"/>
  <c r="O20" i="162" s="1"/>
  <c r="O40" i="163" s="1"/>
  <c r="P293" i="63"/>
  <c r="Q20" i="162" s="1"/>
  <c r="Q40" i="163" s="1"/>
  <c r="R293" i="63"/>
  <c r="S20" i="162" s="1"/>
  <c r="S40" i="163" s="1"/>
  <c r="O287" i="63"/>
  <c r="P11" i="162" s="1"/>
  <c r="P31" i="163" s="1"/>
  <c r="Q287" i="63"/>
  <c r="R11" i="162" s="1"/>
  <c r="R31" i="163" s="1"/>
  <c r="N287" i="63"/>
  <c r="O11" i="162" s="1"/>
  <c r="O31" i="163" s="1"/>
  <c r="K287" i="63"/>
  <c r="L11" i="162" s="1"/>
  <c r="L31" i="163" s="1"/>
  <c r="M287" i="63"/>
  <c r="N11" i="162" s="1"/>
  <c r="N31" i="163" s="1"/>
  <c r="I287" i="63"/>
  <c r="J11" i="162" s="1"/>
  <c r="J31" i="163" s="1"/>
  <c r="T287" i="63"/>
  <c r="U11" i="162" s="1"/>
  <c r="U31" i="163" s="1"/>
  <c r="H287" i="63"/>
  <c r="I11" i="162" s="1"/>
  <c r="I31" i="163" s="1"/>
  <c r="L287" i="63"/>
  <c r="M11" i="162" s="1"/>
  <c r="M31" i="163" s="1"/>
  <c r="R287" i="63"/>
  <c r="S11" i="162" s="1"/>
  <c r="S31" i="163" s="1"/>
  <c r="J287" i="63"/>
  <c r="K11" i="162" s="1"/>
  <c r="K31" i="163" s="1"/>
  <c r="P287" i="63"/>
  <c r="Q11" i="162" s="1"/>
  <c r="Q31" i="163" s="1"/>
  <c r="S287" i="63"/>
  <c r="T11" i="162" s="1"/>
  <c r="T31" i="163" s="1"/>
  <c r="H283" i="63"/>
  <c r="I7" i="162" s="1"/>
  <c r="I27" i="163" s="1"/>
  <c r="R283" i="63"/>
  <c r="S7" i="162" s="1"/>
  <c r="S27" i="163" s="1"/>
  <c r="L283" i="63"/>
  <c r="M7" i="162" s="1"/>
  <c r="M27" i="163" s="1"/>
  <c r="G283" i="63"/>
  <c r="H7" i="162" s="1"/>
  <c r="H27" i="163" s="1"/>
  <c r="J283" i="63"/>
  <c r="K7" i="162" s="1"/>
  <c r="K27" i="163" s="1"/>
  <c r="E283" i="63"/>
  <c r="F7" i="162" s="1"/>
  <c r="Q283" i="63"/>
  <c r="R7" i="162" s="1"/>
  <c r="R27" i="163" s="1"/>
  <c r="M283" i="63"/>
  <c r="N7" i="162" s="1"/>
  <c r="N27" i="163" s="1"/>
  <c r="I283" i="63"/>
  <c r="J7" i="162" s="1"/>
  <c r="J27" i="163" s="1"/>
  <c r="N283" i="63"/>
  <c r="O7" i="162" s="1"/>
  <c r="O27" i="163" s="1"/>
  <c r="P283" i="63"/>
  <c r="Q7" i="162" s="1"/>
  <c r="Q27" i="163" s="1"/>
  <c r="F283" i="63"/>
  <c r="G7" i="162" s="1"/>
  <c r="G27" i="163" s="1"/>
  <c r="T283" i="63"/>
  <c r="U7" i="162" s="1"/>
  <c r="U27" i="163" s="1"/>
  <c r="K283" i="63"/>
  <c r="L7" i="162" s="1"/>
  <c r="L27" i="163" s="1"/>
  <c r="S283" i="63"/>
  <c r="T7" i="162" s="1"/>
  <c r="T27" i="163" s="1"/>
  <c r="O283" i="63"/>
  <c r="P7" i="162" s="1"/>
  <c r="P27" i="163" s="1"/>
  <c r="K288" i="63"/>
  <c r="L12" i="162" s="1"/>
  <c r="L32" i="163" s="1"/>
  <c r="R288" i="63"/>
  <c r="S12" i="162" s="1"/>
  <c r="S32" i="163" s="1"/>
  <c r="J288" i="63"/>
  <c r="K12" i="162" s="1"/>
  <c r="K32" i="163" s="1"/>
  <c r="M288" i="63"/>
  <c r="N12" i="162" s="1"/>
  <c r="N32" i="163" s="1"/>
  <c r="Q288" i="63"/>
  <c r="R12" i="162" s="1"/>
  <c r="R32" i="163" s="1"/>
  <c r="O288" i="63"/>
  <c r="P12" i="162" s="1"/>
  <c r="P32" i="163" s="1"/>
  <c r="T288" i="63"/>
  <c r="U12" i="162" s="1"/>
  <c r="U32" i="163" s="1"/>
  <c r="P288" i="63"/>
  <c r="Q12" i="162" s="1"/>
  <c r="Q32" i="163" s="1"/>
  <c r="I288" i="63"/>
  <c r="J12" i="162" s="1"/>
  <c r="J32" i="163" s="1"/>
  <c r="L288" i="63"/>
  <c r="M12" i="162" s="1"/>
  <c r="M32" i="163" s="1"/>
  <c r="N288" i="63"/>
  <c r="O12" i="162" s="1"/>
  <c r="O32" i="163" s="1"/>
  <c r="S288" i="63"/>
  <c r="T12" i="162" s="1"/>
  <c r="T32" i="163" s="1"/>
  <c r="H288" i="63"/>
  <c r="I12" i="162" s="1"/>
  <c r="I32" i="163" s="1"/>
  <c r="J291" i="63"/>
  <c r="K17" i="162" s="1"/>
  <c r="K37" i="163" s="1"/>
  <c r="H291" i="63"/>
  <c r="I17" i="162" s="1"/>
  <c r="I37" i="163" s="1"/>
  <c r="Q291" i="63"/>
  <c r="R17" i="162" s="1"/>
  <c r="R37" i="163" s="1"/>
  <c r="T291" i="63"/>
  <c r="U17" i="162" s="1"/>
  <c r="U37" i="163" s="1"/>
  <c r="I291" i="63"/>
  <c r="J17" i="162" s="1"/>
  <c r="J37" i="163" s="1"/>
  <c r="F291" i="63"/>
  <c r="G17" i="162" s="1"/>
  <c r="G37" i="163" s="1"/>
  <c r="M291" i="63"/>
  <c r="N17" i="162" s="1"/>
  <c r="N37" i="163" s="1"/>
  <c r="R291" i="63"/>
  <c r="S17" i="162" s="1"/>
  <c r="S37" i="163" s="1"/>
  <c r="N291" i="63"/>
  <c r="O17" i="162" s="1"/>
  <c r="O37" i="163" s="1"/>
  <c r="O291" i="63"/>
  <c r="P17" i="162" s="1"/>
  <c r="P37" i="163" s="1"/>
  <c r="S291" i="63"/>
  <c r="T17" i="162" s="1"/>
  <c r="T37" i="163" s="1"/>
  <c r="G291" i="63"/>
  <c r="H17" i="162" s="1"/>
  <c r="H37" i="163" s="1"/>
  <c r="P291" i="63"/>
  <c r="Q17" i="162" s="1"/>
  <c r="Q37" i="163" s="1"/>
  <c r="K291" i="63"/>
  <c r="L17" i="162" s="1"/>
  <c r="L37" i="163" s="1"/>
  <c r="E291" i="63"/>
  <c r="F17" i="162" s="1"/>
  <c r="F37" i="163" s="1"/>
  <c r="D291" i="63"/>
  <c r="E17" i="162" s="1"/>
  <c r="E37" i="163" s="1"/>
  <c r="L291" i="63"/>
  <c r="M17" i="162" s="1"/>
  <c r="M37" i="163" s="1"/>
  <c r="F29" i="163"/>
  <c r="F45" i="162"/>
  <c r="P292" i="63"/>
  <c r="Q18" i="162" s="1"/>
  <c r="Q38" i="163" s="1"/>
  <c r="N292" i="63"/>
  <c r="O18" i="162" s="1"/>
  <c r="O38" i="163" s="1"/>
  <c r="H292" i="63"/>
  <c r="I18" i="162" s="1"/>
  <c r="I38" i="163" s="1"/>
  <c r="M292" i="63"/>
  <c r="N18" i="162" s="1"/>
  <c r="N38" i="163" s="1"/>
  <c r="G292" i="63"/>
  <c r="H18" i="162" s="1"/>
  <c r="H38" i="163" s="1"/>
  <c r="L292" i="63"/>
  <c r="M18" i="162" s="1"/>
  <c r="M38" i="163" s="1"/>
  <c r="J292" i="63"/>
  <c r="K18" i="162" s="1"/>
  <c r="K38" i="163" s="1"/>
  <c r="E292" i="63"/>
  <c r="F18" i="162" s="1"/>
  <c r="F38" i="163" s="1"/>
  <c r="T292" i="63"/>
  <c r="U18" i="162" s="1"/>
  <c r="U38" i="163" s="1"/>
  <c r="D292" i="63"/>
  <c r="E18" i="162" s="1"/>
  <c r="E38" i="163" s="1"/>
  <c r="S292" i="63"/>
  <c r="T18" i="162" s="1"/>
  <c r="T38" i="163" s="1"/>
  <c r="F292" i="63"/>
  <c r="G18" i="162" s="1"/>
  <c r="G38" i="163" s="1"/>
  <c r="I292" i="63"/>
  <c r="J18" i="162" s="1"/>
  <c r="J38" i="163" s="1"/>
  <c r="K292" i="63"/>
  <c r="L18" i="162" s="1"/>
  <c r="L38" i="163" s="1"/>
  <c r="Q292" i="63"/>
  <c r="R18" i="162" s="1"/>
  <c r="R38" i="163" s="1"/>
  <c r="R292" i="63"/>
  <c r="S18" i="162" s="1"/>
  <c r="S38" i="163" s="1"/>
  <c r="O292" i="63"/>
  <c r="P18" i="162" s="1"/>
  <c r="P38" i="163" s="1"/>
  <c r="E29" i="163"/>
  <c r="E33" i="163" s="1"/>
  <c r="E34" i="163" s="1"/>
  <c r="E13" i="162"/>
  <c r="E14" i="162" s="1"/>
  <c r="E45" i="162"/>
  <c r="E49" i="162" s="1"/>
  <c r="E50" i="162" s="1"/>
  <c r="C151" i="246" s="1"/>
  <c r="O277" i="63"/>
  <c r="P13" i="161" s="1"/>
  <c r="G277" i="63"/>
  <c r="H13" i="161" s="1"/>
  <c r="N277" i="63"/>
  <c r="O13" i="161" s="1"/>
  <c r="F277" i="63"/>
  <c r="G13" i="161" s="1"/>
  <c r="M277" i="63"/>
  <c r="N13" i="161" s="1"/>
  <c r="D277" i="63"/>
  <c r="E13" i="161" s="1"/>
  <c r="E13" i="163" s="1"/>
  <c r="T277" i="63"/>
  <c r="U13" i="161" s="1"/>
  <c r="L277" i="63"/>
  <c r="M13" i="161" s="1"/>
  <c r="S277" i="63"/>
  <c r="T13" i="161" s="1"/>
  <c r="K277" i="63"/>
  <c r="L13" i="161" s="1"/>
  <c r="R277" i="63"/>
  <c r="S13" i="161" s="1"/>
  <c r="J277" i="63"/>
  <c r="K13" i="161" s="1"/>
  <c r="E277" i="63"/>
  <c r="F13" i="161" s="1"/>
  <c r="Q277" i="63"/>
  <c r="R13" i="161" s="1"/>
  <c r="I277" i="63"/>
  <c r="J13" i="161" s="1"/>
  <c r="P277" i="63"/>
  <c r="Q13" i="161" s="1"/>
  <c r="H277" i="63"/>
  <c r="I13" i="161" s="1"/>
  <c r="P278" i="63"/>
  <c r="Q14" i="161" s="1"/>
  <c r="Q14" i="163" s="1"/>
  <c r="H278" i="63"/>
  <c r="I14" i="161" s="1"/>
  <c r="I14" i="163" s="1"/>
  <c r="O278" i="63"/>
  <c r="P14" i="161" s="1"/>
  <c r="P14" i="163" s="1"/>
  <c r="G278" i="63"/>
  <c r="H14" i="161" s="1"/>
  <c r="H14" i="163" s="1"/>
  <c r="D278" i="63"/>
  <c r="E14" i="161" s="1"/>
  <c r="E14" i="163" s="1"/>
  <c r="N278" i="63"/>
  <c r="O14" i="161" s="1"/>
  <c r="O14" i="163" s="1"/>
  <c r="F278" i="63"/>
  <c r="G14" i="161" s="1"/>
  <c r="G14" i="163" s="1"/>
  <c r="M278" i="63"/>
  <c r="N14" i="161" s="1"/>
  <c r="N14" i="163" s="1"/>
  <c r="T278" i="63"/>
  <c r="U14" i="161" s="1"/>
  <c r="U14" i="163" s="1"/>
  <c r="L278" i="63"/>
  <c r="M14" i="161" s="1"/>
  <c r="M14" i="163" s="1"/>
  <c r="E278" i="63"/>
  <c r="F14" i="161" s="1"/>
  <c r="F14" i="163" s="1"/>
  <c r="S278" i="63"/>
  <c r="T14" i="161" s="1"/>
  <c r="T14" i="163" s="1"/>
  <c r="K278" i="63"/>
  <c r="L14" i="161" s="1"/>
  <c r="L14" i="163" s="1"/>
  <c r="R278" i="63"/>
  <c r="S14" i="161" s="1"/>
  <c r="S14" i="163" s="1"/>
  <c r="J278" i="63"/>
  <c r="K14" i="161" s="1"/>
  <c r="K14" i="163" s="1"/>
  <c r="Q278" i="63"/>
  <c r="R14" i="161" s="1"/>
  <c r="R14" i="163" s="1"/>
  <c r="I278" i="63"/>
  <c r="J14" i="161" s="1"/>
  <c r="J14" i="163" s="1"/>
  <c r="D280" i="63"/>
  <c r="E16" i="161" s="1"/>
  <c r="E16" i="163" s="1"/>
  <c r="R280" i="63"/>
  <c r="S16" i="161" s="1"/>
  <c r="S16" i="163" s="1"/>
  <c r="J280" i="63"/>
  <c r="K16" i="161" s="1"/>
  <c r="K16" i="163" s="1"/>
  <c r="Q280" i="63"/>
  <c r="R16" i="161" s="1"/>
  <c r="R16" i="163" s="1"/>
  <c r="I280" i="63"/>
  <c r="J16" i="161" s="1"/>
  <c r="J16" i="163" s="1"/>
  <c r="P280" i="63"/>
  <c r="Q16" i="161" s="1"/>
  <c r="Q16" i="163" s="1"/>
  <c r="H280" i="63"/>
  <c r="I16" i="161" s="1"/>
  <c r="I16" i="163" s="1"/>
  <c r="E280" i="63"/>
  <c r="F16" i="161" s="1"/>
  <c r="F16" i="163" s="1"/>
  <c r="O280" i="63"/>
  <c r="P16" i="161" s="1"/>
  <c r="P16" i="163" s="1"/>
  <c r="G280" i="63"/>
  <c r="H16" i="161" s="1"/>
  <c r="H16" i="163" s="1"/>
  <c r="N280" i="63"/>
  <c r="O16" i="161" s="1"/>
  <c r="O16" i="163" s="1"/>
  <c r="F280" i="63"/>
  <c r="G16" i="161" s="1"/>
  <c r="G16" i="163" s="1"/>
  <c r="M280" i="63"/>
  <c r="N16" i="161" s="1"/>
  <c r="N16" i="163" s="1"/>
  <c r="T280" i="63"/>
  <c r="U16" i="161" s="1"/>
  <c r="U16" i="163" s="1"/>
  <c r="L280" i="63"/>
  <c r="M16" i="161" s="1"/>
  <c r="M16" i="163" s="1"/>
  <c r="S280" i="63"/>
  <c r="T16" i="161" s="1"/>
  <c r="T16" i="163" s="1"/>
  <c r="K280" i="63"/>
  <c r="L16" i="161" s="1"/>
  <c r="L16" i="163" s="1"/>
  <c r="Q279" i="63"/>
  <c r="R15" i="161" s="1"/>
  <c r="R15" i="163" s="1"/>
  <c r="I279" i="63"/>
  <c r="J15" i="161" s="1"/>
  <c r="J15" i="163" s="1"/>
  <c r="D279" i="63"/>
  <c r="E15" i="161" s="1"/>
  <c r="E15" i="163" s="1"/>
  <c r="P279" i="63"/>
  <c r="Q15" i="161" s="1"/>
  <c r="Q15" i="163" s="1"/>
  <c r="H279" i="63"/>
  <c r="I15" i="161" s="1"/>
  <c r="I15" i="163" s="1"/>
  <c r="O279" i="63"/>
  <c r="P15" i="161" s="1"/>
  <c r="P15" i="163" s="1"/>
  <c r="G279" i="63"/>
  <c r="H15" i="161" s="1"/>
  <c r="H15" i="163" s="1"/>
  <c r="N279" i="63"/>
  <c r="O15" i="161" s="1"/>
  <c r="O15" i="163" s="1"/>
  <c r="F279" i="63"/>
  <c r="G15" i="161" s="1"/>
  <c r="G15" i="163" s="1"/>
  <c r="E279" i="63"/>
  <c r="F15" i="161" s="1"/>
  <c r="F15" i="163" s="1"/>
  <c r="M279" i="63"/>
  <c r="N15" i="161" s="1"/>
  <c r="N15" i="163" s="1"/>
  <c r="T279" i="63"/>
  <c r="U15" i="161" s="1"/>
  <c r="U15" i="163" s="1"/>
  <c r="L279" i="63"/>
  <c r="M15" i="161" s="1"/>
  <c r="M15" i="163" s="1"/>
  <c r="S279" i="63"/>
  <c r="T15" i="161" s="1"/>
  <c r="T15" i="163" s="1"/>
  <c r="K279" i="63"/>
  <c r="L15" i="161" s="1"/>
  <c r="L15" i="163" s="1"/>
  <c r="R279" i="63"/>
  <c r="S15" i="161" s="1"/>
  <c r="S15" i="163" s="1"/>
  <c r="J279" i="63"/>
  <c r="K15" i="161" s="1"/>
  <c r="K15" i="163" s="1"/>
  <c r="O273" i="63"/>
  <c r="P7" i="161" s="1"/>
  <c r="G273" i="63"/>
  <c r="H7" i="161" s="1"/>
  <c r="N273" i="63"/>
  <c r="O7" i="161" s="1"/>
  <c r="F273" i="63"/>
  <c r="G7" i="161" s="1"/>
  <c r="M273" i="63"/>
  <c r="N7" i="161" s="1"/>
  <c r="T273" i="63"/>
  <c r="U7" i="161" s="1"/>
  <c r="L273" i="63"/>
  <c r="M7" i="161" s="1"/>
  <c r="E273" i="63"/>
  <c r="F7" i="161" s="1"/>
  <c r="S273" i="63"/>
  <c r="T7" i="161" s="1"/>
  <c r="K273" i="63"/>
  <c r="L7" i="161" s="1"/>
  <c r="R273" i="63"/>
  <c r="S7" i="161" s="1"/>
  <c r="J273" i="63"/>
  <c r="K7" i="161" s="1"/>
  <c r="Q273" i="63"/>
  <c r="R7" i="161" s="1"/>
  <c r="I273" i="63"/>
  <c r="J7" i="161" s="1"/>
  <c r="P273" i="63"/>
  <c r="Q7" i="161" s="1"/>
  <c r="H273" i="63"/>
  <c r="I7" i="161" s="1"/>
  <c r="P274" i="63"/>
  <c r="Q8" i="161" s="1"/>
  <c r="Q8" i="163" s="1"/>
  <c r="H274" i="63"/>
  <c r="I8" i="161" s="1"/>
  <c r="I8" i="163" s="1"/>
  <c r="O274" i="63"/>
  <c r="P8" i="161" s="1"/>
  <c r="P8" i="163" s="1"/>
  <c r="G274" i="63"/>
  <c r="H8" i="161" s="1"/>
  <c r="H8" i="163" s="1"/>
  <c r="N274" i="63"/>
  <c r="O8" i="161" s="1"/>
  <c r="O8" i="163" s="1"/>
  <c r="F274" i="63"/>
  <c r="G8" i="161" s="1"/>
  <c r="G8" i="163" s="1"/>
  <c r="E274" i="63"/>
  <c r="F8" i="161" s="1"/>
  <c r="F8" i="163" s="1"/>
  <c r="M274" i="63"/>
  <c r="N8" i="161" s="1"/>
  <c r="N8" i="163" s="1"/>
  <c r="T274" i="63"/>
  <c r="U8" i="161" s="1"/>
  <c r="U8" i="163" s="1"/>
  <c r="L274" i="63"/>
  <c r="M8" i="161" s="1"/>
  <c r="M8" i="163" s="1"/>
  <c r="S274" i="63"/>
  <c r="T8" i="161" s="1"/>
  <c r="T8" i="163" s="1"/>
  <c r="K274" i="63"/>
  <c r="L8" i="161" s="1"/>
  <c r="L8" i="163" s="1"/>
  <c r="R274" i="63"/>
  <c r="S8" i="161" s="1"/>
  <c r="S8" i="163" s="1"/>
  <c r="J274" i="63"/>
  <c r="K8" i="161" s="1"/>
  <c r="K8" i="163" s="1"/>
  <c r="Q274" i="63"/>
  <c r="R8" i="161" s="1"/>
  <c r="R8" i="163" s="1"/>
  <c r="I274" i="63"/>
  <c r="J8" i="161" s="1"/>
  <c r="J8" i="163" s="1"/>
  <c r="J259" i="63"/>
  <c r="F259" i="63"/>
  <c r="K259" i="63"/>
  <c r="Q259" i="63"/>
  <c r="T259" i="63"/>
  <c r="I259" i="63"/>
  <c r="L259" i="63"/>
  <c r="O259" i="63"/>
  <c r="P259" i="63"/>
  <c r="E259" i="63"/>
  <c r="H259" i="63"/>
  <c r="S259" i="63"/>
  <c r="G259" i="63"/>
  <c r="M259" i="63"/>
  <c r="R259" i="63"/>
  <c r="N259" i="63"/>
  <c r="E267" i="63"/>
  <c r="G267" i="63"/>
  <c r="Q267" i="63"/>
  <c r="S267" i="63"/>
  <c r="N267" i="63"/>
  <c r="K267" i="63"/>
  <c r="F267" i="63"/>
  <c r="R267" i="63"/>
  <c r="D267" i="63"/>
  <c r="M267" i="63"/>
  <c r="J267" i="63"/>
  <c r="P267" i="63"/>
  <c r="H267" i="63"/>
  <c r="T267" i="63"/>
  <c r="I267" i="63"/>
  <c r="L267" i="63"/>
  <c r="O267" i="63"/>
  <c r="S260" i="63"/>
  <c r="O260" i="63"/>
  <c r="I260" i="63"/>
  <c r="K260" i="63"/>
  <c r="G260" i="63"/>
  <c r="R260" i="63"/>
  <c r="M260" i="63"/>
  <c r="N260" i="63"/>
  <c r="J260" i="63"/>
  <c r="T260" i="63"/>
  <c r="Q260" i="63"/>
  <c r="L260" i="63"/>
  <c r="P260" i="63"/>
  <c r="F260" i="63"/>
  <c r="H260" i="63"/>
  <c r="E260" i="63"/>
  <c r="F9" i="157"/>
  <c r="F41" i="161"/>
  <c r="I268" i="63"/>
  <c r="M268" i="63"/>
  <c r="P268" i="63"/>
  <c r="T268" i="63"/>
  <c r="H268" i="63"/>
  <c r="Q268" i="63"/>
  <c r="N268" i="63"/>
  <c r="L268" i="63"/>
  <c r="O268" i="63"/>
  <c r="S268" i="63"/>
  <c r="G268" i="63"/>
  <c r="R268" i="63"/>
  <c r="K268" i="63"/>
  <c r="F268" i="63"/>
  <c r="J268" i="63"/>
  <c r="E268" i="63"/>
  <c r="D268" i="63"/>
  <c r="E9" i="157"/>
  <c r="E10" i="157" s="1"/>
  <c r="G266" i="63"/>
  <c r="S266" i="63"/>
  <c r="H266" i="63"/>
  <c r="Q266" i="63"/>
  <c r="K266" i="63"/>
  <c r="N266" i="63"/>
  <c r="R266" i="63"/>
  <c r="F266" i="63"/>
  <c r="J266" i="63"/>
  <c r="D266" i="63"/>
  <c r="E266" i="63"/>
  <c r="M266" i="63"/>
  <c r="O266" i="63"/>
  <c r="T266" i="63"/>
  <c r="I266" i="63"/>
  <c r="L266" i="63"/>
  <c r="P266" i="63"/>
  <c r="N263" i="63"/>
  <c r="H263" i="63"/>
  <c r="Q263" i="63"/>
  <c r="L263" i="63"/>
  <c r="O263" i="63"/>
  <c r="T263" i="63"/>
  <c r="J263" i="63"/>
  <c r="R263" i="63"/>
  <c r="I263" i="63"/>
  <c r="P263" i="63"/>
  <c r="M263" i="63"/>
  <c r="K263" i="63"/>
  <c r="S263" i="63"/>
  <c r="J269" i="63"/>
  <c r="F269" i="63"/>
  <c r="I269" i="63"/>
  <c r="S269" i="63"/>
  <c r="M269" i="63"/>
  <c r="P269" i="63"/>
  <c r="T269" i="63"/>
  <c r="H269" i="63"/>
  <c r="O269" i="63"/>
  <c r="L269" i="63"/>
  <c r="E269" i="63"/>
  <c r="D269" i="63"/>
  <c r="R269" i="63"/>
  <c r="G269" i="63"/>
  <c r="K269" i="63"/>
  <c r="N269" i="63"/>
  <c r="Q269" i="63"/>
  <c r="Q264" i="63"/>
  <c r="S264" i="63"/>
  <c r="R264" i="63"/>
  <c r="H264" i="63"/>
  <c r="K264" i="63"/>
  <c r="L264" i="63"/>
  <c r="P264" i="63"/>
  <c r="T264" i="63"/>
  <c r="I264" i="63"/>
  <c r="M264" i="63"/>
  <c r="J264" i="63"/>
  <c r="N264" i="63"/>
  <c r="O264" i="63"/>
  <c r="L250" i="63"/>
  <c r="H250" i="63"/>
  <c r="S250" i="63"/>
  <c r="O250" i="63"/>
  <c r="T250" i="63"/>
  <c r="K250" i="63"/>
  <c r="G250" i="63"/>
  <c r="N250" i="63"/>
  <c r="R250" i="63"/>
  <c r="P250" i="63"/>
  <c r="F250" i="63"/>
  <c r="J250" i="63"/>
  <c r="E250" i="63"/>
  <c r="Q250" i="63"/>
  <c r="M250" i="63"/>
  <c r="I250" i="63"/>
  <c r="D254" i="63"/>
  <c r="Q254" i="63"/>
  <c r="J254" i="63"/>
  <c r="T254" i="63"/>
  <c r="I254" i="63"/>
  <c r="N254" i="63"/>
  <c r="L254" i="63"/>
  <c r="P254" i="63"/>
  <c r="F254" i="63"/>
  <c r="E254" i="63"/>
  <c r="H254" i="63"/>
  <c r="S254" i="63"/>
  <c r="M254" i="63"/>
  <c r="O254" i="63"/>
  <c r="K254" i="63"/>
  <c r="G254" i="63"/>
  <c r="R254" i="63"/>
  <c r="P256" i="63"/>
  <c r="L256" i="63"/>
  <c r="I256" i="63"/>
  <c r="H256" i="63"/>
  <c r="E256" i="63"/>
  <c r="O256" i="63"/>
  <c r="S256" i="63"/>
  <c r="T256" i="63"/>
  <c r="R256" i="63"/>
  <c r="G256" i="63"/>
  <c r="K256" i="63"/>
  <c r="J256" i="63"/>
  <c r="N256" i="63"/>
  <c r="D256" i="63"/>
  <c r="F256" i="63"/>
  <c r="Q256" i="63"/>
  <c r="M256" i="63"/>
  <c r="M253" i="63"/>
  <c r="Q253" i="63"/>
  <c r="T253" i="63"/>
  <c r="E253" i="63"/>
  <c r="G253" i="63"/>
  <c r="D253" i="63"/>
  <c r="J253" i="63"/>
  <c r="O253" i="63"/>
  <c r="R253" i="63"/>
  <c r="N253" i="63"/>
  <c r="F253" i="63"/>
  <c r="H253" i="63"/>
  <c r="K253" i="63"/>
  <c r="P253" i="63"/>
  <c r="S253" i="63"/>
  <c r="I253" i="63"/>
  <c r="L253" i="63"/>
  <c r="K249" i="63"/>
  <c r="G249" i="63"/>
  <c r="R249" i="63"/>
  <c r="N249" i="63"/>
  <c r="J249" i="63"/>
  <c r="F249" i="63"/>
  <c r="M249" i="63"/>
  <c r="Q249" i="63"/>
  <c r="T249" i="63"/>
  <c r="I249" i="63"/>
  <c r="L249" i="63"/>
  <c r="P249" i="63"/>
  <c r="S249" i="63"/>
  <c r="E249" i="63"/>
  <c r="H249" i="63"/>
  <c r="O249" i="63"/>
  <c r="Q255" i="63"/>
  <c r="F255" i="63"/>
  <c r="E255" i="63"/>
  <c r="I255" i="63"/>
  <c r="M255" i="63"/>
  <c r="P255" i="63"/>
  <c r="T255" i="63"/>
  <c r="H255" i="63"/>
  <c r="L255" i="63"/>
  <c r="D255" i="63"/>
  <c r="S255" i="63"/>
  <c r="O255" i="63"/>
  <c r="K255" i="63"/>
  <c r="N255" i="63"/>
  <c r="G255" i="63"/>
  <c r="R255" i="63"/>
  <c r="J255" i="63"/>
  <c r="T525" i="63"/>
  <c r="U7" i="226" s="1"/>
  <c r="I525" i="63"/>
  <c r="J7" i="226" s="1"/>
  <c r="S525" i="63"/>
  <c r="T7" i="226" s="1"/>
  <c r="P525" i="63"/>
  <c r="Q7" i="226" s="1"/>
  <c r="L525" i="63"/>
  <c r="M7" i="226" s="1"/>
  <c r="R525" i="63"/>
  <c r="S7" i="226" s="1"/>
  <c r="J525" i="63"/>
  <c r="K7" i="226" s="1"/>
  <c r="M525" i="63"/>
  <c r="N7" i="226" s="1"/>
  <c r="Q525" i="63"/>
  <c r="R7" i="226" s="1"/>
  <c r="H525" i="63"/>
  <c r="I7" i="226" s="1"/>
  <c r="E525" i="63"/>
  <c r="F7" i="226" s="1"/>
  <c r="O525" i="63"/>
  <c r="P7" i="226" s="1"/>
  <c r="G525" i="63"/>
  <c r="H7" i="226" s="1"/>
  <c r="K525" i="63"/>
  <c r="L7" i="226" s="1"/>
  <c r="N525" i="63"/>
  <c r="O7" i="226" s="1"/>
  <c r="F525" i="63"/>
  <c r="G7" i="226" s="1"/>
  <c r="F29" i="227"/>
  <c r="F44" i="226"/>
  <c r="G533" i="63"/>
  <c r="H17" i="226" s="1"/>
  <c r="K533" i="63"/>
  <c r="L17" i="226" s="1"/>
  <c r="L533" i="63"/>
  <c r="M17" i="226" s="1"/>
  <c r="O533" i="63"/>
  <c r="P17" i="226" s="1"/>
  <c r="N533" i="63"/>
  <c r="O17" i="226" s="1"/>
  <c r="R533" i="63"/>
  <c r="S17" i="226" s="1"/>
  <c r="F533" i="63"/>
  <c r="G17" i="226" s="1"/>
  <c r="J533" i="63"/>
  <c r="K17" i="226" s="1"/>
  <c r="E533" i="63"/>
  <c r="F17" i="226" s="1"/>
  <c r="M533" i="63"/>
  <c r="N17" i="226" s="1"/>
  <c r="Q533" i="63"/>
  <c r="R17" i="226" s="1"/>
  <c r="P533" i="63"/>
  <c r="Q17" i="226" s="1"/>
  <c r="T533" i="63"/>
  <c r="U17" i="226" s="1"/>
  <c r="I533" i="63"/>
  <c r="J17" i="226" s="1"/>
  <c r="D533" i="63"/>
  <c r="E17" i="226" s="1"/>
  <c r="E37" i="227" s="1"/>
  <c r="H533" i="63"/>
  <c r="I17" i="226" s="1"/>
  <c r="S533" i="63"/>
  <c r="T17" i="226" s="1"/>
  <c r="E29" i="227"/>
  <c r="E32" i="227" s="1"/>
  <c r="E33" i="227" s="1"/>
  <c r="E12" i="226"/>
  <c r="E13" i="226" s="1"/>
  <c r="E44" i="226"/>
  <c r="E47" i="226" s="1"/>
  <c r="E48" i="226" s="1"/>
  <c r="C157" i="246" s="1"/>
  <c r="J502" i="63"/>
  <c r="K7" i="223" s="1"/>
  <c r="K27" i="224" s="1"/>
  <c r="K502" i="63"/>
  <c r="L7" i="223" s="1"/>
  <c r="L27" i="224" s="1"/>
  <c r="L502" i="63"/>
  <c r="M7" i="223" s="1"/>
  <c r="M27" i="224" s="1"/>
  <c r="M502" i="63"/>
  <c r="N7" i="223" s="1"/>
  <c r="N27" i="224" s="1"/>
  <c r="F502" i="63"/>
  <c r="G7" i="223" s="1"/>
  <c r="G27" i="224" s="1"/>
  <c r="G502" i="63"/>
  <c r="H7" i="223" s="1"/>
  <c r="H27" i="224" s="1"/>
  <c r="Q502" i="63"/>
  <c r="R7" i="223" s="1"/>
  <c r="R27" i="224" s="1"/>
  <c r="P502" i="63"/>
  <c r="Q7" i="223" s="1"/>
  <c r="Q27" i="224" s="1"/>
  <c r="O521" i="63"/>
  <c r="P15" i="225" s="1"/>
  <c r="P15" i="227" s="1"/>
  <c r="G521" i="63"/>
  <c r="H15" i="225" s="1"/>
  <c r="H15" i="227" s="1"/>
  <c r="N521" i="63"/>
  <c r="O15" i="225" s="1"/>
  <c r="O15" i="227" s="1"/>
  <c r="F521" i="63"/>
  <c r="G15" i="225" s="1"/>
  <c r="G15" i="227" s="1"/>
  <c r="E521" i="63"/>
  <c r="F15" i="225" s="1"/>
  <c r="F15" i="227" s="1"/>
  <c r="T521" i="63"/>
  <c r="U15" i="225" s="1"/>
  <c r="U15" i="227" s="1"/>
  <c r="M521" i="63"/>
  <c r="N15" i="225" s="1"/>
  <c r="N15" i="227" s="1"/>
  <c r="R521" i="63"/>
  <c r="S15" i="225" s="1"/>
  <c r="S15" i="227" s="1"/>
  <c r="J521" i="63"/>
  <c r="K15" i="225" s="1"/>
  <c r="K15" i="227" s="1"/>
  <c r="D521" i="63"/>
  <c r="E15" i="225" s="1"/>
  <c r="E15" i="227" s="1"/>
  <c r="Q521" i="63"/>
  <c r="R15" i="225" s="1"/>
  <c r="R15" i="227" s="1"/>
  <c r="I521" i="63"/>
  <c r="J15" i="225" s="1"/>
  <c r="J15" i="227" s="1"/>
  <c r="K521" i="63"/>
  <c r="L15" i="225" s="1"/>
  <c r="L15" i="227" s="1"/>
  <c r="P521" i="63"/>
  <c r="Q15" i="225" s="1"/>
  <c r="Q15" i="227" s="1"/>
  <c r="H521" i="63"/>
  <c r="I15" i="225" s="1"/>
  <c r="I15" i="227" s="1"/>
  <c r="L521" i="63"/>
  <c r="M15" i="225" s="1"/>
  <c r="M15" i="227" s="1"/>
  <c r="S521" i="63"/>
  <c r="T15" i="225" s="1"/>
  <c r="T15" i="227" s="1"/>
  <c r="S515" i="63"/>
  <c r="T7" i="225" s="1"/>
  <c r="K515" i="63"/>
  <c r="L7" i="225" s="1"/>
  <c r="H515" i="63"/>
  <c r="I7" i="225" s="1"/>
  <c r="R515" i="63"/>
  <c r="S7" i="225" s="1"/>
  <c r="J515" i="63"/>
  <c r="K7" i="225" s="1"/>
  <c r="Q515" i="63"/>
  <c r="R7" i="225" s="1"/>
  <c r="I515" i="63"/>
  <c r="J7" i="225" s="1"/>
  <c r="P515" i="63"/>
  <c r="Q7" i="225" s="1"/>
  <c r="N515" i="63"/>
  <c r="O7" i="225" s="1"/>
  <c r="F515" i="63"/>
  <c r="G7" i="225" s="1"/>
  <c r="O515" i="63"/>
  <c r="P7" i="225" s="1"/>
  <c r="M515" i="63"/>
  <c r="N7" i="225" s="1"/>
  <c r="T515" i="63"/>
  <c r="U7" i="225" s="1"/>
  <c r="L515" i="63"/>
  <c r="M7" i="225" s="1"/>
  <c r="E515" i="63"/>
  <c r="F7" i="225" s="1"/>
  <c r="G515" i="63"/>
  <c r="H7" i="225" s="1"/>
  <c r="J27" i="224"/>
  <c r="N502" i="63"/>
  <c r="O7" i="223" s="1"/>
  <c r="R502" i="63"/>
  <c r="S7" i="223" s="1"/>
  <c r="O502" i="63"/>
  <c r="P7" i="223" s="1"/>
  <c r="S502" i="63"/>
  <c r="T7" i="223" s="1"/>
  <c r="E502" i="63"/>
  <c r="F7" i="223" s="1"/>
  <c r="H502" i="63"/>
  <c r="I7" i="223" s="1"/>
  <c r="Q510" i="63"/>
  <c r="R17" i="223" s="1"/>
  <c r="R37" i="224" s="1"/>
  <c r="I510" i="63"/>
  <c r="J17" i="223" s="1"/>
  <c r="J37" i="224" s="1"/>
  <c r="O510" i="63"/>
  <c r="P17" i="223" s="1"/>
  <c r="P37" i="224" s="1"/>
  <c r="G510" i="63"/>
  <c r="H17" i="223" s="1"/>
  <c r="H37" i="224" s="1"/>
  <c r="N510" i="63"/>
  <c r="O17" i="223" s="1"/>
  <c r="O37" i="224" s="1"/>
  <c r="F510" i="63"/>
  <c r="G17" i="223" s="1"/>
  <c r="G37" i="224" s="1"/>
  <c r="E510" i="63"/>
  <c r="F17" i="223" s="1"/>
  <c r="F37" i="224" s="1"/>
  <c r="M510" i="63"/>
  <c r="N17" i="223" s="1"/>
  <c r="N37" i="224" s="1"/>
  <c r="T510" i="63"/>
  <c r="U17" i="223" s="1"/>
  <c r="U37" i="224" s="1"/>
  <c r="L510" i="63"/>
  <c r="M17" i="223" s="1"/>
  <c r="M37" i="224" s="1"/>
  <c r="S510" i="63"/>
  <c r="T17" i="223" s="1"/>
  <c r="T37" i="224" s="1"/>
  <c r="K510" i="63"/>
  <c r="L17" i="223" s="1"/>
  <c r="L37" i="224" s="1"/>
  <c r="R510" i="63"/>
  <c r="S17" i="223" s="1"/>
  <c r="S37" i="224" s="1"/>
  <c r="P510" i="63"/>
  <c r="Q17" i="223" s="1"/>
  <c r="Q37" i="224" s="1"/>
  <c r="J510" i="63"/>
  <c r="K17" i="223" s="1"/>
  <c r="K37" i="224" s="1"/>
  <c r="H510" i="63"/>
  <c r="I17" i="223" s="1"/>
  <c r="I37" i="224" s="1"/>
  <c r="D510" i="63"/>
  <c r="E17" i="223" s="1"/>
  <c r="E37" i="224" s="1"/>
  <c r="E29" i="224"/>
  <c r="E32" i="224" s="1"/>
  <c r="E33" i="224" s="1"/>
  <c r="E44" i="223"/>
  <c r="E47" i="223" s="1"/>
  <c r="E48" i="223" s="1"/>
  <c r="C18" i="246" s="1"/>
  <c r="E12" i="223"/>
  <c r="E13" i="223" s="1"/>
  <c r="T502" i="63"/>
  <c r="U7" i="223" s="1"/>
  <c r="F29" i="224"/>
  <c r="F44" i="223"/>
  <c r="P498" i="63"/>
  <c r="H498" i="63"/>
  <c r="O498" i="63"/>
  <c r="G498" i="63"/>
  <c r="N498" i="63"/>
  <c r="F498" i="63"/>
  <c r="E498" i="63"/>
  <c r="M498" i="63"/>
  <c r="T498" i="63"/>
  <c r="L498" i="63"/>
  <c r="S498" i="63"/>
  <c r="K498" i="63"/>
  <c r="R498" i="63"/>
  <c r="J498" i="63"/>
  <c r="D498" i="63"/>
  <c r="Q498" i="63"/>
  <c r="I498" i="63"/>
  <c r="T492" i="63"/>
  <c r="U7" i="222" s="1"/>
  <c r="L492" i="63"/>
  <c r="M7" i="222" s="1"/>
  <c r="E492" i="63"/>
  <c r="F7" i="222" s="1"/>
  <c r="S492" i="63"/>
  <c r="T7" i="222" s="1"/>
  <c r="K492" i="63"/>
  <c r="L7" i="222" s="1"/>
  <c r="R492" i="63"/>
  <c r="S7" i="222" s="1"/>
  <c r="J492" i="63"/>
  <c r="K7" i="222" s="1"/>
  <c r="Q492" i="63"/>
  <c r="R7" i="222" s="1"/>
  <c r="I492" i="63"/>
  <c r="J7" i="222" s="1"/>
  <c r="P492" i="63"/>
  <c r="Q7" i="222" s="1"/>
  <c r="H492" i="63"/>
  <c r="I7" i="222" s="1"/>
  <c r="O492" i="63"/>
  <c r="P7" i="222" s="1"/>
  <c r="G492" i="63"/>
  <c r="H7" i="222" s="1"/>
  <c r="N492" i="63"/>
  <c r="O7" i="222" s="1"/>
  <c r="F492" i="63"/>
  <c r="G7" i="222" s="1"/>
  <c r="M492" i="63"/>
  <c r="N7" i="222" s="1"/>
  <c r="P486" i="63"/>
  <c r="Q18" i="220" s="1"/>
  <c r="Q38" i="221" s="1"/>
  <c r="Q486" i="63"/>
  <c r="R18" i="220" s="1"/>
  <c r="R38" i="221" s="1"/>
  <c r="H486" i="63"/>
  <c r="I18" i="220" s="1"/>
  <c r="I38" i="221" s="1"/>
  <c r="O486" i="63"/>
  <c r="P18" i="220" s="1"/>
  <c r="P38" i="221" s="1"/>
  <c r="N486" i="63"/>
  <c r="O18" i="220" s="1"/>
  <c r="O38" i="221" s="1"/>
  <c r="G486" i="63"/>
  <c r="H18" i="220" s="1"/>
  <c r="H38" i="221" s="1"/>
  <c r="F486" i="63"/>
  <c r="G18" i="220" s="1"/>
  <c r="G38" i="221" s="1"/>
  <c r="E486" i="63"/>
  <c r="F18" i="220" s="1"/>
  <c r="F38" i="221" s="1"/>
  <c r="M486" i="63"/>
  <c r="N18" i="220" s="1"/>
  <c r="N38" i="221" s="1"/>
  <c r="D486" i="63"/>
  <c r="E18" i="220" s="1"/>
  <c r="E38" i="221" s="1"/>
  <c r="J486" i="63"/>
  <c r="K18" i="220" s="1"/>
  <c r="K38" i="221" s="1"/>
  <c r="T486" i="63"/>
  <c r="U18" i="220" s="1"/>
  <c r="U38" i="221" s="1"/>
  <c r="S486" i="63"/>
  <c r="T18" i="220" s="1"/>
  <c r="T38" i="221" s="1"/>
  <c r="K486" i="63"/>
  <c r="L18" i="220" s="1"/>
  <c r="L38" i="221" s="1"/>
  <c r="L486" i="63"/>
  <c r="M18" i="220" s="1"/>
  <c r="M38" i="221" s="1"/>
  <c r="I486" i="63"/>
  <c r="J18" i="220" s="1"/>
  <c r="J38" i="221" s="1"/>
  <c r="R486" i="63"/>
  <c r="S18" i="220" s="1"/>
  <c r="S38" i="221" s="1"/>
  <c r="F41" i="225"/>
  <c r="L477" i="63"/>
  <c r="M7" i="220" s="1"/>
  <c r="M27" i="221" s="1"/>
  <c r="P477" i="63"/>
  <c r="Q7" i="220" s="1"/>
  <c r="Q27" i="221" s="1"/>
  <c r="H477" i="63"/>
  <c r="I7" i="220" s="1"/>
  <c r="I27" i="221" s="1"/>
  <c r="O477" i="63"/>
  <c r="P7" i="220" s="1"/>
  <c r="P27" i="221" s="1"/>
  <c r="E477" i="63"/>
  <c r="F7" i="220" s="1"/>
  <c r="F27" i="221" s="1"/>
  <c r="N477" i="63"/>
  <c r="O7" i="220" s="1"/>
  <c r="O27" i="221" s="1"/>
  <c r="F477" i="63"/>
  <c r="G7" i="220" s="1"/>
  <c r="G27" i="221" s="1"/>
  <c r="J477" i="63"/>
  <c r="K7" i="220" s="1"/>
  <c r="K27" i="221" s="1"/>
  <c r="S477" i="63"/>
  <c r="T7" i="220" s="1"/>
  <c r="T27" i="221" s="1"/>
  <c r="K477" i="63"/>
  <c r="L7" i="220" s="1"/>
  <c r="L27" i="221" s="1"/>
  <c r="G477" i="63"/>
  <c r="H7" i="220" s="1"/>
  <c r="H27" i="221" s="1"/>
  <c r="M477" i="63"/>
  <c r="N7" i="220" s="1"/>
  <c r="N27" i="221" s="1"/>
  <c r="I477" i="63"/>
  <c r="J7" i="220" s="1"/>
  <c r="J27" i="221" s="1"/>
  <c r="Q477" i="63"/>
  <c r="R7" i="220" s="1"/>
  <c r="R27" i="221" s="1"/>
  <c r="R477" i="63"/>
  <c r="S7" i="220" s="1"/>
  <c r="S27" i="221" s="1"/>
  <c r="T477" i="63"/>
  <c r="U7" i="220" s="1"/>
  <c r="U27" i="221" s="1"/>
  <c r="E29" i="221"/>
  <c r="E33" i="221" s="1"/>
  <c r="E34" i="221" s="1"/>
  <c r="E45" i="220"/>
  <c r="E49" i="220" s="1"/>
  <c r="E50" i="220" s="1"/>
  <c r="C156" i="246" s="1"/>
  <c r="E13" i="220"/>
  <c r="E14" i="220" s="1"/>
  <c r="F29" i="221"/>
  <c r="F45" i="220"/>
  <c r="P418" i="63"/>
  <c r="Q7" i="174" s="1"/>
  <c r="E418" i="63"/>
  <c r="F7" i="174" s="1"/>
  <c r="B1332" i="58"/>
  <c r="B493" i="63" s="1"/>
  <c r="B1331" i="58"/>
  <c r="B1368" i="58"/>
  <c r="B1369" i="58" s="1"/>
  <c r="B458" i="63"/>
  <c r="B506" i="63"/>
  <c r="N418" i="63"/>
  <c r="O7" i="174" s="1"/>
  <c r="S418" i="63"/>
  <c r="T7" i="174" s="1"/>
  <c r="P473" i="63"/>
  <c r="Q15" i="219" s="1"/>
  <c r="Q15" i="221" s="1"/>
  <c r="H473" i="63"/>
  <c r="I15" i="219" s="1"/>
  <c r="I15" i="221" s="1"/>
  <c r="O473" i="63"/>
  <c r="P15" i="219" s="1"/>
  <c r="P15" i="221" s="1"/>
  <c r="G473" i="63"/>
  <c r="H15" i="219" s="1"/>
  <c r="H15" i="221" s="1"/>
  <c r="N473" i="63"/>
  <c r="O15" i="219" s="1"/>
  <c r="O15" i="221" s="1"/>
  <c r="F473" i="63"/>
  <c r="G15" i="219" s="1"/>
  <c r="G15" i="221" s="1"/>
  <c r="E473" i="63"/>
  <c r="F15" i="219" s="1"/>
  <c r="F15" i="221" s="1"/>
  <c r="M473" i="63"/>
  <c r="N15" i="219" s="1"/>
  <c r="N15" i="221" s="1"/>
  <c r="T473" i="63"/>
  <c r="U15" i="219" s="1"/>
  <c r="U15" i="221" s="1"/>
  <c r="L473" i="63"/>
  <c r="M15" i="219" s="1"/>
  <c r="M15" i="221" s="1"/>
  <c r="S473" i="63"/>
  <c r="T15" i="219" s="1"/>
  <c r="T15" i="221" s="1"/>
  <c r="K473" i="63"/>
  <c r="L15" i="219" s="1"/>
  <c r="L15" i="221" s="1"/>
  <c r="R473" i="63"/>
  <c r="S15" i="219" s="1"/>
  <c r="S15" i="221" s="1"/>
  <c r="J473" i="63"/>
  <c r="K15" i="219" s="1"/>
  <c r="K15" i="221" s="1"/>
  <c r="D473" i="63"/>
  <c r="E15" i="219" s="1"/>
  <c r="E15" i="221" s="1"/>
  <c r="Q473" i="63"/>
  <c r="R15" i="219" s="1"/>
  <c r="R15" i="221" s="1"/>
  <c r="I473" i="63"/>
  <c r="J15" i="219" s="1"/>
  <c r="J15" i="221" s="1"/>
  <c r="P467" i="63"/>
  <c r="Q7" i="219" s="1"/>
  <c r="H467" i="63"/>
  <c r="I7" i="219" s="1"/>
  <c r="O467" i="63"/>
  <c r="P7" i="219" s="1"/>
  <c r="G467" i="63"/>
  <c r="H7" i="219" s="1"/>
  <c r="N467" i="63"/>
  <c r="O7" i="219" s="1"/>
  <c r="F467" i="63"/>
  <c r="G7" i="219" s="1"/>
  <c r="M467" i="63"/>
  <c r="N7" i="219" s="1"/>
  <c r="T467" i="63"/>
  <c r="U7" i="219" s="1"/>
  <c r="L467" i="63"/>
  <c r="M7" i="219" s="1"/>
  <c r="E467" i="63"/>
  <c r="F7" i="219" s="1"/>
  <c r="S467" i="63"/>
  <c r="T7" i="219" s="1"/>
  <c r="K467" i="63"/>
  <c r="L7" i="219" s="1"/>
  <c r="R467" i="63"/>
  <c r="S7" i="219" s="1"/>
  <c r="J467" i="63"/>
  <c r="K7" i="219" s="1"/>
  <c r="Q467" i="63"/>
  <c r="R7" i="219" s="1"/>
  <c r="I467" i="63"/>
  <c r="J7" i="219" s="1"/>
  <c r="E41" i="216"/>
  <c r="E42" i="216" s="1"/>
  <c r="F41" i="219"/>
  <c r="T457" i="63"/>
  <c r="L457" i="63"/>
  <c r="P457" i="63"/>
  <c r="N457" i="63"/>
  <c r="M457" i="63"/>
  <c r="K457" i="63"/>
  <c r="O457" i="63"/>
  <c r="J457" i="63"/>
  <c r="S457" i="63"/>
  <c r="I457" i="63"/>
  <c r="R457" i="63"/>
  <c r="H457" i="63"/>
  <c r="Q457" i="63"/>
  <c r="M462" i="63"/>
  <c r="S462" i="63"/>
  <c r="R462" i="63"/>
  <c r="J462" i="63"/>
  <c r="Q462" i="63"/>
  <c r="I462" i="63"/>
  <c r="P462" i="63"/>
  <c r="H462" i="63"/>
  <c r="F462" i="63"/>
  <c r="D462" i="63"/>
  <c r="T462" i="63"/>
  <c r="O462" i="63"/>
  <c r="K462" i="63"/>
  <c r="N462" i="63"/>
  <c r="E462" i="63"/>
  <c r="L462" i="63"/>
  <c r="G462" i="63"/>
  <c r="O453" i="63"/>
  <c r="G453" i="63"/>
  <c r="T453" i="63"/>
  <c r="L453" i="63"/>
  <c r="E453" i="63"/>
  <c r="S453" i="63"/>
  <c r="K453" i="63"/>
  <c r="R453" i="63"/>
  <c r="J453" i="63"/>
  <c r="H453" i="63"/>
  <c r="F453" i="63"/>
  <c r="I453" i="63"/>
  <c r="Q453" i="63"/>
  <c r="P453" i="63"/>
  <c r="N453" i="63"/>
  <c r="M453" i="63"/>
  <c r="P449" i="63"/>
  <c r="H449" i="63"/>
  <c r="O449" i="63"/>
  <c r="G449" i="63"/>
  <c r="N449" i="63"/>
  <c r="F449" i="63"/>
  <c r="M449" i="63"/>
  <c r="E449" i="63"/>
  <c r="T449" i="63"/>
  <c r="L449" i="63"/>
  <c r="S449" i="63"/>
  <c r="K449" i="63"/>
  <c r="D449" i="63"/>
  <c r="R449" i="63"/>
  <c r="J449" i="63"/>
  <c r="Q449" i="63"/>
  <c r="I449" i="63"/>
  <c r="S443" i="63"/>
  <c r="T7" i="216" s="1"/>
  <c r="K443" i="63"/>
  <c r="L7" i="216" s="1"/>
  <c r="R443" i="63"/>
  <c r="S7" i="216" s="1"/>
  <c r="J443" i="63"/>
  <c r="K7" i="216" s="1"/>
  <c r="Q443" i="63"/>
  <c r="R7" i="216" s="1"/>
  <c r="I443" i="63"/>
  <c r="J7" i="216" s="1"/>
  <c r="P443" i="63"/>
  <c r="Q7" i="216" s="1"/>
  <c r="H443" i="63"/>
  <c r="I7" i="216" s="1"/>
  <c r="O443" i="63"/>
  <c r="P7" i="216" s="1"/>
  <c r="G443" i="63"/>
  <c r="H7" i="216" s="1"/>
  <c r="N443" i="63"/>
  <c r="O7" i="216" s="1"/>
  <c r="F443" i="63"/>
  <c r="G7" i="216" s="1"/>
  <c r="M443" i="63"/>
  <c r="N7" i="216" s="1"/>
  <c r="T443" i="63"/>
  <c r="U7" i="216" s="1"/>
  <c r="L443" i="63"/>
  <c r="M7" i="216" s="1"/>
  <c r="E443" i="63"/>
  <c r="F7" i="216" s="1"/>
  <c r="B411" i="63"/>
  <c r="G411" i="63" s="1"/>
  <c r="I418" i="63"/>
  <c r="J7" i="174" s="1"/>
  <c r="F418" i="63"/>
  <c r="G7" i="174" s="1"/>
  <c r="Q418" i="63"/>
  <c r="R7" i="174" s="1"/>
  <c r="G418" i="63"/>
  <c r="H7" i="174" s="1"/>
  <c r="G428" i="63"/>
  <c r="H7" i="175" s="1"/>
  <c r="H27" i="176" s="1"/>
  <c r="E428" i="63"/>
  <c r="F7" i="175" s="1"/>
  <c r="F27" i="176" s="1"/>
  <c r="R428" i="63"/>
  <c r="S7" i="175" s="1"/>
  <c r="S27" i="176" s="1"/>
  <c r="K428" i="63"/>
  <c r="L7" i="175" s="1"/>
  <c r="L27" i="176" s="1"/>
  <c r="Q428" i="63"/>
  <c r="R7" i="175" s="1"/>
  <c r="R27" i="176" s="1"/>
  <c r="N428" i="63"/>
  <c r="O7" i="175" s="1"/>
  <c r="O27" i="176" s="1"/>
  <c r="I428" i="63"/>
  <c r="J7" i="175" s="1"/>
  <c r="J27" i="176" s="1"/>
  <c r="F428" i="63"/>
  <c r="G7" i="175" s="1"/>
  <c r="G27" i="176" s="1"/>
  <c r="L428" i="63"/>
  <c r="M7" i="175" s="1"/>
  <c r="M27" i="176" s="1"/>
  <c r="P428" i="63"/>
  <c r="Q7" i="175" s="1"/>
  <c r="Q27" i="176" s="1"/>
  <c r="S428" i="63"/>
  <c r="T7" i="175" s="1"/>
  <c r="T27" i="176" s="1"/>
  <c r="H428" i="63"/>
  <c r="I7" i="175" s="1"/>
  <c r="I27" i="176" s="1"/>
  <c r="M428" i="63"/>
  <c r="N7" i="175" s="1"/>
  <c r="N27" i="176" s="1"/>
  <c r="J428" i="63"/>
  <c r="K7" i="175" s="1"/>
  <c r="K27" i="176" s="1"/>
  <c r="T428" i="63"/>
  <c r="U7" i="175" s="1"/>
  <c r="U27" i="176" s="1"/>
  <c r="O428" i="63"/>
  <c r="P7" i="175" s="1"/>
  <c r="P27" i="176" s="1"/>
  <c r="H424" i="63"/>
  <c r="I15" i="174" s="1"/>
  <c r="T424" i="63"/>
  <c r="U15" i="174" s="1"/>
  <c r="S424" i="63"/>
  <c r="T15" i="174" s="1"/>
  <c r="L424" i="63"/>
  <c r="M15" i="174" s="1"/>
  <c r="R424" i="63"/>
  <c r="S15" i="174" s="1"/>
  <c r="O424" i="63"/>
  <c r="P15" i="174" s="1"/>
  <c r="D424" i="63"/>
  <c r="E15" i="174" s="1"/>
  <c r="E15" i="176" s="1"/>
  <c r="J424" i="63"/>
  <c r="K15" i="174" s="1"/>
  <c r="G424" i="63"/>
  <c r="H15" i="174" s="1"/>
  <c r="E424" i="63"/>
  <c r="F15" i="174" s="1"/>
  <c r="Q424" i="63"/>
  <c r="R15" i="174" s="1"/>
  <c r="N424" i="63"/>
  <c r="O15" i="174" s="1"/>
  <c r="I424" i="63"/>
  <c r="J15" i="174" s="1"/>
  <c r="F424" i="63"/>
  <c r="G15" i="174" s="1"/>
  <c r="K424" i="63"/>
  <c r="L15" i="174" s="1"/>
  <c r="M424" i="63"/>
  <c r="N15" i="174" s="1"/>
  <c r="P424" i="63"/>
  <c r="Q15" i="174" s="1"/>
  <c r="O418" i="63"/>
  <c r="P7" i="174" s="1"/>
  <c r="L418" i="63"/>
  <c r="M7" i="174" s="1"/>
  <c r="J418" i="63"/>
  <c r="K7" i="174" s="1"/>
  <c r="T418" i="63"/>
  <c r="U7" i="174" s="1"/>
  <c r="B1203" i="58"/>
  <c r="B1204" i="58" s="1"/>
  <c r="B1167" i="58"/>
  <c r="B1168" i="58"/>
  <c r="B444" i="63" s="1"/>
  <c r="R418" i="63"/>
  <c r="S7" i="174" s="1"/>
  <c r="M418" i="63"/>
  <c r="N7" i="174" s="1"/>
  <c r="H418" i="63"/>
  <c r="I7" i="174" s="1"/>
  <c r="L39" i="174"/>
  <c r="B409" i="63"/>
  <c r="N409" i="63" s="1"/>
  <c r="B1002" i="58"/>
  <c r="B1003" i="58"/>
  <c r="B395" i="63" s="1"/>
  <c r="E41" i="173"/>
  <c r="E42" i="173" s="1"/>
  <c r="E9" i="171"/>
  <c r="F9" i="171"/>
  <c r="F45" i="175"/>
  <c r="B408" i="63"/>
  <c r="N398" i="63"/>
  <c r="O13" i="173" s="1"/>
  <c r="F398" i="63"/>
  <c r="G13" i="173" s="1"/>
  <c r="M398" i="63"/>
  <c r="N13" i="173" s="1"/>
  <c r="E398" i="63"/>
  <c r="F13" i="173" s="1"/>
  <c r="T398" i="63"/>
  <c r="U13" i="173" s="1"/>
  <c r="L398" i="63"/>
  <c r="M13" i="173" s="1"/>
  <c r="S398" i="63"/>
  <c r="T13" i="173" s="1"/>
  <c r="K398" i="63"/>
  <c r="L13" i="173" s="1"/>
  <c r="R398" i="63"/>
  <c r="S13" i="173" s="1"/>
  <c r="J398" i="63"/>
  <c r="K13" i="173" s="1"/>
  <c r="Q398" i="63"/>
  <c r="R13" i="173" s="1"/>
  <c r="I398" i="63"/>
  <c r="J13" i="173" s="1"/>
  <c r="P398" i="63"/>
  <c r="Q13" i="173" s="1"/>
  <c r="H398" i="63"/>
  <c r="I13" i="173" s="1"/>
  <c r="D398" i="63"/>
  <c r="O398" i="63"/>
  <c r="P13" i="173" s="1"/>
  <c r="G398" i="63"/>
  <c r="H13" i="173" s="1"/>
  <c r="F58" i="166"/>
  <c r="F57" i="169"/>
  <c r="E109" i="63"/>
  <c r="F11" i="207" s="1"/>
  <c r="F11" i="209" s="1"/>
  <c r="F59" i="209" s="1"/>
  <c r="F11" i="204"/>
  <c r="B1038" i="58"/>
  <c r="B1039" i="58" s="1"/>
  <c r="O94" i="63"/>
  <c r="P13" i="205" s="1"/>
  <c r="R94" i="63"/>
  <c r="S13" i="205" s="1"/>
  <c r="H94" i="63"/>
  <c r="I13" i="205" s="1"/>
  <c r="S94" i="63"/>
  <c r="T13" i="205" s="1"/>
  <c r="P94" i="63"/>
  <c r="Q13" i="205" s="1"/>
  <c r="N94" i="63"/>
  <c r="O13" i="205" s="1"/>
  <c r="T94" i="63"/>
  <c r="U13" i="205" s="1"/>
  <c r="I94" i="63"/>
  <c r="J13" i="205" s="1"/>
  <c r="K94" i="63"/>
  <c r="L13" i="205" s="1"/>
  <c r="Q94" i="63"/>
  <c r="R13" i="205" s="1"/>
  <c r="L94" i="63"/>
  <c r="M13" i="205" s="1"/>
  <c r="M94" i="63"/>
  <c r="N13" i="205" s="1"/>
  <c r="J94" i="63"/>
  <c r="K13" i="205" s="1"/>
  <c r="E11" i="166"/>
  <c r="E12" i="166" s="1"/>
  <c r="E13" i="166" s="1"/>
  <c r="E45" i="164"/>
  <c r="E46" i="164" s="1"/>
  <c r="E47" i="164" s="1"/>
  <c r="E12" i="164"/>
  <c r="E13" i="164" s="1"/>
  <c r="J241" i="63"/>
  <c r="K17" i="165" s="1"/>
  <c r="D241" i="63"/>
  <c r="E17" i="165" s="1"/>
  <c r="T241" i="63"/>
  <c r="U17" i="165" s="1"/>
  <c r="S241" i="63"/>
  <c r="T17" i="165" s="1"/>
  <c r="N241" i="63"/>
  <c r="O17" i="165" s="1"/>
  <c r="P241" i="63"/>
  <c r="Q17" i="165" s="1"/>
  <c r="H241" i="63"/>
  <c r="I17" i="165" s="1"/>
  <c r="F241" i="63"/>
  <c r="G17" i="165" s="1"/>
  <c r="I241" i="63"/>
  <c r="J17" i="165" s="1"/>
  <c r="M241" i="63"/>
  <c r="N17" i="165" s="1"/>
  <c r="G241" i="63"/>
  <c r="H17" i="165" s="1"/>
  <c r="L241" i="63"/>
  <c r="M17" i="165" s="1"/>
  <c r="O241" i="63"/>
  <c r="P17" i="165" s="1"/>
  <c r="R241" i="63"/>
  <c r="S17" i="165" s="1"/>
  <c r="O93" i="63"/>
  <c r="P14" i="205" s="1"/>
  <c r="N93" i="63"/>
  <c r="O14" i="205" s="1"/>
  <c r="I93" i="63"/>
  <c r="J14" i="205" s="1"/>
  <c r="S93" i="63"/>
  <c r="T14" i="205" s="1"/>
  <c r="L93" i="63"/>
  <c r="M14" i="205" s="1"/>
  <c r="Q93" i="63"/>
  <c r="R14" i="205" s="1"/>
  <c r="M93" i="63"/>
  <c r="N14" i="205" s="1"/>
  <c r="P93" i="63"/>
  <c r="Q14" i="205" s="1"/>
  <c r="K93" i="63"/>
  <c r="L14" i="205" s="1"/>
  <c r="H93" i="63"/>
  <c r="I14" i="205" s="1"/>
  <c r="R93" i="63"/>
  <c r="S14" i="205" s="1"/>
  <c r="T93" i="63"/>
  <c r="U14" i="205" s="1"/>
  <c r="J93" i="63"/>
  <c r="K14" i="205" s="1"/>
  <c r="S233" i="63"/>
  <c r="T7" i="165" s="1"/>
  <c r="N233" i="63"/>
  <c r="O7" i="165" s="1"/>
  <c r="K233" i="63"/>
  <c r="L7" i="165" s="1"/>
  <c r="Q233" i="63"/>
  <c r="R7" i="165" s="1"/>
  <c r="L233" i="63"/>
  <c r="M7" i="165" s="1"/>
  <c r="O233" i="63"/>
  <c r="P7" i="165" s="1"/>
  <c r="P233" i="63"/>
  <c r="Q7" i="165" s="1"/>
  <c r="T233" i="63"/>
  <c r="U7" i="165" s="1"/>
  <c r="E233" i="63"/>
  <c r="F7" i="165" s="1"/>
  <c r="J233" i="63"/>
  <c r="K7" i="165" s="1"/>
  <c r="I233" i="63"/>
  <c r="J7" i="165" s="1"/>
  <c r="R233" i="63"/>
  <c r="S7" i="165" s="1"/>
  <c r="H233" i="63"/>
  <c r="I7" i="165" s="1"/>
  <c r="M233" i="63"/>
  <c r="N7" i="165" s="1"/>
  <c r="G233" i="63"/>
  <c r="H7" i="165" s="1"/>
  <c r="F233" i="63"/>
  <c r="G7" i="165" s="1"/>
  <c r="F48" i="165"/>
  <c r="E11" i="204"/>
  <c r="D109" i="63"/>
  <c r="E11" i="207" s="1"/>
  <c r="E48" i="165"/>
  <c r="E51" i="165" s="1"/>
  <c r="E52" i="165" s="1"/>
  <c r="C149" i="246" s="1"/>
  <c r="E33" i="166"/>
  <c r="E14" i="165"/>
  <c r="E15" i="165" s="1"/>
  <c r="Q242" i="63"/>
  <c r="R18" i="165" s="1"/>
  <c r="E242" i="63"/>
  <c r="F18" i="165" s="1"/>
  <c r="K242" i="63"/>
  <c r="L18" i="165" s="1"/>
  <c r="F45" i="164"/>
  <c r="P90" i="63"/>
  <c r="Q9" i="205" s="1"/>
  <c r="Q31" i="206" s="1"/>
  <c r="H90" i="63"/>
  <c r="I9" i="205" s="1"/>
  <c r="I31" i="206" s="1"/>
  <c r="O90" i="63"/>
  <c r="P9" i="205" s="1"/>
  <c r="P31" i="206" s="1"/>
  <c r="G90" i="63"/>
  <c r="H9" i="205" s="1"/>
  <c r="H31" i="206" s="1"/>
  <c r="N90" i="63"/>
  <c r="O9" i="205" s="1"/>
  <c r="O31" i="206" s="1"/>
  <c r="F90" i="63"/>
  <c r="G9" i="205" s="1"/>
  <c r="G31" i="206" s="1"/>
  <c r="M90" i="63"/>
  <c r="N9" i="205" s="1"/>
  <c r="N31" i="206" s="1"/>
  <c r="T90" i="63"/>
  <c r="U9" i="205" s="1"/>
  <c r="U31" i="206" s="1"/>
  <c r="L90" i="63"/>
  <c r="M9" i="205" s="1"/>
  <c r="M31" i="206" s="1"/>
  <c r="S90" i="63"/>
  <c r="T9" i="205" s="1"/>
  <c r="T31" i="206" s="1"/>
  <c r="K90" i="63"/>
  <c r="L9" i="205" s="1"/>
  <c r="L31" i="206" s="1"/>
  <c r="Q90" i="63"/>
  <c r="R9" i="205" s="1"/>
  <c r="R31" i="206" s="1"/>
  <c r="R90" i="63"/>
  <c r="S9" i="205" s="1"/>
  <c r="S31" i="206" s="1"/>
  <c r="J90" i="63"/>
  <c r="K9" i="205" s="1"/>
  <c r="K31" i="206" s="1"/>
  <c r="I90" i="63"/>
  <c r="J9" i="205" s="1"/>
  <c r="J31" i="206" s="1"/>
  <c r="N88" i="63"/>
  <c r="O7" i="205" s="1"/>
  <c r="O29" i="206" s="1"/>
  <c r="F88" i="63"/>
  <c r="G7" i="205" s="1"/>
  <c r="G29" i="206" s="1"/>
  <c r="M88" i="63"/>
  <c r="N7" i="205" s="1"/>
  <c r="N29" i="206" s="1"/>
  <c r="G88" i="63"/>
  <c r="H7" i="205" s="1"/>
  <c r="H29" i="206" s="1"/>
  <c r="T88" i="63"/>
  <c r="U7" i="205" s="1"/>
  <c r="U29" i="206" s="1"/>
  <c r="L88" i="63"/>
  <c r="M7" i="205" s="1"/>
  <c r="M29" i="206" s="1"/>
  <c r="S88" i="63"/>
  <c r="T7" i="205" s="1"/>
  <c r="T29" i="206" s="1"/>
  <c r="K88" i="63"/>
  <c r="L7" i="205" s="1"/>
  <c r="L29" i="206" s="1"/>
  <c r="R88" i="63"/>
  <c r="S7" i="205" s="1"/>
  <c r="S29" i="206" s="1"/>
  <c r="J88" i="63"/>
  <c r="K7" i="205" s="1"/>
  <c r="K29" i="206" s="1"/>
  <c r="Q88" i="63"/>
  <c r="R7" i="205" s="1"/>
  <c r="R29" i="206" s="1"/>
  <c r="I88" i="63"/>
  <c r="J7" i="205" s="1"/>
  <c r="J29" i="206" s="1"/>
  <c r="O88" i="63"/>
  <c r="P7" i="205" s="1"/>
  <c r="P29" i="206" s="1"/>
  <c r="P88" i="63"/>
  <c r="Q7" i="205" s="1"/>
  <c r="Q29" i="206" s="1"/>
  <c r="H88" i="63"/>
  <c r="I7" i="205" s="1"/>
  <c r="I29" i="206" s="1"/>
  <c r="H207" i="63"/>
  <c r="I9" i="168" s="1"/>
  <c r="I31" i="169" s="1"/>
  <c r="Q207" i="63"/>
  <c r="R9" i="168" s="1"/>
  <c r="R31" i="169" s="1"/>
  <c r="T235" i="63"/>
  <c r="U9" i="165" s="1"/>
  <c r="U31" i="166" s="1"/>
  <c r="L235" i="63"/>
  <c r="M9" i="165" s="1"/>
  <c r="M31" i="166" s="1"/>
  <c r="S235" i="63"/>
  <c r="T9" i="165" s="1"/>
  <c r="T31" i="166" s="1"/>
  <c r="K235" i="63"/>
  <c r="L9" i="165" s="1"/>
  <c r="L31" i="166" s="1"/>
  <c r="R235" i="63"/>
  <c r="S9" i="165" s="1"/>
  <c r="S31" i="166" s="1"/>
  <c r="J235" i="63"/>
  <c r="K9" i="165" s="1"/>
  <c r="K31" i="166" s="1"/>
  <c r="M235" i="63"/>
  <c r="N9" i="165" s="1"/>
  <c r="N31" i="166" s="1"/>
  <c r="Q235" i="63"/>
  <c r="R9" i="165" s="1"/>
  <c r="R31" i="166" s="1"/>
  <c r="I235" i="63"/>
  <c r="J9" i="165" s="1"/>
  <c r="J31" i="166" s="1"/>
  <c r="P235" i="63"/>
  <c r="Q9" i="165" s="1"/>
  <c r="Q31" i="166" s="1"/>
  <c r="H235" i="63"/>
  <c r="I9" i="165" s="1"/>
  <c r="I31" i="166" s="1"/>
  <c r="O235" i="63"/>
  <c r="G235" i="63"/>
  <c r="H9" i="165" s="1"/>
  <c r="H31" i="166" s="1"/>
  <c r="E235" i="63"/>
  <c r="F9" i="165" s="1"/>
  <c r="F31" i="166" s="1"/>
  <c r="N235" i="63"/>
  <c r="O9" i="165" s="1"/>
  <c r="O31" i="166" s="1"/>
  <c r="F235" i="63"/>
  <c r="G9" i="165" s="1"/>
  <c r="G31" i="166" s="1"/>
  <c r="K228" i="63"/>
  <c r="L16" i="164" s="1"/>
  <c r="Q228" i="63"/>
  <c r="R16" i="164" s="1"/>
  <c r="E228" i="63"/>
  <c r="F16" i="164" s="1"/>
  <c r="R227" i="63"/>
  <c r="S15" i="164" s="1"/>
  <c r="H227" i="63"/>
  <c r="I15" i="164" s="1"/>
  <c r="D227" i="63"/>
  <c r="E15" i="164" s="1"/>
  <c r="P227" i="63"/>
  <c r="Q15" i="164" s="1"/>
  <c r="G227" i="63"/>
  <c r="H15" i="164" s="1"/>
  <c r="O227" i="63"/>
  <c r="P15" i="164" s="1"/>
  <c r="F227" i="63"/>
  <c r="G15" i="164" s="1"/>
  <c r="N227" i="63"/>
  <c r="O15" i="164" s="1"/>
  <c r="M227" i="63"/>
  <c r="N15" i="164" s="1"/>
  <c r="L227" i="63"/>
  <c r="M15" i="164" s="1"/>
  <c r="T227" i="63"/>
  <c r="U15" i="164" s="1"/>
  <c r="J227" i="63"/>
  <c r="K15" i="164" s="1"/>
  <c r="S227" i="63"/>
  <c r="T15" i="164" s="1"/>
  <c r="I227" i="63"/>
  <c r="J15" i="164" s="1"/>
  <c r="R221" i="63"/>
  <c r="S7" i="164" s="1"/>
  <c r="J221" i="63"/>
  <c r="K7" i="164" s="1"/>
  <c r="E221" i="63"/>
  <c r="F7" i="164" s="1"/>
  <c r="Q221" i="63"/>
  <c r="R7" i="164" s="1"/>
  <c r="I221" i="63"/>
  <c r="J7" i="164" s="1"/>
  <c r="P221" i="63"/>
  <c r="Q7" i="164" s="1"/>
  <c r="H221" i="63"/>
  <c r="I7" i="164" s="1"/>
  <c r="O221" i="63"/>
  <c r="P7" i="164" s="1"/>
  <c r="G221" i="63"/>
  <c r="H7" i="164" s="1"/>
  <c r="M221" i="63"/>
  <c r="N7" i="164" s="1"/>
  <c r="N221" i="63"/>
  <c r="O7" i="164" s="1"/>
  <c r="F221" i="63"/>
  <c r="G7" i="164" s="1"/>
  <c r="T221" i="63"/>
  <c r="U7" i="164" s="1"/>
  <c r="L221" i="63"/>
  <c r="M7" i="164" s="1"/>
  <c r="S221" i="63"/>
  <c r="T7" i="164" s="1"/>
  <c r="K221" i="63"/>
  <c r="L7" i="164" s="1"/>
  <c r="T223" i="63"/>
  <c r="U9" i="164" s="1"/>
  <c r="U9" i="166" s="1"/>
  <c r="L223" i="63"/>
  <c r="M9" i="164" s="1"/>
  <c r="M9" i="166" s="1"/>
  <c r="S223" i="63"/>
  <c r="T9" i="164" s="1"/>
  <c r="T9" i="166" s="1"/>
  <c r="K223" i="63"/>
  <c r="L9" i="164" s="1"/>
  <c r="L9" i="166" s="1"/>
  <c r="R223" i="63"/>
  <c r="S9" i="164" s="1"/>
  <c r="S9" i="166" s="1"/>
  <c r="J223" i="63"/>
  <c r="K9" i="164" s="1"/>
  <c r="K9" i="166" s="1"/>
  <c r="Q223" i="63"/>
  <c r="R9" i="164" s="1"/>
  <c r="R9" i="166" s="1"/>
  <c r="I223" i="63"/>
  <c r="J9" i="164" s="1"/>
  <c r="J9" i="166" s="1"/>
  <c r="O223" i="63"/>
  <c r="P9" i="164" s="1"/>
  <c r="P9" i="166" s="1"/>
  <c r="P223" i="63"/>
  <c r="Q9" i="164" s="1"/>
  <c r="Q9" i="166" s="1"/>
  <c r="H223" i="63"/>
  <c r="I9" i="164" s="1"/>
  <c r="I9" i="166" s="1"/>
  <c r="G223" i="63"/>
  <c r="H9" i="164" s="1"/>
  <c r="H9" i="166" s="1"/>
  <c r="N223" i="63"/>
  <c r="O9" i="164" s="1"/>
  <c r="O9" i="166" s="1"/>
  <c r="F223" i="63"/>
  <c r="G9" i="164" s="1"/>
  <c r="G9" i="166" s="1"/>
  <c r="E223" i="63"/>
  <c r="F9" i="164" s="1"/>
  <c r="F9" i="166" s="1"/>
  <c r="M223" i="63"/>
  <c r="N9" i="164" s="1"/>
  <c r="N9" i="166" s="1"/>
  <c r="E207" i="63"/>
  <c r="F9" i="168" s="1"/>
  <c r="F31" i="169" s="1"/>
  <c r="J207" i="63"/>
  <c r="K9" i="168" s="1"/>
  <c r="K31" i="169" s="1"/>
  <c r="M207" i="63"/>
  <c r="N9" i="168" s="1"/>
  <c r="N31" i="169" s="1"/>
  <c r="R207" i="63"/>
  <c r="S9" i="168" s="1"/>
  <c r="S31" i="169" s="1"/>
  <c r="I207" i="63"/>
  <c r="J9" i="168" s="1"/>
  <c r="J31" i="169" s="1"/>
  <c r="T213" i="63"/>
  <c r="U17" i="168" s="1"/>
  <c r="L213" i="63"/>
  <c r="M17" i="168" s="1"/>
  <c r="O213" i="63"/>
  <c r="P17" i="168" s="1"/>
  <c r="J213" i="63"/>
  <c r="K17" i="168" s="1"/>
  <c r="S213" i="63"/>
  <c r="T17" i="168" s="1"/>
  <c r="F213" i="63"/>
  <c r="G17" i="168" s="1"/>
  <c r="R213" i="63"/>
  <c r="S17" i="168" s="1"/>
  <c r="G213" i="63"/>
  <c r="H17" i="168" s="1"/>
  <c r="I213" i="63"/>
  <c r="J17" i="168" s="1"/>
  <c r="H213" i="63"/>
  <c r="I17" i="168" s="1"/>
  <c r="N213" i="63"/>
  <c r="O17" i="168" s="1"/>
  <c r="P213" i="63"/>
  <c r="Q17" i="168" s="1"/>
  <c r="D213" i="63"/>
  <c r="E17" i="168" s="1"/>
  <c r="E39" i="169" s="1"/>
  <c r="M213" i="63"/>
  <c r="N17" i="168" s="1"/>
  <c r="P207" i="63"/>
  <c r="Q9" i="168" s="1"/>
  <c r="Q31" i="169" s="1"/>
  <c r="K207" i="63"/>
  <c r="L9" i="168" s="1"/>
  <c r="L31" i="169" s="1"/>
  <c r="F207" i="63"/>
  <c r="G9" i="168" s="1"/>
  <c r="G31" i="169" s="1"/>
  <c r="Q214" i="63"/>
  <c r="R18" i="168" s="1"/>
  <c r="K214" i="63"/>
  <c r="L18" i="168" s="1"/>
  <c r="E214" i="63"/>
  <c r="F18" i="168" s="1"/>
  <c r="S207" i="63"/>
  <c r="T9" i="168" s="1"/>
  <c r="T31" i="169" s="1"/>
  <c r="N207" i="63"/>
  <c r="O9" i="168" s="1"/>
  <c r="O31" i="169" s="1"/>
  <c r="T205" i="63"/>
  <c r="U7" i="168" s="1"/>
  <c r="O205" i="63"/>
  <c r="P7" i="168" s="1"/>
  <c r="M205" i="63"/>
  <c r="N7" i="168" s="1"/>
  <c r="G205" i="63"/>
  <c r="H7" i="168" s="1"/>
  <c r="I205" i="63"/>
  <c r="J7" i="168" s="1"/>
  <c r="L205" i="63"/>
  <c r="M7" i="168" s="1"/>
  <c r="Q205" i="63"/>
  <c r="R7" i="168" s="1"/>
  <c r="F205" i="63"/>
  <c r="G7" i="168" s="1"/>
  <c r="J205" i="63"/>
  <c r="K7" i="168" s="1"/>
  <c r="K205" i="63"/>
  <c r="L7" i="168" s="1"/>
  <c r="N205" i="63"/>
  <c r="O7" i="168" s="1"/>
  <c r="R205" i="63"/>
  <c r="S7" i="168" s="1"/>
  <c r="H205" i="63"/>
  <c r="I7" i="168" s="1"/>
  <c r="P205" i="63"/>
  <c r="Q7" i="168" s="1"/>
  <c r="S205" i="63"/>
  <c r="T7" i="168" s="1"/>
  <c r="E205" i="63"/>
  <c r="F7" i="168" s="1"/>
  <c r="G207" i="63"/>
  <c r="H9" i="168" s="1"/>
  <c r="H31" i="169" s="1"/>
  <c r="L207" i="63"/>
  <c r="M9" i="168" s="1"/>
  <c r="M31" i="169" s="1"/>
  <c r="O207" i="63"/>
  <c r="B518" i="58"/>
  <c r="B519" i="58"/>
  <c r="H178" i="63"/>
  <c r="R178" i="63"/>
  <c r="S9" i="214" s="1"/>
  <c r="S31" i="215" s="1"/>
  <c r="K178" i="63"/>
  <c r="L9" i="214" s="1"/>
  <c r="L31" i="215" s="1"/>
  <c r="E178" i="63"/>
  <c r="F9" i="214" s="1"/>
  <c r="F31" i="215" s="1"/>
  <c r="F178" i="63"/>
  <c r="G9" i="214" s="1"/>
  <c r="G31" i="215" s="1"/>
  <c r="O178" i="63"/>
  <c r="S178" i="63"/>
  <c r="T9" i="214" s="1"/>
  <c r="T31" i="215" s="1"/>
  <c r="G178" i="63"/>
  <c r="S199" i="63"/>
  <c r="T15" i="167" s="1"/>
  <c r="I199" i="63"/>
  <c r="J15" i="167" s="1"/>
  <c r="P199" i="63"/>
  <c r="Q15" i="167" s="1"/>
  <c r="G199" i="63"/>
  <c r="H15" i="167" s="1"/>
  <c r="D199" i="63"/>
  <c r="E15" i="167" s="1"/>
  <c r="E15" i="169" s="1"/>
  <c r="O199" i="63"/>
  <c r="P15" i="167" s="1"/>
  <c r="F199" i="63"/>
  <c r="G15" i="167" s="1"/>
  <c r="H199" i="63"/>
  <c r="I15" i="167" s="1"/>
  <c r="N199" i="63"/>
  <c r="O15" i="167" s="1"/>
  <c r="M199" i="63"/>
  <c r="N15" i="167" s="1"/>
  <c r="L199" i="63"/>
  <c r="M15" i="167" s="1"/>
  <c r="R199" i="63"/>
  <c r="S15" i="167" s="1"/>
  <c r="T199" i="63"/>
  <c r="U15" i="167" s="1"/>
  <c r="J199" i="63"/>
  <c r="K15" i="167" s="1"/>
  <c r="S193" i="63"/>
  <c r="T7" i="167" s="1"/>
  <c r="K193" i="63"/>
  <c r="L7" i="167" s="1"/>
  <c r="Q193" i="63"/>
  <c r="R7" i="167" s="1"/>
  <c r="I193" i="63"/>
  <c r="J7" i="167" s="1"/>
  <c r="R193" i="63"/>
  <c r="S7" i="167" s="1"/>
  <c r="P193" i="63"/>
  <c r="Q7" i="167" s="1"/>
  <c r="H193" i="63"/>
  <c r="I7" i="167" s="1"/>
  <c r="O193" i="63"/>
  <c r="P7" i="167" s="1"/>
  <c r="G193" i="63"/>
  <c r="H7" i="167" s="1"/>
  <c r="N193" i="63"/>
  <c r="O7" i="167" s="1"/>
  <c r="F193" i="63"/>
  <c r="G7" i="167" s="1"/>
  <c r="J193" i="63"/>
  <c r="K7" i="167" s="1"/>
  <c r="M193" i="63"/>
  <c r="N7" i="167" s="1"/>
  <c r="T193" i="63"/>
  <c r="U7" i="167" s="1"/>
  <c r="L193" i="63"/>
  <c r="M7" i="167" s="1"/>
  <c r="E193" i="63"/>
  <c r="F7" i="167" s="1"/>
  <c r="Q200" i="63"/>
  <c r="R16" i="167" s="1"/>
  <c r="K200" i="63"/>
  <c r="L16" i="167" s="1"/>
  <c r="E200" i="63"/>
  <c r="F16" i="167" s="1"/>
  <c r="F45" i="213"/>
  <c r="F45" i="167"/>
  <c r="P178" i="63"/>
  <c r="L178" i="63"/>
  <c r="M9" i="214" s="1"/>
  <c r="M31" i="215" s="1"/>
  <c r="Q186" i="63"/>
  <c r="R19" i="214" s="1"/>
  <c r="R41" i="215" s="1"/>
  <c r="K186" i="63"/>
  <c r="L19" i="214" s="1"/>
  <c r="L41" i="215" s="1"/>
  <c r="E186" i="63"/>
  <c r="F19" i="214" s="1"/>
  <c r="F41" i="215" s="1"/>
  <c r="I178" i="63"/>
  <c r="T178" i="63"/>
  <c r="U9" i="214" s="1"/>
  <c r="U31" i="215" s="1"/>
  <c r="J178" i="63"/>
  <c r="K9" i="214" s="1"/>
  <c r="K31" i="215" s="1"/>
  <c r="M178" i="63"/>
  <c r="N9" i="214" s="1"/>
  <c r="N31" i="215" s="1"/>
  <c r="T185" i="63"/>
  <c r="U18" i="214" s="1"/>
  <c r="U40" i="215" s="1"/>
  <c r="N185" i="63"/>
  <c r="O18" i="214" s="1"/>
  <c r="O40" i="215" s="1"/>
  <c r="O185" i="63"/>
  <c r="P18" i="214" s="1"/>
  <c r="P40" i="215" s="1"/>
  <c r="J185" i="63"/>
  <c r="K18" i="214" s="1"/>
  <c r="K40" i="215" s="1"/>
  <c r="L185" i="63"/>
  <c r="M18" i="214" s="1"/>
  <c r="M40" i="215" s="1"/>
  <c r="F185" i="63"/>
  <c r="G18" i="214" s="1"/>
  <c r="G40" i="215" s="1"/>
  <c r="G185" i="63"/>
  <c r="H18" i="214" s="1"/>
  <c r="H40" i="215" s="1"/>
  <c r="H185" i="63"/>
  <c r="I18" i="214" s="1"/>
  <c r="I40" i="215" s="1"/>
  <c r="S185" i="63"/>
  <c r="T18" i="214" s="1"/>
  <c r="T40" i="215" s="1"/>
  <c r="P185" i="63"/>
  <c r="Q18" i="214" s="1"/>
  <c r="Q40" i="215" s="1"/>
  <c r="I185" i="63"/>
  <c r="J18" i="214" s="1"/>
  <c r="J40" i="215" s="1"/>
  <c r="R185" i="63"/>
  <c r="S18" i="214" s="1"/>
  <c r="S40" i="215" s="1"/>
  <c r="M185" i="63"/>
  <c r="N18" i="214" s="1"/>
  <c r="N40" i="215" s="1"/>
  <c r="D185" i="63"/>
  <c r="E18" i="214" s="1"/>
  <c r="E33" i="215"/>
  <c r="E49" i="214"/>
  <c r="E11" i="210"/>
  <c r="E12" i="169" s="1"/>
  <c r="E11" i="211"/>
  <c r="E49" i="211" s="1"/>
  <c r="E53" i="211" s="1"/>
  <c r="E54" i="211" s="1"/>
  <c r="C9" i="246" s="1"/>
  <c r="N178" i="63"/>
  <c r="F49" i="214"/>
  <c r="F48" i="168"/>
  <c r="R47" i="214"/>
  <c r="B389" i="58"/>
  <c r="B390" i="58"/>
  <c r="B428" i="58"/>
  <c r="B429" i="58" s="1"/>
  <c r="O182" i="63"/>
  <c r="P13" i="214" s="1"/>
  <c r="P35" i="215" s="1"/>
  <c r="P61" i="215" s="1"/>
  <c r="N182" i="63"/>
  <c r="O13" i="214" s="1"/>
  <c r="O35" i="215" s="1"/>
  <c r="O61" i="215" s="1"/>
  <c r="M182" i="63"/>
  <c r="N13" i="214" s="1"/>
  <c r="N35" i="215" s="1"/>
  <c r="N61" i="215" s="1"/>
  <c r="T182" i="63"/>
  <c r="U13" i="214" s="1"/>
  <c r="U35" i="215" s="1"/>
  <c r="U61" i="215" s="1"/>
  <c r="L182" i="63"/>
  <c r="M13" i="214" s="1"/>
  <c r="M35" i="215" s="1"/>
  <c r="M61" i="215" s="1"/>
  <c r="S182" i="63"/>
  <c r="T13" i="214" s="1"/>
  <c r="T35" i="215" s="1"/>
  <c r="T61" i="215" s="1"/>
  <c r="K182" i="63"/>
  <c r="L13" i="214" s="1"/>
  <c r="L35" i="215" s="1"/>
  <c r="L61" i="215" s="1"/>
  <c r="R182" i="63"/>
  <c r="S13" i="214" s="1"/>
  <c r="S35" i="215" s="1"/>
  <c r="S61" i="215" s="1"/>
  <c r="J182" i="63"/>
  <c r="K13" i="214" s="1"/>
  <c r="K35" i="215" s="1"/>
  <c r="K61" i="215" s="1"/>
  <c r="Q182" i="63"/>
  <c r="R13" i="214" s="1"/>
  <c r="R35" i="215" s="1"/>
  <c r="R61" i="215" s="1"/>
  <c r="I182" i="63"/>
  <c r="J13" i="214" s="1"/>
  <c r="J35" i="215" s="1"/>
  <c r="J61" i="215" s="1"/>
  <c r="P182" i="63"/>
  <c r="Q13" i="214" s="1"/>
  <c r="Q35" i="215" s="1"/>
  <c r="Q61" i="215" s="1"/>
  <c r="H182" i="63"/>
  <c r="I13" i="214" s="1"/>
  <c r="I35" i="215" s="1"/>
  <c r="I61" i="215" s="1"/>
  <c r="S176" i="63"/>
  <c r="T7" i="214" s="1"/>
  <c r="T29" i="215" s="1"/>
  <c r="K176" i="63"/>
  <c r="L7" i="214" s="1"/>
  <c r="L29" i="215" s="1"/>
  <c r="R176" i="63"/>
  <c r="S7" i="214" s="1"/>
  <c r="S29" i="215" s="1"/>
  <c r="J176" i="63"/>
  <c r="K7" i="214" s="1"/>
  <c r="K29" i="215" s="1"/>
  <c r="Q176" i="63"/>
  <c r="R7" i="214" s="1"/>
  <c r="R29" i="215" s="1"/>
  <c r="I176" i="63"/>
  <c r="J7" i="214" s="1"/>
  <c r="J29" i="215" s="1"/>
  <c r="O176" i="63"/>
  <c r="P7" i="214" s="1"/>
  <c r="P29" i="215" s="1"/>
  <c r="P176" i="63"/>
  <c r="Q7" i="214" s="1"/>
  <c r="Q29" i="215" s="1"/>
  <c r="H176" i="63"/>
  <c r="I7" i="214" s="1"/>
  <c r="I29" i="215" s="1"/>
  <c r="E176" i="63"/>
  <c r="F7" i="214" s="1"/>
  <c r="F29" i="215" s="1"/>
  <c r="G176" i="63"/>
  <c r="H7" i="214" s="1"/>
  <c r="H29" i="215" s="1"/>
  <c r="N176" i="63"/>
  <c r="O7" i="214" s="1"/>
  <c r="O29" i="215" s="1"/>
  <c r="F176" i="63"/>
  <c r="G7" i="214" s="1"/>
  <c r="G29" i="215" s="1"/>
  <c r="M176" i="63"/>
  <c r="N7" i="214" s="1"/>
  <c r="N29" i="215" s="1"/>
  <c r="T176" i="63"/>
  <c r="U7" i="214" s="1"/>
  <c r="U29" i="215" s="1"/>
  <c r="L176" i="63"/>
  <c r="M7" i="214" s="1"/>
  <c r="M29" i="215" s="1"/>
  <c r="N164" i="63"/>
  <c r="O7" i="213" s="1"/>
  <c r="O7" i="215" s="1"/>
  <c r="F164" i="63"/>
  <c r="G7" i="213" s="1"/>
  <c r="G7" i="215" s="1"/>
  <c r="M164" i="63"/>
  <c r="N7" i="213" s="1"/>
  <c r="N7" i="215" s="1"/>
  <c r="T164" i="63"/>
  <c r="U7" i="213" s="1"/>
  <c r="U7" i="215" s="1"/>
  <c r="L164" i="63"/>
  <c r="M7" i="213" s="1"/>
  <c r="M7" i="215" s="1"/>
  <c r="S164" i="63"/>
  <c r="T7" i="213" s="1"/>
  <c r="T7" i="215" s="1"/>
  <c r="K164" i="63"/>
  <c r="L7" i="213" s="1"/>
  <c r="L7" i="215" s="1"/>
  <c r="R164" i="63"/>
  <c r="S7" i="213" s="1"/>
  <c r="S7" i="215" s="1"/>
  <c r="J164" i="63"/>
  <c r="K7" i="213" s="1"/>
  <c r="K7" i="215" s="1"/>
  <c r="E164" i="63"/>
  <c r="F7" i="213" s="1"/>
  <c r="F7" i="215" s="1"/>
  <c r="Q164" i="63"/>
  <c r="R7" i="213" s="1"/>
  <c r="R7" i="215" s="1"/>
  <c r="I164" i="63"/>
  <c r="J7" i="213" s="1"/>
  <c r="J7" i="215" s="1"/>
  <c r="P164" i="63"/>
  <c r="Q7" i="213" s="1"/>
  <c r="Q7" i="215" s="1"/>
  <c r="H164" i="63"/>
  <c r="I7" i="213" s="1"/>
  <c r="I7" i="215" s="1"/>
  <c r="O164" i="63"/>
  <c r="P7" i="213" s="1"/>
  <c r="P7" i="215" s="1"/>
  <c r="G164" i="63"/>
  <c r="H7" i="213" s="1"/>
  <c r="H7" i="215" s="1"/>
  <c r="P170" i="63"/>
  <c r="Q15" i="213" s="1"/>
  <c r="Q15" i="215" s="1"/>
  <c r="G170" i="63"/>
  <c r="H15" i="213" s="1"/>
  <c r="H15" i="215" s="1"/>
  <c r="O170" i="63"/>
  <c r="P15" i="213" s="1"/>
  <c r="P15" i="215" s="1"/>
  <c r="F170" i="63"/>
  <c r="G15" i="213" s="1"/>
  <c r="G15" i="215" s="1"/>
  <c r="N170" i="63"/>
  <c r="O15" i="213" s="1"/>
  <c r="O15" i="215" s="1"/>
  <c r="M170" i="63"/>
  <c r="N15" i="213" s="1"/>
  <c r="N15" i="215" s="1"/>
  <c r="L170" i="63"/>
  <c r="M15" i="213" s="1"/>
  <c r="M15" i="215" s="1"/>
  <c r="T170" i="63"/>
  <c r="U15" i="213" s="1"/>
  <c r="U15" i="215" s="1"/>
  <c r="J170" i="63"/>
  <c r="K15" i="213" s="1"/>
  <c r="K15" i="215" s="1"/>
  <c r="S170" i="63"/>
  <c r="T15" i="213" s="1"/>
  <c r="T15" i="215" s="1"/>
  <c r="I170" i="63"/>
  <c r="J15" i="213" s="1"/>
  <c r="J15" i="215" s="1"/>
  <c r="R170" i="63"/>
  <c r="S15" i="213" s="1"/>
  <c r="S15" i="215" s="1"/>
  <c r="H170" i="63"/>
  <c r="I15" i="213" s="1"/>
  <c r="I15" i="215" s="1"/>
  <c r="D170" i="63"/>
  <c r="E15" i="213" s="1"/>
  <c r="E15" i="215" s="1"/>
  <c r="E12" i="215"/>
  <c r="Q171" i="63"/>
  <c r="R16" i="213" s="1"/>
  <c r="R16" i="215" s="1"/>
  <c r="K171" i="63"/>
  <c r="L16" i="213" s="1"/>
  <c r="L16" i="215" s="1"/>
  <c r="E171" i="63"/>
  <c r="F16" i="213" s="1"/>
  <c r="F16" i="215" s="1"/>
  <c r="E45" i="213"/>
  <c r="E46" i="213" s="1"/>
  <c r="E12" i="213"/>
  <c r="P166" i="63"/>
  <c r="Q9" i="213" s="1"/>
  <c r="Q9" i="215" s="1"/>
  <c r="H166" i="63"/>
  <c r="I9" i="213" s="1"/>
  <c r="I9" i="215" s="1"/>
  <c r="O166" i="63"/>
  <c r="P9" i="213" s="1"/>
  <c r="P9" i="215" s="1"/>
  <c r="G166" i="63"/>
  <c r="H9" i="213" s="1"/>
  <c r="H9" i="215" s="1"/>
  <c r="N166" i="63"/>
  <c r="O9" i="213" s="1"/>
  <c r="O9" i="215" s="1"/>
  <c r="F166" i="63"/>
  <c r="G9" i="213" s="1"/>
  <c r="G9" i="215" s="1"/>
  <c r="E166" i="63"/>
  <c r="F9" i="213" s="1"/>
  <c r="F9" i="215" s="1"/>
  <c r="M166" i="63"/>
  <c r="N9" i="213" s="1"/>
  <c r="N9" i="215" s="1"/>
  <c r="T166" i="63"/>
  <c r="U9" i="213" s="1"/>
  <c r="U9" i="215" s="1"/>
  <c r="L166" i="63"/>
  <c r="M9" i="213" s="1"/>
  <c r="M9" i="215" s="1"/>
  <c r="S166" i="63"/>
  <c r="T9" i="213" s="1"/>
  <c r="T9" i="215" s="1"/>
  <c r="K166" i="63"/>
  <c r="L9" i="213" s="1"/>
  <c r="L9" i="215" s="1"/>
  <c r="R166" i="63"/>
  <c r="S9" i="213" s="1"/>
  <c r="S9" i="215" s="1"/>
  <c r="J166" i="63"/>
  <c r="K9" i="213" s="1"/>
  <c r="K9" i="215" s="1"/>
  <c r="Q166" i="63"/>
  <c r="R9" i="213" s="1"/>
  <c r="R9" i="215" s="1"/>
  <c r="R57" i="215" s="1"/>
  <c r="I166" i="63"/>
  <c r="J9" i="213" s="1"/>
  <c r="J9" i="215" s="1"/>
  <c r="O156" i="63"/>
  <c r="P18" i="211" s="1"/>
  <c r="P40" i="212" s="1"/>
  <c r="I156" i="63"/>
  <c r="J18" i="211" s="1"/>
  <c r="J40" i="212" s="1"/>
  <c r="N156" i="63"/>
  <c r="O18" i="211" s="1"/>
  <c r="O40" i="212" s="1"/>
  <c r="R156" i="63"/>
  <c r="S18" i="211" s="1"/>
  <c r="S40" i="212" s="1"/>
  <c r="L156" i="63"/>
  <c r="M18" i="211" s="1"/>
  <c r="M40" i="212" s="1"/>
  <c r="H156" i="63"/>
  <c r="I18" i="211" s="1"/>
  <c r="I40" i="212" s="1"/>
  <c r="F156" i="63"/>
  <c r="G18" i="211" s="1"/>
  <c r="G40" i="212" s="1"/>
  <c r="J156" i="63"/>
  <c r="K18" i="211" s="1"/>
  <c r="K40" i="212" s="1"/>
  <c r="S156" i="63"/>
  <c r="T18" i="211" s="1"/>
  <c r="T40" i="212" s="1"/>
  <c r="D156" i="63"/>
  <c r="P156" i="63"/>
  <c r="Q18" i="211" s="1"/>
  <c r="Q40" i="212" s="1"/>
  <c r="T156" i="63"/>
  <c r="U18" i="211" s="1"/>
  <c r="U40" i="212" s="1"/>
  <c r="G156" i="63"/>
  <c r="H18" i="211" s="1"/>
  <c r="H40" i="212" s="1"/>
  <c r="M156" i="63"/>
  <c r="N18" i="211" s="1"/>
  <c r="N40" i="212" s="1"/>
  <c r="Q157" i="63"/>
  <c r="R19" i="211" s="1"/>
  <c r="R41" i="212" s="1"/>
  <c r="K157" i="63"/>
  <c r="L19" i="211" s="1"/>
  <c r="L41" i="212" s="1"/>
  <c r="E157" i="63"/>
  <c r="F19" i="211" s="1"/>
  <c r="F41" i="212" s="1"/>
  <c r="P119" i="63"/>
  <c r="Q9" i="208" s="1"/>
  <c r="Q31" i="209" s="1"/>
  <c r="J119" i="63"/>
  <c r="K9" i="208" s="1"/>
  <c r="K31" i="209" s="1"/>
  <c r="T147" i="63"/>
  <c r="U7" i="211" s="1"/>
  <c r="U29" i="212" s="1"/>
  <c r="S147" i="63"/>
  <c r="T7" i="211" s="1"/>
  <c r="T29" i="212" s="1"/>
  <c r="N147" i="63"/>
  <c r="O7" i="211" s="1"/>
  <c r="O29" i="212" s="1"/>
  <c r="F147" i="63"/>
  <c r="G7" i="211" s="1"/>
  <c r="G29" i="212" s="1"/>
  <c r="K147" i="63"/>
  <c r="L7" i="211" s="1"/>
  <c r="L29" i="212" s="1"/>
  <c r="R147" i="63"/>
  <c r="S7" i="211" s="1"/>
  <c r="S29" i="212" s="1"/>
  <c r="J147" i="63"/>
  <c r="K7" i="211" s="1"/>
  <c r="K29" i="212" s="1"/>
  <c r="Q147" i="63"/>
  <c r="R7" i="211" s="1"/>
  <c r="R29" i="212" s="1"/>
  <c r="I147" i="63"/>
  <c r="J7" i="211" s="1"/>
  <c r="J29" i="212" s="1"/>
  <c r="P147" i="63"/>
  <c r="Q7" i="211" s="1"/>
  <c r="Q29" i="212" s="1"/>
  <c r="H147" i="63"/>
  <c r="I7" i="211" s="1"/>
  <c r="I29" i="212" s="1"/>
  <c r="E147" i="63"/>
  <c r="F7" i="211" s="1"/>
  <c r="F29" i="212" s="1"/>
  <c r="O147" i="63"/>
  <c r="P7" i="211" s="1"/>
  <c r="P29" i="212" s="1"/>
  <c r="G147" i="63"/>
  <c r="H7" i="211" s="1"/>
  <c r="H29" i="212" s="1"/>
  <c r="M147" i="63"/>
  <c r="N7" i="211" s="1"/>
  <c r="N29" i="212" s="1"/>
  <c r="L147" i="63"/>
  <c r="M7" i="211" s="1"/>
  <c r="M29" i="212" s="1"/>
  <c r="F119" i="63"/>
  <c r="G9" i="208" s="1"/>
  <c r="G31" i="209" s="1"/>
  <c r="P149" i="63"/>
  <c r="H149" i="63"/>
  <c r="I9" i="211" s="1"/>
  <c r="I31" i="212" s="1"/>
  <c r="O149" i="63"/>
  <c r="P9" i="211" s="1"/>
  <c r="P31" i="212" s="1"/>
  <c r="G149" i="63"/>
  <c r="H9" i="211" s="1"/>
  <c r="H31" i="212" s="1"/>
  <c r="N149" i="63"/>
  <c r="O9" i="211" s="1"/>
  <c r="O31" i="212" s="1"/>
  <c r="F149" i="63"/>
  <c r="G9" i="211" s="1"/>
  <c r="G31" i="212" s="1"/>
  <c r="M149" i="63"/>
  <c r="N9" i="211" s="1"/>
  <c r="N31" i="212" s="1"/>
  <c r="R149" i="63"/>
  <c r="S9" i="211" s="1"/>
  <c r="S31" i="212" s="1"/>
  <c r="J149" i="63"/>
  <c r="K9" i="211" s="1"/>
  <c r="K31" i="212" s="1"/>
  <c r="K149" i="63"/>
  <c r="L9" i="211" s="1"/>
  <c r="L31" i="212" s="1"/>
  <c r="T149" i="63"/>
  <c r="U9" i="211" s="1"/>
  <c r="U31" i="212" s="1"/>
  <c r="E149" i="63"/>
  <c r="F9" i="211" s="1"/>
  <c r="F31" i="212" s="1"/>
  <c r="S149" i="63"/>
  <c r="T9" i="211" s="1"/>
  <c r="T31" i="212" s="1"/>
  <c r="Q149" i="63"/>
  <c r="R9" i="211" s="1"/>
  <c r="R31" i="212" s="1"/>
  <c r="L149" i="63"/>
  <c r="M9" i="211" s="1"/>
  <c r="M31" i="212" s="1"/>
  <c r="I149" i="63"/>
  <c r="J9" i="211" s="1"/>
  <c r="J31" i="212" s="1"/>
  <c r="I119" i="63"/>
  <c r="J9" i="208" s="1"/>
  <c r="J31" i="209" s="1"/>
  <c r="S154" i="63"/>
  <c r="T14" i="211" s="1"/>
  <c r="T36" i="212" s="1"/>
  <c r="T62" i="212" s="1"/>
  <c r="K154" i="63"/>
  <c r="L14" i="211" s="1"/>
  <c r="L36" i="212" s="1"/>
  <c r="L62" i="212" s="1"/>
  <c r="R154" i="63"/>
  <c r="S14" i="211" s="1"/>
  <c r="S36" i="212" s="1"/>
  <c r="S62" i="212" s="1"/>
  <c r="J154" i="63"/>
  <c r="K14" i="211" s="1"/>
  <c r="K36" i="212" s="1"/>
  <c r="K62" i="212" s="1"/>
  <c r="Q154" i="63"/>
  <c r="R14" i="211" s="1"/>
  <c r="R36" i="212" s="1"/>
  <c r="R62" i="212" s="1"/>
  <c r="I154" i="63"/>
  <c r="J14" i="211" s="1"/>
  <c r="J36" i="212" s="1"/>
  <c r="J62" i="212" s="1"/>
  <c r="P154" i="63"/>
  <c r="H154" i="63"/>
  <c r="I14" i="211" s="1"/>
  <c r="I36" i="212" s="1"/>
  <c r="I62" i="212" s="1"/>
  <c r="M154" i="63"/>
  <c r="N14" i="211" s="1"/>
  <c r="N36" i="212" s="1"/>
  <c r="N62" i="212" s="1"/>
  <c r="T154" i="63"/>
  <c r="U14" i="211" s="1"/>
  <c r="U36" i="212" s="1"/>
  <c r="U62" i="212" s="1"/>
  <c r="O154" i="63"/>
  <c r="P14" i="211" s="1"/>
  <c r="P36" i="212" s="1"/>
  <c r="P62" i="212" s="1"/>
  <c r="N154" i="63"/>
  <c r="O14" i="211" s="1"/>
  <c r="O36" i="212" s="1"/>
  <c r="O62" i="212" s="1"/>
  <c r="L154" i="63"/>
  <c r="M14" i="211" s="1"/>
  <c r="M36" i="212" s="1"/>
  <c r="M62" i="212" s="1"/>
  <c r="R153" i="63"/>
  <c r="S13" i="211" s="1"/>
  <c r="S35" i="212" s="1"/>
  <c r="S61" i="212" s="1"/>
  <c r="J153" i="63"/>
  <c r="K13" i="211" s="1"/>
  <c r="K35" i="212" s="1"/>
  <c r="K61" i="212" s="1"/>
  <c r="Q153" i="63"/>
  <c r="R13" i="211" s="1"/>
  <c r="R35" i="212" s="1"/>
  <c r="R61" i="212" s="1"/>
  <c r="I153" i="63"/>
  <c r="J13" i="211" s="1"/>
  <c r="J35" i="212" s="1"/>
  <c r="J61" i="212" s="1"/>
  <c r="P153" i="63"/>
  <c r="H153" i="63"/>
  <c r="I13" i="211" s="1"/>
  <c r="I35" i="212" s="1"/>
  <c r="I61" i="212" s="1"/>
  <c r="O153" i="63"/>
  <c r="P13" i="211" s="1"/>
  <c r="P35" i="212" s="1"/>
  <c r="P61" i="212" s="1"/>
  <c r="T153" i="63"/>
  <c r="U13" i="211" s="1"/>
  <c r="U35" i="212" s="1"/>
  <c r="U61" i="212" s="1"/>
  <c r="L153" i="63"/>
  <c r="M13" i="211" s="1"/>
  <c r="M35" i="212" s="1"/>
  <c r="M61" i="212" s="1"/>
  <c r="N153" i="63"/>
  <c r="O13" i="211" s="1"/>
  <c r="O35" i="212" s="1"/>
  <c r="O61" i="212" s="1"/>
  <c r="M153" i="63"/>
  <c r="N13" i="211" s="1"/>
  <c r="N35" i="212" s="1"/>
  <c r="N61" i="212" s="1"/>
  <c r="K153" i="63"/>
  <c r="L13" i="211" s="1"/>
  <c r="L35" i="212" s="1"/>
  <c r="L61" i="212" s="1"/>
  <c r="S153" i="63"/>
  <c r="T13" i="211" s="1"/>
  <c r="T35" i="212" s="1"/>
  <c r="T61" i="212" s="1"/>
  <c r="S119" i="63"/>
  <c r="T9" i="208" s="1"/>
  <c r="T31" i="209" s="1"/>
  <c r="B304" i="58"/>
  <c r="B303" i="58"/>
  <c r="E119" i="63"/>
  <c r="F9" i="208" s="1"/>
  <c r="F31" i="209" s="1"/>
  <c r="G119" i="63"/>
  <c r="H9" i="208" s="1"/>
  <c r="H31" i="209" s="1"/>
  <c r="L119" i="63"/>
  <c r="M9" i="208" s="1"/>
  <c r="M31" i="209" s="1"/>
  <c r="H119" i="63"/>
  <c r="I9" i="208" s="1"/>
  <c r="I31" i="209" s="1"/>
  <c r="T119" i="63"/>
  <c r="U9" i="208" s="1"/>
  <c r="U31" i="209" s="1"/>
  <c r="B341" i="58"/>
  <c r="B342" i="58" s="1"/>
  <c r="B343" i="58" s="1"/>
  <c r="E137" i="63"/>
  <c r="F9" i="210" s="1"/>
  <c r="F9" i="212" s="1"/>
  <c r="T137" i="63"/>
  <c r="U9" i="210" s="1"/>
  <c r="U9" i="212" s="1"/>
  <c r="L137" i="63"/>
  <c r="M9" i="210" s="1"/>
  <c r="M9" i="212" s="1"/>
  <c r="S137" i="63"/>
  <c r="T9" i="210" s="1"/>
  <c r="T9" i="212" s="1"/>
  <c r="K137" i="63"/>
  <c r="L9" i="210" s="1"/>
  <c r="L9" i="212" s="1"/>
  <c r="G137" i="63"/>
  <c r="H9" i="210" s="1"/>
  <c r="H9" i="212" s="1"/>
  <c r="R137" i="63"/>
  <c r="S9" i="210" s="1"/>
  <c r="S9" i="212" s="1"/>
  <c r="J137" i="63"/>
  <c r="K9" i="210" s="1"/>
  <c r="K9" i="212" s="1"/>
  <c r="Q137" i="63"/>
  <c r="R9" i="210" s="1"/>
  <c r="R9" i="212" s="1"/>
  <c r="I137" i="63"/>
  <c r="J9" i="210" s="1"/>
  <c r="J9" i="212" s="1"/>
  <c r="O137" i="63"/>
  <c r="P9" i="210" s="1"/>
  <c r="P9" i="212" s="1"/>
  <c r="P137" i="63"/>
  <c r="Q9" i="210" s="1"/>
  <c r="Q9" i="212" s="1"/>
  <c r="H137" i="63"/>
  <c r="I9" i="210" s="1"/>
  <c r="I9" i="212" s="1"/>
  <c r="N137" i="63"/>
  <c r="O9" i="210" s="1"/>
  <c r="O9" i="212" s="1"/>
  <c r="F137" i="63"/>
  <c r="G9" i="210" s="1"/>
  <c r="G9" i="212" s="1"/>
  <c r="M137" i="63"/>
  <c r="N9" i="210" s="1"/>
  <c r="N9" i="212" s="1"/>
  <c r="Q142" i="63"/>
  <c r="R16" i="210" s="1"/>
  <c r="R16" i="212" s="1"/>
  <c r="K142" i="63"/>
  <c r="L16" i="210" s="1"/>
  <c r="L16" i="212" s="1"/>
  <c r="E142" i="63"/>
  <c r="F16" i="210" s="1"/>
  <c r="F16" i="212" s="1"/>
  <c r="Q119" i="63"/>
  <c r="R9" i="208" s="1"/>
  <c r="R31" i="209" s="1"/>
  <c r="M119" i="63"/>
  <c r="N9" i="208" s="1"/>
  <c r="N31" i="209" s="1"/>
  <c r="E135" i="63"/>
  <c r="F7" i="210" s="1"/>
  <c r="F7" i="212" s="1"/>
  <c r="R135" i="63"/>
  <c r="S7" i="210" s="1"/>
  <c r="S7" i="212" s="1"/>
  <c r="J135" i="63"/>
  <c r="K7" i="210" s="1"/>
  <c r="K7" i="212" s="1"/>
  <c r="Q135" i="63"/>
  <c r="R7" i="210" s="1"/>
  <c r="R7" i="212" s="1"/>
  <c r="I135" i="63"/>
  <c r="J7" i="210" s="1"/>
  <c r="J7" i="212" s="1"/>
  <c r="M135" i="63"/>
  <c r="N7" i="210" s="1"/>
  <c r="N7" i="212" s="1"/>
  <c r="P135" i="63"/>
  <c r="Q7" i="210" s="1"/>
  <c r="Q7" i="212" s="1"/>
  <c r="H135" i="63"/>
  <c r="I7" i="210" s="1"/>
  <c r="I7" i="212" s="1"/>
  <c r="O135" i="63"/>
  <c r="P7" i="210" s="1"/>
  <c r="P7" i="212" s="1"/>
  <c r="G135" i="63"/>
  <c r="H7" i="210" s="1"/>
  <c r="H7" i="212" s="1"/>
  <c r="N135" i="63"/>
  <c r="O7" i="210" s="1"/>
  <c r="O7" i="212" s="1"/>
  <c r="F135" i="63"/>
  <c r="G7" i="210" s="1"/>
  <c r="G7" i="212" s="1"/>
  <c r="T135" i="63"/>
  <c r="U7" i="210" s="1"/>
  <c r="U7" i="212" s="1"/>
  <c r="L135" i="63"/>
  <c r="M7" i="210" s="1"/>
  <c r="M7" i="212" s="1"/>
  <c r="S135" i="63"/>
  <c r="T7" i="210" s="1"/>
  <c r="T7" i="212" s="1"/>
  <c r="K135" i="63"/>
  <c r="L7" i="210" s="1"/>
  <c r="L7" i="212" s="1"/>
  <c r="P141" i="63"/>
  <c r="Q15" i="210" s="1"/>
  <c r="Q15" i="212" s="1"/>
  <c r="G141" i="63"/>
  <c r="H15" i="210" s="1"/>
  <c r="H15" i="212" s="1"/>
  <c r="D141" i="63"/>
  <c r="O141" i="63"/>
  <c r="P15" i="210" s="1"/>
  <c r="P15" i="212" s="1"/>
  <c r="F141" i="63"/>
  <c r="G15" i="210" s="1"/>
  <c r="G15" i="212" s="1"/>
  <c r="J141" i="63"/>
  <c r="K15" i="210" s="1"/>
  <c r="K15" i="212" s="1"/>
  <c r="N141" i="63"/>
  <c r="O15" i="210" s="1"/>
  <c r="O15" i="212" s="1"/>
  <c r="M141" i="63"/>
  <c r="N15" i="210" s="1"/>
  <c r="N15" i="212" s="1"/>
  <c r="T141" i="63"/>
  <c r="U15" i="210" s="1"/>
  <c r="U15" i="212" s="1"/>
  <c r="L141" i="63"/>
  <c r="M15" i="210" s="1"/>
  <c r="M15" i="212" s="1"/>
  <c r="S141" i="63"/>
  <c r="T15" i="210" s="1"/>
  <c r="T15" i="212" s="1"/>
  <c r="I141" i="63"/>
  <c r="J15" i="210" s="1"/>
  <c r="J15" i="212" s="1"/>
  <c r="R141" i="63"/>
  <c r="S15" i="210" s="1"/>
  <c r="S15" i="212" s="1"/>
  <c r="H141" i="63"/>
  <c r="I15" i="210" s="1"/>
  <c r="I15" i="212" s="1"/>
  <c r="O119" i="63"/>
  <c r="P9" i="208" s="1"/>
  <c r="P31" i="209" s="1"/>
  <c r="R119" i="63"/>
  <c r="S9" i="208" s="1"/>
  <c r="S31" i="209" s="1"/>
  <c r="N119" i="63"/>
  <c r="O9" i="208" s="1"/>
  <c r="O31" i="209" s="1"/>
  <c r="G126" i="63"/>
  <c r="H18" i="208" s="1"/>
  <c r="S126" i="63"/>
  <c r="T18" i="208" s="1"/>
  <c r="H126" i="63"/>
  <c r="I18" i="208" s="1"/>
  <c r="J126" i="63"/>
  <c r="K18" i="208" s="1"/>
  <c r="O126" i="63"/>
  <c r="P18" i="208" s="1"/>
  <c r="I126" i="63"/>
  <c r="J18" i="208" s="1"/>
  <c r="T126" i="63"/>
  <c r="U18" i="208" s="1"/>
  <c r="F126" i="63"/>
  <c r="G18" i="208" s="1"/>
  <c r="D126" i="63"/>
  <c r="E18" i="208" s="1"/>
  <c r="E40" i="209" s="1"/>
  <c r="N126" i="63"/>
  <c r="O18" i="208" s="1"/>
  <c r="L126" i="63"/>
  <c r="M18" i="208" s="1"/>
  <c r="R126" i="63"/>
  <c r="S18" i="208" s="1"/>
  <c r="M126" i="63"/>
  <c r="N18" i="208" s="1"/>
  <c r="P126" i="63"/>
  <c r="Q18" i="208" s="1"/>
  <c r="B40" i="58"/>
  <c r="H31" i="240" s="1"/>
  <c r="S117" i="63"/>
  <c r="T7" i="208" s="1"/>
  <c r="F117" i="63"/>
  <c r="G7" i="208" s="1"/>
  <c r="R117" i="63"/>
  <c r="S7" i="208" s="1"/>
  <c r="N117" i="63"/>
  <c r="O7" i="208" s="1"/>
  <c r="E117" i="63"/>
  <c r="F7" i="208" s="1"/>
  <c r="L117" i="63"/>
  <c r="M7" i="208" s="1"/>
  <c r="J117" i="63"/>
  <c r="K7" i="208" s="1"/>
  <c r="T117" i="63"/>
  <c r="U7" i="208" s="1"/>
  <c r="H117" i="63"/>
  <c r="I7" i="208" s="1"/>
  <c r="I117" i="63"/>
  <c r="J7" i="208" s="1"/>
  <c r="G117" i="63"/>
  <c r="H7" i="208" s="1"/>
  <c r="P117" i="63"/>
  <c r="Q7" i="208" s="1"/>
  <c r="Q117" i="63"/>
  <c r="R7" i="208" s="1"/>
  <c r="O117" i="63"/>
  <c r="P7" i="208" s="1"/>
  <c r="K117" i="63"/>
  <c r="L7" i="208" s="1"/>
  <c r="M117" i="63"/>
  <c r="N7" i="208" s="1"/>
  <c r="Q127" i="63"/>
  <c r="R19" i="208" s="1"/>
  <c r="K127" i="63"/>
  <c r="L19" i="208" s="1"/>
  <c r="E127" i="63"/>
  <c r="F19" i="208" s="1"/>
  <c r="S124" i="63"/>
  <c r="T14" i="208" s="1"/>
  <c r="T36" i="209" s="1"/>
  <c r="T62" i="209" s="1"/>
  <c r="K124" i="63"/>
  <c r="L14" i="208" s="1"/>
  <c r="L36" i="209" s="1"/>
  <c r="L62" i="209" s="1"/>
  <c r="H124" i="63"/>
  <c r="I14" i="208" s="1"/>
  <c r="I36" i="209" s="1"/>
  <c r="I62" i="209" s="1"/>
  <c r="R124" i="63"/>
  <c r="S14" i="208" s="1"/>
  <c r="S36" i="209" s="1"/>
  <c r="S62" i="209" s="1"/>
  <c r="Q124" i="63"/>
  <c r="R14" i="208" s="1"/>
  <c r="R36" i="209" s="1"/>
  <c r="R62" i="209" s="1"/>
  <c r="M124" i="63"/>
  <c r="N14" i="208" s="1"/>
  <c r="N36" i="209" s="1"/>
  <c r="N62" i="209" s="1"/>
  <c r="J124" i="63"/>
  <c r="K14" i="208" s="1"/>
  <c r="K36" i="209" s="1"/>
  <c r="K62" i="209" s="1"/>
  <c r="P124" i="63"/>
  <c r="Q14" i="208" s="1"/>
  <c r="Q36" i="209" s="1"/>
  <c r="Q62" i="209" s="1"/>
  <c r="O124" i="63"/>
  <c r="P14" i="208" s="1"/>
  <c r="P36" i="209" s="1"/>
  <c r="P62" i="209" s="1"/>
  <c r="N124" i="63"/>
  <c r="O14" i="208" s="1"/>
  <c r="O36" i="209" s="1"/>
  <c r="O62" i="209" s="1"/>
  <c r="I124" i="63"/>
  <c r="J14" i="208" s="1"/>
  <c r="J36" i="209" s="1"/>
  <c r="J62" i="209" s="1"/>
  <c r="T124" i="63"/>
  <c r="U14" i="208" s="1"/>
  <c r="U36" i="209" s="1"/>
  <c r="U62" i="209" s="1"/>
  <c r="L124" i="63"/>
  <c r="M14" i="208" s="1"/>
  <c r="M36" i="209" s="1"/>
  <c r="M62" i="209" s="1"/>
  <c r="H123" i="63"/>
  <c r="I13" i="208" s="1"/>
  <c r="I35" i="209" s="1"/>
  <c r="I61" i="209" s="1"/>
  <c r="I123" i="63"/>
  <c r="J13" i="208" s="1"/>
  <c r="J35" i="209" s="1"/>
  <c r="J61" i="209" s="1"/>
  <c r="P123" i="63"/>
  <c r="Q13" i="208" s="1"/>
  <c r="Q35" i="209" s="1"/>
  <c r="Q61" i="209" s="1"/>
  <c r="J123" i="63"/>
  <c r="K13" i="208" s="1"/>
  <c r="K35" i="209" s="1"/>
  <c r="K61" i="209" s="1"/>
  <c r="K123" i="63"/>
  <c r="L13" i="208" s="1"/>
  <c r="L35" i="209" s="1"/>
  <c r="L61" i="209" s="1"/>
  <c r="L123" i="63"/>
  <c r="M13" i="208" s="1"/>
  <c r="M35" i="209" s="1"/>
  <c r="M61" i="209" s="1"/>
  <c r="N123" i="63"/>
  <c r="O13" i="208" s="1"/>
  <c r="O35" i="209" s="1"/>
  <c r="O61" i="209" s="1"/>
  <c r="M123" i="63"/>
  <c r="N13" i="208" s="1"/>
  <c r="N35" i="209" s="1"/>
  <c r="N61" i="209" s="1"/>
  <c r="S123" i="63"/>
  <c r="T13" i="208" s="1"/>
  <c r="T35" i="209" s="1"/>
  <c r="T61" i="209" s="1"/>
  <c r="R123" i="63"/>
  <c r="S13" i="208" s="1"/>
  <c r="S35" i="209" s="1"/>
  <c r="S61" i="209" s="1"/>
  <c r="O123" i="63"/>
  <c r="P13" i="208" s="1"/>
  <c r="P35" i="209" s="1"/>
  <c r="P61" i="209" s="1"/>
  <c r="Q123" i="63"/>
  <c r="R13" i="208" s="1"/>
  <c r="R35" i="209" s="1"/>
  <c r="R61" i="209" s="1"/>
  <c r="T123" i="63"/>
  <c r="U13" i="208" s="1"/>
  <c r="U35" i="209" s="1"/>
  <c r="U61" i="209" s="1"/>
  <c r="B255" i="58"/>
  <c r="B256" i="58" s="1"/>
  <c r="B171" i="58"/>
  <c r="B170" i="58"/>
  <c r="E12" i="205"/>
  <c r="E15" i="205" s="1"/>
  <c r="F49" i="208"/>
  <c r="B82" i="58"/>
  <c r="P34" i="240"/>
  <c r="R38" i="240"/>
  <c r="Q36" i="240"/>
  <c r="N31" i="240"/>
  <c r="Q30" i="240"/>
  <c r="S40" i="240"/>
  <c r="L32" i="240"/>
  <c r="R33" i="240"/>
  <c r="S37" i="240"/>
  <c r="K33" i="240"/>
  <c r="Q31" i="240"/>
  <c r="O34" i="240"/>
  <c r="R30" i="240"/>
  <c r="L31" i="240"/>
  <c r="L34" i="240"/>
  <c r="P31" i="240"/>
  <c r="S32" i="240"/>
  <c r="J31" i="240"/>
  <c r="Q35" i="240"/>
  <c r="R40" i="240"/>
  <c r="I30" i="240"/>
  <c r="N33" i="240"/>
  <c r="Q32" i="240"/>
  <c r="S34" i="240"/>
  <c r="K30" i="240"/>
  <c r="O31" i="240"/>
  <c r="R35" i="240"/>
  <c r="S39" i="240"/>
  <c r="P36" i="240"/>
  <c r="R32" i="240"/>
  <c r="M31" i="240"/>
  <c r="P33" i="240"/>
  <c r="R37" i="240"/>
  <c r="P37" i="240"/>
  <c r="N30" i="240"/>
  <c r="Q37" i="240"/>
  <c r="R34" i="240"/>
  <c r="O36" i="240"/>
  <c r="Q34" i="240"/>
  <c r="R39" i="240"/>
  <c r="S31" i="240"/>
  <c r="S33" i="240"/>
  <c r="J32" i="240"/>
  <c r="J30" i="240"/>
  <c r="O35" i="240"/>
  <c r="S36" i="240"/>
  <c r="K32" i="240"/>
  <c r="O33" i="240"/>
  <c r="Q39" i="240"/>
  <c r="S41" i="240"/>
  <c r="L33" i="240"/>
  <c r="P38" i="240"/>
  <c r="O37" i="240"/>
  <c r="N35" i="240"/>
  <c r="P35" i="240"/>
  <c r="N32" i="240"/>
  <c r="P30" i="240"/>
  <c r="M33" i="240"/>
  <c r="R31" i="240"/>
  <c r="M34" i="240"/>
  <c r="M30" i="240"/>
  <c r="P32" i="240"/>
  <c r="R36" i="240"/>
  <c r="N36" i="240"/>
  <c r="O30" i="240"/>
  <c r="S38" i="240"/>
  <c r="L30" i="240"/>
  <c r="N34" i="240"/>
  <c r="Q33" i="240"/>
  <c r="S35" i="240"/>
  <c r="K31" i="240"/>
  <c r="O32" i="240"/>
  <c r="Q38" i="240"/>
  <c r="H30" i="240"/>
  <c r="M35" i="240"/>
  <c r="S30" i="240"/>
  <c r="I31" i="240"/>
  <c r="M32" i="240"/>
  <c r="E52" i="205"/>
  <c r="Q98" i="63"/>
  <c r="R19" i="205" s="1"/>
  <c r="R41" i="206" s="1"/>
  <c r="E98" i="63"/>
  <c r="F19" i="205" s="1"/>
  <c r="F41" i="206" s="1"/>
  <c r="K98" i="63"/>
  <c r="L19" i="205" s="1"/>
  <c r="L41" i="206" s="1"/>
  <c r="D97" i="63"/>
  <c r="O97" i="63"/>
  <c r="P18" i="205" s="1"/>
  <c r="P40" i="206" s="1"/>
  <c r="L97" i="63"/>
  <c r="M18" i="205" s="1"/>
  <c r="M40" i="206" s="1"/>
  <c r="G97" i="63"/>
  <c r="H18" i="205" s="1"/>
  <c r="H40" i="206" s="1"/>
  <c r="J97" i="63"/>
  <c r="K18" i="205" s="1"/>
  <c r="K40" i="206" s="1"/>
  <c r="F97" i="63"/>
  <c r="G18" i="205" s="1"/>
  <c r="G40" i="206" s="1"/>
  <c r="H97" i="63"/>
  <c r="I18" i="205" s="1"/>
  <c r="I40" i="206" s="1"/>
  <c r="N97" i="63"/>
  <c r="O18" i="205" s="1"/>
  <c r="O40" i="206" s="1"/>
  <c r="T97" i="63"/>
  <c r="U18" i="205" s="1"/>
  <c r="U40" i="206" s="1"/>
  <c r="S97" i="63"/>
  <c r="T18" i="205" s="1"/>
  <c r="T40" i="206" s="1"/>
  <c r="I97" i="63"/>
  <c r="J18" i="205" s="1"/>
  <c r="J40" i="206" s="1"/>
  <c r="P97" i="63"/>
  <c r="Q18" i="205" s="1"/>
  <c r="Q40" i="206" s="1"/>
  <c r="M97" i="63"/>
  <c r="N18" i="205" s="1"/>
  <c r="N40" i="206" s="1"/>
  <c r="R97" i="63"/>
  <c r="S18" i="205" s="1"/>
  <c r="S40" i="206" s="1"/>
  <c r="E88" i="63"/>
  <c r="F7" i="205" s="1"/>
  <c r="F29" i="206" s="1"/>
  <c r="E90" i="63"/>
  <c r="F9" i="205" s="1"/>
  <c r="F31" i="206" s="1"/>
  <c r="E83" i="63"/>
  <c r="F16" i="204" s="1"/>
  <c r="F16" i="206" s="1"/>
  <c r="N111" i="63"/>
  <c r="O15" i="207" s="1"/>
  <c r="F111" i="63"/>
  <c r="G15" i="207" s="1"/>
  <c r="M111" i="63"/>
  <c r="N15" i="207" s="1"/>
  <c r="T111" i="63"/>
  <c r="U15" i="207" s="1"/>
  <c r="L111" i="63"/>
  <c r="M15" i="207" s="1"/>
  <c r="O111" i="63"/>
  <c r="P15" i="207" s="1"/>
  <c r="S111" i="63"/>
  <c r="T15" i="207" s="1"/>
  <c r="I111" i="63"/>
  <c r="J15" i="207" s="1"/>
  <c r="R111" i="63"/>
  <c r="S15" i="207" s="1"/>
  <c r="J111" i="63"/>
  <c r="K15" i="207" s="1"/>
  <c r="P111" i="63"/>
  <c r="Q15" i="207" s="1"/>
  <c r="H111" i="63"/>
  <c r="I15" i="207" s="1"/>
  <c r="G111" i="63"/>
  <c r="H15" i="207" s="1"/>
  <c r="N105" i="63"/>
  <c r="O7" i="207" s="1"/>
  <c r="F105" i="63"/>
  <c r="G7" i="207" s="1"/>
  <c r="M105" i="63"/>
  <c r="N7" i="207" s="1"/>
  <c r="T105" i="63"/>
  <c r="U7" i="207" s="1"/>
  <c r="L105" i="63"/>
  <c r="M7" i="207" s="1"/>
  <c r="S105" i="63"/>
  <c r="T7" i="207" s="1"/>
  <c r="K105" i="63"/>
  <c r="L7" i="207" s="1"/>
  <c r="I105" i="63"/>
  <c r="J7" i="207" s="1"/>
  <c r="R105" i="63"/>
  <c r="S7" i="207" s="1"/>
  <c r="J105" i="63"/>
  <c r="K7" i="207" s="1"/>
  <c r="E105" i="63"/>
  <c r="F7" i="207" s="1"/>
  <c r="Q105" i="63"/>
  <c r="R7" i="207" s="1"/>
  <c r="O105" i="63"/>
  <c r="P7" i="207" s="1"/>
  <c r="P105" i="63"/>
  <c r="Q7" i="207" s="1"/>
  <c r="H105" i="63"/>
  <c r="I7" i="207" s="1"/>
  <c r="G105" i="63"/>
  <c r="H7" i="207" s="1"/>
  <c r="K112" i="63"/>
  <c r="L16" i="207" s="1"/>
  <c r="Q112" i="63"/>
  <c r="R16" i="207" s="1"/>
  <c r="P107" i="63"/>
  <c r="Q9" i="207" s="1"/>
  <c r="Q9" i="209" s="1"/>
  <c r="H107" i="63"/>
  <c r="I9" i="207" s="1"/>
  <c r="I9" i="209" s="1"/>
  <c r="K107" i="63"/>
  <c r="L9" i="207" s="1"/>
  <c r="L9" i="209" s="1"/>
  <c r="L57" i="209" s="1"/>
  <c r="O107" i="63"/>
  <c r="P9" i="207" s="1"/>
  <c r="P9" i="209" s="1"/>
  <c r="G107" i="63"/>
  <c r="H9" i="207" s="1"/>
  <c r="H9" i="209" s="1"/>
  <c r="N107" i="63"/>
  <c r="O9" i="207" s="1"/>
  <c r="O9" i="209" s="1"/>
  <c r="F107" i="63"/>
  <c r="G9" i="207" s="1"/>
  <c r="G9" i="209" s="1"/>
  <c r="E107" i="63"/>
  <c r="F9" i="207" s="1"/>
  <c r="F9" i="209" s="1"/>
  <c r="S107" i="63"/>
  <c r="T9" i="207" s="1"/>
  <c r="T9" i="209" s="1"/>
  <c r="M107" i="63"/>
  <c r="N9" i="207" s="1"/>
  <c r="N9" i="209" s="1"/>
  <c r="T107" i="63"/>
  <c r="U9" i="207" s="1"/>
  <c r="U9" i="209" s="1"/>
  <c r="L107" i="63"/>
  <c r="M9" i="207" s="1"/>
  <c r="M9" i="209" s="1"/>
  <c r="R107" i="63"/>
  <c r="S9" i="207" s="1"/>
  <c r="S9" i="209" s="1"/>
  <c r="J107" i="63"/>
  <c r="K9" i="207" s="1"/>
  <c r="K9" i="209" s="1"/>
  <c r="Q107" i="63"/>
  <c r="R9" i="207" s="1"/>
  <c r="R9" i="209" s="1"/>
  <c r="I107" i="63"/>
  <c r="J9" i="207" s="1"/>
  <c r="J9" i="209" s="1"/>
  <c r="D111" i="63"/>
  <c r="E112" i="63"/>
  <c r="F16" i="207" s="1"/>
  <c r="K83" i="63"/>
  <c r="L16" i="204" s="1"/>
  <c r="L16" i="206" s="1"/>
  <c r="J78" i="63"/>
  <c r="K9" i="204" s="1"/>
  <c r="K9" i="206" s="1"/>
  <c r="P78" i="63"/>
  <c r="Q9" i="204" s="1"/>
  <c r="Q9" i="206" s="1"/>
  <c r="N78" i="63"/>
  <c r="O9" i="204" s="1"/>
  <c r="O9" i="206" s="1"/>
  <c r="E78" i="63"/>
  <c r="F9" i="204" s="1"/>
  <c r="F9" i="206" s="1"/>
  <c r="M78" i="63"/>
  <c r="N9" i="204" s="1"/>
  <c r="N9" i="206" s="1"/>
  <c r="H78" i="63"/>
  <c r="I9" i="204" s="1"/>
  <c r="I9" i="206" s="1"/>
  <c r="F78" i="63"/>
  <c r="G9" i="204" s="1"/>
  <c r="G9" i="206" s="1"/>
  <c r="Q78" i="63"/>
  <c r="R9" i="204" s="1"/>
  <c r="R9" i="206" s="1"/>
  <c r="T78" i="63"/>
  <c r="U9" i="204" s="1"/>
  <c r="U9" i="206" s="1"/>
  <c r="I78" i="63"/>
  <c r="J9" i="204" s="1"/>
  <c r="J9" i="206" s="1"/>
  <c r="O78" i="63"/>
  <c r="P9" i="204" s="1"/>
  <c r="P9" i="206" s="1"/>
  <c r="L78" i="63"/>
  <c r="M9" i="204" s="1"/>
  <c r="M9" i="206" s="1"/>
  <c r="R78" i="63"/>
  <c r="S9" i="204" s="1"/>
  <c r="S9" i="206" s="1"/>
  <c r="G78" i="63"/>
  <c r="H9" i="204" s="1"/>
  <c r="H9" i="206" s="1"/>
  <c r="S78" i="63"/>
  <c r="T9" i="204" s="1"/>
  <c r="T9" i="206" s="1"/>
  <c r="K78" i="63"/>
  <c r="L9" i="204" s="1"/>
  <c r="L9" i="206" s="1"/>
  <c r="T82" i="63"/>
  <c r="U15" i="204" s="1"/>
  <c r="U15" i="206" s="1"/>
  <c r="H82" i="63"/>
  <c r="I15" i="204" s="1"/>
  <c r="I15" i="206" s="1"/>
  <c r="N82" i="63"/>
  <c r="O15" i="204" s="1"/>
  <c r="O15" i="206" s="1"/>
  <c r="M82" i="63"/>
  <c r="N15" i="204" s="1"/>
  <c r="N15" i="206" s="1"/>
  <c r="D82" i="63"/>
  <c r="L82" i="63"/>
  <c r="M15" i="204" s="1"/>
  <c r="M15" i="206" s="1"/>
  <c r="I82" i="63"/>
  <c r="J15" i="204" s="1"/>
  <c r="J15" i="206" s="1"/>
  <c r="G82" i="63"/>
  <c r="H15" i="204" s="1"/>
  <c r="H15" i="206" s="1"/>
  <c r="O82" i="63"/>
  <c r="P15" i="204" s="1"/>
  <c r="P15" i="206" s="1"/>
  <c r="J82" i="63"/>
  <c r="K15" i="204" s="1"/>
  <c r="K15" i="206" s="1"/>
  <c r="S82" i="63"/>
  <c r="T15" i="204" s="1"/>
  <c r="T15" i="206" s="1"/>
  <c r="R82" i="63"/>
  <c r="S15" i="204" s="1"/>
  <c r="S15" i="206" s="1"/>
  <c r="F82" i="63"/>
  <c r="G15" i="204" s="1"/>
  <c r="G15" i="206" s="1"/>
  <c r="S76" i="63"/>
  <c r="T7" i="204" s="1"/>
  <c r="T7" i="206" s="1"/>
  <c r="L76" i="63"/>
  <c r="M7" i="204" s="1"/>
  <c r="M7" i="206" s="1"/>
  <c r="F76" i="63"/>
  <c r="G7" i="204" s="1"/>
  <c r="G7" i="206" s="1"/>
  <c r="K76" i="63"/>
  <c r="L7" i="204" s="1"/>
  <c r="L7" i="206" s="1"/>
  <c r="M76" i="63"/>
  <c r="N7" i="204" s="1"/>
  <c r="N7" i="206" s="1"/>
  <c r="R76" i="63"/>
  <c r="S7" i="204" s="1"/>
  <c r="S7" i="206" s="1"/>
  <c r="J76" i="63"/>
  <c r="K7" i="204" s="1"/>
  <c r="K7" i="206" s="1"/>
  <c r="H76" i="63"/>
  <c r="I7" i="204" s="1"/>
  <c r="I7" i="206" s="1"/>
  <c r="I76" i="63"/>
  <c r="J7" i="204" s="1"/>
  <c r="J7" i="206" s="1"/>
  <c r="T76" i="63"/>
  <c r="U7" i="204" s="1"/>
  <c r="U7" i="206" s="1"/>
  <c r="N76" i="63"/>
  <c r="O7" i="204" s="1"/>
  <c r="O7" i="206" s="1"/>
  <c r="Q76" i="63"/>
  <c r="R7" i="204" s="1"/>
  <c r="R7" i="206" s="1"/>
  <c r="G76" i="63"/>
  <c r="H7" i="204" s="1"/>
  <c r="H7" i="206" s="1"/>
  <c r="P76" i="63"/>
  <c r="Q7" i="204" s="1"/>
  <c r="Q7" i="206" s="1"/>
  <c r="E76" i="63"/>
  <c r="F7" i="204" s="1"/>
  <c r="F7" i="206" s="1"/>
  <c r="O76" i="63"/>
  <c r="P7" i="204" s="1"/>
  <c r="P7" i="206" s="1"/>
  <c r="C95" i="246" l="1"/>
  <c r="C128" i="246"/>
  <c r="D62" i="246"/>
  <c r="E128" i="246"/>
  <c r="G18" i="238"/>
  <c r="G19" i="162"/>
  <c r="G21" i="162" s="1"/>
  <c r="G22" i="162" s="1"/>
  <c r="G19" i="232"/>
  <c r="G21" i="232" s="1"/>
  <c r="G22" i="232" s="1"/>
  <c r="G19" i="158"/>
  <c r="G18" i="235"/>
  <c r="G20" i="235" s="1"/>
  <c r="G21" i="235" s="1"/>
  <c r="G19" i="229"/>
  <c r="D229" i="246"/>
  <c r="D196" i="246"/>
  <c r="D262" i="246"/>
  <c r="H21" i="211"/>
  <c r="H20" i="165"/>
  <c r="H21" i="205"/>
  <c r="H21" i="214"/>
  <c r="H20" i="168"/>
  <c r="H21" i="208"/>
  <c r="I18" i="223"/>
  <c r="I19" i="220"/>
  <c r="I19" i="175"/>
  <c r="I19" i="171"/>
  <c r="I19" i="217"/>
  <c r="I18" i="226"/>
  <c r="E164" i="246"/>
  <c r="E261" i="246"/>
  <c r="E195" i="246"/>
  <c r="E228" i="246"/>
  <c r="F9" i="224"/>
  <c r="F52" i="224" s="1"/>
  <c r="F89" i="224" s="1"/>
  <c r="C164" i="246"/>
  <c r="C195" i="246"/>
  <c r="C261" i="246"/>
  <c r="C228" i="246"/>
  <c r="F19" i="217"/>
  <c r="F18" i="226"/>
  <c r="F18" i="223"/>
  <c r="F19" i="220"/>
  <c r="F19" i="171"/>
  <c r="F19" i="175"/>
  <c r="C62" i="246"/>
  <c r="G164" i="246"/>
  <c r="G228" i="246"/>
  <c r="G261" i="246"/>
  <c r="G195" i="246"/>
  <c r="F20" i="168"/>
  <c r="F20" i="165"/>
  <c r="F21" i="214"/>
  <c r="F21" i="205"/>
  <c r="F21" i="211"/>
  <c r="F21" i="208"/>
  <c r="D230" i="246"/>
  <c r="D197" i="246"/>
  <c r="D263" i="246"/>
  <c r="G20" i="165"/>
  <c r="G21" i="214"/>
  <c r="G21" i="211"/>
  <c r="G21" i="205"/>
  <c r="G21" i="208"/>
  <c r="G20" i="168"/>
  <c r="H18" i="235"/>
  <c r="H19" i="158"/>
  <c r="H18" i="238"/>
  <c r="H19" i="162"/>
  <c r="H21" i="162" s="1"/>
  <c r="H22" i="162" s="1"/>
  <c r="H19" i="232"/>
  <c r="H19" i="229"/>
  <c r="D128" i="246"/>
  <c r="E21" i="205"/>
  <c r="E20" i="168"/>
  <c r="E21" i="214"/>
  <c r="E20" i="165"/>
  <c r="E21" i="211"/>
  <c r="E21" i="208"/>
  <c r="C262" i="246"/>
  <c r="C196" i="246"/>
  <c r="C229" i="246"/>
  <c r="G19" i="171"/>
  <c r="G19" i="175"/>
  <c r="G18" i="226"/>
  <c r="G18" i="223"/>
  <c r="G19" i="220"/>
  <c r="G19" i="217"/>
  <c r="G36" i="246"/>
  <c r="H19" i="220"/>
  <c r="H19" i="217"/>
  <c r="H19" i="175"/>
  <c r="H19" i="171"/>
  <c r="H18" i="223"/>
  <c r="H18" i="226"/>
  <c r="E230" i="246"/>
  <c r="E197" i="246"/>
  <c r="E263" i="246"/>
  <c r="D164" i="246"/>
  <c r="D261" i="246"/>
  <c r="D228" i="246"/>
  <c r="D195" i="246"/>
  <c r="G197" i="246"/>
  <c r="G263" i="246"/>
  <c r="G230" i="246"/>
  <c r="F164" i="246"/>
  <c r="F228" i="246"/>
  <c r="F261" i="246"/>
  <c r="F195" i="246"/>
  <c r="F262" i="246"/>
  <c r="F229" i="246"/>
  <c r="F196" i="246"/>
  <c r="E95" i="246"/>
  <c r="F197" i="246"/>
  <c r="F263" i="246"/>
  <c r="F230" i="246"/>
  <c r="F62" i="246"/>
  <c r="G128" i="246"/>
  <c r="C230" i="246"/>
  <c r="C197" i="246"/>
  <c r="C263" i="246"/>
  <c r="F128" i="246"/>
  <c r="G62" i="246"/>
  <c r="E229" i="246"/>
  <c r="E196" i="246"/>
  <c r="E262" i="246"/>
  <c r="D95" i="246"/>
  <c r="I20" i="165"/>
  <c r="I21" i="214"/>
  <c r="I21" i="208"/>
  <c r="I21" i="205"/>
  <c r="I20" i="168"/>
  <c r="I21" i="211"/>
  <c r="F19" i="229"/>
  <c r="F18" i="235"/>
  <c r="F20" i="235" s="1"/>
  <c r="F21" i="235" s="1"/>
  <c r="F19" i="232"/>
  <c r="F21" i="232" s="1"/>
  <c r="F22" i="232" s="1"/>
  <c r="F18" i="238"/>
  <c r="F20" i="238" s="1"/>
  <c r="F21" i="238" s="1"/>
  <c r="F19" i="162"/>
  <c r="F21" i="162" s="1"/>
  <c r="F22" i="162" s="1"/>
  <c r="F19" i="158"/>
  <c r="E19" i="158"/>
  <c r="E19" i="232"/>
  <c r="E18" i="235"/>
  <c r="E19" i="162"/>
  <c r="E18" i="238"/>
  <c r="E19" i="229"/>
  <c r="E62" i="246"/>
  <c r="F95" i="246"/>
  <c r="G95" i="246"/>
  <c r="E18" i="223"/>
  <c r="E19" i="175"/>
  <c r="E19" i="220"/>
  <c r="E19" i="171"/>
  <c r="E19" i="217"/>
  <c r="E18" i="226"/>
  <c r="J57" i="212"/>
  <c r="S57" i="212"/>
  <c r="J55" i="212"/>
  <c r="U55" i="212"/>
  <c r="O57" i="212"/>
  <c r="H57" i="212"/>
  <c r="P55" i="212"/>
  <c r="F55" i="212"/>
  <c r="G57" i="215"/>
  <c r="S57" i="215"/>
  <c r="U57" i="206"/>
  <c r="U97" i="206" s="1"/>
  <c r="T57" i="215"/>
  <c r="L55" i="212"/>
  <c r="L57" i="206"/>
  <c r="L97" i="206" s="1"/>
  <c r="T57" i="212"/>
  <c r="H55" i="212"/>
  <c r="S55" i="212"/>
  <c r="F67" i="206"/>
  <c r="T66" i="212"/>
  <c r="K35" i="206"/>
  <c r="K61" i="206" s="1"/>
  <c r="K101" i="206" s="1"/>
  <c r="Q35" i="206"/>
  <c r="Q61" i="206" s="1"/>
  <c r="Q101" i="206" s="1"/>
  <c r="N39" i="174"/>
  <c r="N7" i="176"/>
  <c r="R47" i="174"/>
  <c r="R15" i="176"/>
  <c r="T47" i="174"/>
  <c r="T15" i="176"/>
  <c r="R67" i="206"/>
  <c r="F57" i="212"/>
  <c r="N66" i="206"/>
  <c r="P57" i="212"/>
  <c r="G55" i="212"/>
  <c r="R67" i="212"/>
  <c r="H55" i="215"/>
  <c r="Q66" i="206"/>
  <c r="H66" i="206"/>
  <c r="L57" i="212"/>
  <c r="I57" i="212"/>
  <c r="I55" i="212"/>
  <c r="O55" i="212"/>
  <c r="N66" i="212"/>
  <c r="I66" i="212"/>
  <c r="F55" i="215"/>
  <c r="L55" i="215"/>
  <c r="I66" i="215"/>
  <c r="N57" i="215"/>
  <c r="F57" i="215"/>
  <c r="Q55" i="206"/>
  <c r="M55" i="206"/>
  <c r="S57" i="206"/>
  <c r="S97" i="206" s="1"/>
  <c r="O57" i="206"/>
  <c r="O97" i="206" s="1"/>
  <c r="U36" i="206"/>
  <c r="U62" i="206" s="1"/>
  <c r="U102" i="206" s="1"/>
  <c r="T36" i="206"/>
  <c r="T62" i="206" s="1"/>
  <c r="T102" i="206" s="1"/>
  <c r="R35" i="206"/>
  <c r="R61" i="206" s="1"/>
  <c r="R101" i="206" s="1"/>
  <c r="S35" i="206"/>
  <c r="S61" i="206" s="1"/>
  <c r="S101" i="206" s="1"/>
  <c r="N47" i="174"/>
  <c r="N15" i="176"/>
  <c r="K47" i="174"/>
  <c r="K15" i="176"/>
  <c r="H39" i="174"/>
  <c r="H7" i="176"/>
  <c r="O39" i="174"/>
  <c r="O7" i="176"/>
  <c r="I66" i="206"/>
  <c r="G55" i="215"/>
  <c r="J66" i="215"/>
  <c r="S55" i="206"/>
  <c r="O55" i="206"/>
  <c r="N36" i="206"/>
  <c r="N62" i="206" s="1"/>
  <c r="N102" i="206" s="1"/>
  <c r="M39" i="174"/>
  <c r="M7" i="176"/>
  <c r="S66" i="206"/>
  <c r="G66" i="206"/>
  <c r="K66" i="206"/>
  <c r="U57" i="212"/>
  <c r="G66" i="212"/>
  <c r="S55" i="215"/>
  <c r="T66" i="215"/>
  <c r="U66" i="215"/>
  <c r="M57" i="215"/>
  <c r="J66" i="206"/>
  <c r="M66" i="206"/>
  <c r="K57" i="212"/>
  <c r="Q55" i="212"/>
  <c r="T55" i="212"/>
  <c r="H66" i="212"/>
  <c r="M66" i="212"/>
  <c r="I55" i="215"/>
  <c r="T55" i="215"/>
  <c r="H66" i="215"/>
  <c r="K57" i="215"/>
  <c r="L57" i="215"/>
  <c r="P55" i="206"/>
  <c r="U55" i="206"/>
  <c r="R57" i="206"/>
  <c r="R97" i="206" s="1"/>
  <c r="H57" i="206"/>
  <c r="H97" i="206" s="1"/>
  <c r="S36" i="206"/>
  <c r="S62" i="206" s="1"/>
  <c r="S102" i="206" s="1"/>
  <c r="J36" i="206"/>
  <c r="J62" i="206" s="1"/>
  <c r="J102" i="206" s="1"/>
  <c r="L35" i="206"/>
  <c r="L61" i="206" s="1"/>
  <c r="L101" i="206" s="1"/>
  <c r="P35" i="206"/>
  <c r="P61" i="206" s="1"/>
  <c r="P101" i="206" s="1"/>
  <c r="L47" i="174"/>
  <c r="L15" i="176"/>
  <c r="R39" i="174"/>
  <c r="R7" i="176"/>
  <c r="F67" i="212"/>
  <c r="P66" i="212"/>
  <c r="P66" i="215"/>
  <c r="T66" i="206"/>
  <c r="P66" i="206"/>
  <c r="U66" i="212"/>
  <c r="S66" i="212"/>
  <c r="M55" i="215"/>
  <c r="G66" i="215"/>
  <c r="J55" i="206"/>
  <c r="H55" i="206"/>
  <c r="P57" i="206"/>
  <c r="P97" i="206" s="1"/>
  <c r="I36" i="206"/>
  <c r="I62" i="206" s="1"/>
  <c r="I102" i="206" s="1"/>
  <c r="O36" i="206"/>
  <c r="O62" i="206" s="1"/>
  <c r="O102" i="206" s="1"/>
  <c r="J35" i="206"/>
  <c r="J61" i="206" s="1"/>
  <c r="J101" i="206" s="1"/>
  <c r="U39" i="174"/>
  <c r="U7" i="176"/>
  <c r="G47" i="174"/>
  <c r="G15" i="176"/>
  <c r="P47" i="174"/>
  <c r="P15" i="176"/>
  <c r="G39" i="174"/>
  <c r="G7" i="176"/>
  <c r="E9" i="224"/>
  <c r="U66" i="206"/>
  <c r="M57" i="212"/>
  <c r="N57" i="212"/>
  <c r="M55" i="212"/>
  <c r="R55" i="212"/>
  <c r="Q66" i="212"/>
  <c r="O66" i="212"/>
  <c r="U55" i="215"/>
  <c r="P55" i="215"/>
  <c r="N66" i="215"/>
  <c r="M66" i="215"/>
  <c r="R55" i="206"/>
  <c r="N55" i="206"/>
  <c r="T57" i="206"/>
  <c r="T97" i="206" s="1"/>
  <c r="I57" i="206"/>
  <c r="I97" i="206" s="1"/>
  <c r="L36" i="206"/>
  <c r="L62" i="206" s="1"/>
  <c r="L102" i="206" s="1"/>
  <c r="P36" i="206"/>
  <c r="P62" i="206" s="1"/>
  <c r="P102" i="206" s="1"/>
  <c r="U35" i="206"/>
  <c r="U61" i="206" s="1"/>
  <c r="U101" i="206" s="1"/>
  <c r="F11" i="206"/>
  <c r="F60" i="206" s="1"/>
  <c r="F100" i="206" s="1"/>
  <c r="K39" i="174"/>
  <c r="K7" i="176"/>
  <c r="J47" i="174"/>
  <c r="J15" i="176"/>
  <c r="S47" i="174"/>
  <c r="S15" i="176"/>
  <c r="J39" i="174"/>
  <c r="J7" i="176"/>
  <c r="F55" i="206"/>
  <c r="R55" i="215"/>
  <c r="L67" i="215"/>
  <c r="Q55" i="215"/>
  <c r="U57" i="215"/>
  <c r="F57" i="206"/>
  <c r="F97" i="206" s="1"/>
  <c r="O66" i="206"/>
  <c r="L67" i="206"/>
  <c r="R57" i="212"/>
  <c r="G57" i="212"/>
  <c r="N55" i="212"/>
  <c r="K55" i="212"/>
  <c r="J66" i="212"/>
  <c r="N55" i="215"/>
  <c r="J55" i="215"/>
  <c r="S66" i="215"/>
  <c r="K66" i="215"/>
  <c r="F67" i="215"/>
  <c r="K55" i="206"/>
  <c r="G55" i="206"/>
  <c r="M57" i="206"/>
  <c r="M97" i="206" s="1"/>
  <c r="Q57" i="206"/>
  <c r="Q97" i="206" s="1"/>
  <c r="Q36" i="206"/>
  <c r="Q62" i="206" s="1"/>
  <c r="Q102" i="206" s="1"/>
  <c r="O35" i="206"/>
  <c r="O61" i="206" s="1"/>
  <c r="O101" i="206" s="1"/>
  <c r="I39" i="174"/>
  <c r="I7" i="176"/>
  <c r="O47" i="174"/>
  <c r="O15" i="176"/>
  <c r="M47" i="174"/>
  <c r="M15" i="176"/>
  <c r="L67" i="212"/>
  <c r="K66" i="212"/>
  <c r="O55" i="215"/>
  <c r="K55" i="215"/>
  <c r="Q66" i="215"/>
  <c r="O66" i="215"/>
  <c r="R67" i="215"/>
  <c r="L55" i="206"/>
  <c r="J57" i="206"/>
  <c r="J97" i="206" s="1"/>
  <c r="N57" i="206"/>
  <c r="N97" i="206" s="1"/>
  <c r="R36" i="206"/>
  <c r="R62" i="206" s="1"/>
  <c r="R102" i="206" s="1"/>
  <c r="N35" i="206"/>
  <c r="N61" i="206" s="1"/>
  <c r="N101" i="206" s="1"/>
  <c r="T35" i="206"/>
  <c r="T61" i="206" s="1"/>
  <c r="T101" i="206" s="1"/>
  <c r="S39" i="174"/>
  <c r="S7" i="176"/>
  <c r="P39" i="174"/>
  <c r="P7" i="176"/>
  <c r="F47" i="174"/>
  <c r="F15" i="176"/>
  <c r="U47" i="174"/>
  <c r="U15" i="176"/>
  <c r="F39" i="174"/>
  <c r="F7" i="176"/>
  <c r="I55" i="206"/>
  <c r="T55" i="206"/>
  <c r="K57" i="206"/>
  <c r="K97" i="206" s="1"/>
  <c r="G57" i="206"/>
  <c r="G97" i="206" s="1"/>
  <c r="K36" i="206"/>
  <c r="K62" i="206" s="1"/>
  <c r="K102" i="206" s="1"/>
  <c r="M36" i="206"/>
  <c r="M62" i="206" s="1"/>
  <c r="M102" i="206" s="1"/>
  <c r="M35" i="206"/>
  <c r="M61" i="206" s="1"/>
  <c r="M101" i="206" s="1"/>
  <c r="I35" i="206"/>
  <c r="I61" i="206" s="1"/>
  <c r="I101" i="206" s="1"/>
  <c r="Q47" i="174"/>
  <c r="Q15" i="176"/>
  <c r="H47" i="174"/>
  <c r="H15" i="176"/>
  <c r="I47" i="174"/>
  <c r="I15" i="176"/>
  <c r="T39" i="174"/>
  <c r="T7" i="176"/>
  <c r="Q39" i="174"/>
  <c r="Q7" i="176"/>
  <c r="I39" i="222"/>
  <c r="F39" i="222"/>
  <c r="L15" i="222"/>
  <c r="L47" i="222" s="1"/>
  <c r="H15" i="222"/>
  <c r="H47" i="222" s="1"/>
  <c r="Q39" i="222"/>
  <c r="M39" i="222"/>
  <c r="T15" i="222"/>
  <c r="T47" i="222" s="1"/>
  <c r="P15" i="222"/>
  <c r="P47" i="222" s="1"/>
  <c r="J39" i="222"/>
  <c r="U39" i="222"/>
  <c r="M15" i="222"/>
  <c r="M47" i="222" s="1"/>
  <c r="I15" i="222"/>
  <c r="I47" i="222" s="1"/>
  <c r="R39" i="222"/>
  <c r="J15" i="222"/>
  <c r="J47" i="222" s="1"/>
  <c r="U15" i="222"/>
  <c r="U47" i="222" s="1"/>
  <c r="Q15" i="222"/>
  <c r="Q47" i="222" s="1"/>
  <c r="G39" i="222"/>
  <c r="K39" i="222"/>
  <c r="R15" i="222"/>
  <c r="R47" i="222" s="1"/>
  <c r="N15" i="222"/>
  <c r="N47" i="222" s="1"/>
  <c r="N39" i="222"/>
  <c r="O39" i="222"/>
  <c r="S39" i="222"/>
  <c r="E15" i="222"/>
  <c r="E47" i="222" s="1"/>
  <c r="F15" i="222"/>
  <c r="F47" i="222" s="1"/>
  <c r="H39" i="222"/>
  <c r="L39" i="222"/>
  <c r="K15" i="222"/>
  <c r="K47" i="222" s="1"/>
  <c r="G15" i="222"/>
  <c r="G47" i="222" s="1"/>
  <c r="P39" i="222"/>
  <c r="T39" i="222"/>
  <c r="S15" i="222"/>
  <c r="S47" i="222" s="1"/>
  <c r="O15" i="222"/>
  <c r="O47" i="222" s="1"/>
  <c r="R17" i="234"/>
  <c r="R18" i="234" s="1"/>
  <c r="R13" i="236"/>
  <c r="R17" i="236" s="1"/>
  <c r="R18" i="236" s="1"/>
  <c r="N17" i="234"/>
  <c r="N18" i="234" s="1"/>
  <c r="N13" i="236"/>
  <c r="N17" i="236" s="1"/>
  <c r="N18" i="236" s="1"/>
  <c r="P7" i="236"/>
  <c r="T7" i="236"/>
  <c r="I7" i="239"/>
  <c r="U7" i="239"/>
  <c r="F12" i="235"/>
  <c r="F27" i="236"/>
  <c r="F32" i="236" s="1"/>
  <c r="H27" i="236"/>
  <c r="F17" i="237"/>
  <c r="F18" i="237" s="1"/>
  <c r="F13" i="239"/>
  <c r="F17" i="239" s="1"/>
  <c r="F18" i="239" s="1"/>
  <c r="O17" i="237"/>
  <c r="O18" i="237" s="1"/>
  <c r="O13" i="239"/>
  <c r="O17" i="239" s="1"/>
  <c r="O18" i="239" s="1"/>
  <c r="G27" i="239"/>
  <c r="S27" i="239"/>
  <c r="R20" i="238"/>
  <c r="R21" i="238" s="1"/>
  <c r="R35" i="239"/>
  <c r="R40" i="239" s="1"/>
  <c r="R41" i="239" s="1"/>
  <c r="G20" i="238"/>
  <c r="G21" i="238" s="1"/>
  <c r="G35" i="239"/>
  <c r="J20" i="235"/>
  <c r="J21" i="235" s="1"/>
  <c r="J35" i="236"/>
  <c r="J40" i="236" s="1"/>
  <c r="J41" i="236" s="1"/>
  <c r="U20" i="235"/>
  <c r="U21" i="235" s="1"/>
  <c r="U35" i="236"/>
  <c r="U40" i="236" s="1"/>
  <c r="U41" i="236" s="1"/>
  <c r="F17" i="234"/>
  <c r="F18" i="234" s="1"/>
  <c r="F13" i="236"/>
  <c r="F17" i="236" s="1"/>
  <c r="F18" i="236" s="1"/>
  <c r="I7" i="236"/>
  <c r="F10" i="234"/>
  <c r="F7" i="236"/>
  <c r="F10" i="236" s="1"/>
  <c r="Q7" i="239"/>
  <c r="N7" i="239"/>
  <c r="L27" i="236"/>
  <c r="P27" i="236"/>
  <c r="K17" i="237"/>
  <c r="K18" i="237" s="1"/>
  <c r="K13" i="239"/>
  <c r="K17" i="239" s="1"/>
  <c r="K18" i="239" s="1"/>
  <c r="H17" i="237"/>
  <c r="H18" i="237" s="1"/>
  <c r="H13" i="239"/>
  <c r="H17" i="239" s="1"/>
  <c r="H18" i="239" s="1"/>
  <c r="O27" i="239"/>
  <c r="L27" i="239"/>
  <c r="F35" i="239"/>
  <c r="O20" i="238"/>
  <c r="O21" i="238" s="1"/>
  <c r="O35" i="239"/>
  <c r="O40" i="239" s="1"/>
  <c r="O41" i="239" s="1"/>
  <c r="R20" i="235"/>
  <c r="R21" i="235" s="1"/>
  <c r="R35" i="236"/>
  <c r="R40" i="236" s="1"/>
  <c r="R41" i="236" s="1"/>
  <c r="N20" i="235"/>
  <c r="N21" i="235" s="1"/>
  <c r="N35" i="236"/>
  <c r="N40" i="236" s="1"/>
  <c r="N41" i="236" s="1"/>
  <c r="C185" i="246"/>
  <c r="C251" i="246"/>
  <c r="C218" i="246"/>
  <c r="K17" i="234"/>
  <c r="K18" i="234" s="1"/>
  <c r="K13" i="236"/>
  <c r="K17" i="236" s="1"/>
  <c r="K18" i="236" s="1"/>
  <c r="G17" i="234"/>
  <c r="G18" i="234" s="1"/>
  <c r="G13" i="236"/>
  <c r="G17" i="236" s="1"/>
  <c r="G18" i="236" s="1"/>
  <c r="Q7" i="236"/>
  <c r="M7" i="236"/>
  <c r="J7" i="239"/>
  <c r="K7" i="239"/>
  <c r="T27" i="236"/>
  <c r="I27" i="236"/>
  <c r="L17" i="237"/>
  <c r="L18" i="237" s="1"/>
  <c r="L13" i="239"/>
  <c r="L17" i="239" s="1"/>
  <c r="L18" i="239" s="1"/>
  <c r="S17" i="237"/>
  <c r="S18" i="237" s="1"/>
  <c r="S13" i="239"/>
  <c r="S17" i="239" s="1"/>
  <c r="S18" i="239" s="1"/>
  <c r="P17" i="237"/>
  <c r="P18" i="237" s="1"/>
  <c r="P13" i="239"/>
  <c r="P17" i="239" s="1"/>
  <c r="P18" i="239" s="1"/>
  <c r="F12" i="238"/>
  <c r="F27" i="239"/>
  <c r="F32" i="239" s="1"/>
  <c r="T27" i="239"/>
  <c r="K20" i="238"/>
  <c r="K21" i="238" s="1"/>
  <c r="K35" i="239"/>
  <c r="K40" i="239" s="1"/>
  <c r="K41" i="239" s="1"/>
  <c r="H20" i="238"/>
  <c r="H21" i="238" s="1"/>
  <c r="H35" i="239"/>
  <c r="F35" i="236"/>
  <c r="I17" i="234"/>
  <c r="I18" i="234" s="1"/>
  <c r="I13" i="236"/>
  <c r="I17" i="236" s="1"/>
  <c r="I18" i="236" s="1"/>
  <c r="S17" i="234"/>
  <c r="S18" i="234" s="1"/>
  <c r="S13" i="236"/>
  <c r="S17" i="236" s="1"/>
  <c r="S18" i="236" s="1"/>
  <c r="O17" i="234"/>
  <c r="O18" i="234" s="1"/>
  <c r="O13" i="236"/>
  <c r="O17" i="236" s="1"/>
  <c r="O18" i="236" s="1"/>
  <c r="J7" i="236"/>
  <c r="U7" i="236"/>
  <c r="R7" i="239"/>
  <c r="S7" i="239"/>
  <c r="M27" i="236"/>
  <c r="Q27" i="236"/>
  <c r="T17" i="237"/>
  <c r="T18" i="237" s="1"/>
  <c r="T13" i="239"/>
  <c r="T17" i="239" s="1"/>
  <c r="T18" i="239" s="1"/>
  <c r="M17" i="237"/>
  <c r="M18" i="237" s="1"/>
  <c r="M13" i="239"/>
  <c r="M17" i="239" s="1"/>
  <c r="M18" i="239" s="1"/>
  <c r="H27" i="239"/>
  <c r="I27" i="239"/>
  <c r="I20" i="238"/>
  <c r="I21" i="238" s="1"/>
  <c r="I35" i="239"/>
  <c r="I40" i="239" s="1"/>
  <c r="I41" i="239" s="1"/>
  <c r="S20" i="238"/>
  <c r="S21" i="238" s="1"/>
  <c r="S35" i="239"/>
  <c r="S40" i="239" s="1"/>
  <c r="S41" i="239" s="1"/>
  <c r="P20" i="238"/>
  <c r="P21" i="238" s="1"/>
  <c r="P35" i="239"/>
  <c r="P40" i="239" s="1"/>
  <c r="P41" i="239" s="1"/>
  <c r="K20" i="235"/>
  <c r="K21" i="235" s="1"/>
  <c r="K35" i="236"/>
  <c r="K40" i="236" s="1"/>
  <c r="K41" i="236" s="1"/>
  <c r="G35" i="236"/>
  <c r="Q17" i="234"/>
  <c r="Q18" i="234" s="1"/>
  <c r="Q13" i="236"/>
  <c r="Q17" i="236" s="1"/>
  <c r="Q18" i="236" s="1"/>
  <c r="L17" i="234"/>
  <c r="L18" i="234" s="1"/>
  <c r="L13" i="236"/>
  <c r="L17" i="236" s="1"/>
  <c r="L18" i="236" s="1"/>
  <c r="G7" i="236"/>
  <c r="R7" i="236"/>
  <c r="G7" i="239"/>
  <c r="L7" i="239"/>
  <c r="J27" i="236"/>
  <c r="U27" i="236"/>
  <c r="I17" i="237"/>
  <c r="I18" i="237" s="1"/>
  <c r="I13" i="239"/>
  <c r="I17" i="239" s="1"/>
  <c r="I18" i="239" s="1"/>
  <c r="U17" i="237"/>
  <c r="U18" i="237" s="1"/>
  <c r="U13" i="239"/>
  <c r="U17" i="239" s="1"/>
  <c r="U18" i="239" s="1"/>
  <c r="P27" i="239"/>
  <c r="Q27" i="239"/>
  <c r="L20" i="238"/>
  <c r="L21" i="238" s="1"/>
  <c r="L35" i="239"/>
  <c r="L40" i="239" s="1"/>
  <c r="L41" i="239" s="1"/>
  <c r="M20" i="238"/>
  <c r="M21" i="238" s="1"/>
  <c r="M35" i="239"/>
  <c r="M40" i="239" s="1"/>
  <c r="M41" i="239" s="1"/>
  <c r="H20" i="235"/>
  <c r="H21" i="235" s="1"/>
  <c r="H35" i="236"/>
  <c r="S20" i="235"/>
  <c r="S21" i="235" s="1"/>
  <c r="S35" i="236"/>
  <c r="S40" i="236" s="1"/>
  <c r="S41" i="236" s="1"/>
  <c r="O20" i="235"/>
  <c r="O21" i="235" s="1"/>
  <c r="O35" i="236"/>
  <c r="O40" i="236" s="1"/>
  <c r="O41" i="236" s="1"/>
  <c r="H17" i="234"/>
  <c r="H18" i="234" s="1"/>
  <c r="H13" i="236"/>
  <c r="H17" i="236" s="1"/>
  <c r="H18" i="236" s="1"/>
  <c r="T17" i="234"/>
  <c r="T18" i="234" s="1"/>
  <c r="T13" i="236"/>
  <c r="T17" i="236" s="1"/>
  <c r="T18" i="236" s="1"/>
  <c r="O7" i="236"/>
  <c r="K7" i="236"/>
  <c r="O7" i="239"/>
  <c r="T7" i="239"/>
  <c r="R27" i="236"/>
  <c r="N27" i="236"/>
  <c r="Q17" i="237"/>
  <c r="Q18" i="237" s="1"/>
  <c r="Q13" i="239"/>
  <c r="Q17" i="239" s="1"/>
  <c r="Q18" i="239" s="1"/>
  <c r="N17" i="237"/>
  <c r="N18" i="237" s="1"/>
  <c r="N13" i="239"/>
  <c r="N17" i="239" s="1"/>
  <c r="N18" i="239" s="1"/>
  <c r="M27" i="239"/>
  <c r="J27" i="239"/>
  <c r="Q20" i="238"/>
  <c r="Q21" i="238" s="1"/>
  <c r="Q35" i="239"/>
  <c r="Q40" i="239" s="1"/>
  <c r="Q41" i="239" s="1"/>
  <c r="U20" i="238"/>
  <c r="U21" i="238" s="1"/>
  <c r="U35" i="239"/>
  <c r="U40" i="239" s="1"/>
  <c r="U41" i="239" s="1"/>
  <c r="P20" i="235"/>
  <c r="P21" i="235" s="1"/>
  <c r="P35" i="236"/>
  <c r="P40" i="236" s="1"/>
  <c r="P41" i="236" s="1"/>
  <c r="L20" i="235"/>
  <c r="L21" i="235" s="1"/>
  <c r="L35" i="236"/>
  <c r="L40" i="236" s="1"/>
  <c r="L41" i="236" s="1"/>
  <c r="P17" i="234"/>
  <c r="P18" i="234" s="1"/>
  <c r="P13" i="236"/>
  <c r="P17" i="236" s="1"/>
  <c r="P18" i="236" s="1"/>
  <c r="M17" i="234"/>
  <c r="M18" i="234" s="1"/>
  <c r="M13" i="236"/>
  <c r="M17" i="236" s="1"/>
  <c r="M18" i="236" s="1"/>
  <c r="N7" i="236"/>
  <c r="S7" i="236"/>
  <c r="H7" i="239"/>
  <c r="F10" i="237"/>
  <c r="F7" i="239"/>
  <c r="F10" i="239" s="1"/>
  <c r="K27" i="236"/>
  <c r="G27" i="236"/>
  <c r="J17" i="237"/>
  <c r="J18" i="237" s="1"/>
  <c r="J13" i="239"/>
  <c r="J17" i="239" s="1"/>
  <c r="J18" i="239" s="1"/>
  <c r="U27" i="239"/>
  <c r="R27" i="239"/>
  <c r="T20" i="238"/>
  <c r="T21" i="238" s="1"/>
  <c r="T35" i="239"/>
  <c r="T40" i="239" s="1"/>
  <c r="T41" i="239" s="1"/>
  <c r="N20" i="238"/>
  <c r="N21" i="238" s="1"/>
  <c r="N35" i="239"/>
  <c r="N40" i="239" s="1"/>
  <c r="N41" i="239" s="1"/>
  <c r="I20" i="235"/>
  <c r="I21" i="235" s="1"/>
  <c r="I35" i="236"/>
  <c r="I40" i="236" s="1"/>
  <c r="I41" i="236" s="1"/>
  <c r="T20" i="235"/>
  <c r="T21" i="235" s="1"/>
  <c r="T35" i="236"/>
  <c r="T40" i="236" s="1"/>
  <c r="T41" i="236" s="1"/>
  <c r="J17" i="234"/>
  <c r="J18" i="234" s="1"/>
  <c r="J13" i="236"/>
  <c r="J17" i="236" s="1"/>
  <c r="J18" i="236" s="1"/>
  <c r="U17" i="234"/>
  <c r="U18" i="234" s="1"/>
  <c r="U13" i="236"/>
  <c r="U17" i="236" s="1"/>
  <c r="U18" i="236" s="1"/>
  <c r="H7" i="236"/>
  <c r="L7" i="236"/>
  <c r="P7" i="239"/>
  <c r="M7" i="239"/>
  <c r="S27" i="236"/>
  <c r="O27" i="236"/>
  <c r="R17" i="237"/>
  <c r="R18" i="237" s="1"/>
  <c r="R13" i="239"/>
  <c r="R17" i="239" s="1"/>
  <c r="R18" i="239" s="1"/>
  <c r="G17" i="237"/>
  <c r="G18" i="237" s="1"/>
  <c r="G13" i="239"/>
  <c r="G17" i="239" s="1"/>
  <c r="G18" i="239" s="1"/>
  <c r="N27" i="239"/>
  <c r="K27" i="239"/>
  <c r="J20" i="238"/>
  <c r="J21" i="238" s="1"/>
  <c r="J35" i="239"/>
  <c r="J40" i="239" s="1"/>
  <c r="J41" i="239" s="1"/>
  <c r="Q20" i="235"/>
  <c r="Q21" i="235" s="1"/>
  <c r="Q35" i="236"/>
  <c r="Q40" i="236" s="1"/>
  <c r="Q41" i="236" s="1"/>
  <c r="M20" i="235"/>
  <c r="M21" i="235" s="1"/>
  <c r="M35" i="236"/>
  <c r="M40" i="236" s="1"/>
  <c r="M41" i="236" s="1"/>
  <c r="C121" i="246"/>
  <c r="C55" i="246"/>
  <c r="C88" i="246"/>
  <c r="C257" i="246"/>
  <c r="C191" i="246"/>
  <c r="C224" i="246"/>
  <c r="C256" i="246"/>
  <c r="C190" i="246"/>
  <c r="C223" i="246"/>
  <c r="C183" i="246"/>
  <c r="C249" i="246"/>
  <c r="C216" i="246"/>
  <c r="C46" i="246"/>
  <c r="C79" i="246"/>
  <c r="C112" i="246"/>
  <c r="E41" i="228"/>
  <c r="E42" i="228" s="1"/>
  <c r="E43" i="228" s="1"/>
  <c r="K36" i="233"/>
  <c r="K41" i="233" s="1"/>
  <c r="K42" i="233" s="1"/>
  <c r="K21" i="232"/>
  <c r="K22" i="232" s="1"/>
  <c r="L36" i="233"/>
  <c r="L41" i="233" s="1"/>
  <c r="L42" i="233" s="1"/>
  <c r="L21" i="232"/>
  <c r="L22" i="232" s="1"/>
  <c r="Q36" i="233"/>
  <c r="Q41" i="233" s="1"/>
  <c r="Q42" i="233" s="1"/>
  <c r="Q21" i="232"/>
  <c r="Q22" i="232" s="1"/>
  <c r="U36" i="233"/>
  <c r="U41" i="233" s="1"/>
  <c r="U42" i="233" s="1"/>
  <c r="U21" i="232"/>
  <c r="U22" i="232" s="1"/>
  <c r="R36" i="233"/>
  <c r="R41" i="233" s="1"/>
  <c r="R42" i="233" s="1"/>
  <c r="R21" i="232"/>
  <c r="R22" i="232" s="1"/>
  <c r="H36" i="233"/>
  <c r="H21" i="232"/>
  <c r="H22" i="232" s="1"/>
  <c r="G36" i="233"/>
  <c r="I36" i="233"/>
  <c r="I41" i="233" s="1"/>
  <c r="I42" i="233" s="1"/>
  <c r="I21" i="232"/>
  <c r="I22" i="232" s="1"/>
  <c r="S36" i="233"/>
  <c r="S41" i="233" s="1"/>
  <c r="S42" i="233" s="1"/>
  <c r="S21" i="232"/>
  <c r="S22" i="232" s="1"/>
  <c r="M36" i="233"/>
  <c r="M41" i="233" s="1"/>
  <c r="M42" i="233" s="1"/>
  <c r="M21" i="232"/>
  <c r="M22" i="232" s="1"/>
  <c r="P36" i="233"/>
  <c r="P41" i="233" s="1"/>
  <c r="P42" i="233" s="1"/>
  <c r="P21" i="232"/>
  <c r="P22" i="232" s="1"/>
  <c r="N36" i="233"/>
  <c r="N41" i="233" s="1"/>
  <c r="N42" i="233" s="1"/>
  <c r="N21" i="232"/>
  <c r="N22" i="232" s="1"/>
  <c r="F36" i="233"/>
  <c r="J21" i="232"/>
  <c r="J22" i="232" s="1"/>
  <c r="J36" i="233"/>
  <c r="J41" i="233" s="1"/>
  <c r="J42" i="233" s="1"/>
  <c r="O36" i="233"/>
  <c r="O41" i="233" s="1"/>
  <c r="O42" i="233" s="1"/>
  <c r="O21" i="232"/>
  <c r="O22" i="232" s="1"/>
  <c r="T36" i="233"/>
  <c r="T41" i="233" s="1"/>
  <c r="T42" i="233" s="1"/>
  <c r="T21" i="232"/>
  <c r="T22" i="232" s="1"/>
  <c r="F10" i="231"/>
  <c r="F7" i="233"/>
  <c r="F10" i="233" s="1"/>
  <c r="I7" i="233"/>
  <c r="J17" i="231"/>
  <c r="J18" i="231" s="1"/>
  <c r="J13" i="233"/>
  <c r="J17" i="233" s="1"/>
  <c r="J18" i="233" s="1"/>
  <c r="U17" i="231"/>
  <c r="U18" i="231" s="1"/>
  <c r="U13" i="233"/>
  <c r="U17" i="233" s="1"/>
  <c r="U18" i="233" s="1"/>
  <c r="L27" i="233"/>
  <c r="U27" i="233"/>
  <c r="J7" i="233"/>
  <c r="F17" i="231"/>
  <c r="F18" i="231" s="1"/>
  <c r="F13" i="233"/>
  <c r="F17" i="233" s="1"/>
  <c r="F18" i="233" s="1"/>
  <c r="K17" i="231"/>
  <c r="K18" i="231" s="1"/>
  <c r="K13" i="233"/>
  <c r="K17" i="233" s="1"/>
  <c r="K18" i="233" s="1"/>
  <c r="S27" i="233"/>
  <c r="M7" i="233"/>
  <c r="Q7" i="233"/>
  <c r="R17" i="231"/>
  <c r="R18" i="231" s="1"/>
  <c r="R13" i="233"/>
  <c r="R17" i="233" s="1"/>
  <c r="R18" i="233" s="1"/>
  <c r="N17" i="231"/>
  <c r="N18" i="231" s="1"/>
  <c r="N13" i="233"/>
  <c r="N17" i="233" s="1"/>
  <c r="N18" i="233" s="1"/>
  <c r="T27" i="233"/>
  <c r="H27" i="233"/>
  <c r="K27" i="233"/>
  <c r="R7" i="233"/>
  <c r="K7" i="233"/>
  <c r="G7" i="233"/>
  <c r="H17" i="231"/>
  <c r="H18" i="231" s="1"/>
  <c r="H13" i="233"/>
  <c r="H17" i="233" s="1"/>
  <c r="H18" i="233" s="1"/>
  <c r="S17" i="231"/>
  <c r="S18" i="231" s="1"/>
  <c r="S13" i="233"/>
  <c r="S17" i="233" s="1"/>
  <c r="S18" i="233" s="1"/>
  <c r="O17" i="231"/>
  <c r="O18" i="231" s="1"/>
  <c r="O13" i="233"/>
  <c r="O17" i="233" s="1"/>
  <c r="O18" i="233" s="1"/>
  <c r="M27" i="233"/>
  <c r="I27" i="233"/>
  <c r="U7" i="233"/>
  <c r="P27" i="233"/>
  <c r="N7" i="233"/>
  <c r="F13" i="232"/>
  <c r="F27" i="233"/>
  <c r="F33" i="233" s="1"/>
  <c r="S7" i="233"/>
  <c r="O7" i="233"/>
  <c r="P17" i="231"/>
  <c r="P18" i="231" s="1"/>
  <c r="P13" i="233"/>
  <c r="P17" i="233" s="1"/>
  <c r="P18" i="233" s="1"/>
  <c r="L17" i="231"/>
  <c r="L18" i="231" s="1"/>
  <c r="L13" i="233"/>
  <c r="L17" i="233" s="1"/>
  <c r="L18" i="233" s="1"/>
  <c r="N27" i="233"/>
  <c r="Q27" i="233"/>
  <c r="G17" i="231"/>
  <c r="G18" i="231" s="1"/>
  <c r="G13" i="233"/>
  <c r="G17" i="233" s="1"/>
  <c r="G18" i="233" s="1"/>
  <c r="L7" i="233"/>
  <c r="H7" i="233"/>
  <c r="I17" i="231"/>
  <c r="I18" i="231" s="1"/>
  <c r="I13" i="233"/>
  <c r="I17" i="233" s="1"/>
  <c r="I18" i="233" s="1"/>
  <c r="T17" i="231"/>
  <c r="T18" i="231" s="1"/>
  <c r="T13" i="233"/>
  <c r="T17" i="233" s="1"/>
  <c r="T18" i="233" s="1"/>
  <c r="J27" i="233"/>
  <c r="G27" i="233"/>
  <c r="T7" i="233"/>
  <c r="P7" i="233"/>
  <c r="Q17" i="231"/>
  <c r="Q18" i="231" s="1"/>
  <c r="Q13" i="233"/>
  <c r="Q17" i="233" s="1"/>
  <c r="Q18" i="233" s="1"/>
  <c r="M17" i="231"/>
  <c r="M18" i="231" s="1"/>
  <c r="M13" i="233"/>
  <c r="M17" i="233" s="1"/>
  <c r="M18" i="233" s="1"/>
  <c r="R27" i="233"/>
  <c r="O27" i="233"/>
  <c r="E41" i="157"/>
  <c r="E42" i="157" s="1"/>
  <c r="E43" i="157" s="1"/>
  <c r="U8" i="228"/>
  <c r="U40" i="237"/>
  <c r="U40" i="231"/>
  <c r="P8" i="228"/>
  <c r="P40" i="237"/>
  <c r="P40" i="234"/>
  <c r="P40" i="231"/>
  <c r="K7" i="228"/>
  <c r="K39" i="228" s="1"/>
  <c r="K39" i="234"/>
  <c r="G7" i="228"/>
  <c r="G39" i="228" s="1"/>
  <c r="G39" i="231"/>
  <c r="J13" i="228"/>
  <c r="J45" i="228" s="1"/>
  <c r="J45" i="231"/>
  <c r="U13" i="228"/>
  <c r="U45" i="234"/>
  <c r="T16" i="228"/>
  <c r="T48" i="237"/>
  <c r="T48" i="234"/>
  <c r="T48" i="231"/>
  <c r="P16" i="228"/>
  <c r="P48" i="231"/>
  <c r="E14" i="228"/>
  <c r="E46" i="237"/>
  <c r="E46" i="231"/>
  <c r="T14" i="228"/>
  <c r="T46" i="237"/>
  <c r="T46" i="234"/>
  <c r="T46" i="231"/>
  <c r="P14" i="228"/>
  <c r="P46" i="237"/>
  <c r="P46" i="234"/>
  <c r="P46" i="231"/>
  <c r="M15" i="228"/>
  <c r="M47" i="237"/>
  <c r="M47" i="234"/>
  <c r="M47" i="231"/>
  <c r="I15" i="228"/>
  <c r="I47" i="237"/>
  <c r="I47" i="234"/>
  <c r="I47" i="231"/>
  <c r="Q51" i="238"/>
  <c r="Q51" i="235"/>
  <c r="Q53" i="232"/>
  <c r="Q17" i="229"/>
  <c r="M51" i="238"/>
  <c r="M51" i="235"/>
  <c r="M53" i="232"/>
  <c r="M17" i="229"/>
  <c r="T43" i="238"/>
  <c r="T43" i="235"/>
  <c r="T44" i="232"/>
  <c r="T8" i="229"/>
  <c r="P43" i="235"/>
  <c r="P43" i="238"/>
  <c r="P44" i="232"/>
  <c r="P8" i="229"/>
  <c r="S54" i="235"/>
  <c r="S54" i="238"/>
  <c r="S56" i="232"/>
  <c r="S20" i="229"/>
  <c r="O54" i="238"/>
  <c r="O54" i="235"/>
  <c r="O56" i="232"/>
  <c r="O20" i="229"/>
  <c r="K7" i="229"/>
  <c r="G7" i="229"/>
  <c r="K46" i="238"/>
  <c r="K46" i="235"/>
  <c r="K48" i="232"/>
  <c r="K12" i="229"/>
  <c r="O46" i="238"/>
  <c r="O46" i="235"/>
  <c r="O48" i="232"/>
  <c r="O12" i="229"/>
  <c r="K52" i="238"/>
  <c r="K52" i="235"/>
  <c r="K54" i="232"/>
  <c r="K18" i="229"/>
  <c r="G52" i="238"/>
  <c r="G52" i="235"/>
  <c r="G54" i="232"/>
  <c r="G18" i="229"/>
  <c r="I11" i="229"/>
  <c r="I47" i="232"/>
  <c r="P16" i="229"/>
  <c r="L16" i="229"/>
  <c r="N8" i="228"/>
  <c r="N40" i="237"/>
  <c r="N40" i="234"/>
  <c r="N40" i="231"/>
  <c r="T8" i="228"/>
  <c r="T40" i="237"/>
  <c r="T40" i="234"/>
  <c r="T40" i="231"/>
  <c r="L7" i="228"/>
  <c r="L39" i="228" s="1"/>
  <c r="O7" i="228"/>
  <c r="O39" i="228" s="1"/>
  <c r="O39" i="231"/>
  <c r="R13" i="228"/>
  <c r="R45" i="228" s="1"/>
  <c r="R45" i="231"/>
  <c r="N13" i="228"/>
  <c r="N45" i="228" s="1"/>
  <c r="E16" i="228"/>
  <c r="E48" i="237"/>
  <c r="E48" i="234"/>
  <c r="E48" i="231"/>
  <c r="F16" i="228"/>
  <c r="F48" i="234"/>
  <c r="F48" i="237"/>
  <c r="F48" i="231"/>
  <c r="I14" i="228"/>
  <c r="I46" i="237"/>
  <c r="I46" i="231"/>
  <c r="I46" i="234"/>
  <c r="F14" i="228"/>
  <c r="F46" i="237"/>
  <c r="F46" i="234"/>
  <c r="F46" i="231"/>
  <c r="J15" i="228"/>
  <c r="J47" i="237"/>
  <c r="J47" i="234"/>
  <c r="U15" i="228"/>
  <c r="U47" i="237"/>
  <c r="U47" i="234"/>
  <c r="U47" i="231"/>
  <c r="Q15" i="228"/>
  <c r="Q47" i="237"/>
  <c r="Q47" i="234"/>
  <c r="Q47" i="231"/>
  <c r="J51" i="238"/>
  <c r="J51" i="235"/>
  <c r="J53" i="232"/>
  <c r="J17" i="229"/>
  <c r="U51" i="238"/>
  <c r="U51" i="235"/>
  <c r="U53" i="232"/>
  <c r="U17" i="229"/>
  <c r="M43" i="238"/>
  <c r="M43" i="235"/>
  <c r="M44" i="232"/>
  <c r="M8" i="229"/>
  <c r="I43" i="238"/>
  <c r="I43" i="235"/>
  <c r="I8" i="229"/>
  <c r="I44" i="232"/>
  <c r="L54" i="238"/>
  <c r="L54" i="235"/>
  <c r="L56" i="232"/>
  <c r="L20" i="229"/>
  <c r="H54" i="238"/>
  <c r="H54" i="235"/>
  <c r="H56" i="232"/>
  <c r="H20" i="229"/>
  <c r="S7" i="229"/>
  <c r="O7" i="229"/>
  <c r="S46" i="238"/>
  <c r="S46" i="235"/>
  <c r="S48" i="232"/>
  <c r="S12" i="229"/>
  <c r="E10" i="231"/>
  <c r="E41" i="231"/>
  <c r="E42" i="231" s="1"/>
  <c r="S52" i="238"/>
  <c r="S52" i="235"/>
  <c r="S54" i="232"/>
  <c r="S18" i="229"/>
  <c r="O52" i="238"/>
  <c r="O52" i="235"/>
  <c r="O54" i="232"/>
  <c r="O18" i="229"/>
  <c r="P47" i="232"/>
  <c r="P11" i="229"/>
  <c r="I16" i="229"/>
  <c r="T16" i="229"/>
  <c r="F8" i="228"/>
  <c r="F40" i="237"/>
  <c r="F40" i="234"/>
  <c r="F40" i="231"/>
  <c r="I8" i="228"/>
  <c r="I40" i="237"/>
  <c r="I40" i="234"/>
  <c r="I40" i="231"/>
  <c r="F7" i="228"/>
  <c r="H7" i="228"/>
  <c r="H39" i="228" s="1"/>
  <c r="F13" i="228"/>
  <c r="E13" i="228"/>
  <c r="E45" i="228" s="1"/>
  <c r="E45" i="234"/>
  <c r="M16" i="228"/>
  <c r="M48" i="237"/>
  <c r="M48" i="234"/>
  <c r="M48" i="231"/>
  <c r="I16" i="228"/>
  <c r="I48" i="237"/>
  <c r="I48" i="231"/>
  <c r="Q14" i="228"/>
  <c r="Q46" i="237"/>
  <c r="Q46" i="234"/>
  <c r="Q46" i="231"/>
  <c r="M14" i="228"/>
  <c r="M46" i="237"/>
  <c r="M46" i="231"/>
  <c r="R15" i="228"/>
  <c r="R47" i="237"/>
  <c r="R47" i="234"/>
  <c r="N15" i="228"/>
  <c r="N47" i="237"/>
  <c r="N47" i="234"/>
  <c r="N47" i="231"/>
  <c r="R51" i="238"/>
  <c r="R51" i="235"/>
  <c r="R53" i="232"/>
  <c r="R17" i="229"/>
  <c r="N51" i="238"/>
  <c r="N51" i="235"/>
  <c r="N53" i="232"/>
  <c r="N17" i="229"/>
  <c r="U43" i="238"/>
  <c r="U43" i="235"/>
  <c r="U44" i="232"/>
  <c r="U8" i="229"/>
  <c r="Q43" i="238"/>
  <c r="Q43" i="235"/>
  <c r="Q44" i="232"/>
  <c r="Q8" i="229"/>
  <c r="T54" i="238"/>
  <c r="T54" i="235"/>
  <c r="T56" i="232"/>
  <c r="T20" i="229"/>
  <c r="P54" i="238"/>
  <c r="P54" i="235"/>
  <c r="P56" i="232"/>
  <c r="P20" i="229"/>
  <c r="L7" i="229"/>
  <c r="H7" i="229"/>
  <c r="L46" i="238"/>
  <c r="L46" i="235"/>
  <c r="L48" i="232"/>
  <c r="L12" i="229"/>
  <c r="E10" i="234"/>
  <c r="E41" i="234"/>
  <c r="E42" i="234" s="1"/>
  <c r="L52" i="238"/>
  <c r="L54" i="232"/>
  <c r="L52" i="235"/>
  <c r="L18" i="229"/>
  <c r="H52" i="238"/>
  <c r="H52" i="235"/>
  <c r="H54" i="232"/>
  <c r="H18" i="229"/>
  <c r="L47" i="232"/>
  <c r="L11" i="229"/>
  <c r="Q47" i="232"/>
  <c r="Q11" i="229"/>
  <c r="Q16" i="229"/>
  <c r="M16" i="229"/>
  <c r="G8" i="228"/>
  <c r="G40" i="237"/>
  <c r="G40" i="234"/>
  <c r="Q8" i="228"/>
  <c r="Q40" i="237"/>
  <c r="Q40" i="234"/>
  <c r="Q40" i="231"/>
  <c r="M7" i="228"/>
  <c r="M39" i="228" s="1"/>
  <c r="M39" i="234"/>
  <c r="M39" i="231"/>
  <c r="P7" i="228"/>
  <c r="P39" i="228" s="1"/>
  <c r="K13" i="228"/>
  <c r="K45" i="228" s="1"/>
  <c r="K45" i="234"/>
  <c r="K45" i="231"/>
  <c r="G13" i="228"/>
  <c r="G45" i="228" s="1"/>
  <c r="U16" i="228"/>
  <c r="U48" i="237"/>
  <c r="U48" i="234"/>
  <c r="U48" i="231"/>
  <c r="Q16" i="228"/>
  <c r="Q48" i="237"/>
  <c r="Q48" i="231"/>
  <c r="J14" i="228"/>
  <c r="J46" i="237"/>
  <c r="J46" i="234"/>
  <c r="J46" i="231"/>
  <c r="U14" i="228"/>
  <c r="U46" i="237"/>
  <c r="U46" i="231"/>
  <c r="E15" i="228"/>
  <c r="E47" i="237"/>
  <c r="E47" i="234"/>
  <c r="E47" i="231"/>
  <c r="F15" i="228"/>
  <c r="F47" i="237"/>
  <c r="F47" i="234"/>
  <c r="F47" i="231"/>
  <c r="K51" i="238"/>
  <c r="K51" i="235"/>
  <c r="K53" i="232"/>
  <c r="K17" i="229"/>
  <c r="G51" i="238"/>
  <c r="G51" i="235"/>
  <c r="G53" i="232"/>
  <c r="G17" i="229"/>
  <c r="F29" i="230"/>
  <c r="F45" i="229"/>
  <c r="J43" i="238"/>
  <c r="J43" i="235"/>
  <c r="J44" i="232"/>
  <c r="J8" i="229"/>
  <c r="N43" i="238"/>
  <c r="N43" i="235"/>
  <c r="N44" i="232"/>
  <c r="N8" i="229"/>
  <c r="E54" i="238"/>
  <c r="E54" i="235"/>
  <c r="E56" i="232"/>
  <c r="E20" i="229"/>
  <c r="F54" i="238"/>
  <c r="F54" i="235"/>
  <c r="F56" i="232"/>
  <c r="F20" i="229"/>
  <c r="T7" i="229"/>
  <c r="P7" i="229"/>
  <c r="T46" i="238"/>
  <c r="T46" i="235"/>
  <c r="T48" i="232"/>
  <c r="T12" i="229"/>
  <c r="E10" i="237"/>
  <c r="E41" i="237"/>
  <c r="E42" i="237" s="1"/>
  <c r="T52" i="238"/>
  <c r="T54" i="232"/>
  <c r="T52" i="235"/>
  <c r="T18" i="229"/>
  <c r="P52" i="238"/>
  <c r="P52" i="235"/>
  <c r="P54" i="232"/>
  <c r="P18" i="229"/>
  <c r="T47" i="232"/>
  <c r="T11" i="229"/>
  <c r="J47" i="232"/>
  <c r="J11" i="229"/>
  <c r="J16" i="229"/>
  <c r="U16" i="229"/>
  <c r="J8" i="228"/>
  <c r="J40" i="237"/>
  <c r="J40" i="234"/>
  <c r="J40" i="231"/>
  <c r="O8" i="228"/>
  <c r="O40" i="237"/>
  <c r="O40" i="234"/>
  <c r="I7" i="228"/>
  <c r="I39" i="228" s="1"/>
  <c r="U7" i="228"/>
  <c r="U39" i="234"/>
  <c r="U39" i="231"/>
  <c r="H13" i="228"/>
  <c r="H45" i="228" s="1"/>
  <c r="H45" i="237"/>
  <c r="H45" i="234"/>
  <c r="S13" i="228"/>
  <c r="S45" i="231"/>
  <c r="S45" i="234"/>
  <c r="O13" i="228"/>
  <c r="O45" i="228" s="1"/>
  <c r="N16" i="228"/>
  <c r="N48" i="234"/>
  <c r="N48" i="237"/>
  <c r="N48" i="231"/>
  <c r="J16" i="228"/>
  <c r="J48" i="237"/>
  <c r="J48" i="234"/>
  <c r="J48" i="231"/>
  <c r="R14" i="228"/>
  <c r="R46" i="237"/>
  <c r="R46" i="234"/>
  <c r="R46" i="231"/>
  <c r="N14" i="228"/>
  <c r="N46" i="237"/>
  <c r="N46" i="234"/>
  <c r="N46" i="231"/>
  <c r="K15" i="228"/>
  <c r="K47" i="237"/>
  <c r="K47" i="231"/>
  <c r="G15" i="228"/>
  <c r="G47" i="237"/>
  <c r="G47" i="234"/>
  <c r="G47" i="231"/>
  <c r="S51" i="238"/>
  <c r="S51" i="235"/>
  <c r="S53" i="232"/>
  <c r="S17" i="229"/>
  <c r="O51" i="238"/>
  <c r="O51" i="235"/>
  <c r="O53" i="232"/>
  <c r="O17" i="229"/>
  <c r="R43" i="238"/>
  <c r="R43" i="235"/>
  <c r="R44" i="232"/>
  <c r="R8" i="229"/>
  <c r="F43" i="238"/>
  <c r="F44" i="232"/>
  <c r="F43" i="235"/>
  <c r="F8" i="229"/>
  <c r="M54" i="238"/>
  <c r="M54" i="235"/>
  <c r="M56" i="232"/>
  <c r="M20" i="229"/>
  <c r="I54" i="238"/>
  <c r="I54" i="235"/>
  <c r="I56" i="232"/>
  <c r="I20" i="229"/>
  <c r="I7" i="229"/>
  <c r="F7" i="229"/>
  <c r="E45" i="229"/>
  <c r="E49" i="229" s="1"/>
  <c r="E29" i="230"/>
  <c r="E13" i="229"/>
  <c r="P46" i="238"/>
  <c r="P48" i="232"/>
  <c r="P46" i="235"/>
  <c r="P12" i="229"/>
  <c r="I46" i="238"/>
  <c r="I46" i="235"/>
  <c r="I48" i="232"/>
  <c r="I12" i="229"/>
  <c r="E10" i="239"/>
  <c r="E10" i="233"/>
  <c r="E10" i="236"/>
  <c r="E9" i="230"/>
  <c r="E10" i="230" s="1"/>
  <c r="M52" i="238"/>
  <c r="M52" i="235"/>
  <c r="M54" i="232"/>
  <c r="M18" i="229"/>
  <c r="I52" i="238"/>
  <c r="I52" i="235"/>
  <c r="I54" i="232"/>
  <c r="I18" i="229"/>
  <c r="M47" i="232"/>
  <c r="M11" i="229"/>
  <c r="R47" i="232"/>
  <c r="R11" i="229"/>
  <c r="R16" i="229"/>
  <c r="N16" i="229"/>
  <c r="R8" i="228"/>
  <c r="R40" i="237"/>
  <c r="R40" i="234"/>
  <c r="R40" i="231"/>
  <c r="L8" i="228"/>
  <c r="L40" i="237"/>
  <c r="L40" i="234"/>
  <c r="L40" i="231"/>
  <c r="Q7" i="228"/>
  <c r="Q39" i="228" s="1"/>
  <c r="S7" i="228"/>
  <c r="S39" i="228" s="1"/>
  <c r="S39" i="234"/>
  <c r="P13" i="228"/>
  <c r="P45" i="228" s="1"/>
  <c r="P45" i="237"/>
  <c r="P45" i="234"/>
  <c r="L13" i="228"/>
  <c r="L45" i="228" s="1"/>
  <c r="K16" i="228"/>
  <c r="K48" i="237"/>
  <c r="K48" i="234"/>
  <c r="G16" i="228"/>
  <c r="G48" i="237"/>
  <c r="G48" i="234"/>
  <c r="G48" i="231"/>
  <c r="R16" i="228"/>
  <c r="R48" i="237"/>
  <c r="R48" i="234"/>
  <c r="R48" i="231"/>
  <c r="K14" i="228"/>
  <c r="K46" i="237"/>
  <c r="K46" i="234"/>
  <c r="K46" i="231"/>
  <c r="G14" i="228"/>
  <c r="G46" i="237"/>
  <c r="G46" i="234"/>
  <c r="G46" i="231"/>
  <c r="S15" i="228"/>
  <c r="S47" i="237"/>
  <c r="S47" i="231"/>
  <c r="O15" i="228"/>
  <c r="O47" i="237"/>
  <c r="O47" i="234"/>
  <c r="O47" i="231"/>
  <c r="L51" i="238"/>
  <c r="L53" i="232"/>
  <c r="L51" i="235"/>
  <c r="L17" i="229"/>
  <c r="H51" i="238"/>
  <c r="H51" i="235"/>
  <c r="H53" i="232"/>
  <c r="H17" i="229"/>
  <c r="K43" i="238"/>
  <c r="K43" i="235"/>
  <c r="K44" i="232"/>
  <c r="K8" i="229"/>
  <c r="G43" i="238"/>
  <c r="G43" i="235"/>
  <c r="G44" i="232"/>
  <c r="G8" i="229"/>
  <c r="U54" i="238"/>
  <c r="U54" i="235"/>
  <c r="U56" i="232"/>
  <c r="U20" i="229"/>
  <c r="Q54" i="238"/>
  <c r="Q54" i="235"/>
  <c r="Q56" i="232"/>
  <c r="Q20" i="229"/>
  <c r="Q7" i="229"/>
  <c r="M42" i="235"/>
  <c r="M7" i="229"/>
  <c r="E13" i="232"/>
  <c r="E45" i="232"/>
  <c r="E49" i="232" s="1"/>
  <c r="Q46" i="238"/>
  <c r="Q46" i="235"/>
  <c r="Q48" i="232"/>
  <c r="Q12" i="229"/>
  <c r="M46" i="238"/>
  <c r="M46" i="235"/>
  <c r="M48" i="232"/>
  <c r="M12" i="229"/>
  <c r="J52" i="238"/>
  <c r="J52" i="235"/>
  <c r="J54" i="232"/>
  <c r="J18" i="229"/>
  <c r="U52" i="238"/>
  <c r="U52" i="235"/>
  <c r="U54" i="232"/>
  <c r="U18" i="229"/>
  <c r="Q52" i="238"/>
  <c r="Q52" i="235"/>
  <c r="Q54" i="232"/>
  <c r="Q18" i="229"/>
  <c r="U47" i="232"/>
  <c r="U11" i="229"/>
  <c r="K47" i="232"/>
  <c r="K11" i="229"/>
  <c r="F16" i="229"/>
  <c r="E16" i="229"/>
  <c r="K8" i="228"/>
  <c r="K40" i="237"/>
  <c r="K40" i="234"/>
  <c r="K40" i="231"/>
  <c r="M8" i="228"/>
  <c r="M40" i="237"/>
  <c r="M40" i="231"/>
  <c r="J7" i="228"/>
  <c r="J39" i="237"/>
  <c r="J39" i="234"/>
  <c r="T7" i="228"/>
  <c r="T39" i="228" s="1"/>
  <c r="I13" i="228"/>
  <c r="I45" i="228" s="1"/>
  <c r="I45" i="234"/>
  <c r="T13" i="228"/>
  <c r="T45" i="228" s="1"/>
  <c r="S16" i="228"/>
  <c r="S48" i="237"/>
  <c r="S48" i="234"/>
  <c r="O16" i="228"/>
  <c r="O48" i="237"/>
  <c r="O48" i="234"/>
  <c r="O48" i="231"/>
  <c r="S14" i="228"/>
  <c r="S46" i="237"/>
  <c r="S46" i="234"/>
  <c r="S46" i="231"/>
  <c r="O14" i="228"/>
  <c r="O46" i="237"/>
  <c r="O46" i="234"/>
  <c r="O46" i="231"/>
  <c r="L15" i="228"/>
  <c r="L47" i="237"/>
  <c r="L47" i="231"/>
  <c r="L47" i="234"/>
  <c r="H15" i="228"/>
  <c r="H47" i="237"/>
  <c r="H47" i="234"/>
  <c r="H47" i="231"/>
  <c r="E51" i="238"/>
  <c r="E51" i="235"/>
  <c r="E17" i="229"/>
  <c r="E53" i="232"/>
  <c r="T51" i="238"/>
  <c r="T51" i="235"/>
  <c r="T53" i="232"/>
  <c r="T17" i="229"/>
  <c r="P51" i="238"/>
  <c r="P51" i="235"/>
  <c r="P53" i="232"/>
  <c r="P17" i="229"/>
  <c r="S43" i="238"/>
  <c r="S43" i="235"/>
  <c r="S44" i="232"/>
  <c r="S8" i="229"/>
  <c r="O43" i="238"/>
  <c r="O43" i="235"/>
  <c r="O44" i="232"/>
  <c r="O8" i="229"/>
  <c r="N54" i="238"/>
  <c r="N54" i="235"/>
  <c r="N56" i="232"/>
  <c r="N20" i="229"/>
  <c r="J54" i="238"/>
  <c r="J56" i="232"/>
  <c r="J54" i="235"/>
  <c r="J20" i="229"/>
  <c r="J7" i="229"/>
  <c r="U7" i="229"/>
  <c r="E12" i="235"/>
  <c r="E44" i="235"/>
  <c r="E47" i="235" s="1"/>
  <c r="J46" i="238"/>
  <c r="J46" i="235"/>
  <c r="J48" i="232"/>
  <c r="J12" i="229"/>
  <c r="U46" i="238"/>
  <c r="U46" i="235"/>
  <c r="U48" i="232"/>
  <c r="U12" i="229"/>
  <c r="R52" i="238"/>
  <c r="R52" i="235"/>
  <c r="R54" i="232"/>
  <c r="R18" i="229"/>
  <c r="N52" i="238"/>
  <c r="N52" i="235"/>
  <c r="N54" i="232"/>
  <c r="N18" i="229"/>
  <c r="N47" i="232"/>
  <c r="N11" i="229"/>
  <c r="S47" i="232"/>
  <c r="S11" i="229"/>
  <c r="K16" i="229"/>
  <c r="G16" i="229"/>
  <c r="S8" i="228"/>
  <c r="S40" i="237"/>
  <c r="S40" i="234"/>
  <c r="S40" i="231"/>
  <c r="H8" i="228"/>
  <c r="H40" i="237"/>
  <c r="H40" i="234"/>
  <c r="H40" i="231"/>
  <c r="R7" i="228"/>
  <c r="R39" i="237"/>
  <c r="R39" i="234"/>
  <c r="N7" i="228"/>
  <c r="Q13" i="228"/>
  <c r="Q45" i="234"/>
  <c r="M13" i="228"/>
  <c r="M45" i="228" s="1"/>
  <c r="M45" i="234"/>
  <c r="L16" i="228"/>
  <c r="L48" i="237"/>
  <c r="L48" i="234"/>
  <c r="L48" i="231"/>
  <c r="H16" i="228"/>
  <c r="H48" i="231"/>
  <c r="L14" i="228"/>
  <c r="L46" i="237"/>
  <c r="L46" i="234"/>
  <c r="L46" i="231"/>
  <c r="H14" i="228"/>
  <c r="H46" i="234"/>
  <c r="H46" i="237"/>
  <c r="H46" i="231"/>
  <c r="T15" i="228"/>
  <c r="T47" i="237"/>
  <c r="T47" i="234"/>
  <c r="T47" i="231"/>
  <c r="P15" i="228"/>
  <c r="P47" i="237"/>
  <c r="P47" i="234"/>
  <c r="P47" i="231"/>
  <c r="I51" i="238"/>
  <c r="I51" i="235"/>
  <c r="I53" i="232"/>
  <c r="I17" i="229"/>
  <c r="F51" i="238"/>
  <c r="F51" i="235"/>
  <c r="F53" i="232"/>
  <c r="F17" i="229"/>
  <c r="L43" i="238"/>
  <c r="L43" i="235"/>
  <c r="L44" i="232"/>
  <c r="L8" i="229"/>
  <c r="H43" i="238"/>
  <c r="H43" i="235"/>
  <c r="H44" i="232"/>
  <c r="H8" i="229"/>
  <c r="K54" i="238"/>
  <c r="K54" i="235"/>
  <c r="K56" i="232"/>
  <c r="K20" i="229"/>
  <c r="G54" i="238"/>
  <c r="G54" i="235"/>
  <c r="G56" i="232"/>
  <c r="G20" i="229"/>
  <c r="R54" i="238"/>
  <c r="R56" i="232"/>
  <c r="R54" i="235"/>
  <c r="R20" i="229"/>
  <c r="F41" i="228"/>
  <c r="F9" i="230"/>
  <c r="R7" i="229"/>
  <c r="N7" i="229"/>
  <c r="E12" i="238"/>
  <c r="E44" i="238"/>
  <c r="E47" i="238" s="1"/>
  <c r="R46" i="238"/>
  <c r="R46" i="235"/>
  <c r="R48" i="232"/>
  <c r="R12" i="229"/>
  <c r="N46" i="238"/>
  <c r="N46" i="235"/>
  <c r="N48" i="232"/>
  <c r="N12" i="229"/>
  <c r="E52" i="235"/>
  <c r="E52" i="238"/>
  <c r="E54" i="232"/>
  <c r="E18" i="229"/>
  <c r="F52" i="238"/>
  <c r="F52" i="235"/>
  <c r="F54" i="232"/>
  <c r="F18" i="229"/>
  <c r="O47" i="232"/>
  <c r="O11" i="229"/>
  <c r="H16" i="229"/>
  <c r="S16" i="229"/>
  <c r="O16" i="229"/>
  <c r="U21" i="162"/>
  <c r="U22" i="162" s="1"/>
  <c r="U36" i="163"/>
  <c r="U41" i="163" s="1"/>
  <c r="U42" i="163" s="1"/>
  <c r="S36" i="163"/>
  <c r="S41" i="163" s="1"/>
  <c r="S42" i="163" s="1"/>
  <c r="S21" i="162"/>
  <c r="S22" i="162" s="1"/>
  <c r="Q21" i="162"/>
  <c r="Q22" i="162" s="1"/>
  <c r="Q36" i="163"/>
  <c r="Q41" i="163" s="1"/>
  <c r="Q42" i="163" s="1"/>
  <c r="O36" i="163"/>
  <c r="O41" i="163" s="1"/>
  <c r="O42" i="163" s="1"/>
  <c r="O21" i="162"/>
  <c r="O22" i="162" s="1"/>
  <c r="H36" i="163"/>
  <c r="N36" i="163"/>
  <c r="N41" i="163" s="1"/>
  <c r="N42" i="163" s="1"/>
  <c r="N21" i="162"/>
  <c r="N22" i="162" s="1"/>
  <c r="F27" i="163"/>
  <c r="F33" i="163" s="1"/>
  <c r="F13" i="162"/>
  <c r="K21" i="162"/>
  <c r="K22" i="162" s="1"/>
  <c r="K36" i="163"/>
  <c r="K41" i="163" s="1"/>
  <c r="K42" i="163" s="1"/>
  <c r="L36" i="163"/>
  <c r="L41" i="163" s="1"/>
  <c r="L42" i="163" s="1"/>
  <c r="L21" i="162"/>
  <c r="L22" i="162" s="1"/>
  <c r="J21" i="162"/>
  <c r="J22" i="162" s="1"/>
  <c r="J36" i="163"/>
  <c r="J41" i="163" s="1"/>
  <c r="J42" i="163" s="1"/>
  <c r="M36" i="163"/>
  <c r="M41" i="163" s="1"/>
  <c r="M42" i="163" s="1"/>
  <c r="M21" i="162"/>
  <c r="M22" i="162" s="1"/>
  <c r="F36" i="163"/>
  <c r="P21" i="162"/>
  <c r="P22" i="162" s="1"/>
  <c r="P36" i="163"/>
  <c r="P41" i="163" s="1"/>
  <c r="P42" i="163" s="1"/>
  <c r="T21" i="162"/>
  <c r="T22" i="162" s="1"/>
  <c r="T36" i="163"/>
  <c r="T41" i="163" s="1"/>
  <c r="T42" i="163" s="1"/>
  <c r="I21" i="162"/>
  <c r="I22" i="162" s="1"/>
  <c r="I36" i="163"/>
  <c r="I41" i="163" s="1"/>
  <c r="I42" i="163" s="1"/>
  <c r="R21" i="162"/>
  <c r="R22" i="162" s="1"/>
  <c r="R36" i="163"/>
  <c r="R41" i="163" s="1"/>
  <c r="R42" i="163" s="1"/>
  <c r="G36" i="163"/>
  <c r="K7" i="163"/>
  <c r="G7" i="163"/>
  <c r="Q17" i="161"/>
  <c r="Q18" i="161" s="1"/>
  <c r="Q13" i="163"/>
  <c r="Q17" i="163" s="1"/>
  <c r="Q18" i="163" s="1"/>
  <c r="M17" i="161"/>
  <c r="M18" i="161" s="1"/>
  <c r="M13" i="163"/>
  <c r="M17" i="163" s="1"/>
  <c r="M18" i="163" s="1"/>
  <c r="S7" i="163"/>
  <c r="O7" i="163"/>
  <c r="J17" i="161"/>
  <c r="J18" i="161" s="1"/>
  <c r="J13" i="163"/>
  <c r="J17" i="163" s="1"/>
  <c r="J18" i="163" s="1"/>
  <c r="U17" i="161"/>
  <c r="U18" i="161" s="1"/>
  <c r="U13" i="163"/>
  <c r="U17" i="163" s="1"/>
  <c r="U18" i="163" s="1"/>
  <c r="H7" i="163"/>
  <c r="R17" i="161"/>
  <c r="R18" i="161" s="1"/>
  <c r="R13" i="163"/>
  <c r="R17" i="163" s="1"/>
  <c r="R18" i="163" s="1"/>
  <c r="L7" i="163"/>
  <c r="T7" i="163"/>
  <c r="P7" i="163"/>
  <c r="F17" i="161"/>
  <c r="F18" i="161" s="1"/>
  <c r="F13" i="163"/>
  <c r="F17" i="163" s="1"/>
  <c r="F18" i="163" s="1"/>
  <c r="N17" i="161"/>
  <c r="N18" i="161" s="1"/>
  <c r="N13" i="163"/>
  <c r="N17" i="163" s="1"/>
  <c r="N18" i="163" s="1"/>
  <c r="I7" i="163"/>
  <c r="F10" i="161"/>
  <c r="F7" i="163"/>
  <c r="F10" i="163" s="1"/>
  <c r="K17" i="161"/>
  <c r="K18" i="161" s="1"/>
  <c r="K13" i="163"/>
  <c r="K17" i="163" s="1"/>
  <c r="K18" i="163" s="1"/>
  <c r="G17" i="161"/>
  <c r="G18" i="161" s="1"/>
  <c r="G13" i="163"/>
  <c r="G17" i="163" s="1"/>
  <c r="G18" i="163" s="1"/>
  <c r="Q7" i="163"/>
  <c r="M7" i="163"/>
  <c r="S17" i="161"/>
  <c r="S18" i="161" s="1"/>
  <c r="S13" i="163"/>
  <c r="S17" i="163" s="1"/>
  <c r="S18" i="163" s="1"/>
  <c r="O17" i="161"/>
  <c r="O18" i="161" s="1"/>
  <c r="O13" i="163"/>
  <c r="O17" i="163" s="1"/>
  <c r="O18" i="163" s="1"/>
  <c r="J7" i="163"/>
  <c r="U7" i="163"/>
  <c r="L17" i="161"/>
  <c r="L18" i="161" s="1"/>
  <c r="L13" i="163"/>
  <c r="L17" i="163" s="1"/>
  <c r="L18" i="163" s="1"/>
  <c r="H17" i="161"/>
  <c r="H18" i="161" s="1"/>
  <c r="H13" i="163"/>
  <c r="H17" i="163" s="1"/>
  <c r="H18" i="163" s="1"/>
  <c r="R7" i="163"/>
  <c r="N7" i="163"/>
  <c r="I17" i="161"/>
  <c r="I18" i="161" s="1"/>
  <c r="I13" i="163"/>
  <c r="I17" i="163" s="1"/>
  <c r="I18" i="163" s="1"/>
  <c r="T17" i="161"/>
  <c r="T18" i="161" s="1"/>
  <c r="T13" i="163"/>
  <c r="T17" i="163" s="1"/>
  <c r="T18" i="163" s="1"/>
  <c r="P17" i="161"/>
  <c r="P18" i="161" s="1"/>
  <c r="P13" i="163"/>
  <c r="P17" i="163" s="1"/>
  <c r="P18" i="163" s="1"/>
  <c r="N12" i="158"/>
  <c r="N48" i="162"/>
  <c r="T12" i="158"/>
  <c r="T48" i="162"/>
  <c r="E56" i="162"/>
  <c r="E20" i="158"/>
  <c r="T56" i="162"/>
  <c r="T20" i="158"/>
  <c r="J11" i="158"/>
  <c r="J47" i="162"/>
  <c r="O47" i="162"/>
  <c r="O11" i="158"/>
  <c r="E16" i="158"/>
  <c r="T16" i="158"/>
  <c r="L54" i="162"/>
  <c r="L18" i="158"/>
  <c r="I54" i="162"/>
  <c r="I18" i="158"/>
  <c r="I44" i="162"/>
  <c r="I8" i="158"/>
  <c r="N44" i="162"/>
  <c r="N8" i="158"/>
  <c r="M53" i="162"/>
  <c r="M17" i="158"/>
  <c r="S53" i="162"/>
  <c r="S17" i="158"/>
  <c r="O43" i="162"/>
  <c r="O7" i="158"/>
  <c r="P43" i="162"/>
  <c r="P7" i="158"/>
  <c r="J48" i="162"/>
  <c r="J12" i="158"/>
  <c r="R48" i="162"/>
  <c r="R12" i="158"/>
  <c r="F56" i="162"/>
  <c r="F20" i="158"/>
  <c r="J20" i="158"/>
  <c r="J56" i="162"/>
  <c r="S11" i="158"/>
  <c r="S47" i="162"/>
  <c r="Q16" i="158"/>
  <c r="K16" i="158"/>
  <c r="H16" i="158"/>
  <c r="S54" i="162"/>
  <c r="S18" i="158"/>
  <c r="U18" i="158"/>
  <c r="U54" i="162"/>
  <c r="G44" i="162"/>
  <c r="G8" i="158"/>
  <c r="S8" i="158"/>
  <c r="S44" i="162"/>
  <c r="J17" i="158"/>
  <c r="J53" i="162"/>
  <c r="G53" i="162"/>
  <c r="G17" i="158"/>
  <c r="S7" i="158"/>
  <c r="S43" i="162"/>
  <c r="M7" i="158"/>
  <c r="M43" i="162"/>
  <c r="U48" i="162"/>
  <c r="U12" i="158"/>
  <c r="M20" i="158"/>
  <c r="M56" i="162"/>
  <c r="G56" i="162"/>
  <c r="G20" i="158"/>
  <c r="K11" i="158"/>
  <c r="K47" i="162"/>
  <c r="M16" i="158"/>
  <c r="G16" i="158"/>
  <c r="E10" i="161"/>
  <c r="E11" i="161" s="1"/>
  <c r="E41" i="161"/>
  <c r="E42" i="161" s="1"/>
  <c r="E43" i="161" s="1"/>
  <c r="H54" i="162"/>
  <c r="H18" i="158"/>
  <c r="Q54" i="162"/>
  <c r="Q18" i="158"/>
  <c r="Q44" i="162"/>
  <c r="Q8" i="158"/>
  <c r="H44" i="162"/>
  <c r="H8" i="158"/>
  <c r="U53" i="162"/>
  <c r="U17" i="158"/>
  <c r="L17" i="158"/>
  <c r="L53" i="162"/>
  <c r="N7" i="158"/>
  <c r="N43" i="162"/>
  <c r="J43" i="162"/>
  <c r="J7" i="158"/>
  <c r="Q12" i="158"/>
  <c r="Q48" i="162"/>
  <c r="R56" i="162"/>
  <c r="R20" i="158"/>
  <c r="P56" i="162"/>
  <c r="P20" i="158"/>
  <c r="K56" i="162"/>
  <c r="K20" i="158"/>
  <c r="U47" i="162"/>
  <c r="U11" i="158"/>
  <c r="J16" i="158"/>
  <c r="S16" i="158"/>
  <c r="E9" i="159"/>
  <c r="T54" i="162"/>
  <c r="T18" i="158"/>
  <c r="N54" i="162"/>
  <c r="N18" i="158"/>
  <c r="M44" i="162"/>
  <c r="M8" i="158"/>
  <c r="L44" i="162"/>
  <c r="L8" i="158"/>
  <c r="I53" i="162"/>
  <c r="I17" i="158"/>
  <c r="O53" i="162"/>
  <c r="O17" i="158"/>
  <c r="H43" i="162"/>
  <c r="H7" i="158"/>
  <c r="U7" i="158"/>
  <c r="U43" i="162"/>
  <c r="M12" i="158"/>
  <c r="M48" i="162"/>
  <c r="O56" i="162"/>
  <c r="O20" i="158"/>
  <c r="I56" i="162"/>
  <c r="I20" i="158"/>
  <c r="T47" i="162"/>
  <c r="T11" i="158"/>
  <c r="P47" i="162"/>
  <c r="P11" i="158"/>
  <c r="U16" i="158"/>
  <c r="O16" i="158"/>
  <c r="E54" i="162"/>
  <c r="E18" i="158"/>
  <c r="P54" i="162"/>
  <c r="P18" i="158"/>
  <c r="J18" i="158"/>
  <c r="J54" i="162"/>
  <c r="R44" i="162"/>
  <c r="R8" i="158"/>
  <c r="J44" i="162"/>
  <c r="J8" i="158"/>
  <c r="Q53" i="162"/>
  <c r="Q17" i="158"/>
  <c r="T17" i="158"/>
  <c r="T53" i="162"/>
  <c r="T43" i="162"/>
  <c r="T7" i="158"/>
  <c r="R43" i="162"/>
  <c r="R7" i="158"/>
  <c r="P12" i="158"/>
  <c r="P48" i="162"/>
  <c r="L12" i="158"/>
  <c r="L48" i="162"/>
  <c r="L56" i="162"/>
  <c r="L20" i="158"/>
  <c r="U20" i="158"/>
  <c r="U56" i="162"/>
  <c r="L47" i="162"/>
  <c r="L11" i="158"/>
  <c r="M47" i="162"/>
  <c r="M11" i="158"/>
  <c r="P16" i="158"/>
  <c r="L16" i="158"/>
  <c r="F18" i="158"/>
  <c r="F54" i="162"/>
  <c r="M18" i="158"/>
  <c r="M54" i="162"/>
  <c r="U8" i="158"/>
  <c r="U44" i="162"/>
  <c r="P8" i="158"/>
  <c r="P44" i="162"/>
  <c r="K53" i="162"/>
  <c r="K17" i="158"/>
  <c r="R53" i="162"/>
  <c r="R17" i="158"/>
  <c r="I43" i="162"/>
  <c r="I7" i="158"/>
  <c r="L43" i="162"/>
  <c r="L7" i="158"/>
  <c r="O48" i="162"/>
  <c r="O12" i="158"/>
  <c r="I12" i="158"/>
  <c r="I48" i="162"/>
  <c r="H56" i="162"/>
  <c r="H20" i="158"/>
  <c r="Q56" i="162"/>
  <c r="Q20" i="158"/>
  <c r="N47" i="162"/>
  <c r="N11" i="158"/>
  <c r="R11" i="158"/>
  <c r="R47" i="162"/>
  <c r="N16" i="158"/>
  <c r="R16" i="158"/>
  <c r="K54" i="162"/>
  <c r="K18" i="158"/>
  <c r="O54" i="162"/>
  <c r="O18" i="158"/>
  <c r="F41" i="157"/>
  <c r="F9" i="159"/>
  <c r="F53" i="159" s="1"/>
  <c r="F91" i="159" s="1"/>
  <c r="F53" i="163"/>
  <c r="F91" i="163" s="1"/>
  <c r="K44" i="162"/>
  <c r="K8" i="158"/>
  <c r="T8" i="158"/>
  <c r="T44" i="162"/>
  <c r="N53" i="162"/>
  <c r="N17" i="158"/>
  <c r="H53" i="162"/>
  <c r="H17" i="158"/>
  <c r="F7" i="158"/>
  <c r="G7" i="158"/>
  <c r="G43" i="162"/>
  <c r="K12" i="158"/>
  <c r="K48" i="162"/>
  <c r="S12" i="158"/>
  <c r="S48" i="162"/>
  <c r="S56" i="162"/>
  <c r="S20" i="158"/>
  <c r="N56" i="162"/>
  <c r="N20" i="158"/>
  <c r="Q47" i="162"/>
  <c r="Q11" i="158"/>
  <c r="I47" i="162"/>
  <c r="I11" i="158"/>
  <c r="F16" i="158"/>
  <c r="I16" i="158"/>
  <c r="G18" i="158"/>
  <c r="G54" i="162"/>
  <c r="R18" i="158"/>
  <c r="R54" i="162"/>
  <c r="F44" i="162"/>
  <c r="F8" i="158"/>
  <c r="O44" i="162"/>
  <c r="O8" i="158"/>
  <c r="P53" i="162"/>
  <c r="P17" i="158"/>
  <c r="E53" i="162"/>
  <c r="E17" i="158"/>
  <c r="F17" i="158"/>
  <c r="F53" i="162"/>
  <c r="Q43" i="162"/>
  <c r="Q7" i="158"/>
  <c r="K43" i="162"/>
  <c r="K7" i="158"/>
  <c r="P15" i="157"/>
  <c r="P47" i="161"/>
  <c r="J15" i="157"/>
  <c r="J47" i="161"/>
  <c r="Q7" i="157"/>
  <c r="O7" i="157"/>
  <c r="L13" i="157"/>
  <c r="L45" i="157" s="1"/>
  <c r="H13" i="157"/>
  <c r="H45" i="157" s="1"/>
  <c r="E16" i="157"/>
  <c r="E48" i="161"/>
  <c r="P16" i="157"/>
  <c r="P48" i="161"/>
  <c r="L14" i="157"/>
  <c r="L46" i="161"/>
  <c r="M14" i="157"/>
  <c r="M46" i="161"/>
  <c r="N8" i="157"/>
  <c r="N40" i="161"/>
  <c r="H8" i="157"/>
  <c r="H40" i="161"/>
  <c r="T15" i="157"/>
  <c r="T47" i="161"/>
  <c r="F15" i="157"/>
  <c r="F47" i="161"/>
  <c r="M7" i="157"/>
  <c r="S7" i="157"/>
  <c r="I13" i="157"/>
  <c r="I45" i="157" s="1"/>
  <c r="F13" i="157"/>
  <c r="F45" i="157" s="1"/>
  <c r="O16" i="157"/>
  <c r="O48" i="161"/>
  <c r="F16" i="157"/>
  <c r="F48" i="161"/>
  <c r="P14" i="157"/>
  <c r="P46" i="161"/>
  <c r="O14" i="157"/>
  <c r="O46" i="161"/>
  <c r="R8" i="157"/>
  <c r="R40" i="161"/>
  <c r="L8" i="157"/>
  <c r="L40" i="161"/>
  <c r="E15" i="157"/>
  <c r="E47" i="161"/>
  <c r="G15" i="157"/>
  <c r="G47" i="161"/>
  <c r="J7" i="157"/>
  <c r="H7" i="157"/>
  <c r="G13" i="157"/>
  <c r="G45" i="157" s="1"/>
  <c r="U13" i="157"/>
  <c r="U45" i="157" s="1"/>
  <c r="K16" i="157"/>
  <c r="K48" i="161"/>
  <c r="I16" i="157"/>
  <c r="I48" i="161"/>
  <c r="N14" i="157"/>
  <c r="N46" i="161"/>
  <c r="J14" i="157"/>
  <c r="J46" i="161"/>
  <c r="F8" i="157"/>
  <c r="F40" i="161"/>
  <c r="U8" i="157"/>
  <c r="U40" i="161"/>
  <c r="K15" i="157"/>
  <c r="K47" i="161"/>
  <c r="M15" i="157"/>
  <c r="M47" i="161"/>
  <c r="R15" i="157"/>
  <c r="R47" i="161"/>
  <c r="U7" i="157"/>
  <c r="L7" i="157"/>
  <c r="O13" i="157"/>
  <c r="O45" i="157" s="1"/>
  <c r="R13" i="157"/>
  <c r="R45" i="157" s="1"/>
  <c r="L16" i="157"/>
  <c r="L48" i="161"/>
  <c r="J16" i="157"/>
  <c r="J48" i="161"/>
  <c r="T14" i="157"/>
  <c r="T46" i="161"/>
  <c r="U14" i="157"/>
  <c r="U46" i="161"/>
  <c r="K8" i="157"/>
  <c r="K40" i="161"/>
  <c r="P8" i="157"/>
  <c r="P40" i="161"/>
  <c r="S15" i="157"/>
  <c r="S47" i="161"/>
  <c r="I15" i="157"/>
  <c r="I47" i="161"/>
  <c r="P7" i="157"/>
  <c r="R7" i="157"/>
  <c r="M13" i="157"/>
  <c r="M45" i="157" s="1"/>
  <c r="S13" i="157"/>
  <c r="S45" i="157" s="1"/>
  <c r="N13" i="157"/>
  <c r="H16" i="157"/>
  <c r="H48" i="161"/>
  <c r="M16" i="157"/>
  <c r="M48" i="161"/>
  <c r="I14" i="157"/>
  <c r="I46" i="161"/>
  <c r="K14" i="157"/>
  <c r="K46" i="161"/>
  <c r="G8" i="157"/>
  <c r="G40" i="161"/>
  <c r="T8" i="157"/>
  <c r="T40" i="161"/>
  <c r="H15" i="157"/>
  <c r="H47" i="161"/>
  <c r="U15" i="157"/>
  <c r="U47" i="161"/>
  <c r="I7" i="157"/>
  <c r="N7" i="157"/>
  <c r="J13" i="157"/>
  <c r="P13" i="157"/>
  <c r="N16" i="157"/>
  <c r="N48" i="161"/>
  <c r="S16" i="157"/>
  <c r="S48" i="161"/>
  <c r="Q16" i="157"/>
  <c r="Q48" i="161"/>
  <c r="F14" i="157"/>
  <c r="F46" i="161"/>
  <c r="R14" i="157"/>
  <c r="R46" i="161"/>
  <c r="Q8" i="157"/>
  <c r="Q40" i="161"/>
  <c r="I8" i="157"/>
  <c r="I40" i="161"/>
  <c r="O15" i="157"/>
  <c r="O47" i="161"/>
  <c r="Q15" i="157"/>
  <c r="Q47" i="161"/>
  <c r="F7" i="157"/>
  <c r="G7" i="157"/>
  <c r="T13" i="157"/>
  <c r="T45" i="157" s="1"/>
  <c r="K13" i="157"/>
  <c r="K45" i="157" s="1"/>
  <c r="R16" i="157"/>
  <c r="R48" i="161"/>
  <c r="U16" i="157"/>
  <c r="U48" i="161"/>
  <c r="S14" i="157"/>
  <c r="S46" i="161"/>
  <c r="G14" i="157"/>
  <c r="G46" i="161"/>
  <c r="E14" i="157"/>
  <c r="E46" i="161"/>
  <c r="S8" i="157"/>
  <c r="S40" i="161"/>
  <c r="M8" i="157"/>
  <c r="M40" i="161"/>
  <c r="L15" i="157"/>
  <c r="L47" i="161"/>
  <c r="N15" i="157"/>
  <c r="N47" i="161"/>
  <c r="T7" i="157"/>
  <c r="K7" i="157"/>
  <c r="Q13" i="157"/>
  <c r="Q45" i="157" s="1"/>
  <c r="E13" i="157"/>
  <c r="E45" i="157" s="1"/>
  <c r="G16" i="157"/>
  <c r="G48" i="161"/>
  <c r="T16" i="157"/>
  <c r="T48" i="161"/>
  <c r="H14" i="157"/>
  <c r="H46" i="161"/>
  <c r="Q14" i="157"/>
  <c r="Q46" i="161"/>
  <c r="J8" i="157"/>
  <c r="J40" i="161"/>
  <c r="O8" i="157"/>
  <c r="O40" i="161"/>
  <c r="E11" i="157"/>
  <c r="R458" i="63"/>
  <c r="J458" i="63"/>
  <c r="Q458" i="63"/>
  <c r="I458" i="63"/>
  <c r="P458" i="63"/>
  <c r="H458" i="63"/>
  <c r="O458" i="63"/>
  <c r="N458" i="63"/>
  <c r="M458" i="63"/>
  <c r="T458" i="63"/>
  <c r="L458" i="63"/>
  <c r="K458" i="63"/>
  <c r="S458" i="63"/>
  <c r="J37" i="227"/>
  <c r="J52" i="226"/>
  <c r="S52" i="226"/>
  <c r="S37" i="227"/>
  <c r="G27" i="227"/>
  <c r="G42" i="226"/>
  <c r="N42" i="226"/>
  <c r="N27" i="227"/>
  <c r="U37" i="227"/>
  <c r="U52" i="226"/>
  <c r="O37" i="227"/>
  <c r="O52" i="226"/>
  <c r="O42" i="226"/>
  <c r="O27" i="227"/>
  <c r="K27" i="227"/>
  <c r="K42" i="226"/>
  <c r="Q52" i="226"/>
  <c r="Q37" i="227"/>
  <c r="P52" i="226"/>
  <c r="P37" i="227"/>
  <c r="L42" i="226"/>
  <c r="L27" i="227"/>
  <c r="S27" i="227"/>
  <c r="S42" i="226"/>
  <c r="R52" i="226"/>
  <c r="R37" i="227"/>
  <c r="M37" i="227"/>
  <c r="M52" i="226"/>
  <c r="H27" i="227"/>
  <c r="H42" i="226"/>
  <c r="M42" i="226"/>
  <c r="M27" i="227"/>
  <c r="N37" i="227"/>
  <c r="N52" i="226"/>
  <c r="L37" i="227"/>
  <c r="L52" i="226"/>
  <c r="P42" i="226"/>
  <c r="P27" i="227"/>
  <c r="Q27" i="227"/>
  <c r="Q42" i="226"/>
  <c r="T37" i="227"/>
  <c r="T52" i="226"/>
  <c r="F52" i="226"/>
  <c r="F37" i="227"/>
  <c r="H37" i="227"/>
  <c r="H52" i="226"/>
  <c r="F27" i="227"/>
  <c r="F42" i="226"/>
  <c r="T42" i="226"/>
  <c r="T27" i="227"/>
  <c r="I52" i="226"/>
  <c r="I37" i="227"/>
  <c r="K52" i="226"/>
  <c r="K37" i="227"/>
  <c r="I27" i="227"/>
  <c r="I42" i="226"/>
  <c r="J27" i="227"/>
  <c r="J42" i="226"/>
  <c r="G52" i="226"/>
  <c r="G37" i="227"/>
  <c r="R42" i="226"/>
  <c r="R27" i="227"/>
  <c r="U27" i="227"/>
  <c r="U42" i="226"/>
  <c r="R7" i="227"/>
  <c r="N7" i="227"/>
  <c r="S7" i="227"/>
  <c r="M7" i="227"/>
  <c r="P7" i="227"/>
  <c r="I7" i="227"/>
  <c r="J7" i="227"/>
  <c r="U7" i="227"/>
  <c r="G7" i="227"/>
  <c r="L7" i="227"/>
  <c r="O7" i="227"/>
  <c r="T7" i="227"/>
  <c r="F7" i="227"/>
  <c r="K7" i="227"/>
  <c r="H7" i="227"/>
  <c r="Q7" i="227"/>
  <c r="N7" i="224"/>
  <c r="R7" i="224"/>
  <c r="I27" i="224"/>
  <c r="S27" i="224"/>
  <c r="G7" i="224"/>
  <c r="K7" i="224"/>
  <c r="F27" i="224"/>
  <c r="O27" i="224"/>
  <c r="O7" i="224"/>
  <c r="S7" i="224"/>
  <c r="H7" i="224"/>
  <c r="L7" i="224"/>
  <c r="P7" i="224"/>
  <c r="T7" i="224"/>
  <c r="T27" i="224"/>
  <c r="I7" i="224"/>
  <c r="F7" i="224"/>
  <c r="P27" i="224"/>
  <c r="Q7" i="224"/>
  <c r="M7" i="224"/>
  <c r="J7" i="224"/>
  <c r="U7" i="224"/>
  <c r="U27" i="224"/>
  <c r="P506" i="63"/>
  <c r="Q11" i="223" s="1"/>
  <c r="Q31" i="224" s="1"/>
  <c r="H506" i="63"/>
  <c r="O506" i="63"/>
  <c r="P11" i="223" s="1"/>
  <c r="P31" i="224" s="1"/>
  <c r="N506" i="63"/>
  <c r="O11" i="223" s="1"/>
  <c r="O31" i="224" s="1"/>
  <c r="M506" i="63"/>
  <c r="N11" i="223" s="1"/>
  <c r="N31" i="224" s="1"/>
  <c r="T506" i="63"/>
  <c r="U11" i="223" s="1"/>
  <c r="U31" i="224" s="1"/>
  <c r="L506" i="63"/>
  <c r="M11" i="223" s="1"/>
  <c r="M31" i="224" s="1"/>
  <c r="S506" i="63"/>
  <c r="T11" i="223" s="1"/>
  <c r="T31" i="224" s="1"/>
  <c r="K506" i="63"/>
  <c r="L11" i="223" s="1"/>
  <c r="L31" i="224" s="1"/>
  <c r="R506" i="63"/>
  <c r="S11" i="223" s="1"/>
  <c r="S31" i="224" s="1"/>
  <c r="J506" i="63"/>
  <c r="K11" i="223" s="1"/>
  <c r="K31" i="224" s="1"/>
  <c r="Q506" i="63"/>
  <c r="R11" i="223" s="1"/>
  <c r="R31" i="224" s="1"/>
  <c r="I506" i="63"/>
  <c r="J11" i="223" s="1"/>
  <c r="J31" i="224" s="1"/>
  <c r="M493" i="63"/>
  <c r="T493" i="63"/>
  <c r="L493" i="63"/>
  <c r="S493" i="63"/>
  <c r="K493" i="63"/>
  <c r="R493" i="63"/>
  <c r="J493" i="63"/>
  <c r="Q493" i="63"/>
  <c r="I493" i="63"/>
  <c r="P493" i="63"/>
  <c r="H493" i="63"/>
  <c r="O493" i="63"/>
  <c r="G493" i="63"/>
  <c r="N493" i="63"/>
  <c r="F493" i="63"/>
  <c r="E493" i="63"/>
  <c r="E10" i="216"/>
  <c r="E11" i="216" s="1"/>
  <c r="P52" i="223"/>
  <c r="K52" i="223"/>
  <c r="U52" i="223"/>
  <c r="S52" i="223"/>
  <c r="E52" i="223"/>
  <c r="E52" i="226"/>
  <c r="T52" i="223"/>
  <c r="F52" i="227"/>
  <c r="F89" i="227" s="1"/>
  <c r="H52" i="223"/>
  <c r="G52" i="223"/>
  <c r="N52" i="223"/>
  <c r="M52" i="223"/>
  <c r="I52" i="223"/>
  <c r="F52" i="223"/>
  <c r="Q52" i="223"/>
  <c r="O52" i="223"/>
  <c r="J52" i="223"/>
  <c r="E42" i="222"/>
  <c r="E10" i="222"/>
  <c r="L52" i="223"/>
  <c r="R52" i="223"/>
  <c r="E10" i="225"/>
  <c r="E41" i="225"/>
  <c r="E42" i="225" s="1"/>
  <c r="B482" i="63"/>
  <c r="K482" i="63" s="1"/>
  <c r="L12" i="220" s="1"/>
  <c r="L32" i="221" s="1"/>
  <c r="B529" i="63"/>
  <c r="J7" i="221"/>
  <c r="U7" i="221"/>
  <c r="N7" i="221"/>
  <c r="K7" i="221"/>
  <c r="G7" i="221"/>
  <c r="S7" i="221"/>
  <c r="O7" i="221"/>
  <c r="L7" i="221"/>
  <c r="H7" i="221"/>
  <c r="T7" i="221"/>
  <c r="P7" i="221"/>
  <c r="B1356" i="58"/>
  <c r="B1377" i="58" s="1"/>
  <c r="B511" i="63" s="1"/>
  <c r="B1370" i="58"/>
  <c r="B503" i="63" s="1"/>
  <c r="P503" i="63" s="1"/>
  <c r="Q8" i="223" s="1"/>
  <c r="B1381" i="58"/>
  <c r="B1382" i="58" s="1"/>
  <c r="B447" i="63"/>
  <c r="O447" i="63" s="1"/>
  <c r="B496" i="63"/>
  <c r="R7" i="221"/>
  <c r="B399" i="63"/>
  <c r="L399" i="63" s="1"/>
  <c r="M14" i="173" s="1"/>
  <c r="F7" i="221"/>
  <c r="I7" i="221"/>
  <c r="B1340" i="58"/>
  <c r="B1341" i="58" s="1"/>
  <c r="B1342" i="58" s="1"/>
  <c r="B1315" i="58"/>
  <c r="B1348" i="58" s="1"/>
  <c r="B499" i="63" s="1"/>
  <c r="M7" i="221"/>
  <c r="Q7" i="221"/>
  <c r="B435" i="63"/>
  <c r="G435" i="63" s="1"/>
  <c r="H16" i="175" s="1"/>
  <c r="H36" i="176" s="1"/>
  <c r="K13" i="216"/>
  <c r="G13" i="216"/>
  <c r="G45" i="216" s="1"/>
  <c r="Q7" i="217"/>
  <c r="Q43" i="220"/>
  <c r="T7" i="217"/>
  <c r="T43" i="220"/>
  <c r="F18" i="217"/>
  <c r="F54" i="220"/>
  <c r="Q18" i="217"/>
  <c r="Q54" i="220"/>
  <c r="I11" i="217"/>
  <c r="O11" i="217"/>
  <c r="H13" i="216"/>
  <c r="H45" i="216" s="1"/>
  <c r="S13" i="216"/>
  <c r="O13" i="216"/>
  <c r="R7" i="217"/>
  <c r="R43" i="220"/>
  <c r="F7" i="217"/>
  <c r="O54" i="220"/>
  <c r="O18" i="217"/>
  <c r="J18" i="217"/>
  <c r="J54" i="220"/>
  <c r="S11" i="217"/>
  <c r="Q11" i="217"/>
  <c r="P13" i="216"/>
  <c r="L13" i="216"/>
  <c r="B432" i="63"/>
  <c r="N432" i="63" s="1"/>
  <c r="O11" i="175" s="1"/>
  <c r="O31" i="176" s="1"/>
  <c r="B481" i="63"/>
  <c r="J7" i="217"/>
  <c r="J43" i="220"/>
  <c r="M7" i="217"/>
  <c r="M43" i="220"/>
  <c r="L18" i="217"/>
  <c r="L54" i="220"/>
  <c r="R18" i="217"/>
  <c r="R54" i="220"/>
  <c r="J11" i="217"/>
  <c r="M11" i="217"/>
  <c r="E13" i="216"/>
  <c r="T13" i="216"/>
  <c r="G43" i="220"/>
  <c r="G7" i="217"/>
  <c r="U7" i="217"/>
  <c r="U43" i="220"/>
  <c r="P18" i="217"/>
  <c r="P54" i="220"/>
  <c r="K18" i="217"/>
  <c r="K54" i="220"/>
  <c r="T11" i="217"/>
  <c r="U11" i="217"/>
  <c r="I13" i="216"/>
  <c r="M13" i="216"/>
  <c r="I7" i="217"/>
  <c r="I43" i="220"/>
  <c r="H7" i="217"/>
  <c r="H43" i="220"/>
  <c r="U54" i="220"/>
  <c r="U18" i="217"/>
  <c r="S18" i="217"/>
  <c r="S54" i="220"/>
  <c r="K11" i="217"/>
  <c r="Q13" i="216"/>
  <c r="U13" i="216"/>
  <c r="U45" i="216" s="1"/>
  <c r="K7" i="217"/>
  <c r="K43" i="220"/>
  <c r="P7" i="217"/>
  <c r="P43" i="220"/>
  <c r="E18" i="217"/>
  <c r="E54" i="220"/>
  <c r="T18" i="217"/>
  <c r="T54" i="220"/>
  <c r="P11" i="217"/>
  <c r="F41" i="216"/>
  <c r="F53" i="221"/>
  <c r="F91" i="221" s="1"/>
  <c r="F9" i="218"/>
  <c r="F53" i="218" s="1"/>
  <c r="F91" i="218" s="1"/>
  <c r="J13" i="216"/>
  <c r="F13" i="216"/>
  <c r="N7" i="217"/>
  <c r="N43" i="220"/>
  <c r="S7" i="217"/>
  <c r="S43" i="220"/>
  <c r="H18" i="217"/>
  <c r="H54" i="220"/>
  <c r="G54" i="220"/>
  <c r="G18" i="217"/>
  <c r="N18" i="217"/>
  <c r="N54" i="220"/>
  <c r="L11" i="217"/>
  <c r="E10" i="219"/>
  <c r="E41" i="219"/>
  <c r="E42" i="219" s="1"/>
  <c r="R13" i="216"/>
  <c r="N13" i="216"/>
  <c r="O43" i="220"/>
  <c r="O7" i="217"/>
  <c r="L7" i="217"/>
  <c r="L43" i="220"/>
  <c r="M54" i="220"/>
  <c r="M18" i="217"/>
  <c r="I18" i="217"/>
  <c r="I54" i="220"/>
  <c r="R11" i="217"/>
  <c r="N11" i="217"/>
  <c r="E9" i="218"/>
  <c r="Q411" i="63"/>
  <c r="R16" i="171" s="1"/>
  <c r="L411" i="63"/>
  <c r="M16" i="171" s="1"/>
  <c r="M411" i="63"/>
  <c r="N16" i="171" s="1"/>
  <c r="E43" i="216"/>
  <c r="F411" i="63"/>
  <c r="G16" i="171" s="1"/>
  <c r="T444" i="63"/>
  <c r="U8" i="216" s="1"/>
  <c r="L444" i="63"/>
  <c r="M8" i="216" s="1"/>
  <c r="S444" i="63"/>
  <c r="T8" i="216" s="1"/>
  <c r="K444" i="63"/>
  <c r="L8" i="216" s="1"/>
  <c r="R444" i="63"/>
  <c r="S8" i="216" s="1"/>
  <c r="J444" i="63"/>
  <c r="K8" i="216" s="1"/>
  <c r="Q444" i="63"/>
  <c r="R8" i="216" s="1"/>
  <c r="I444" i="63"/>
  <c r="J8" i="216" s="1"/>
  <c r="P444" i="63"/>
  <c r="Q8" i="216" s="1"/>
  <c r="H444" i="63"/>
  <c r="I8" i="216" s="1"/>
  <c r="O444" i="63"/>
  <c r="P8" i="216" s="1"/>
  <c r="G444" i="63"/>
  <c r="H8" i="216" s="1"/>
  <c r="N444" i="63"/>
  <c r="O8" i="216" s="1"/>
  <c r="F444" i="63"/>
  <c r="G8" i="216" s="1"/>
  <c r="E444" i="63"/>
  <c r="F8" i="216" s="1"/>
  <c r="F10" i="216" s="1"/>
  <c r="F11" i="216" s="1"/>
  <c r="M444" i="63"/>
  <c r="N8" i="216" s="1"/>
  <c r="E10" i="173"/>
  <c r="E11" i="173" s="1"/>
  <c r="T411" i="63"/>
  <c r="U16" i="171" s="1"/>
  <c r="J411" i="63"/>
  <c r="K16" i="171" s="1"/>
  <c r="N411" i="63"/>
  <c r="O16" i="171" s="1"/>
  <c r="B1152" i="58"/>
  <c r="B1183" i="58" s="1"/>
  <c r="B450" i="63" s="1"/>
  <c r="B1176" i="58"/>
  <c r="O411" i="63"/>
  <c r="P16" i="171" s="1"/>
  <c r="B1216" i="58"/>
  <c r="B1217" i="58" s="1"/>
  <c r="B1205" i="58"/>
  <c r="B454" i="63" s="1"/>
  <c r="B1191" i="58"/>
  <c r="B1212" i="58" s="1"/>
  <c r="B463" i="63" s="1"/>
  <c r="H411" i="63"/>
  <c r="I16" i="171" s="1"/>
  <c r="B460" i="63"/>
  <c r="P411" i="63"/>
  <c r="Q16" i="171" s="1"/>
  <c r="K409" i="63"/>
  <c r="L12" i="171" s="1"/>
  <c r="P409" i="63"/>
  <c r="Q12" i="171" s="1"/>
  <c r="J409" i="63"/>
  <c r="K12" i="171" s="1"/>
  <c r="I409" i="63"/>
  <c r="J12" i="171" s="1"/>
  <c r="L409" i="63"/>
  <c r="M12" i="171" s="1"/>
  <c r="Q409" i="63"/>
  <c r="R12" i="171" s="1"/>
  <c r="H409" i="63"/>
  <c r="I12" i="171" s="1"/>
  <c r="T409" i="63"/>
  <c r="U12" i="171" s="1"/>
  <c r="O409" i="63"/>
  <c r="P12" i="171" s="1"/>
  <c r="M409" i="63"/>
  <c r="N12" i="171" s="1"/>
  <c r="S409" i="63"/>
  <c r="T12" i="171" s="1"/>
  <c r="R409" i="63"/>
  <c r="S12" i="171" s="1"/>
  <c r="D411" i="63"/>
  <c r="E16" i="171" s="1"/>
  <c r="I411" i="63"/>
  <c r="J16" i="171" s="1"/>
  <c r="K411" i="63"/>
  <c r="L16" i="171" s="1"/>
  <c r="E411" i="63"/>
  <c r="F16" i="171" s="1"/>
  <c r="R411" i="63"/>
  <c r="S16" i="171" s="1"/>
  <c r="S411" i="63"/>
  <c r="T16" i="171" s="1"/>
  <c r="B412" i="63"/>
  <c r="B437" i="63"/>
  <c r="F29" i="172"/>
  <c r="F45" i="171"/>
  <c r="E29" i="172"/>
  <c r="E45" i="171"/>
  <c r="E49" i="171" s="1"/>
  <c r="E50" i="171" s="1"/>
  <c r="C16" i="246" s="1"/>
  <c r="E13" i="171"/>
  <c r="E14" i="171" s="1"/>
  <c r="E45" i="175"/>
  <c r="E49" i="175" s="1"/>
  <c r="E50" i="175" s="1"/>
  <c r="C155" i="246" s="1"/>
  <c r="E13" i="175"/>
  <c r="E14" i="175" s="1"/>
  <c r="F41" i="173"/>
  <c r="F9" i="172"/>
  <c r="E41" i="174"/>
  <c r="E42" i="174" s="1"/>
  <c r="E43" i="174" s="1"/>
  <c r="E10" i="174"/>
  <c r="E11" i="174" s="1"/>
  <c r="E10" i="176"/>
  <c r="E11" i="176" s="1"/>
  <c r="E9" i="172"/>
  <c r="E10" i="172" s="1"/>
  <c r="E11" i="172" s="1"/>
  <c r="R45" i="173"/>
  <c r="N45" i="173"/>
  <c r="H16" i="171"/>
  <c r="K45" i="173"/>
  <c r="G45" i="173"/>
  <c r="O12" i="171"/>
  <c r="H45" i="173"/>
  <c r="S45" i="173"/>
  <c r="O45" i="173"/>
  <c r="L45" i="173"/>
  <c r="E13" i="173"/>
  <c r="E45" i="173" s="1"/>
  <c r="T45" i="173"/>
  <c r="I45" i="173"/>
  <c r="M45" i="173"/>
  <c r="Q45" i="173"/>
  <c r="U45" i="173"/>
  <c r="M408" i="63"/>
  <c r="T408" i="63"/>
  <c r="L408" i="63"/>
  <c r="S408" i="63"/>
  <c r="K408" i="63"/>
  <c r="R408" i="63"/>
  <c r="J408" i="63"/>
  <c r="Q408" i="63"/>
  <c r="I408" i="63"/>
  <c r="P408" i="63"/>
  <c r="O408" i="63"/>
  <c r="N408" i="63"/>
  <c r="H408" i="63"/>
  <c r="J45" i="173"/>
  <c r="F395" i="63"/>
  <c r="G8" i="173" s="1"/>
  <c r="B987" i="58"/>
  <c r="B1083" i="58"/>
  <c r="B1247" i="58" s="1"/>
  <c r="E43" i="173"/>
  <c r="Q13" i="211"/>
  <c r="Q35" i="212" s="1"/>
  <c r="Q61" i="212" s="1"/>
  <c r="P9" i="168"/>
  <c r="P31" i="169" s="1"/>
  <c r="Q9" i="211"/>
  <c r="Q31" i="212" s="1"/>
  <c r="Q57" i="212" s="1"/>
  <c r="Q14" i="211"/>
  <c r="Q36" i="212" s="1"/>
  <c r="Q62" i="212" s="1"/>
  <c r="P9" i="165"/>
  <c r="P31" i="166" s="1"/>
  <c r="P56" i="166" s="1"/>
  <c r="F45" i="207"/>
  <c r="N56" i="166"/>
  <c r="B1026" i="58"/>
  <c r="B1047" i="58" s="1"/>
  <c r="B414" i="63" s="1"/>
  <c r="Q56" i="166"/>
  <c r="O57" i="209"/>
  <c r="P57" i="209"/>
  <c r="R57" i="209"/>
  <c r="M56" i="166"/>
  <c r="J57" i="209"/>
  <c r="G56" i="166"/>
  <c r="F57" i="209"/>
  <c r="O56" i="166"/>
  <c r="S56" i="166"/>
  <c r="I57" i="209"/>
  <c r="Q15" i="209"/>
  <c r="P40" i="209"/>
  <c r="Q9" i="214"/>
  <c r="Q31" i="215" s="1"/>
  <c r="Q57" i="215" s="1"/>
  <c r="F7" i="169"/>
  <c r="P7" i="169"/>
  <c r="K15" i="169"/>
  <c r="P15" i="169"/>
  <c r="P9" i="214"/>
  <c r="P31" i="215" s="1"/>
  <c r="P57" i="215" s="1"/>
  <c r="S29" i="169"/>
  <c r="H29" i="169"/>
  <c r="R40" i="169"/>
  <c r="I39" i="169"/>
  <c r="M39" i="169"/>
  <c r="H7" i="166"/>
  <c r="S7" i="166"/>
  <c r="G15" i="166"/>
  <c r="R16" i="166"/>
  <c r="S29" i="166"/>
  <c r="R29" i="166"/>
  <c r="I39" i="166"/>
  <c r="Q7" i="209"/>
  <c r="T7" i="209"/>
  <c r="M29" i="209"/>
  <c r="K15" i="209"/>
  <c r="F29" i="209"/>
  <c r="S40" i="209"/>
  <c r="M57" i="209"/>
  <c r="M7" i="169"/>
  <c r="I7" i="169"/>
  <c r="U15" i="169"/>
  <c r="O29" i="169"/>
  <c r="N29" i="169"/>
  <c r="J39" i="169"/>
  <c r="U39" i="169"/>
  <c r="L7" i="166"/>
  <c r="P7" i="166"/>
  <c r="J15" i="166"/>
  <c r="P15" i="166"/>
  <c r="L16" i="166"/>
  <c r="J56" i="166"/>
  <c r="U56" i="166"/>
  <c r="J29" i="166"/>
  <c r="L29" i="166"/>
  <c r="S39" i="166"/>
  <c r="Q39" i="166"/>
  <c r="F41" i="209"/>
  <c r="O29" i="209"/>
  <c r="I40" i="209"/>
  <c r="H57" i="209"/>
  <c r="U7" i="169"/>
  <c r="Q7" i="169"/>
  <c r="S15" i="169"/>
  <c r="H15" i="169"/>
  <c r="L29" i="169"/>
  <c r="P29" i="169"/>
  <c r="H39" i="169"/>
  <c r="T7" i="166"/>
  <c r="I7" i="166"/>
  <c r="T15" i="166"/>
  <c r="H15" i="166"/>
  <c r="R56" i="166"/>
  <c r="L40" i="166"/>
  <c r="K29" i="166"/>
  <c r="O29" i="166"/>
  <c r="P39" i="166"/>
  <c r="O39" i="166"/>
  <c r="U7" i="209"/>
  <c r="O15" i="209"/>
  <c r="Q29" i="209"/>
  <c r="G57" i="209"/>
  <c r="J9" i="214"/>
  <c r="J31" i="215" s="1"/>
  <c r="J57" i="215" s="1"/>
  <c r="N7" i="169"/>
  <c r="S7" i="169"/>
  <c r="M15" i="169"/>
  <c r="Q15" i="169"/>
  <c r="K29" i="169"/>
  <c r="U29" i="169"/>
  <c r="S39" i="169"/>
  <c r="M7" i="166"/>
  <c r="Q7" i="166"/>
  <c r="K15" i="166"/>
  <c r="Q15" i="166"/>
  <c r="F40" i="166"/>
  <c r="F29" i="166"/>
  <c r="T29" i="166"/>
  <c r="M39" i="166"/>
  <c r="T39" i="166"/>
  <c r="N15" i="209"/>
  <c r="P7" i="209"/>
  <c r="M7" i="209"/>
  <c r="G15" i="209"/>
  <c r="R29" i="209"/>
  <c r="K40" i="209"/>
  <c r="F7" i="209"/>
  <c r="N7" i="209"/>
  <c r="J15" i="209"/>
  <c r="L41" i="209"/>
  <c r="H29" i="209"/>
  <c r="S29" i="209"/>
  <c r="O40" i="209"/>
  <c r="T40" i="209"/>
  <c r="F16" i="209"/>
  <c r="R16" i="209"/>
  <c r="K7" i="209"/>
  <c r="G7" i="209"/>
  <c r="R41" i="209"/>
  <c r="J29" i="209"/>
  <c r="G29" i="209"/>
  <c r="H40" i="209"/>
  <c r="K57" i="209"/>
  <c r="O9" i="214"/>
  <c r="O31" i="215" s="1"/>
  <c r="O57" i="215" s="1"/>
  <c r="F16" i="169"/>
  <c r="K7" i="169"/>
  <c r="J7" i="169"/>
  <c r="N15" i="169"/>
  <c r="J15" i="169"/>
  <c r="F29" i="169"/>
  <c r="G29" i="169"/>
  <c r="N39" i="169"/>
  <c r="G39" i="169"/>
  <c r="U7" i="166"/>
  <c r="J7" i="166"/>
  <c r="U15" i="166"/>
  <c r="F56" i="166"/>
  <c r="K56" i="166"/>
  <c r="R40" i="166"/>
  <c r="G29" i="166"/>
  <c r="U29" i="166"/>
  <c r="H39" i="166"/>
  <c r="U39" i="166"/>
  <c r="R7" i="209"/>
  <c r="S15" i="209"/>
  <c r="M40" i="209"/>
  <c r="T15" i="209"/>
  <c r="L16" i="209"/>
  <c r="S7" i="209"/>
  <c r="O7" i="209"/>
  <c r="P15" i="209"/>
  <c r="I29" i="209"/>
  <c r="T29" i="209"/>
  <c r="G40" i="209"/>
  <c r="Q57" i="209"/>
  <c r="L16" i="169"/>
  <c r="G7" i="169"/>
  <c r="R7" i="169"/>
  <c r="O15" i="169"/>
  <c r="T15" i="169"/>
  <c r="I9" i="214"/>
  <c r="I31" i="215" s="1"/>
  <c r="I57" i="215" s="1"/>
  <c r="T29" i="169"/>
  <c r="R29" i="169"/>
  <c r="T39" i="169"/>
  <c r="G7" i="166"/>
  <c r="R7" i="166"/>
  <c r="M15" i="166"/>
  <c r="I15" i="166"/>
  <c r="H56" i="166"/>
  <c r="H29" i="166"/>
  <c r="Q29" i="166"/>
  <c r="N39" i="166"/>
  <c r="J7" i="209"/>
  <c r="M15" i="209"/>
  <c r="U40" i="209"/>
  <c r="R16" i="169"/>
  <c r="O7" i="169"/>
  <c r="L7" i="169"/>
  <c r="I15" i="169"/>
  <c r="H9" i="214"/>
  <c r="H31" i="215" s="1"/>
  <c r="H57" i="215" s="1"/>
  <c r="Q29" i="169"/>
  <c r="M29" i="169"/>
  <c r="F40" i="169"/>
  <c r="Q39" i="169"/>
  <c r="K39" i="169"/>
  <c r="O7" i="166"/>
  <c r="F7" i="166"/>
  <c r="N15" i="166"/>
  <c r="S15" i="166"/>
  <c r="L56" i="166"/>
  <c r="N29" i="166"/>
  <c r="P29" i="166"/>
  <c r="J39" i="166"/>
  <c r="K39" i="166"/>
  <c r="P29" i="209"/>
  <c r="N40" i="209"/>
  <c r="H7" i="209"/>
  <c r="H15" i="209"/>
  <c r="N29" i="209"/>
  <c r="U29" i="209"/>
  <c r="I7" i="209"/>
  <c r="L7" i="209"/>
  <c r="I15" i="209"/>
  <c r="U15" i="209"/>
  <c r="L29" i="209"/>
  <c r="K29" i="209"/>
  <c r="Q40" i="209"/>
  <c r="J40" i="209"/>
  <c r="S57" i="209"/>
  <c r="N57" i="209"/>
  <c r="U57" i="209"/>
  <c r="T57" i="209"/>
  <c r="H7" i="169"/>
  <c r="T7" i="169"/>
  <c r="G15" i="169"/>
  <c r="I29" i="169"/>
  <c r="J29" i="169"/>
  <c r="L40" i="169"/>
  <c r="O39" i="169"/>
  <c r="P39" i="169"/>
  <c r="N7" i="166"/>
  <c r="K7" i="166"/>
  <c r="O15" i="166"/>
  <c r="F16" i="166"/>
  <c r="I56" i="166"/>
  <c r="T56" i="166"/>
  <c r="I29" i="166"/>
  <c r="M29" i="166"/>
  <c r="G39" i="166"/>
  <c r="F97" i="166"/>
  <c r="L55" i="165"/>
  <c r="J44" i="165"/>
  <c r="L44" i="165"/>
  <c r="S54" i="165"/>
  <c r="Q54" i="165"/>
  <c r="F55" i="165"/>
  <c r="K44" i="165"/>
  <c r="O44" i="165"/>
  <c r="P54" i="165"/>
  <c r="O54" i="165"/>
  <c r="R55" i="165"/>
  <c r="F44" i="165"/>
  <c r="T44" i="165"/>
  <c r="M54" i="165"/>
  <c r="T54" i="165"/>
  <c r="G44" i="165"/>
  <c r="U44" i="165"/>
  <c r="H54" i="165"/>
  <c r="U54" i="165"/>
  <c r="E58" i="166"/>
  <c r="E36" i="166"/>
  <c r="E37" i="166" s="1"/>
  <c r="H44" i="165"/>
  <c r="Q44" i="165"/>
  <c r="N54" i="165"/>
  <c r="E39" i="166"/>
  <c r="E54" i="165"/>
  <c r="N44" i="165"/>
  <c r="P44" i="165"/>
  <c r="J54" i="165"/>
  <c r="K54" i="165"/>
  <c r="E11" i="209"/>
  <c r="E12" i="209" s="1"/>
  <c r="E13" i="209" s="1"/>
  <c r="E45" i="207"/>
  <c r="E46" i="207" s="1"/>
  <c r="E47" i="207" s="1"/>
  <c r="E12" i="207"/>
  <c r="E13" i="207" s="1"/>
  <c r="I44" i="165"/>
  <c r="M44" i="165"/>
  <c r="G54" i="165"/>
  <c r="E12" i="204"/>
  <c r="E13" i="204" s="1"/>
  <c r="E11" i="206"/>
  <c r="E12" i="206" s="1"/>
  <c r="E13" i="206" s="1"/>
  <c r="E45" i="204"/>
  <c r="E46" i="204" s="1"/>
  <c r="E47" i="204" s="1"/>
  <c r="S44" i="165"/>
  <c r="R44" i="165"/>
  <c r="I54" i="165"/>
  <c r="T47" i="214"/>
  <c r="G47" i="214"/>
  <c r="K47" i="214"/>
  <c r="G43" i="164"/>
  <c r="K49" i="164"/>
  <c r="O46" i="165"/>
  <c r="N46" i="165"/>
  <c r="O43" i="164"/>
  <c r="S43" i="164"/>
  <c r="U41" i="164"/>
  <c r="J41" i="164"/>
  <c r="U49" i="164"/>
  <c r="E49" i="164"/>
  <c r="E15" i="166"/>
  <c r="F46" i="165"/>
  <c r="K46" i="165"/>
  <c r="Q41" i="164"/>
  <c r="Q49" i="164"/>
  <c r="H43" i="164"/>
  <c r="L43" i="164"/>
  <c r="G41" i="164"/>
  <c r="R41" i="164"/>
  <c r="M49" i="164"/>
  <c r="I49" i="164"/>
  <c r="H46" i="165"/>
  <c r="S46" i="165"/>
  <c r="K43" i="164"/>
  <c r="M41" i="164"/>
  <c r="L47" i="214"/>
  <c r="I43" i="164"/>
  <c r="T43" i="164"/>
  <c r="O41" i="164"/>
  <c r="F41" i="164"/>
  <c r="N49" i="164"/>
  <c r="S49" i="164"/>
  <c r="L46" i="165"/>
  <c r="Q43" i="164"/>
  <c r="M43" i="164"/>
  <c r="N41" i="164"/>
  <c r="K41" i="164"/>
  <c r="O49" i="164"/>
  <c r="F50" i="164"/>
  <c r="I46" i="165"/>
  <c r="T46" i="165"/>
  <c r="P43" i="164"/>
  <c r="U43" i="164"/>
  <c r="H41" i="164"/>
  <c r="S41" i="164"/>
  <c r="G49" i="164"/>
  <c r="R50" i="164"/>
  <c r="Q46" i="165"/>
  <c r="M46" i="165"/>
  <c r="N43" i="164"/>
  <c r="J43" i="164"/>
  <c r="L41" i="164"/>
  <c r="P41" i="164"/>
  <c r="J49" i="164"/>
  <c r="P49" i="164"/>
  <c r="L50" i="164"/>
  <c r="J46" i="165"/>
  <c r="U46" i="165"/>
  <c r="F43" i="164"/>
  <c r="R43" i="164"/>
  <c r="T41" i="164"/>
  <c r="I41" i="164"/>
  <c r="T49" i="164"/>
  <c r="H49" i="164"/>
  <c r="G46" i="165"/>
  <c r="R46" i="165"/>
  <c r="F47" i="214"/>
  <c r="S47" i="214"/>
  <c r="F45" i="210"/>
  <c r="E11" i="212"/>
  <c r="E12" i="212" s="1"/>
  <c r="E13" i="212" s="1"/>
  <c r="F99" i="215"/>
  <c r="E45" i="210"/>
  <c r="E46" i="210" s="1"/>
  <c r="E47" i="210" s="1"/>
  <c r="U47" i="214"/>
  <c r="E12" i="210"/>
  <c r="E13" i="210" s="1"/>
  <c r="T49" i="210"/>
  <c r="I56" i="214"/>
  <c r="E15" i="210"/>
  <c r="E49" i="210" s="1"/>
  <c r="K43" i="210"/>
  <c r="N101" i="212"/>
  <c r="P52" i="211"/>
  <c r="K52" i="211"/>
  <c r="R47" i="211"/>
  <c r="G47" i="211"/>
  <c r="G46" i="168"/>
  <c r="N45" i="211"/>
  <c r="S56" i="211"/>
  <c r="M49" i="210"/>
  <c r="S41" i="210"/>
  <c r="O51" i="211"/>
  <c r="U52" i="211"/>
  <c r="S52" i="211"/>
  <c r="T47" i="211"/>
  <c r="T46" i="168"/>
  <c r="O47" i="211"/>
  <c r="O46" i="168"/>
  <c r="F57" i="211"/>
  <c r="H56" i="214"/>
  <c r="Q49" i="210"/>
  <c r="F47" i="211"/>
  <c r="F46" i="168"/>
  <c r="E56" i="214"/>
  <c r="E40" i="215"/>
  <c r="N52" i="211"/>
  <c r="T52" i="211"/>
  <c r="U47" i="211"/>
  <c r="U46" i="168"/>
  <c r="P47" i="211"/>
  <c r="P54" i="168"/>
  <c r="M47" i="214"/>
  <c r="E14" i="168"/>
  <c r="E48" i="168"/>
  <c r="E51" i="168" s="1"/>
  <c r="N56" i="214"/>
  <c r="M56" i="214"/>
  <c r="E33" i="212"/>
  <c r="E37" i="212" s="1"/>
  <c r="E38" i="212" s="1"/>
  <c r="G101" i="212"/>
  <c r="F52" i="211"/>
  <c r="I52" i="211"/>
  <c r="L47" i="211"/>
  <c r="L46" i="168"/>
  <c r="I46" i="168"/>
  <c r="O45" i="211"/>
  <c r="E45" i="167"/>
  <c r="E46" i="167" s="1"/>
  <c r="E12" i="167"/>
  <c r="S56" i="214"/>
  <c r="K56" i="214"/>
  <c r="K101" i="212"/>
  <c r="I49" i="210"/>
  <c r="K47" i="211"/>
  <c r="K46" i="168"/>
  <c r="Q46" i="168"/>
  <c r="N47" i="214"/>
  <c r="F95" i="169"/>
  <c r="E13" i="169"/>
  <c r="J56" i="214"/>
  <c r="P56" i="214"/>
  <c r="F57" i="214"/>
  <c r="E54" i="168"/>
  <c r="G56" i="214"/>
  <c r="S49" i="210"/>
  <c r="U41" i="210"/>
  <c r="L50" i="210"/>
  <c r="M52" i="211"/>
  <c r="J47" i="211"/>
  <c r="S47" i="211"/>
  <c r="S46" i="168"/>
  <c r="J44" i="168"/>
  <c r="N56" i="211"/>
  <c r="I56" i="211"/>
  <c r="Q56" i="214"/>
  <c r="O56" i="214"/>
  <c r="L57" i="214"/>
  <c r="L52" i="211"/>
  <c r="H47" i="211"/>
  <c r="H46" i="168"/>
  <c r="R41" i="210"/>
  <c r="O52" i="211"/>
  <c r="R52" i="211"/>
  <c r="M47" i="211"/>
  <c r="M46" i="168"/>
  <c r="N47" i="211"/>
  <c r="N46" i="168"/>
  <c r="R44" i="168"/>
  <c r="H54" i="168"/>
  <c r="E15" i="211"/>
  <c r="E16" i="211" s="1"/>
  <c r="T56" i="214"/>
  <c r="U56" i="214"/>
  <c r="R57" i="214"/>
  <c r="M45" i="214"/>
  <c r="K43" i="213"/>
  <c r="G43" i="213"/>
  <c r="U45" i="214"/>
  <c r="P45" i="214"/>
  <c r="I51" i="214"/>
  <c r="I101" i="215"/>
  <c r="M101" i="215"/>
  <c r="M51" i="214"/>
  <c r="S43" i="213"/>
  <c r="O43" i="213"/>
  <c r="N45" i="214"/>
  <c r="J45" i="214"/>
  <c r="Q51" i="214"/>
  <c r="Q101" i="215"/>
  <c r="U101" i="215"/>
  <c r="U51" i="214"/>
  <c r="R43" i="213"/>
  <c r="Q45" i="214"/>
  <c r="L43" i="213"/>
  <c r="H43" i="213"/>
  <c r="G45" i="214"/>
  <c r="R45" i="214"/>
  <c r="J51" i="214"/>
  <c r="J101" i="215"/>
  <c r="N101" i="215"/>
  <c r="N51" i="214"/>
  <c r="T101" i="215"/>
  <c r="T51" i="214"/>
  <c r="T43" i="213"/>
  <c r="P43" i="213"/>
  <c r="O45" i="214"/>
  <c r="K45" i="214"/>
  <c r="R51" i="214"/>
  <c r="R101" i="215"/>
  <c r="G51" i="214"/>
  <c r="G101" i="215"/>
  <c r="F43" i="213"/>
  <c r="F101" i="215"/>
  <c r="F51" i="214"/>
  <c r="M43" i="213"/>
  <c r="I43" i="213"/>
  <c r="H45" i="214"/>
  <c r="S45" i="214"/>
  <c r="K101" i="215"/>
  <c r="K51" i="214"/>
  <c r="O51" i="214"/>
  <c r="O101" i="215"/>
  <c r="U43" i="213"/>
  <c r="Q43" i="213"/>
  <c r="F45" i="214"/>
  <c r="L45" i="214"/>
  <c r="S101" i="215"/>
  <c r="S51" i="214"/>
  <c r="H51" i="214"/>
  <c r="H101" i="215"/>
  <c r="J43" i="213"/>
  <c r="N43" i="213"/>
  <c r="I45" i="214"/>
  <c r="T45" i="214"/>
  <c r="L101" i="215"/>
  <c r="L51" i="214"/>
  <c r="P51" i="214"/>
  <c r="P101" i="215"/>
  <c r="E13" i="215"/>
  <c r="K49" i="213"/>
  <c r="Q49" i="213"/>
  <c r="R41" i="213"/>
  <c r="N41" i="213"/>
  <c r="U49" i="213"/>
  <c r="F41" i="213"/>
  <c r="G41" i="213"/>
  <c r="M49" i="213"/>
  <c r="K41" i="213"/>
  <c r="O41" i="213"/>
  <c r="H41" i="213"/>
  <c r="S41" i="213"/>
  <c r="F50" i="213"/>
  <c r="E49" i="213"/>
  <c r="N49" i="213"/>
  <c r="L50" i="213"/>
  <c r="I49" i="213"/>
  <c r="O49" i="213"/>
  <c r="P41" i="213"/>
  <c r="L41" i="213"/>
  <c r="E18" i="211"/>
  <c r="F49" i="211"/>
  <c r="R50" i="213"/>
  <c r="S49" i="213"/>
  <c r="G49" i="213"/>
  <c r="I41" i="213"/>
  <c r="T41" i="213"/>
  <c r="E13" i="213"/>
  <c r="E15" i="214"/>
  <c r="E53" i="214"/>
  <c r="J49" i="213"/>
  <c r="P49" i="213"/>
  <c r="Q41" i="213"/>
  <c r="M41" i="213"/>
  <c r="E47" i="213"/>
  <c r="T49" i="213"/>
  <c r="H49" i="213"/>
  <c r="J41" i="213"/>
  <c r="U41" i="213"/>
  <c r="N38" i="240"/>
  <c r="J33" i="240"/>
  <c r="M37" i="240"/>
  <c r="S42" i="240"/>
  <c r="P41" i="240"/>
  <c r="B183" i="63"/>
  <c r="N52" i="208"/>
  <c r="B344" i="58"/>
  <c r="B345" i="58"/>
  <c r="I33" i="240"/>
  <c r="L35" i="240"/>
  <c r="O40" i="240"/>
  <c r="O39" i="240"/>
  <c r="G30" i="240"/>
  <c r="R41" i="240"/>
  <c r="K34" i="240"/>
  <c r="Q41" i="240"/>
  <c r="E30" i="240"/>
  <c r="E46" i="240" s="1"/>
  <c r="P39" i="240"/>
  <c r="R43" i="240"/>
  <c r="J34" i="240"/>
  <c r="G31" i="240"/>
  <c r="Q42" i="240"/>
  <c r="L36" i="240"/>
  <c r="N39" i="240"/>
  <c r="G32" i="240"/>
  <c r="P40" i="240"/>
  <c r="H52" i="208"/>
  <c r="K36" i="240"/>
  <c r="H33" i="240"/>
  <c r="I32" i="240"/>
  <c r="I34" i="240"/>
  <c r="F30" i="240"/>
  <c r="R42" i="240"/>
  <c r="M36" i="240"/>
  <c r="N37" i="240"/>
  <c r="S43" i="240"/>
  <c r="H102" i="209"/>
  <c r="F31" i="240"/>
  <c r="H32" i="240"/>
  <c r="J35" i="240"/>
  <c r="Q40" i="240"/>
  <c r="O38" i="240"/>
  <c r="L37" i="240"/>
  <c r="K35" i="240"/>
  <c r="M38" i="240"/>
  <c r="S44" i="240"/>
  <c r="L51" i="208"/>
  <c r="B258" i="58"/>
  <c r="B257" i="58"/>
  <c r="Q51" i="208"/>
  <c r="Q47" i="208"/>
  <c r="H47" i="208"/>
  <c r="I47" i="208"/>
  <c r="L47" i="208"/>
  <c r="F47" i="208"/>
  <c r="U47" i="208"/>
  <c r="F51" i="208"/>
  <c r="M51" i="208"/>
  <c r="G47" i="208"/>
  <c r="K47" i="208"/>
  <c r="N47" i="208"/>
  <c r="M47" i="208"/>
  <c r="L101" i="209"/>
  <c r="T51" i="208"/>
  <c r="O47" i="208"/>
  <c r="P47" i="208"/>
  <c r="I51" i="208"/>
  <c r="T47" i="208"/>
  <c r="J47" i="208"/>
  <c r="S47" i="208"/>
  <c r="R47" i="208"/>
  <c r="S51" i="208"/>
  <c r="S108" i="240"/>
  <c r="R111" i="240"/>
  <c r="Q113" i="240"/>
  <c r="Q105" i="240"/>
  <c r="P106" i="240"/>
  <c r="O106" i="240"/>
  <c r="N105" i="240"/>
  <c r="L108" i="240"/>
  <c r="K104" i="240"/>
  <c r="R112" i="240"/>
  <c r="N106" i="240"/>
  <c r="S115" i="240"/>
  <c r="S107" i="240"/>
  <c r="R110" i="240"/>
  <c r="Q112" i="240"/>
  <c r="Q104" i="240"/>
  <c r="P105" i="240"/>
  <c r="O105" i="240"/>
  <c r="N104" i="240"/>
  <c r="L107" i="240"/>
  <c r="J106" i="240"/>
  <c r="Q106" i="240"/>
  <c r="S114" i="240"/>
  <c r="S106" i="240"/>
  <c r="R109" i="240"/>
  <c r="Q111" i="240"/>
  <c r="P112" i="240"/>
  <c r="P104" i="240"/>
  <c r="O104" i="240"/>
  <c r="M109" i="240"/>
  <c r="L106" i="240"/>
  <c r="J105" i="240"/>
  <c r="S109" i="240"/>
  <c r="P107" i="240"/>
  <c r="K105" i="240"/>
  <c r="S113" i="240"/>
  <c r="S105" i="240"/>
  <c r="R108" i="240"/>
  <c r="Q110" i="240"/>
  <c r="P111" i="240"/>
  <c r="O111" i="240"/>
  <c r="N110" i="240"/>
  <c r="M108" i="240"/>
  <c r="L105" i="240"/>
  <c r="J104" i="240"/>
  <c r="S112" i="240"/>
  <c r="S104" i="240"/>
  <c r="R107" i="240"/>
  <c r="Q109" i="240"/>
  <c r="P110" i="240"/>
  <c r="O110" i="240"/>
  <c r="N109" i="240"/>
  <c r="M107" i="240"/>
  <c r="L104" i="240"/>
  <c r="I105" i="240"/>
  <c r="R104" i="240"/>
  <c r="M104" i="240"/>
  <c r="S111" i="240"/>
  <c r="R114" i="240"/>
  <c r="R106" i="240"/>
  <c r="Q108" i="240"/>
  <c r="P109" i="240"/>
  <c r="O109" i="240"/>
  <c r="N108" i="240"/>
  <c r="M106" i="240"/>
  <c r="K107" i="240"/>
  <c r="I104" i="240"/>
  <c r="O107" i="240"/>
  <c r="S110" i="240"/>
  <c r="R113" i="240"/>
  <c r="R105" i="240"/>
  <c r="Q107" i="240"/>
  <c r="P108" i="240"/>
  <c r="O108" i="240"/>
  <c r="N107" i="240"/>
  <c r="M105" i="240"/>
  <c r="K106" i="240"/>
  <c r="H104" i="240"/>
  <c r="Q144" i="240"/>
  <c r="O141" i="240"/>
  <c r="L138" i="240"/>
  <c r="I135" i="240"/>
  <c r="G132" i="240"/>
  <c r="R144" i="240"/>
  <c r="M138" i="240"/>
  <c r="R143" i="240"/>
  <c r="N141" i="240"/>
  <c r="K138" i="240"/>
  <c r="H135" i="240"/>
  <c r="F132" i="240"/>
  <c r="Q143" i="240"/>
  <c r="O140" i="240"/>
  <c r="L137" i="240"/>
  <c r="I134" i="240"/>
  <c r="P141" i="240"/>
  <c r="S146" i="240"/>
  <c r="P143" i="240"/>
  <c r="N140" i="240"/>
  <c r="K137" i="240"/>
  <c r="H134" i="240"/>
  <c r="E132" i="240"/>
  <c r="E149" i="240" s="1"/>
  <c r="F122" i="63" s="1"/>
  <c r="G11" i="208" s="1"/>
  <c r="G33" i="209" s="1"/>
  <c r="S145" i="240"/>
  <c r="Q142" i="240"/>
  <c r="M140" i="240"/>
  <c r="K136" i="240"/>
  <c r="G134" i="240"/>
  <c r="F133" i="240"/>
  <c r="R145" i="240"/>
  <c r="P142" i="240"/>
  <c r="N139" i="240"/>
  <c r="J136" i="240"/>
  <c r="H133" i="240"/>
  <c r="J135" i="240"/>
  <c r="S144" i="240"/>
  <c r="O142" i="240"/>
  <c r="M139" i="240"/>
  <c r="I136" i="240"/>
  <c r="G133" i="240"/>
  <c r="S141" i="240"/>
  <c r="S133" i="240"/>
  <c r="R136" i="240"/>
  <c r="Q138" i="240"/>
  <c r="P139" i="240"/>
  <c r="O139" i="240"/>
  <c r="N138" i="240"/>
  <c r="M136" i="240"/>
  <c r="L133" i="240"/>
  <c r="J132" i="240"/>
  <c r="P132" i="240"/>
  <c r="O132" i="240"/>
  <c r="M137" i="240"/>
  <c r="L134" i="240"/>
  <c r="S140" i="240"/>
  <c r="S132" i="240"/>
  <c r="R135" i="240"/>
  <c r="Q137" i="240"/>
  <c r="P138" i="240"/>
  <c r="O138" i="240"/>
  <c r="N137" i="240"/>
  <c r="M135" i="240"/>
  <c r="L132" i="240"/>
  <c r="I133" i="240"/>
  <c r="R137" i="240"/>
  <c r="S139" i="240"/>
  <c r="R142" i="240"/>
  <c r="R134" i="240"/>
  <c r="Q136" i="240"/>
  <c r="P137" i="240"/>
  <c r="O137" i="240"/>
  <c r="N136" i="240"/>
  <c r="M134" i="240"/>
  <c r="K135" i="240"/>
  <c r="I132" i="240"/>
  <c r="H132" i="240"/>
  <c r="Q139" i="240"/>
  <c r="J133" i="240"/>
  <c r="S138" i="240"/>
  <c r="R141" i="240"/>
  <c r="R133" i="240"/>
  <c r="Q135" i="240"/>
  <c r="P136" i="240"/>
  <c r="O136" i="240"/>
  <c r="N135" i="240"/>
  <c r="M133" i="240"/>
  <c r="K134" i="240"/>
  <c r="P140" i="240"/>
  <c r="S137" i="240"/>
  <c r="R140" i="240"/>
  <c r="R132" i="240"/>
  <c r="Q134" i="240"/>
  <c r="P135" i="240"/>
  <c r="O135" i="240"/>
  <c r="N134" i="240"/>
  <c r="M132" i="240"/>
  <c r="K133" i="240"/>
  <c r="S134" i="240"/>
  <c r="S136" i="240"/>
  <c r="R139" i="240"/>
  <c r="Q141" i="240"/>
  <c r="Q133" i="240"/>
  <c r="P134" i="240"/>
  <c r="O134" i="240"/>
  <c r="N133" i="240"/>
  <c r="L136" i="240"/>
  <c r="K132" i="240"/>
  <c r="S142" i="240"/>
  <c r="S143" i="240"/>
  <c r="S135" i="240"/>
  <c r="R138" i="240"/>
  <c r="Q140" i="240"/>
  <c r="Q132" i="240"/>
  <c r="P133" i="240"/>
  <c r="O133" i="240"/>
  <c r="N132" i="240"/>
  <c r="L135" i="240"/>
  <c r="J134" i="240"/>
  <c r="E15" i="208"/>
  <c r="E16" i="208" s="1"/>
  <c r="E49" i="208"/>
  <c r="E53" i="208" s="1"/>
  <c r="E54" i="208" s="1"/>
  <c r="C147" i="246" s="1"/>
  <c r="E50" i="205"/>
  <c r="E53" i="205" s="1"/>
  <c r="E54" i="205" s="1"/>
  <c r="C8" i="246" s="1"/>
  <c r="E34" i="206"/>
  <c r="B84" i="58"/>
  <c r="B83" i="58"/>
  <c r="E15" i="207"/>
  <c r="E15" i="209" s="1"/>
  <c r="N51" i="208"/>
  <c r="M102" i="209"/>
  <c r="M52" i="208"/>
  <c r="R49" i="207"/>
  <c r="N45" i="208"/>
  <c r="P56" i="208"/>
  <c r="S45" i="208"/>
  <c r="I45" i="208"/>
  <c r="T56" i="208"/>
  <c r="U56" i="208"/>
  <c r="G51" i="208"/>
  <c r="H45" i="208"/>
  <c r="F45" i="208"/>
  <c r="I56" i="208"/>
  <c r="F57" i="208"/>
  <c r="H51" i="208"/>
  <c r="J102" i="209"/>
  <c r="J52" i="208"/>
  <c r="O51" i="208"/>
  <c r="G102" i="209"/>
  <c r="G52" i="208"/>
  <c r="M45" i="208"/>
  <c r="K45" i="208"/>
  <c r="U51" i="208"/>
  <c r="J45" i="208"/>
  <c r="L45" i="208"/>
  <c r="S56" i="208"/>
  <c r="G56" i="208"/>
  <c r="R57" i="208"/>
  <c r="S102" i="209"/>
  <c r="S52" i="208"/>
  <c r="P51" i="208"/>
  <c r="L57" i="208"/>
  <c r="K102" i="209"/>
  <c r="K52" i="208"/>
  <c r="Q50" i="207"/>
  <c r="R45" i="208"/>
  <c r="P45" i="208"/>
  <c r="N56" i="208"/>
  <c r="K56" i="208"/>
  <c r="U102" i="209"/>
  <c r="U52" i="208"/>
  <c r="L102" i="209"/>
  <c r="L52" i="208"/>
  <c r="T102" i="209"/>
  <c r="T52" i="208"/>
  <c r="O56" i="208"/>
  <c r="K51" i="208"/>
  <c r="O45" i="208"/>
  <c r="U45" i="208"/>
  <c r="Q56" i="208"/>
  <c r="H56" i="208"/>
  <c r="F102" i="209"/>
  <c r="F52" i="208"/>
  <c r="P102" i="209"/>
  <c r="P52" i="208"/>
  <c r="E56" i="208"/>
  <c r="R102" i="209"/>
  <c r="R52" i="208"/>
  <c r="G45" i="208"/>
  <c r="J51" i="208"/>
  <c r="Q45" i="208"/>
  <c r="T45" i="208"/>
  <c r="J56" i="208"/>
  <c r="M56" i="208"/>
  <c r="Q102" i="209"/>
  <c r="Q52" i="208"/>
  <c r="R51" i="208"/>
  <c r="O102" i="209"/>
  <c r="O52" i="208"/>
  <c r="I102" i="209"/>
  <c r="I52" i="208"/>
  <c r="N102" i="209"/>
  <c r="E36" i="206"/>
  <c r="E62" i="206" s="1"/>
  <c r="E102" i="206" s="1"/>
  <c r="F50" i="205"/>
  <c r="L51" i="205"/>
  <c r="E16" i="205"/>
  <c r="E18" i="205"/>
  <c r="E19" i="205"/>
  <c r="E15" i="204"/>
  <c r="E16" i="204"/>
  <c r="D198" i="246" l="1"/>
  <c r="D264" i="246"/>
  <c r="G231" i="246"/>
  <c r="G264" i="246"/>
  <c r="E198" i="246"/>
  <c r="E38" i="236"/>
  <c r="E61" i="236" s="1"/>
  <c r="E98" i="236" s="1"/>
  <c r="E53" i="235"/>
  <c r="I43" i="209"/>
  <c r="I69" i="209" s="1"/>
  <c r="I109" i="209" s="1"/>
  <c r="I59" i="208"/>
  <c r="H38" i="224"/>
  <c r="H61" i="224" s="1"/>
  <c r="H98" i="224" s="1"/>
  <c r="H53" i="223"/>
  <c r="H43" i="206"/>
  <c r="H69" i="206" s="1"/>
  <c r="H109" i="206" s="1"/>
  <c r="H59" i="205"/>
  <c r="E39" i="218"/>
  <c r="E63" i="218" s="1"/>
  <c r="E101" i="218" s="1"/>
  <c r="E55" i="217"/>
  <c r="E39" i="233"/>
  <c r="E63" i="233" s="1"/>
  <c r="E101" i="233" s="1"/>
  <c r="E55" i="232"/>
  <c r="I43" i="215"/>
  <c r="I69" i="215" s="1"/>
  <c r="I109" i="215" s="1"/>
  <c r="I59" i="214"/>
  <c r="H39" i="172"/>
  <c r="H63" i="172" s="1"/>
  <c r="H101" i="172" s="1"/>
  <c r="H55" i="171"/>
  <c r="H38" i="239"/>
  <c r="H61" i="239" s="1"/>
  <c r="H98" i="239" s="1"/>
  <c r="H53" i="238"/>
  <c r="F43" i="209"/>
  <c r="F69" i="209" s="1"/>
  <c r="F109" i="209" s="1"/>
  <c r="F59" i="208"/>
  <c r="F39" i="172"/>
  <c r="F63" i="172" s="1"/>
  <c r="F101" i="172" s="1"/>
  <c r="F55" i="171"/>
  <c r="H42" i="166"/>
  <c r="H67" i="166" s="1"/>
  <c r="H106" i="166" s="1"/>
  <c r="H57" i="165"/>
  <c r="E39" i="172"/>
  <c r="E63" i="172" s="1"/>
  <c r="E101" i="172" s="1"/>
  <c r="E55" i="171"/>
  <c r="I42" i="166"/>
  <c r="I67" i="166" s="1"/>
  <c r="I106" i="166" s="1"/>
  <c r="I57" i="165"/>
  <c r="H39" i="159"/>
  <c r="H63" i="159" s="1"/>
  <c r="H101" i="159" s="1"/>
  <c r="H55" i="158"/>
  <c r="F43" i="212"/>
  <c r="F69" i="212" s="1"/>
  <c r="F109" i="212" s="1"/>
  <c r="F59" i="211"/>
  <c r="F39" i="221"/>
  <c r="F63" i="221" s="1"/>
  <c r="F101" i="221" s="1"/>
  <c r="F55" i="220"/>
  <c r="E38" i="227"/>
  <c r="E61" i="227" s="1"/>
  <c r="E98" i="227" s="1"/>
  <c r="E53" i="226"/>
  <c r="H55" i="162"/>
  <c r="H39" i="163"/>
  <c r="H63" i="163" s="1"/>
  <c r="H101" i="163" s="1"/>
  <c r="F39" i="176"/>
  <c r="F63" i="176" s="1"/>
  <c r="F101" i="176" s="1"/>
  <c r="F55" i="175"/>
  <c r="E264" i="246"/>
  <c r="E39" i="159"/>
  <c r="E63" i="159" s="1"/>
  <c r="E101" i="159" s="1"/>
  <c r="E55" i="158"/>
  <c r="H39" i="176"/>
  <c r="H63" i="176" s="1"/>
  <c r="H101" i="176" s="1"/>
  <c r="H55" i="175"/>
  <c r="H43" i="212"/>
  <c r="H69" i="212" s="1"/>
  <c r="H109" i="212" s="1"/>
  <c r="H59" i="211"/>
  <c r="E39" i="221"/>
  <c r="E63" i="221" s="1"/>
  <c r="E101" i="221" s="1"/>
  <c r="E55" i="220"/>
  <c r="F39" i="159"/>
  <c r="F63" i="159" s="1"/>
  <c r="F101" i="159" s="1"/>
  <c r="F55" i="158"/>
  <c r="G198" i="246"/>
  <c r="H39" i="218"/>
  <c r="H63" i="218" s="1"/>
  <c r="H101" i="218" s="1"/>
  <c r="H55" i="217"/>
  <c r="E43" i="209"/>
  <c r="E69" i="209" s="1"/>
  <c r="E109" i="209" s="1"/>
  <c r="E59" i="208"/>
  <c r="H38" i="236"/>
  <c r="H61" i="236" s="1"/>
  <c r="H98" i="236" s="1"/>
  <c r="H53" i="235"/>
  <c r="F43" i="206"/>
  <c r="F69" i="206" s="1"/>
  <c r="F109" i="206" s="1"/>
  <c r="F59" i="205"/>
  <c r="F38" i="224"/>
  <c r="F61" i="224" s="1"/>
  <c r="F98" i="224" s="1"/>
  <c r="F53" i="223"/>
  <c r="I38" i="227"/>
  <c r="I61" i="227" s="1"/>
  <c r="I98" i="227" s="1"/>
  <c r="I53" i="226"/>
  <c r="F39" i="163"/>
  <c r="F63" i="163" s="1"/>
  <c r="F101" i="163" s="1"/>
  <c r="F55" i="162"/>
  <c r="F43" i="215"/>
  <c r="F69" i="215" s="1"/>
  <c r="F109" i="215" s="1"/>
  <c r="F59" i="214"/>
  <c r="F42" i="166"/>
  <c r="F67" i="166" s="1"/>
  <c r="F106" i="166" s="1"/>
  <c r="F57" i="165"/>
  <c r="F38" i="236"/>
  <c r="F61" i="236" s="1"/>
  <c r="F98" i="236" s="1"/>
  <c r="F53" i="235"/>
  <c r="F231" i="246"/>
  <c r="G172" i="246"/>
  <c r="G39" i="221"/>
  <c r="G63" i="221" s="1"/>
  <c r="G101" i="221" s="1"/>
  <c r="G55" i="220"/>
  <c r="E42" i="169"/>
  <c r="E66" i="169" s="1"/>
  <c r="E104" i="169" s="1"/>
  <c r="E57" i="168"/>
  <c r="G43" i="212"/>
  <c r="G69" i="212" s="1"/>
  <c r="G109" i="212" s="1"/>
  <c r="G59" i="211"/>
  <c r="C264" i="246"/>
  <c r="I39" i="221"/>
  <c r="I63" i="221" s="1"/>
  <c r="I101" i="221" s="1"/>
  <c r="I55" i="220"/>
  <c r="G38" i="236"/>
  <c r="G61" i="236" s="1"/>
  <c r="G98" i="236" s="1"/>
  <c r="G53" i="235"/>
  <c r="F38" i="227"/>
  <c r="F61" i="227" s="1"/>
  <c r="F98" i="227" s="1"/>
  <c r="F53" i="226"/>
  <c r="G43" i="209"/>
  <c r="G69" i="209" s="1"/>
  <c r="G109" i="209" s="1"/>
  <c r="G59" i="208"/>
  <c r="C231" i="246"/>
  <c r="F39" i="230"/>
  <c r="F63" i="230" s="1"/>
  <c r="F101" i="230" s="1"/>
  <c r="F55" i="229"/>
  <c r="G38" i="224"/>
  <c r="G61" i="224" s="1"/>
  <c r="G98" i="224" s="1"/>
  <c r="G53" i="223"/>
  <c r="E43" i="206"/>
  <c r="E69" i="206" s="1"/>
  <c r="E109" i="206" s="1"/>
  <c r="E59" i="205"/>
  <c r="G43" i="215"/>
  <c r="G69" i="215" s="1"/>
  <c r="G109" i="215" s="1"/>
  <c r="G59" i="214"/>
  <c r="C198" i="246"/>
  <c r="I38" i="224"/>
  <c r="I61" i="224" s="1"/>
  <c r="I98" i="224" s="1"/>
  <c r="I53" i="223"/>
  <c r="G39" i="159"/>
  <c r="G63" i="159" s="1"/>
  <c r="G101" i="159" s="1"/>
  <c r="G55" i="158"/>
  <c r="E43" i="212"/>
  <c r="E69" i="212" s="1"/>
  <c r="E109" i="212" s="1"/>
  <c r="E59" i="211"/>
  <c r="F42" i="169"/>
  <c r="F66" i="169" s="1"/>
  <c r="F104" i="169" s="1"/>
  <c r="F57" i="168"/>
  <c r="E39" i="230"/>
  <c r="E63" i="230" s="1"/>
  <c r="E101" i="230" s="1"/>
  <c r="E55" i="229"/>
  <c r="I43" i="212"/>
  <c r="I69" i="212" s="1"/>
  <c r="I109" i="212" s="1"/>
  <c r="I59" i="211"/>
  <c r="F198" i="246"/>
  <c r="G38" i="227"/>
  <c r="G61" i="227" s="1"/>
  <c r="G98" i="227" s="1"/>
  <c r="G53" i="226"/>
  <c r="G42" i="166"/>
  <c r="G67" i="166" s="1"/>
  <c r="G106" i="166" s="1"/>
  <c r="G57" i="165"/>
  <c r="H43" i="209"/>
  <c r="H69" i="209" s="1"/>
  <c r="H109" i="209" s="1"/>
  <c r="H59" i="208"/>
  <c r="G39" i="233"/>
  <c r="G63" i="233" s="1"/>
  <c r="G101" i="233" s="1"/>
  <c r="G55" i="232"/>
  <c r="E39" i="176"/>
  <c r="E63" i="176" s="1"/>
  <c r="E101" i="176" s="1"/>
  <c r="E55" i="175"/>
  <c r="H39" i="221"/>
  <c r="H63" i="221" s="1"/>
  <c r="H101" i="221" s="1"/>
  <c r="H55" i="220"/>
  <c r="I39" i="218"/>
  <c r="I63" i="218" s="1"/>
  <c r="I101" i="218" s="1"/>
  <c r="I55" i="217"/>
  <c r="E38" i="224"/>
  <c r="E61" i="224" s="1"/>
  <c r="E98" i="224" s="1"/>
  <c r="E53" i="223"/>
  <c r="D231" i="246"/>
  <c r="E42" i="166"/>
  <c r="E67" i="166" s="1"/>
  <c r="E106" i="166" s="1"/>
  <c r="E57" i="165"/>
  <c r="F39" i="218"/>
  <c r="F63" i="218" s="1"/>
  <c r="F101" i="218" s="1"/>
  <c r="F55" i="217"/>
  <c r="G39" i="230"/>
  <c r="G63" i="230" s="1"/>
  <c r="G101" i="230" s="1"/>
  <c r="G55" i="229"/>
  <c r="E38" i="239"/>
  <c r="E61" i="239" s="1"/>
  <c r="E98" i="239" s="1"/>
  <c r="E53" i="238"/>
  <c r="I42" i="169"/>
  <c r="I66" i="169" s="1"/>
  <c r="I104" i="169" s="1"/>
  <c r="I57" i="168"/>
  <c r="F264" i="246"/>
  <c r="G39" i="176"/>
  <c r="G63" i="176" s="1"/>
  <c r="G101" i="176" s="1"/>
  <c r="G55" i="175"/>
  <c r="H39" i="230"/>
  <c r="H63" i="230" s="1"/>
  <c r="H101" i="230" s="1"/>
  <c r="H55" i="229"/>
  <c r="H42" i="169"/>
  <c r="H66" i="169" s="1"/>
  <c r="H104" i="169" s="1"/>
  <c r="H57" i="168"/>
  <c r="G39" i="163"/>
  <c r="G63" i="163" s="1"/>
  <c r="G101" i="163" s="1"/>
  <c r="G55" i="162"/>
  <c r="G42" i="169"/>
  <c r="G66" i="169" s="1"/>
  <c r="G104" i="169" s="1"/>
  <c r="G57" i="168"/>
  <c r="F38" i="239"/>
  <c r="F61" i="239" s="1"/>
  <c r="F98" i="239" s="1"/>
  <c r="F53" i="238"/>
  <c r="I39" i="172"/>
  <c r="I63" i="172" s="1"/>
  <c r="I101" i="172" s="1"/>
  <c r="I55" i="171"/>
  <c r="F39" i="233"/>
  <c r="F63" i="233" s="1"/>
  <c r="F101" i="233" s="1"/>
  <c r="F55" i="232"/>
  <c r="G39" i="218"/>
  <c r="G63" i="218" s="1"/>
  <c r="G101" i="218" s="1"/>
  <c r="G55" i="217"/>
  <c r="E43" i="215"/>
  <c r="E69" i="215" s="1"/>
  <c r="E109" i="215" s="1"/>
  <c r="E59" i="214"/>
  <c r="G43" i="206"/>
  <c r="G69" i="206" s="1"/>
  <c r="G109" i="206" s="1"/>
  <c r="G59" i="205"/>
  <c r="I39" i="176"/>
  <c r="I63" i="176" s="1"/>
  <c r="I101" i="176" s="1"/>
  <c r="I55" i="175"/>
  <c r="E39" i="163"/>
  <c r="E63" i="163" s="1"/>
  <c r="E101" i="163" s="1"/>
  <c r="E55" i="162"/>
  <c r="I43" i="206"/>
  <c r="I69" i="206" s="1"/>
  <c r="I109" i="206" s="1"/>
  <c r="I59" i="205"/>
  <c r="H38" i="227"/>
  <c r="H61" i="227" s="1"/>
  <c r="H98" i="227" s="1"/>
  <c r="H53" i="226"/>
  <c r="G39" i="172"/>
  <c r="G63" i="172" s="1"/>
  <c r="G101" i="172" s="1"/>
  <c r="G55" i="171"/>
  <c r="H39" i="233"/>
  <c r="H63" i="233" s="1"/>
  <c r="H101" i="233" s="1"/>
  <c r="H55" i="232"/>
  <c r="E231" i="246"/>
  <c r="H43" i="215"/>
  <c r="H69" i="215" s="1"/>
  <c r="H109" i="215" s="1"/>
  <c r="H59" i="214"/>
  <c r="G38" i="239"/>
  <c r="G61" i="239" s="1"/>
  <c r="G98" i="239" s="1"/>
  <c r="G53" i="238"/>
  <c r="I11" i="223"/>
  <c r="I31" i="224" s="1"/>
  <c r="M529" i="63"/>
  <c r="N11" i="226" s="1"/>
  <c r="R529" i="63"/>
  <c r="S11" i="226" s="1"/>
  <c r="L529" i="63"/>
  <c r="M11" i="226" s="1"/>
  <c r="J529" i="63"/>
  <c r="K11" i="226" s="1"/>
  <c r="S529" i="63"/>
  <c r="T11" i="226" s="1"/>
  <c r="K529" i="63"/>
  <c r="L11" i="226" s="1"/>
  <c r="I529" i="63"/>
  <c r="J11" i="226" s="1"/>
  <c r="Q529" i="63"/>
  <c r="R11" i="226" s="1"/>
  <c r="N529" i="63"/>
  <c r="O11" i="226" s="1"/>
  <c r="P529" i="63"/>
  <c r="Q11" i="226" s="1"/>
  <c r="H529" i="63"/>
  <c r="I11" i="226" s="1"/>
  <c r="O529" i="63"/>
  <c r="P11" i="226" s="1"/>
  <c r="T529" i="63"/>
  <c r="U11" i="226" s="1"/>
  <c r="F10" i="228"/>
  <c r="F11" i="228" s="1"/>
  <c r="F39" i="228"/>
  <c r="M15" i="224"/>
  <c r="O15" i="224"/>
  <c r="R15" i="224"/>
  <c r="F15" i="224"/>
  <c r="L15" i="224"/>
  <c r="Q15" i="224"/>
  <c r="J8" i="222"/>
  <c r="N8" i="222"/>
  <c r="B1177" i="58"/>
  <c r="B1178" i="58" s="1"/>
  <c r="F8" i="222"/>
  <c r="F8" i="224" s="1"/>
  <c r="F10" i="224" s="1"/>
  <c r="R8" i="222"/>
  <c r="S15" i="224"/>
  <c r="E15" i="224"/>
  <c r="P15" i="224"/>
  <c r="O8" i="222"/>
  <c r="O8" i="224" s="1"/>
  <c r="S8" i="222"/>
  <c r="G15" i="224"/>
  <c r="T15" i="224"/>
  <c r="H8" i="222"/>
  <c r="L8" i="222"/>
  <c r="L8" i="224" s="1"/>
  <c r="U15" i="224"/>
  <c r="G8" i="222"/>
  <c r="G8" i="224" s="1"/>
  <c r="K8" i="222"/>
  <c r="K8" i="224" s="1"/>
  <c r="P8" i="222"/>
  <c r="T8" i="222"/>
  <c r="K15" i="224"/>
  <c r="I15" i="224"/>
  <c r="H15" i="224"/>
  <c r="I8" i="222"/>
  <c r="I8" i="224" s="1"/>
  <c r="M8" i="222"/>
  <c r="M8" i="224" s="1"/>
  <c r="N15" i="224"/>
  <c r="J15" i="224"/>
  <c r="Q8" i="222"/>
  <c r="U8" i="222"/>
  <c r="F23" i="238"/>
  <c r="F13" i="238"/>
  <c r="F24" i="238" s="1"/>
  <c r="F11" i="236"/>
  <c r="F21" i="236" s="1"/>
  <c r="F20" i="236"/>
  <c r="F33" i="236"/>
  <c r="F20" i="234"/>
  <c r="F11" i="234"/>
  <c r="F21" i="234" s="1"/>
  <c r="F23" i="235"/>
  <c r="F13" i="235"/>
  <c r="F24" i="235" s="1"/>
  <c r="F20" i="239"/>
  <c r="F11" i="239"/>
  <c r="F21" i="239" s="1"/>
  <c r="F20" i="237"/>
  <c r="F11" i="237"/>
  <c r="F21" i="237" s="1"/>
  <c r="F33" i="239"/>
  <c r="C222" i="246"/>
  <c r="C255" i="246"/>
  <c r="C189" i="246"/>
  <c r="C119" i="246"/>
  <c r="C53" i="246"/>
  <c r="C86" i="246"/>
  <c r="C111" i="246"/>
  <c r="C45" i="246"/>
  <c r="C78" i="246"/>
  <c r="C247" i="246"/>
  <c r="C214" i="246"/>
  <c r="C181" i="246"/>
  <c r="K17" i="228"/>
  <c r="K18" i="228" s="1"/>
  <c r="R17" i="228"/>
  <c r="R18" i="228" s="1"/>
  <c r="O17" i="228"/>
  <c r="O18" i="228" s="1"/>
  <c r="J17" i="228"/>
  <c r="J18" i="228" s="1"/>
  <c r="F34" i="233"/>
  <c r="F20" i="233"/>
  <c r="F11" i="233"/>
  <c r="F21" i="233" s="1"/>
  <c r="F24" i="232"/>
  <c r="F14" i="232"/>
  <c r="F25" i="232" s="1"/>
  <c r="F11" i="231"/>
  <c r="F21" i="231" s="1"/>
  <c r="F20" i="231"/>
  <c r="N17" i="228"/>
  <c r="N18" i="228" s="1"/>
  <c r="S17" i="228"/>
  <c r="S18" i="228" s="1"/>
  <c r="I17" i="228"/>
  <c r="I18" i="228" s="1"/>
  <c r="M17" i="228"/>
  <c r="M18" i="228" s="1"/>
  <c r="U17" i="228"/>
  <c r="U18" i="228" s="1"/>
  <c r="T17" i="228"/>
  <c r="T18" i="228" s="1"/>
  <c r="F17" i="228"/>
  <c r="F18" i="228" s="1"/>
  <c r="E17" i="228"/>
  <c r="E20" i="228" s="1"/>
  <c r="U45" i="228"/>
  <c r="Q17" i="228"/>
  <c r="Q18" i="228" s="1"/>
  <c r="Q45" i="228"/>
  <c r="F45" i="228"/>
  <c r="G17" i="228"/>
  <c r="G18" i="228" s="1"/>
  <c r="P17" i="228"/>
  <c r="P18" i="228" s="1"/>
  <c r="L17" i="228"/>
  <c r="L18" i="228" s="1"/>
  <c r="N39" i="228"/>
  <c r="S45" i="228"/>
  <c r="U39" i="228"/>
  <c r="O50" i="235"/>
  <c r="O55" i="235" s="1"/>
  <c r="O56" i="235" s="1"/>
  <c r="H50" i="235"/>
  <c r="H55" i="235" s="1"/>
  <c r="H56" i="235" s="1"/>
  <c r="N27" i="230"/>
  <c r="N43" i="229"/>
  <c r="K52" i="232"/>
  <c r="K57" i="232" s="1"/>
  <c r="K58" i="232" s="1"/>
  <c r="S55" i="233"/>
  <c r="S93" i="233" s="1"/>
  <c r="S31" i="230"/>
  <c r="S55" i="230" s="1"/>
  <c r="S93" i="230" s="1"/>
  <c r="S47" i="229"/>
  <c r="J43" i="232"/>
  <c r="E37" i="230"/>
  <c r="E53" i="229"/>
  <c r="T45" i="231"/>
  <c r="T49" i="231" s="1"/>
  <c r="T50" i="231" s="1"/>
  <c r="T39" i="231"/>
  <c r="E36" i="230"/>
  <c r="E52" i="229"/>
  <c r="E21" i="229"/>
  <c r="E22" i="229" s="1"/>
  <c r="K55" i="233"/>
  <c r="K93" i="233" s="1"/>
  <c r="K31" i="230"/>
  <c r="K55" i="230" s="1"/>
  <c r="K93" i="230" s="1"/>
  <c r="K47" i="229"/>
  <c r="U38" i="230"/>
  <c r="U54" i="229"/>
  <c r="M54" i="239"/>
  <c r="M91" i="239" s="1"/>
  <c r="M54" i="236"/>
  <c r="M91" i="236" s="1"/>
  <c r="M56" i="233"/>
  <c r="M94" i="233" s="1"/>
  <c r="M32" i="230"/>
  <c r="M56" i="230" s="1"/>
  <c r="M94" i="230" s="1"/>
  <c r="M48" i="229"/>
  <c r="E50" i="232"/>
  <c r="C152" i="246" s="1"/>
  <c r="Q42" i="235"/>
  <c r="L45" i="237"/>
  <c r="L49" i="237" s="1"/>
  <c r="L50" i="237" s="1"/>
  <c r="S39" i="237"/>
  <c r="N52" i="232"/>
  <c r="N57" i="232" s="1"/>
  <c r="N58" i="232" s="1"/>
  <c r="M55" i="233"/>
  <c r="M93" i="233" s="1"/>
  <c r="M31" i="230"/>
  <c r="M55" i="230" s="1"/>
  <c r="M93" i="230" s="1"/>
  <c r="M47" i="229"/>
  <c r="E50" i="229"/>
  <c r="C13" i="246" s="1"/>
  <c r="I27" i="230"/>
  <c r="I43" i="229"/>
  <c r="I56" i="229"/>
  <c r="I40" i="230"/>
  <c r="S45" i="237"/>
  <c r="S49" i="237" s="1"/>
  <c r="S50" i="237" s="1"/>
  <c r="U39" i="237"/>
  <c r="J52" i="232"/>
  <c r="J57" i="232" s="1"/>
  <c r="J58" i="232" s="1"/>
  <c r="J55" i="233"/>
  <c r="J93" i="233" s="1"/>
  <c r="J31" i="230"/>
  <c r="J55" i="230" s="1"/>
  <c r="J93" i="230" s="1"/>
  <c r="J47" i="229"/>
  <c r="T38" i="230"/>
  <c r="T54" i="229"/>
  <c r="P43" i="232"/>
  <c r="G37" i="230"/>
  <c r="G53" i="229"/>
  <c r="G45" i="231"/>
  <c r="G49" i="231" s="1"/>
  <c r="G50" i="231" s="1"/>
  <c r="P39" i="231"/>
  <c r="M21" i="229"/>
  <c r="M22" i="229" s="1"/>
  <c r="M36" i="230"/>
  <c r="M52" i="229"/>
  <c r="L55" i="233"/>
  <c r="L93" i="233" s="1"/>
  <c r="L31" i="230"/>
  <c r="L55" i="230" s="1"/>
  <c r="L93" i="230" s="1"/>
  <c r="L47" i="229"/>
  <c r="H27" i="230"/>
  <c r="H43" i="229"/>
  <c r="T56" i="229"/>
  <c r="T40" i="230"/>
  <c r="E17" i="231"/>
  <c r="E18" i="231" s="1"/>
  <c r="E45" i="231"/>
  <c r="E49" i="231" s="1"/>
  <c r="E50" i="231" s="1"/>
  <c r="H39" i="231"/>
  <c r="T21" i="229"/>
  <c r="T22" i="229" s="1"/>
  <c r="T36" i="230"/>
  <c r="T52" i="229"/>
  <c r="P55" i="233"/>
  <c r="P93" i="233" s="1"/>
  <c r="P31" i="230"/>
  <c r="P55" i="230" s="1"/>
  <c r="P93" i="230" s="1"/>
  <c r="P47" i="229"/>
  <c r="O27" i="230"/>
  <c r="O43" i="229"/>
  <c r="L40" i="230"/>
  <c r="L56" i="229"/>
  <c r="M28" i="230"/>
  <c r="M44" i="229"/>
  <c r="J37" i="230"/>
  <c r="J53" i="229"/>
  <c r="N45" i="231"/>
  <c r="N49" i="231" s="1"/>
  <c r="N50" i="231" s="1"/>
  <c r="L21" i="229"/>
  <c r="L22" i="229" s="1"/>
  <c r="L36" i="230"/>
  <c r="L52" i="229"/>
  <c r="K42" i="238"/>
  <c r="Q53" i="229"/>
  <c r="Q37" i="230"/>
  <c r="U45" i="231"/>
  <c r="U49" i="231" s="1"/>
  <c r="U50" i="231" s="1"/>
  <c r="O50" i="238"/>
  <c r="O55" i="238" s="1"/>
  <c r="O56" i="238" s="1"/>
  <c r="H50" i="238"/>
  <c r="F38" i="230"/>
  <c r="F54" i="229"/>
  <c r="N54" i="239"/>
  <c r="N91" i="239" s="1"/>
  <c r="N54" i="236"/>
  <c r="N91" i="236" s="1"/>
  <c r="N56" i="233"/>
  <c r="N94" i="233" s="1"/>
  <c r="N32" i="230"/>
  <c r="N56" i="230" s="1"/>
  <c r="N94" i="230" s="1"/>
  <c r="N48" i="229"/>
  <c r="E48" i="238"/>
  <c r="C153" i="246" s="1"/>
  <c r="N43" i="232"/>
  <c r="Q45" i="237"/>
  <c r="Q49" i="237" s="1"/>
  <c r="Q50" i="237" s="1"/>
  <c r="K50" i="235"/>
  <c r="K55" i="235" s="1"/>
  <c r="K56" i="235" s="1"/>
  <c r="N38" i="230"/>
  <c r="N54" i="229"/>
  <c r="U54" i="239"/>
  <c r="U91" i="239" s="1"/>
  <c r="U54" i="236"/>
  <c r="U91" i="236" s="1"/>
  <c r="U32" i="230"/>
  <c r="U56" i="230" s="1"/>
  <c r="U94" i="230" s="1"/>
  <c r="U56" i="233"/>
  <c r="U94" i="233" s="1"/>
  <c r="U48" i="229"/>
  <c r="E48" i="235"/>
  <c r="C14" i="246" s="1"/>
  <c r="J42" i="238"/>
  <c r="N40" i="230"/>
  <c r="N56" i="229"/>
  <c r="T45" i="234"/>
  <c r="T49" i="234" s="1"/>
  <c r="T50" i="234" s="1"/>
  <c r="T39" i="234"/>
  <c r="M40" i="234"/>
  <c r="E21" i="232"/>
  <c r="E22" i="232" s="1"/>
  <c r="E52" i="232"/>
  <c r="E14" i="232"/>
  <c r="Q42" i="238"/>
  <c r="S47" i="228"/>
  <c r="S15" i="230"/>
  <c r="K46" i="228"/>
  <c r="K14" i="230"/>
  <c r="G48" i="228"/>
  <c r="G16" i="230"/>
  <c r="L13" i="230"/>
  <c r="S7" i="230"/>
  <c r="L40" i="228"/>
  <c r="L8" i="230"/>
  <c r="N50" i="238"/>
  <c r="N55" i="238" s="1"/>
  <c r="N56" i="238" s="1"/>
  <c r="E53" i="233"/>
  <c r="E33" i="233"/>
  <c r="I43" i="232"/>
  <c r="K47" i="228"/>
  <c r="K15" i="230"/>
  <c r="R46" i="228"/>
  <c r="R14" i="230"/>
  <c r="N48" i="228"/>
  <c r="N16" i="230"/>
  <c r="S13" i="230"/>
  <c r="U7" i="230"/>
  <c r="O40" i="228"/>
  <c r="O8" i="230"/>
  <c r="J50" i="235"/>
  <c r="J55" i="235" s="1"/>
  <c r="J56" i="235" s="1"/>
  <c r="P42" i="235"/>
  <c r="U46" i="234"/>
  <c r="U49" i="234" s="1"/>
  <c r="U50" i="234" s="1"/>
  <c r="Q48" i="234"/>
  <c r="Q49" i="234" s="1"/>
  <c r="Q50" i="234" s="1"/>
  <c r="G45" i="234"/>
  <c r="G49" i="234" s="1"/>
  <c r="G50" i="234" s="1"/>
  <c r="P39" i="234"/>
  <c r="M52" i="232"/>
  <c r="M57" i="232" s="1"/>
  <c r="M58" i="232" s="1"/>
  <c r="H43" i="232"/>
  <c r="Q28" i="230"/>
  <c r="Q44" i="229"/>
  <c r="M46" i="234"/>
  <c r="M49" i="234" s="1"/>
  <c r="M50" i="234" s="1"/>
  <c r="I48" i="234"/>
  <c r="I49" i="234" s="1"/>
  <c r="I50" i="234" s="1"/>
  <c r="H39" i="234"/>
  <c r="T52" i="232"/>
  <c r="T57" i="232" s="1"/>
  <c r="T58" i="232" s="1"/>
  <c r="O43" i="232"/>
  <c r="N45" i="234"/>
  <c r="N49" i="234" s="1"/>
  <c r="N50" i="234" s="1"/>
  <c r="O39" i="234"/>
  <c r="L52" i="232"/>
  <c r="L57" i="232" s="1"/>
  <c r="L58" i="232" s="1"/>
  <c r="I55" i="233"/>
  <c r="I93" i="233" s="1"/>
  <c r="I31" i="230"/>
  <c r="I55" i="230" s="1"/>
  <c r="I93" i="230" s="1"/>
  <c r="I47" i="229"/>
  <c r="G43" i="232"/>
  <c r="P48" i="234"/>
  <c r="P49" i="234" s="1"/>
  <c r="P50" i="234" s="1"/>
  <c r="G39" i="234"/>
  <c r="S21" i="229"/>
  <c r="S22" i="229" s="1"/>
  <c r="S36" i="230"/>
  <c r="S52" i="229"/>
  <c r="E13" i="238"/>
  <c r="N42" i="235"/>
  <c r="R40" i="230"/>
  <c r="R56" i="229"/>
  <c r="K56" i="229"/>
  <c r="K40" i="230"/>
  <c r="L28" i="230"/>
  <c r="L44" i="229"/>
  <c r="T47" i="228"/>
  <c r="T15" i="230"/>
  <c r="L46" i="228"/>
  <c r="L14" i="230"/>
  <c r="L48" i="228"/>
  <c r="L16" i="230"/>
  <c r="Q13" i="230"/>
  <c r="R7" i="230"/>
  <c r="S40" i="228"/>
  <c r="S8" i="230"/>
  <c r="K50" i="238"/>
  <c r="K55" i="238" s="1"/>
  <c r="K56" i="238" s="1"/>
  <c r="N55" i="233"/>
  <c r="N93" i="233" s="1"/>
  <c r="N31" i="230"/>
  <c r="N55" i="230" s="1"/>
  <c r="N93" i="230" s="1"/>
  <c r="N47" i="229"/>
  <c r="E13" i="235"/>
  <c r="J42" i="235"/>
  <c r="T45" i="237"/>
  <c r="T49" i="237" s="1"/>
  <c r="T50" i="237" s="1"/>
  <c r="T39" i="237"/>
  <c r="E20" i="235"/>
  <c r="E21" i="235" s="1"/>
  <c r="E50" i="235"/>
  <c r="U55" i="233"/>
  <c r="U93" i="233" s="1"/>
  <c r="U31" i="230"/>
  <c r="U55" i="230" s="1"/>
  <c r="U93" i="230" s="1"/>
  <c r="U47" i="229"/>
  <c r="M27" i="230"/>
  <c r="M43" i="229"/>
  <c r="Q40" i="230"/>
  <c r="Q56" i="229"/>
  <c r="G28" i="230"/>
  <c r="G44" i="229"/>
  <c r="H37" i="230"/>
  <c r="H53" i="229"/>
  <c r="K48" i="231"/>
  <c r="K49" i="231" s="1"/>
  <c r="K50" i="231" s="1"/>
  <c r="P45" i="231"/>
  <c r="P49" i="231" s="1"/>
  <c r="P50" i="231" s="1"/>
  <c r="Q39" i="231"/>
  <c r="R21" i="229"/>
  <c r="R22" i="229" s="1"/>
  <c r="R36" i="230"/>
  <c r="R52" i="229"/>
  <c r="I38" i="230"/>
  <c r="I54" i="229"/>
  <c r="E11" i="230"/>
  <c r="P54" i="239"/>
  <c r="P91" i="239" s="1"/>
  <c r="P54" i="236"/>
  <c r="P91" i="236" s="1"/>
  <c r="P56" i="233"/>
  <c r="P94" i="233" s="1"/>
  <c r="P32" i="230"/>
  <c r="P56" i="230" s="1"/>
  <c r="P94" i="230" s="1"/>
  <c r="P48" i="229"/>
  <c r="E32" i="236"/>
  <c r="E52" i="236"/>
  <c r="I42" i="235"/>
  <c r="F28" i="230"/>
  <c r="F44" i="229"/>
  <c r="O37" i="230"/>
  <c r="O53" i="229"/>
  <c r="O45" i="231"/>
  <c r="O49" i="231" s="1"/>
  <c r="O50" i="231" s="1"/>
  <c r="H45" i="231"/>
  <c r="H49" i="231" s="1"/>
  <c r="H50" i="231" s="1"/>
  <c r="I39" i="231"/>
  <c r="J50" i="238"/>
  <c r="J55" i="238" s="1"/>
  <c r="J56" i="238" s="1"/>
  <c r="T55" i="233"/>
  <c r="T93" i="233" s="1"/>
  <c r="T31" i="230"/>
  <c r="T55" i="230" s="1"/>
  <c r="T93" i="230" s="1"/>
  <c r="T47" i="229"/>
  <c r="P42" i="238"/>
  <c r="G45" i="237"/>
  <c r="G49" i="237" s="1"/>
  <c r="G50" i="237" s="1"/>
  <c r="P39" i="237"/>
  <c r="M50" i="235"/>
  <c r="M55" i="235" s="1"/>
  <c r="M56" i="235" s="1"/>
  <c r="H38" i="230"/>
  <c r="H54" i="229"/>
  <c r="E43" i="234"/>
  <c r="H42" i="238"/>
  <c r="R37" i="230"/>
  <c r="R53" i="229"/>
  <c r="E17" i="237"/>
  <c r="E18" i="237" s="1"/>
  <c r="E45" i="237"/>
  <c r="E49" i="237" s="1"/>
  <c r="E50" i="237" s="1"/>
  <c r="H39" i="237"/>
  <c r="T50" i="235"/>
  <c r="T55" i="235" s="1"/>
  <c r="T56" i="235" s="1"/>
  <c r="O38" i="230"/>
  <c r="O54" i="229"/>
  <c r="E43" i="231"/>
  <c r="O42" i="235"/>
  <c r="N45" i="237"/>
  <c r="N49" i="237" s="1"/>
  <c r="N50" i="237" s="1"/>
  <c r="O39" i="237"/>
  <c r="L50" i="235"/>
  <c r="L55" i="235" s="1"/>
  <c r="L56" i="235" s="1"/>
  <c r="G38" i="230"/>
  <c r="G54" i="229"/>
  <c r="O54" i="239"/>
  <c r="O91" i="239" s="1"/>
  <c r="O56" i="233"/>
  <c r="O94" i="233" s="1"/>
  <c r="O54" i="236"/>
  <c r="O91" i="236" s="1"/>
  <c r="O32" i="230"/>
  <c r="O56" i="230" s="1"/>
  <c r="O94" i="230" s="1"/>
  <c r="O48" i="229"/>
  <c r="G27" i="230"/>
  <c r="G43" i="229"/>
  <c r="O40" i="230"/>
  <c r="O56" i="229"/>
  <c r="P28" i="230"/>
  <c r="P44" i="229"/>
  <c r="P48" i="237"/>
  <c r="P49" i="237" s="1"/>
  <c r="P50" i="237" s="1"/>
  <c r="U45" i="237"/>
  <c r="U49" i="237" s="1"/>
  <c r="U50" i="237" s="1"/>
  <c r="G39" i="237"/>
  <c r="S52" i="232"/>
  <c r="S57" i="232" s="1"/>
  <c r="S58" i="232" s="1"/>
  <c r="N42" i="238"/>
  <c r="F37" i="230"/>
  <c r="F53" i="229"/>
  <c r="M45" i="231"/>
  <c r="M49" i="231" s="1"/>
  <c r="M50" i="231" s="1"/>
  <c r="N39" i="231"/>
  <c r="G21" i="229"/>
  <c r="G22" i="229" s="1"/>
  <c r="G36" i="230"/>
  <c r="G52" i="229"/>
  <c r="U27" i="230"/>
  <c r="U43" i="229"/>
  <c r="S28" i="230"/>
  <c r="S44" i="229"/>
  <c r="T37" i="230"/>
  <c r="T53" i="229"/>
  <c r="H47" i="228"/>
  <c r="H15" i="230"/>
  <c r="O46" i="228"/>
  <c r="O14" i="230"/>
  <c r="O48" i="228"/>
  <c r="O16" i="230"/>
  <c r="T13" i="230"/>
  <c r="T7" i="230"/>
  <c r="M40" i="228"/>
  <c r="M8" i="230"/>
  <c r="E20" i="238"/>
  <c r="E21" i="238" s="1"/>
  <c r="E50" i="238"/>
  <c r="M43" i="232"/>
  <c r="Q39" i="234"/>
  <c r="R52" i="232"/>
  <c r="R57" i="232" s="1"/>
  <c r="R58" i="232" s="1"/>
  <c r="E11" i="236"/>
  <c r="E52" i="239"/>
  <c r="E32" i="239"/>
  <c r="I42" i="238"/>
  <c r="O45" i="234"/>
  <c r="O49" i="234" s="1"/>
  <c r="O50" i="234" s="1"/>
  <c r="I39" i="234"/>
  <c r="U21" i="229"/>
  <c r="U22" i="229" s="1"/>
  <c r="U36" i="230"/>
  <c r="U52" i="229"/>
  <c r="T27" i="230"/>
  <c r="T43" i="229"/>
  <c r="F40" i="230"/>
  <c r="F56" i="229"/>
  <c r="N28" i="230"/>
  <c r="N44" i="229"/>
  <c r="F47" i="228"/>
  <c r="F15" i="230"/>
  <c r="U46" i="228"/>
  <c r="U14" i="230"/>
  <c r="Q48" i="228"/>
  <c r="Q16" i="230"/>
  <c r="G13" i="230"/>
  <c r="P7" i="230"/>
  <c r="Q40" i="228"/>
  <c r="Q8" i="230"/>
  <c r="M50" i="238"/>
  <c r="M55" i="238" s="1"/>
  <c r="M56" i="238" s="1"/>
  <c r="E11" i="234"/>
  <c r="H42" i="235"/>
  <c r="N47" i="228"/>
  <c r="N15" i="230"/>
  <c r="M46" i="228"/>
  <c r="M14" i="230"/>
  <c r="I48" i="228"/>
  <c r="I16" i="230"/>
  <c r="E13" i="230"/>
  <c r="H7" i="230"/>
  <c r="I40" i="228"/>
  <c r="I8" i="230"/>
  <c r="T50" i="238"/>
  <c r="T55" i="238" s="1"/>
  <c r="T56" i="238" s="1"/>
  <c r="E11" i="231"/>
  <c r="O42" i="238"/>
  <c r="U47" i="228"/>
  <c r="U15" i="230"/>
  <c r="F46" i="228"/>
  <c r="F14" i="230"/>
  <c r="F48" i="228"/>
  <c r="F16" i="230"/>
  <c r="N13" i="230"/>
  <c r="O7" i="230"/>
  <c r="T40" i="228"/>
  <c r="T8" i="230"/>
  <c r="L50" i="238"/>
  <c r="L55" i="238" s="1"/>
  <c r="L56" i="238" s="1"/>
  <c r="G42" i="235"/>
  <c r="M47" i="228"/>
  <c r="M15" i="230"/>
  <c r="T46" i="228"/>
  <c r="T14" i="230"/>
  <c r="P48" i="228"/>
  <c r="P16" i="230"/>
  <c r="U13" i="230"/>
  <c r="G7" i="230"/>
  <c r="P40" i="228"/>
  <c r="P8" i="230"/>
  <c r="R39" i="228"/>
  <c r="H17" i="228"/>
  <c r="H18" i="228" s="1"/>
  <c r="S50" i="235"/>
  <c r="S55" i="235" s="1"/>
  <c r="S56" i="235" s="1"/>
  <c r="R27" i="230"/>
  <c r="R43" i="229"/>
  <c r="H48" i="234"/>
  <c r="H49" i="234" s="1"/>
  <c r="H50" i="234" s="1"/>
  <c r="N39" i="234"/>
  <c r="G52" i="232"/>
  <c r="U43" i="232"/>
  <c r="S48" i="231"/>
  <c r="S49" i="231" s="1"/>
  <c r="S50" i="231" s="1"/>
  <c r="I45" i="231"/>
  <c r="I49" i="231" s="1"/>
  <c r="I50" i="231" s="1"/>
  <c r="J39" i="231"/>
  <c r="F21" i="229"/>
  <c r="F22" i="229" s="1"/>
  <c r="F36" i="230"/>
  <c r="F52" i="229"/>
  <c r="Q54" i="229"/>
  <c r="Q38" i="230"/>
  <c r="J38" i="230"/>
  <c r="J54" i="229"/>
  <c r="Q54" i="239"/>
  <c r="Q91" i="239" s="1"/>
  <c r="Q54" i="236"/>
  <c r="Q91" i="236" s="1"/>
  <c r="Q56" i="233"/>
  <c r="Q94" i="233" s="1"/>
  <c r="Q32" i="230"/>
  <c r="Q56" i="230" s="1"/>
  <c r="Q94" i="230" s="1"/>
  <c r="Q48" i="229"/>
  <c r="Q39" i="237"/>
  <c r="R50" i="235"/>
  <c r="R55" i="235" s="1"/>
  <c r="R56" i="235" s="1"/>
  <c r="E11" i="233"/>
  <c r="F13" i="229"/>
  <c r="F27" i="230"/>
  <c r="F43" i="229"/>
  <c r="M40" i="230"/>
  <c r="M56" i="229"/>
  <c r="O45" i="237"/>
  <c r="O49" i="237" s="1"/>
  <c r="O50" i="237" s="1"/>
  <c r="I39" i="237"/>
  <c r="U52" i="232"/>
  <c r="U57" i="232" s="1"/>
  <c r="U58" i="232" s="1"/>
  <c r="P38" i="230"/>
  <c r="P54" i="229"/>
  <c r="E43" i="237"/>
  <c r="T43" i="232"/>
  <c r="F53" i="230"/>
  <c r="F91" i="230" s="1"/>
  <c r="K37" i="230"/>
  <c r="K53" i="229"/>
  <c r="G40" i="231"/>
  <c r="Q21" i="229"/>
  <c r="Q22" i="229" s="1"/>
  <c r="Q36" i="230"/>
  <c r="Q52" i="229"/>
  <c r="L54" i="239"/>
  <c r="L91" i="239" s="1"/>
  <c r="L54" i="236"/>
  <c r="L91" i="236" s="1"/>
  <c r="L56" i="233"/>
  <c r="L94" i="233" s="1"/>
  <c r="L32" i="230"/>
  <c r="L56" i="230" s="1"/>
  <c r="L94" i="230" s="1"/>
  <c r="L48" i="229"/>
  <c r="L27" i="230"/>
  <c r="L43" i="229"/>
  <c r="P64" i="233"/>
  <c r="P102" i="233" s="1"/>
  <c r="P40" i="230"/>
  <c r="P56" i="229"/>
  <c r="R47" i="231"/>
  <c r="R49" i="231" s="1"/>
  <c r="R50" i="231" s="1"/>
  <c r="F45" i="231"/>
  <c r="F49" i="231" s="1"/>
  <c r="F50" i="231" s="1"/>
  <c r="F39" i="231"/>
  <c r="F42" i="231" s="1"/>
  <c r="I21" i="229"/>
  <c r="I22" i="229" s="1"/>
  <c r="I36" i="230"/>
  <c r="I52" i="229"/>
  <c r="S54" i="239"/>
  <c r="S91" i="239" s="1"/>
  <c r="S54" i="236"/>
  <c r="S91" i="236" s="1"/>
  <c r="S56" i="233"/>
  <c r="S94" i="233" s="1"/>
  <c r="S48" i="229"/>
  <c r="S32" i="230"/>
  <c r="S56" i="230" s="1"/>
  <c r="S94" i="230" s="1"/>
  <c r="S43" i="229"/>
  <c r="S27" i="230"/>
  <c r="H40" i="230"/>
  <c r="H56" i="229"/>
  <c r="U37" i="230"/>
  <c r="U53" i="229"/>
  <c r="J47" i="231"/>
  <c r="J49" i="231" s="1"/>
  <c r="J50" i="231" s="1"/>
  <c r="L39" i="231"/>
  <c r="P21" i="229"/>
  <c r="P22" i="229" s="1"/>
  <c r="P36" i="230"/>
  <c r="P52" i="229"/>
  <c r="G42" i="238"/>
  <c r="M37" i="230"/>
  <c r="M53" i="229"/>
  <c r="K39" i="231"/>
  <c r="J39" i="228"/>
  <c r="S50" i="238"/>
  <c r="S55" i="238" s="1"/>
  <c r="S56" i="238" s="1"/>
  <c r="E38" i="230"/>
  <c r="E54" i="229"/>
  <c r="R54" i="236"/>
  <c r="R91" i="236" s="1"/>
  <c r="R54" i="239"/>
  <c r="R91" i="239" s="1"/>
  <c r="R56" i="233"/>
  <c r="R94" i="233" s="1"/>
  <c r="R32" i="230"/>
  <c r="R56" i="230" s="1"/>
  <c r="R94" i="230" s="1"/>
  <c r="R48" i="229"/>
  <c r="R43" i="232"/>
  <c r="H48" i="237"/>
  <c r="H49" i="237" s="1"/>
  <c r="H50" i="237" s="1"/>
  <c r="M45" i="237"/>
  <c r="M49" i="237" s="1"/>
  <c r="M50" i="237" s="1"/>
  <c r="N39" i="237"/>
  <c r="G50" i="235"/>
  <c r="R38" i="230"/>
  <c r="R54" i="229"/>
  <c r="J54" i="236"/>
  <c r="J91" i="236" s="1"/>
  <c r="J54" i="239"/>
  <c r="J91" i="239" s="1"/>
  <c r="J56" i="233"/>
  <c r="J94" i="233" s="1"/>
  <c r="J32" i="230"/>
  <c r="J56" i="230" s="1"/>
  <c r="J94" i="230" s="1"/>
  <c r="J48" i="229"/>
  <c r="U42" i="235"/>
  <c r="J40" i="230"/>
  <c r="J56" i="229"/>
  <c r="F52" i="232"/>
  <c r="M42" i="238"/>
  <c r="O47" i="228"/>
  <c r="O15" i="230"/>
  <c r="G46" i="228"/>
  <c r="G14" i="230"/>
  <c r="R48" i="228"/>
  <c r="R16" i="230"/>
  <c r="K48" i="228"/>
  <c r="K16" i="230"/>
  <c r="P13" i="230"/>
  <c r="Q7" i="230"/>
  <c r="R40" i="228"/>
  <c r="R8" i="230"/>
  <c r="R50" i="238"/>
  <c r="R55" i="238" s="1"/>
  <c r="R56" i="238" s="1"/>
  <c r="E11" i="239"/>
  <c r="F43" i="232"/>
  <c r="F49" i="232" s="1"/>
  <c r="G47" i="228"/>
  <c r="G15" i="230"/>
  <c r="N46" i="228"/>
  <c r="N14" i="230"/>
  <c r="J48" i="228"/>
  <c r="J16" i="230"/>
  <c r="O13" i="230"/>
  <c r="H13" i="230"/>
  <c r="I7" i="230"/>
  <c r="J40" i="228"/>
  <c r="J8" i="230"/>
  <c r="U50" i="235"/>
  <c r="U55" i="235" s="1"/>
  <c r="U56" i="235" s="1"/>
  <c r="E11" i="237"/>
  <c r="T42" i="235"/>
  <c r="F53" i="233"/>
  <c r="F91" i="233" s="1"/>
  <c r="Q52" i="232"/>
  <c r="Q57" i="232" s="1"/>
  <c r="Q58" i="232" s="1"/>
  <c r="L43" i="232"/>
  <c r="U28" i="230"/>
  <c r="U44" i="229"/>
  <c r="F45" i="234"/>
  <c r="F49" i="234" s="1"/>
  <c r="F50" i="234" s="1"/>
  <c r="F39" i="234"/>
  <c r="F42" i="234" s="1"/>
  <c r="I52" i="232"/>
  <c r="I57" i="232" s="1"/>
  <c r="I58" i="232" s="1"/>
  <c r="S43" i="232"/>
  <c r="I52" i="233"/>
  <c r="I90" i="233" s="1"/>
  <c r="I28" i="230"/>
  <c r="I44" i="229"/>
  <c r="R45" i="234"/>
  <c r="R49" i="234" s="1"/>
  <c r="R50" i="234" s="1"/>
  <c r="L39" i="234"/>
  <c r="P52" i="232"/>
  <c r="P57" i="232" s="1"/>
  <c r="P58" i="232" s="1"/>
  <c r="K27" i="230"/>
  <c r="K43" i="229"/>
  <c r="E17" i="234"/>
  <c r="E18" i="234" s="1"/>
  <c r="E46" i="234"/>
  <c r="E49" i="234" s="1"/>
  <c r="J45" i="234"/>
  <c r="J49" i="234" s="1"/>
  <c r="J50" i="234" s="1"/>
  <c r="U40" i="234"/>
  <c r="O21" i="229"/>
  <c r="O22" i="229" s="1"/>
  <c r="O36" i="230"/>
  <c r="O52" i="229"/>
  <c r="H21" i="229"/>
  <c r="H22" i="229" s="1"/>
  <c r="H36" i="230"/>
  <c r="H52" i="229"/>
  <c r="R42" i="238"/>
  <c r="G62" i="239"/>
  <c r="G99" i="239" s="1"/>
  <c r="G40" i="230"/>
  <c r="G56" i="229"/>
  <c r="H28" i="230"/>
  <c r="H44" i="229"/>
  <c r="P47" i="228"/>
  <c r="P15" i="230"/>
  <c r="H46" i="228"/>
  <c r="H14" i="230"/>
  <c r="H48" i="228"/>
  <c r="H16" i="230"/>
  <c r="M13" i="230"/>
  <c r="N7" i="230"/>
  <c r="H40" i="228"/>
  <c r="H8" i="230"/>
  <c r="G50" i="238"/>
  <c r="U42" i="238"/>
  <c r="I45" i="237"/>
  <c r="I49" i="237" s="1"/>
  <c r="I50" i="237" s="1"/>
  <c r="F50" i="235"/>
  <c r="Q27" i="230"/>
  <c r="Q43" i="229"/>
  <c r="U40" i="230"/>
  <c r="U56" i="229"/>
  <c r="K28" i="230"/>
  <c r="K44" i="229"/>
  <c r="L59" i="236"/>
  <c r="L96" i="236" s="1"/>
  <c r="L37" i="230"/>
  <c r="L53" i="229"/>
  <c r="L45" i="231"/>
  <c r="L49" i="231" s="1"/>
  <c r="L50" i="231" s="1"/>
  <c r="S39" i="231"/>
  <c r="N21" i="229"/>
  <c r="N22" i="229" s="1"/>
  <c r="N36" i="230"/>
  <c r="N52" i="229"/>
  <c r="R55" i="233"/>
  <c r="R93" i="233" s="1"/>
  <c r="R31" i="230"/>
  <c r="R55" i="230" s="1"/>
  <c r="R93" i="230" s="1"/>
  <c r="R47" i="229"/>
  <c r="M38" i="230"/>
  <c r="M54" i="229"/>
  <c r="I54" i="239"/>
  <c r="I91" i="239" s="1"/>
  <c r="I54" i="236"/>
  <c r="I91" i="236" s="1"/>
  <c r="I56" i="233"/>
  <c r="I94" i="233" s="1"/>
  <c r="I32" i="230"/>
  <c r="I56" i="230" s="1"/>
  <c r="I94" i="230" s="1"/>
  <c r="I48" i="229"/>
  <c r="E14" i="229"/>
  <c r="F42" i="235"/>
  <c r="F47" i="235" s="1"/>
  <c r="R28" i="230"/>
  <c r="R44" i="229"/>
  <c r="S53" i="229"/>
  <c r="S37" i="230"/>
  <c r="O40" i="231"/>
  <c r="U50" i="238"/>
  <c r="U55" i="238" s="1"/>
  <c r="U56" i="238" s="1"/>
  <c r="T54" i="239"/>
  <c r="T91" i="239" s="1"/>
  <c r="T54" i="236"/>
  <c r="T91" i="236" s="1"/>
  <c r="T56" i="233"/>
  <c r="T94" i="233" s="1"/>
  <c r="T32" i="230"/>
  <c r="T56" i="230" s="1"/>
  <c r="T94" i="230" s="1"/>
  <c r="T48" i="229"/>
  <c r="T42" i="238"/>
  <c r="F52" i="236"/>
  <c r="F89" i="236" s="1"/>
  <c r="K45" i="237"/>
  <c r="K49" i="237" s="1"/>
  <c r="K50" i="237" s="1"/>
  <c r="M39" i="237"/>
  <c r="Q50" i="235"/>
  <c r="Q55" i="235" s="1"/>
  <c r="Q56" i="235" s="1"/>
  <c r="Q55" i="233"/>
  <c r="Q93" i="233" s="1"/>
  <c r="Q31" i="230"/>
  <c r="Q55" i="230" s="1"/>
  <c r="Q93" i="230" s="1"/>
  <c r="Q47" i="229"/>
  <c r="L38" i="230"/>
  <c r="L54" i="229"/>
  <c r="L42" i="235"/>
  <c r="N37" i="230"/>
  <c r="N53" i="229"/>
  <c r="F45" i="237"/>
  <c r="F49" i="237" s="1"/>
  <c r="F50" i="237" s="1"/>
  <c r="F39" i="237"/>
  <c r="F42" i="237" s="1"/>
  <c r="I50" i="238"/>
  <c r="I55" i="238" s="1"/>
  <c r="I56" i="238" s="1"/>
  <c r="S60" i="239"/>
  <c r="S97" i="239" s="1"/>
  <c r="S62" i="233"/>
  <c r="S100" i="233" s="1"/>
  <c r="S38" i="230"/>
  <c r="S54" i="229"/>
  <c r="S42" i="235"/>
  <c r="R45" i="237"/>
  <c r="R49" i="237" s="1"/>
  <c r="R50" i="237" s="1"/>
  <c r="L39" i="237"/>
  <c r="P50" i="235"/>
  <c r="P55" i="235" s="1"/>
  <c r="P56" i="235" s="1"/>
  <c r="K62" i="233"/>
  <c r="K100" i="233" s="1"/>
  <c r="K38" i="230"/>
  <c r="K54" i="229"/>
  <c r="K54" i="239"/>
  <c r="K91" i="239" s="1"/>
  <c r="K54" i="236"/>
  <c r="K91" i="236" s="1"/>
  <c r="K56" i="233"/>
  <c r="K94" i="233" s="1"/>
  <c r="K32" i="230"/>
  <c r="K56" i="230" s="1"/>
  <c r="K94" i="230" s="1"/>
  <c r="K48" i="229"/>
  <c r="K43" i="232"/>
  <c r="S56" i="229"/>
  <c r="S40" i="230"/>
  <c r="T28" i="230"/>
  <c r="T44" i="229"/>
  <c r="J45" i="237"/>
  <c r="J49" i="237" s="1"/>
  <c r="J50" i="237" s="1"/>
  <c r="K39" i="237"/>
  <c r="O52" i="232"/>
  <c r="O57" i="232" s="1"/>
  <c r="O58" i="232" s="1"/>
  <c r="H52" i="232"/>
  <c r="O55" i="233"/>
  <c r="O93" i="233" s="1"/>
  <c r="O31" i="230"/>
  <c r="O55" i="230" s="1"/>
  <c r="O93" i="230" s="1"/>
  <c r="O47" i="229"/>
  <c r="R42" i="235"/>
  <c r="I37" i="230"/>
  <c r="I53" i="229"/>
  <c r="Q45" i="231"/>
  <c r="Q49" i="231" s="1"/>
  <c r="Q50" i="231" s="1"/>
  <c r="R39" i="231"/>
  <c r="K21" i="229"/>
  <c r="K22" i="229" s="1"/>
  <c r="K36" i="230"/>
  <c r="K52" i="229"/>
  <c r="J27" i="230"/>
  <c r="J43" i="229"/>
  <c r="O28" i="230"/>
  <c r="O44" i="229"/>
  <c r="P37" i="230"/>
  <c r="P53" i="229"/>
  <c r="L47" i="228"/>
  <c r="L15" i="230"/>
  <c r="S46" i="228"/>
  <c r="S14" i="230"/>
  <c r="S48" i="228"/>
  <c r="S16" i="230"/>
  <c r="I13" i="230"/>
  <c r="J7" i="230"/>
  <c r="K40" i="228"/>
  <c r="K8" i="230"/>
  <c r="F50" i="238"/>
  <c r="Q43" i="232"/>
  <c r="S47" i="234"/>
  <c r="S49" i="234" s="1"/>
  <c r="S50" i="234" s="1"/>
  <c r="L45" i="234"/>
  <c r="L49" i="234" s="1"/>
  <c r="L50" i="234" s="1"/>
  <c r="N50" i="235"/>
  <c r="N55" i="235" s="1"/>
  <c r="N56" i="235" s="1"/>
  <c r="E53" i="230"/>
  <c r="E33" i="230"/>
  <c r="F42" i="238"/>
  <c r="F47" i="238" s="1"/>
  <c r="K47" i="234"/>
  <c r="K49" i="234" s="1"/>
  <c r="K50" i="234" s="1"/>
  <c r="J21" i="229"/>
  <c r="J22" i="229" s="1"/>
  <c r="J36" i="230"/>
  <c r="J52" i="229"/>
  <c r="P27" i="230"/>
  <c r="P43" i="229"/>
  <c r="E56" i="229"/>
  <c r="E40" i="230"/>
  <c r="J28" i="230"/>
  <c r="J44" i="229"/>
  <c r="F52" i="239"/>
  <c r="F89" i="239" s="1"/>
  <c r="E47" i="228"/>
  <c r="E15" i="230"/>
  <c r="J46" i="228"/>
  <c r="J59" i="239"/>
  <c r="J96" i="239" s="1"/>
  <c r="J14" i="230"/>
  <c r="U48" i="228"/>
  <c r="U16" i="230"/>
  <c r="K13" i="230"/>
  <c r="M7" i="230"/>
  <c r="G40" i="228"/>
  <c r="G8" i="230"/>
  <c r="Q50" i="238"/>
  <c r="Q55" i="238" s="1"/>
  <c r="Q56" i="238" s="1"/>
  <c r="L42" i="238"/>
  <c r="R47" i="228"/>
  <c r="R15" i="230"/>
  <c r="Q46" i="228"/>
  <c r="Q14" i="230"/>
  <c r="M48" i="228"/>
  <c r="M16" i="230"/>
  <c r="F13" i="230"/>
  <c r="F7" i="230"/>
  <c r="F40" i="228"/>
  <c r="F8" i="230"/>
  <c r="I50" i="235"/>
  <c r="I55" i="235" s="1"/>
  <c r="I56" i="235" s="1"/>
  <c r="S42" i="238"/>
  <c r="Q47" i="228"/>
  <c r="Q15" i="230"/>
  <c r="J47" i="228"/>
  <c r="J15" i="230"/>
  <c r="I46" i="228"/>
  <c r="I14" i="230"/>
  <c r="E48" i="228"/>
  <c r="E16" i="230"/>
  <c r="R13" i="230"/>
  <c r="L7" i="230"/>
  <c r="N40" i="228"/>
  <c r="N8" i="230"/>
  <c r="P50" i="238"/>
  <c r="P55" i="238" s="1"/>
  <c r="P56" i="238" s="1"/>
  <c r="K42" i="235"/>
  <c r="I47" i="228"/>
  <c r="I15" i="230"/>
  <c r="P46" i="228"/>
  <c r="P14" i="230"/>
  <c r="E46" i="228"/>
  <c r="E14" i="230"/>
  <c r="T48" i="228"/>
  <c r="T62" i="239"/>
  <c r="T99" i="239" s="1"/>
  <c r="T16" i="230"/>
  <c r="J13" i="230"/>
  <c r="K7" i="230"/>
  <c r="U40" i="228"/>
  <c r="U8" i="230"/>
  <c r="F14" i="162"/>
  <c r="F25" i="162" s="1"/>
  <c r="F24" i="162"/>
  <c r="F34" i="163"/>
  <c r="F20" i="163"/>
  <c r="F11" i="163"/>
  <c r="F21" i="163" s="1"/>
  <c r="F11" i="161"/>
  <c r="F21" i="161" s="1"/>
  <c r="F20" i="161"/>
  <c r="Q17" i="157"/>
  <c r="Q18" i="157" s="1"/>
  <c r="F10" i="157"/>
  <c r="F11" i="157" s="1"/>
  <c r="G17" i="157"/>
  <c r="G18" i="157" s="1"/>
  <c r="J17" i="157"/>
  <c r="J18" i="157" s="1"/>
  <c r="J45" i="157"/>
  <c r="H17" i="157"/>
  <c r="H18" i="157" s="1"/>
  <c r="I21" i="158"/>
  <c r="I22" i="158" s="1"/>
  <c r="I36" i="159"/>
  <c r="I52" i="158"/>
  <c r="G27" i="159"/>
  <c r="G43" i="158"/>
  <c r="T28" i="159"/>
  <c r="T44" i="158"/>
  <c r="K38" i="159"/>
  <c r="K54" i="158"/>
  <c r="N31" i="159"/>
  <c r="N55" i="159" s="1"/>
  <c r="N93" i="159" s="1"/>
  <c r="N55" i="163"/>
  <c r="N47" i="158"/>
  <c r="O56" i="163"/>
  <c r="O94" i="163" s="1"/>
  <c r="O32" i="159"/>
  <c r="O56" i="159" s="1"/>
  <c r="O94" i="159" s="1"/>
  <c r="O48" i="158"/>
  <c r="K37" i="159"/>
  <c r="K53" i="158"/>
  <c r="L55" i="163"/>
  <c r="L31" i="159"/>
  <c r="L55" i="159" s="1"/>
  <c r="L93" i="159" s="1"/>
  <c r="L47" i="158"/>
  <c r="Q37" i="159"/>
  <c r="Q53" i="158"/>
  <c r="P38" i="159"/>
  <c r="P54" i="158"/>
  <c r="P55" i="163"/>
  <c r="P31" i="159"/>
  <c r="P55" i="159" s="1"/>
  <c r="P93" i="159" s="1"/>
  <c r="P47" i="158"/>
  <c r="I37" i="159"/>
  <c r="I53" i="158"/>
  <c r="T38" i="159"/>
  <c r="T54" i="158"/>
  <c r="U55" i="163"/>
  <c r="U31" i="159"/>
  <c r="U55" i="159" s="1"/>
  <c r="U93" i="159" s="1"/>
  <c r="U47" i="158"/>
  <c r="U37" i="159"/>
  <c r="U53" i="158"/>
  <c r="H38" i="159"/>
  <c r="H54" i="158"/>
  <c r="H52" i="162"/>
  <c r="P27" i="159"/>
  <c r="P43" i="158"/>
  <c r="N28" i="159"/>
  <c r="N44" i="158"/>
  <c r="T21" i="158"/>
  <c r="T22" i="158" s="1"/>
  <c r="T36" i="159"/>
  <c r="T52" i="158"/>
  <c r="T40" i="159"/>
  <c r="T56" i="158"/>
  <c r="F28" i="159"/>
  <c r="F44" i="158"/>
  <c r="F52" i="162"/>
  <c r="S40" i="159"/>
  <c r="S56" i="158"/>
  <c r="F27" i="159"/>
  <c r="F13" i="158"/>
  <c r="F43" i="158"/>
  <c r="K28" i="159"/>
  <c r="K44" i="158"/>
  <c r="F38" i="159"/>
  <c r="F54" i="158"/>
  <c r="P56" i="163"/>
  <c r="P94" i="163" s="1"/>
  <c r="P32" i="159"/>
  <c r="P56" i="159" s="1"/>
  <c r="P94" i="159" s="1"/>
  <c r="P48" i="158"/>
  <c r="M32" i="159"/>
  <c r="M56" i="159" s="1"/>
  <c r="M94" i="159" s="1"/>
  <c r="M56" i="163"/>
  <c r="M94" i="163" s="1"/>
  <c r="M48" i="158"/>
  <c r="Q32" i="159"/>
  <c r="Q56" i="159" s="1"/>
  <c r="Q94" i="159" s="1"/>
  <c r="Q56" i="163"/>
  <c r="Q94" i="163" s="1"/>
  <c r="Q48" i="158"/>
  <c r="K55" i="163"/>
  <c r="K31" i="159"/>
  <c r="K55" i="159" s="1"/>
  <c r="K93" i="159" s="1"/>
  <c r="K47" i="158"/>
  <c r="M27" i="159"/>
  <c r="M43" i="158"/>
  <c r="S28" i="159"/>
  <c r="S44" i="158"/>
  <c r="H36" i="159"/>
  <c r="H21" i="158"/>
  <c r="H22" i="158" s="1"/>
  <c r="H52" i="158"/>
  <c r="J40" i="159"/>
  <c r="J56" i="158"/>
  <c r="T52" i="162"/>
  <c r="T57" i="162" s="1"/>
  <c r="T58" i="162" s="1"/>
  <c r="F40" i="159"/>
  <c r="F56" i="158"/>
  <c r="E17" i="157"/>
  <c r="E18" i="157" s="1"/>
  <c r="E21" i="157" s="1"/>
  <c r="E37" i="159"/>
  <c r="E53" i="158"/>
  <c r="I55" i="163"/>
  <c r="I31" i="159"/>
  <c r="I55" i="159" s="1"/>
  <c r="I93" i="159" s="1"/>
  <c r="I47" i="158"/>
  <c r="H37" i="159"/>
  <c r="H53" i="158"/>
  <c r="R36" i="159"/>
  <c r="R21" i="158"/>
  <c r="R22" i="158" s="1"/>
  <c r="R52" i="158"/>
  <c r="P28" i="159"/>
  <c r="P44" i="158"/>
  <c r="L52" i="162"/>
  <c r="L57" i="162" s="1"/>
  <c r="L58" i="162" s="1"/>
  <c r="U40" i="159"/>
  <c r="U56" i="158"/>
  <c r="U27" i="159"/>
  <c r="U43" i="158"/>
  <c r="E10" i="163"/>
  <c r="E11" i="163" s="1"/>
  <c r="E53" i="163"/>
  <c r="S27" i="159"/>
  <c r="S43" i="158"/>
  <c r="K52" i="162"/>
  <c r="K57" i="162" s="1"/>
  <c r="K58" i="162" s="1"/>
  <c r="E36" i="159"/>
  <c r="E21" i="158"/>
  <c r="E52" i="158"/>
  <c r="F37" i="159"/>
  <c r="F53" i="158"/>
  <c r="F43" i="162"/>
  <c r="F49" i="162" s="1"/>
  <c r="L27" i="159"/>
  <c r="L43" i="158"/>
  <c r="G40" i="159"/>
  <c r="G56" i="158"/>
  <c r="G28" i="159"/>
  <c r="G44" i="158"/>
  <c r="K36" i="159"/>
  <c r="K21" i="158"/>
  <c r="K22" i="158" s="1"/>
  <c r="K52" i="158"/>
  <c r="E21" i="162"/>
  <c r="E52" i="162"/>
  <c r="M17" i="157"/>
  <c r="M18" i="157" s="1"/>
  <c r="R38" i="159"/>
  <c r="R54" i="158"/>
  <c r="S32" i="159"/>
  <c r="S56" i="159" s="1"/>
  <c r="S94" i="159" s="1"/>
  <c r="S56" i="163"/>
  <c r="S94" i="163" s="1"/>
  <c r="S48" i="158"/>
  <c r="N21" i="158"/>
  <c r="N22" i="158" s="1"/>
  <c r="N36" i="159"/>
  <c r="N52" i="158"/>
  <c r="H40" i="159"/>
  <c r="H56" i="158"/>
  <c r="I27" i="159"/>
  <c r="I43" i="158"/>
  <c r="P36" i="159"/>
  <c r="P52" i="158"/>
  <c r="L40" i="159"/>
  <c r="L56" i="158"/>
  <c r="T27" i="159"/>
  <c r="T43" i="158"/>
  <c r="R28" i="159"/>
  <c r="R44" i="158"/>
  <c r="O36" i="159"/>
  <c r="O52" i="158"/>
  <c r="I40" i="159"/>
  <c r="I56" i="158"/>
  <c r="H27" i="159"/>
  <c r="H43" i="158"/>
  <c r="M28" i="159"/>
  <c r="M44" i="158"/>
  <c r="S21" i="158"/>
  <c r="S22" i="158" s="1"/>
  <c r="S36" i="159"/>
  <c r="S52" i="158"/>
  <c r="P40" i="159"/>
  <c r="P56" i="158"/>
  <c r="Q28" i="159"/>
  <c r="Q44" i="158"/>
  <c r="G36" i="159"/>
  <c r="G21" i="158"/>
  <c r="G22" i="158" s="1"/>
  <c r="G52" i="158"/>
  <c r="G37" i="159"/>
  <c r="G53" i="158"/>
  <c r="Q21" i="158"/>
  <c r="Q22" i="158" s="1"/>
  <c r="Q36" i="159"/>
  <c r="Q52" i="158"/>
  <c r="R32" i="159"/>
  <c r="R56" i="159" s="1"/>
  <c r="R94" i="159" s="1"/>
  <c r="R56" i="163"/>
  <c r="R94" i="163" s="1"/>
  <c r="R48" i="158"/>
  <c r="S37" i="159"/>
  <c r="S53" i="158"/>
  <c r="I38" i="159"/>
  <c r="I54" i="158"/>
  <c r="O31" i="159"/>
  <c r="O55" i="159" s="1"/>
  <c r="O93" i="159" s="1"/>
  <c r="O55" i="163"/>
  <c r="O47" i="158"/>
  <c r="O27" i="159"/>
  <c r="O43" i="158"/>
  <c r="F39" i="157"/>
  <c r="K27" i="159"/>
  <c r="K43" i="158"/>
  <c r="P21" i="158"/>
  <c r="P22" i="158" s="1"/>
  <c r="P37" i="159"/>
  <c r="P53" i="158"/>
  <c r="Q31" i="159"/>
  <c r="Q55" i="159" s="1"/>
  <c r="Q93" i="159" s="1"/>
  <c r="Q55" i="163"/>
  <c r="Q47" i="158"/>
  <c r="N37" i="159"/>
  <c r="N53" i="158"/>
  <c r="N52" i="162"/>
  <c r="N57" i="162" s="1"/>
  <c r="N58" i="162" s="1"/>
  <c r="U28" i="159"/>
  <c r="U44" i="158"/>
  <c r="P52" i="162"/>
  <c r="P57" i="162" s="1"/>
  <c r="P58" i="162" s="1"/>
  <c r="O52" i="162"/>
  <c r="O57" i="162" s="1"/>
  <c r="O58" i="162" s="1"/>
  <c r="S52" i="162"/>
  <c r="S57" i="162" s="1"/>
  <c r="S58" i="162" s="1"/>
  <c r="N27" i="159"/>
  <c r="N43" i="158"/>
  <c r="G52" i="162"/>
  <c r="M40" i="159"/>
  <c r="M56" i="158"/>
  <c r="U38" i="159"/>
  <c r="U54" i="158"/>
  <c r="Q52" i="162"/>
  <c r="Q57" i="162" s="1"/>
  <c r="Q58" i="162" s="1"/>
  <c r="T56" i="163"/>
  <c r="T94" i="163" s="1"/>
  <c r="T32" i="159"/>
  <c r="T56" i="159" s="1"/>
  <c r="T94" i="159" s="1"/>
  <c r="T48" i="158"/>
  <c r="F36" i="159"/>
  <c r="F21" i="158"/>
  <c r="F22" i="158" s="1"/>
  <c r="F52" i="158"/>
  <c r="R52" i="162"/>
  <c r="R57" i="162" s="1"/>
  <c r="R58" i="162" s="1"/>
  <c r="L36" i="159"/>
  <c r="L21" i="158"/>
  <c r="L22" i="158" s="1"/>
  <c r="L52" i="158"/>
  <c r="R27" i="159"/>
  <c r="R43" i="158"/>
  <c r="J28" i="159"/>
  <c r="J44" i="158"/>
  <c r="E38" i="159"/>
  <c r="E54" i="158"/>
  <c r="L28" i="159"/>
  <c r="L44" i="158"/>
  <c r="K40" i="159"/>
  <c r="K56" i="158"/>
  <c r="J27" i="159"/>
  <c r="J43" i="158"/>
  <c r="H28" i="159"/>
  <c r="H44" i="158"/>
  <c r="I28" i="159"/>
  <c r="I44" i="158"/>
  <c r="R17" i="157"/>
  <c r="R18" i="157" s="1"/>
  <c r="G38" i="159"/>
  <c r="G54" i="158"/>
  <c r="K32" i="159"/>
  <c r="K56" i="159" s="1"/>
  <c r="K94" i="159" s="1"/>
  <c r="K56" i="163"/>
  <c r="K94" i="163" s="1"/>
  <c r="K48" i="158"/>
  <c r="O38" i="159"/>
  <c r="O54" i="158"/>
  <c r="R37" i="159"/>
  <c r="R53" i="158"/>
  <c r="M55" i="163"/>
  <c r="M31" i="159"/>
  <c r="M55" i="159" s="1"/>
  <c r="M93" i="159" s="1"/>
  <c r="M47" i="158"/>
  <c r="U36" i="159"/>
  <c r="U21" i="158"/>
  <c r="U22" i="158" s="1"/>
  <c r="U52" i="158"/>
  <c r="O40" i="159"/>
  <c r="O56" i="158"/>
  <c r="O21" i="158"/>
  <c r="O22" i="158" s="1"/>
  <c r="O37" i="159"/>
  <c r="O53" i="158"/>
  <c r="N38" i="159"/>
  <c r="N54" i="158"/>
  <c r="J36" i="159"/>
  <c r="J21" i="158"/>
  <c r="J22" i="158" s="1"/>
  <c r="J52" i="158"/>
  <c r="R40" i="159"/>
  <c r="R56" i="158"/>
  <c r="Q38" i="159"/>
  <c r="Q54" i="158"/>
  <c r="M36" i="159"/>
  <c r="M21" i="158"/>
  <c r="M22" i="158" s="1"/>
  <c r="M52" i="158"/>
  <c r="U56" i="163"/>
  <c r="U94" i="163" s="1"/>
  <c r="U32" i="159"/>
  <c r="U56" i="159" s="1"/>
  <c r="U94" i="159" s="1"/>
  <c r="U48" i="158"/>
  <c r="S38" i="159"/>
  <c r="S54" i="158"/>
  <c r="J56" i="163"/>
  <c r="J94" i="163" s="1"/>
  <c r="J32" i="159"/>
  <c r="J56" i="159" s="1"/>
  <c r="J94" i="159" s="1"/>
  <c r="J48" i="158"/>
  <c r="M37" i="159"/>
  <c r="M53" i="158"/>
  <c r="L38" i="159"/>
  <c r="L54" i="158"/>
  <c r="Q40" i="159"/>
  <c r="Q56" i="158"/>
  <c r="T55" i="163"/>
  <c r="T31" i="159"/>
  <c r="T55" i="159" s="1"/>
  <c r="T93" i="159" s="1"/>
  <c r="T47" i="158"/>
  <c r="E53" i="159"/>
  <c r="E10" i="159"/>
  <c r="E11" i="159" s="1"/>
  <c r="E40" i="159"/>
  <c r="E56" i="158"/>
  <c r="Q27" i="159"/>
  <c r="Q43" i="158"/>
  <c r="O28" i="159"/>
  <c r="O44" i="158"/>
  <c r="I52" i="162"/>
  <c r="I57" i="162" s="1"/>
  <c r="I58" i="162" s="1"/>
  <c r="N40" i="159"/>
  <c r="N56" i="158"/>
  <c r="R31" i="159"/>
  <c r="R55" i="159" s="1"/>
  <c r="R93" i="159" s="1"/>
  <c r="R55" i="163"/>
  <c r="R47" i="158"/>
  <c r="I56" i="163"/>
  <c r="I94" i="163" s="1"/>
  <c r="I32" i="159"/>
  <c r="I56" i="159" s="1"/>
  <c r="I94" i="159" s="1"/>
  <c r="I48" i="158"/>
  <c r="M38" i="159"/>
  <c r="M54" i="158"/>
  <c r="L56" i="163"/>
  <c r="L94" i="163" s="1"/>
  <c r="L32" i="159"/>
  <c r="L56" i="159" s="1"/>
  <c r="L94" i="159" s="1"/>
  <c r="L48" i="158"/>
  <c r="T37" i="159"/>
  <c r="T53" i="158"/>
  <c r="J38" i="159"/>
  <c r="J54" i="158"/>
  <c r="U52" i="162"/>
  <c r="U57" i="162" s="1"/>
  <c r="U58" i="162" s="1"/>
  <c r="J52" i="162"/>
  <c r="J57" i="162" s="1"/>
  <c r="J58" i="162" s="1"/>
  <c r="L37" i="159"/>
  <c r="L53" i="158"/>
  <c r="M52" i="162"/>
  <c r="M57" i="162" s="1"/>
  <c r="M58" i="162" s="1"/>
  <c r="J37" i="159"/>
  <c r="J53" i="158"/>
  <c r="S31" i="159"/>
  <c r="S55" i="159" s="1"/>
  <c r="S93" i="159" s="1"/>
  <c r="S55" i="163"/>
  <c r="S47" i="158"/>
  <c r="J55" i="163"/>
  <c r="J31" i="159"/>
  <c r="J55" i="159" s="1"/>
  <c r="J93" i="159" s="1"/>
  <c r="J47" i="158"/>
  <c r="N32" i="159"/>
  <c r="N56" i="159" s="1"/>
  <c r="N94" i="159" s="1"/>
  <c r="N56" i="163"/>
  <c r="N94" i="163" s="1"/>
  <c r="N48" i="158"/>
  <c r="K39" i="161"/>
  <c r="P39" i="161"/>
  <c r="U39" i="161"/>
  <c r="H39" i="161"/>
  <c r="T48" i="157"/>
  <c r="T16" i="159"/>
  <c r="S46" i="157"/>
  <c r="S14" i="159"/>
  <c r="T13" i="159"/>
  <c r="O47" i="157"/>
  <c r="O15" i="159"/>
  <c r="P13" i="159"/>
  <c r="U47" i="157"/>
  <c r="U62" i="163"/>
  <c r="U100" i="163" s="1"/>
  <c r="U15" i="159"/>
  <c r="N13" i="159"/>
  <c r="K40" i="157"/>
  <c r="K8" i="159"/>
  <c r="U40" i="157"/>
  <c r="U8" i="159"/>
  <c r="I48" i="157"/>
  <c r="I16" i="159"/>
  <c r="F48" i="157"/>
  <c r="F16" i="159"/>
  <c r="H40" i="157"/>
  <c r="H8" i="159"/>
  <c r="T39" i="161"/>
  <c r="G39" i="161"/>
  <c r="J45" i="161"/>
  <c r="J49" i="161" s="1"/>
  <c r="J50" i="161" s="1"/>
  <c r="S45" i="161"/>
  <c r="S49" i="161" s="1"/>
  <c r="S50" i="161" s="1"/>
  <c r="R45" i="161"/>
  <c r="R49" i="161" s="1"/>
  <c r="R50" i="161" s="1"/>
  <c r="J39" i="161"/>
  <c r="M39" i="161"/>
  <c r="Q39" i="161"/>
  <c r="P45" i="161"/>
  <c r="P49" i="161" s="1"/>
  <c r="P50" i="161" s="1"/>
  <c r="N45" i="161"/>
  <c r="N49" i="161" s="1"/>
  <c r="N50" i="161" s="1"/>
  <c r="O39" i="161"/>
  <c r="O40" i="157"/>
  <c r="O8" i="159"/>
  <c r="K39" i="157"/>
  <c r="K7" i="159"/>
  <c r="M40" i="157"/>
  <c r="M52" i="163"/>
  <c r="M90" i="163" s="1"/>
  <c r="M8" i="159"/>
  <c r="F46" i="157"/>
  <c r="F14" i="159"/>
  <c r="K46" i="157"/>
  <c r="K14" i="159"/>
  <c r="P39" i="157"/>
  <c r="P7" i="159"/>
  <c r="L48" i="157"/>
  <c r="L16" i="159"/>
  <c r="U39" i="157"/>
  <c r="U7" i="159"/>
  <c r="H39" i="157"/>
  <c r="H7" i="159"/>
  <c r="L40" i="157"/>
  <c r="L8" i="159"/>
  <c r="O39" i="157"/>
  <c r="O7" i="159"/>
  <c r="N17" i="157"/>
  <c r="N18" i="157" s="1"/>
  <c r="J40" i="157"/>
  <c r="J52" i="163"/>
  <c r="J90" i="163" s="1"/>
  <c r="J8" i="159"/>
  <c r="G48" i="157"/>
  <c r="G64" i="163"/>
  <c r="G102" i="163" s="1"/>
  <c r="G16" i="159"/>
  <c r="T39" i="157"/>
  <c r="T7" i="159"/>
  <c r="S40" i="157"/>
  <c r="S8" i="159"/>
  <c r="U48" i="157"/>
  <c r="U16" i="159"/>
  <c r="G39" i="157"/>
  <c r="G7" i="159"/>
  <c r="I40" i="157"/>
  <c r="I8" i="159"/>
  <c r="Q48" i="157"/>
  <c r="Q16" i="159"/>
  <c r="J13" i="159"/>
  <c r="H47" i="157"/>
  <c r="H62" i="163"/>
  <c r="H100" i="163" s="1"/>
  <c r="H15" i="159"/>
  <c r="I46" i="157"/>
  <c r="I14" i="159"/>
  <c r="S13" i="159"/>
  <c r="I47" i="157"/>
  <c r="I15" i="159"/>
  <c r="U46" i="157"/>
  <c r="U14" i="159"/>
  <c r="R13" i="159"/>
  <c r="R47" i="157"/>
  <c r="R15" i="159"/>
  <c r="F40" i="157"/>
  <c r="F52" i="163"/>
  <c r="F90" i="163" s="1"/>
  <c r="F8" i="159"/>
  <c r="K48" i="157"/>
  <c r="K16" i="159"/>
  <c r="J39" i="157"/>
  <c r="J7" i="159"/>
  <c r="R40" i="157"/>
  <c r="R8" i="159"/>
  <c r="O48" i="157"/>
  <c r="O16" i="159"/>
  <c r="M39" i="157"/>
  <c r="M7" i="159"/>
  <c r="N40" i="157"/>
  <c r="N52" i="163"/>
  <c r="N90" i="163" s="1"/>
  <c r="N8" i="159"/>
  <c r="E48" i="157"/>
  <c r="E64" i="163"/>
  <c r="E102" i="163" s="1"/>
  <c r="E16" i="159"/>
  <c r="Q39" i="157"/>
  <c r="Q51" i="163"/>
  <c r="Q89" i="163" s="1"/>
  <c r="Q7" i="159"/>
  <c r="S39" i="161"/>
  <c r="P48" i="157"/>
  <c r="P16" i="159"/>
  <c r="N45" i="157"/>
  <c r="O17" i="157"/>
  <c r="O18" i="157" s="1"/>
  <c r="F17" i="157"/>
  <c r="F18" i="157" s="1"/>
  <c r="L17" i="157"/>
  <c r="L18" i="157" s="1"/>
  <c r="E17" i="161"/>
  <c r="E45" i="161"/>
  <c r="E49" i="161" s="1"/>
  <c r="F39" i="161"/>
  <c r="F42" i="161" s="1"/>
  <c r="N39" i="161"/>
  <c r="M45" i="161"/>
  <c r="M49" i="161" s="1"/>
  <c r="M50" i="161" s="1"/>
  <c r="O45" i="161"/>
  <c r="O49" i="161" s="1"/>
  <c r="O50" i="161" s="1"/>
  <c r="U45" i="161"/>
  <c r="U49" i="161" s="1"/>
  <c r="U50" i="161" s="1"/>
  <c r="F45" i="161"/>
  <c r="F49" i="161" s="1"/>
  <c r="F50" i="161" s="1"/>
  <c r="H45" i="161"/>
  <c r="H49" i="161" s="1"/>
  <c r="H50" i="161" s="1"/>
  <c r="S39" i="157"/>
  <c r="S7" i="159"/>
  <c r="K17" i="157"/>
  <c r="K18" i="157" s="1"/>
  <c r="S17" i="157"/>
  <c r="S18" i="157" s="1"/>
  <c r="Q46" i="157"/>
  <c r="Q14" i="159"/>
  <c r="E13" i="159"/>
  <c r="N47" i="157"/>
  <c r="N15" i="159"/>
  <c r="E46" i="157"/>
  <c r="E14" i="159"/>
  <c r="R48" i="157"/>
  <c r="R16" i="159"/>
  <c r="F7" i="159"/>
  <c r="Q40" i="157"/>
  <c r="Q8" i="159"/>
  <c r="S48" i="157"/>
  <c r="S64" i="163"/>
  <c r="S102" i="163" s="1"/>
  <c r="S16" i="159"/>
  <c r="N39" i="157"/>
  <c r="N7" i="159"/>
  <c r="T40" i="157"/>
  <c r="T52" i="163"/>
  <c r="T90" i="163" s="1"/>
  <c r="T8" i="159"/>
  <c r="M48" i="157"/>
  <c r="M64" i="163"/>
  <c r="M102" i="163" s="1"/>
  <c r="M16" i="159"/>
  <c r="M13" i="159"/>
  <c r="S47" i="157"/>
  <c r="S15" i="159"/>
  <c r="S62" i="159" s="1"/>
  <c r="S100" i="159" s="1"/>
  <c r="T46" i="157"/>
  <c r="T14" i="159"/>
  <c r="O13" i="159"/>
  <c r="M47" i="157"/>
  <c r="M15" i="159"/>
  <c r="J46" i="157"/>
  <c r="J14" i="159"/>
  <c r="U13" i="159"/>
  <c r="G47" i="157"/>
  <c r="G15" i="159"/>
  <c r="O46" i="157"/>
  <c r="O61" i="163"/>
  <c r="O99" i="163" s="1"/>
  <c r="O14" i="159"/>
  <c r="F13" i="159"/>
  <c r="F47" i="157"/>
  <c r="F15" i="159"/>
  <c r="F62" i="163"/>
  <c r="F100" i="163" s="1"/>
  <c r="M46" i="157"/>
  <c r="M61" i="163"/>
  <c r="M99" i="163" s="1"/>
  <c r="M14" i="159"/>
  <c r="H13" i="159"/>
  <c r="J47" i="157"/>
  <c r="J15" i="159"/>
  <c r="T45" i="161"/>
  <c r="T49" i="161" s="1"/>
  <c r="T50" i="161" s="1"/>
  <c r="P17" i="157"/>
  <c r="P18" i="157" s="1"/>
  <c r="U17" i="157"/>
  <c r="U18" i="157" s="1"/>
  <c r="I17" i="157"/>
  <c r="I18" i="157" s="1"/>
  <c r="Q45" i="161"/>
  <c r="Q49" i="161" s="1"/>
  <c r="Q50" i="161" s="1"/>
  <c r="K45" i="161"/>
  <c r="K49" i="161" s="1"/>
  <c r="K50" i="161" s="1"/>
  <c r="I39" i="161"/>
  <c r="R39" i="161"/>
  <c r="L39" i="161"/>
  <c r="G45" i="161"/>
  <c r="G49" i="161" s="1"/>
  <c r="G50" i="161" s="1"/>
  <c r="I45" i="161"/>
  <c r="I49" i="161" s="1"/>
  <c r="I50" i="161" s="1"/>
  <c r="L45" i="161"/>
  <c r="L49" i="161" s="1"/>
  <c r="L50" i="161" s="1"/>
  <c r="T17" i="157"/>
  <c r="T18" i="157" s="1"/>
  <c r="P45" i="157"/>
  <c r="H46" i="157"/>
  <c r="H61" i="163"/>
  <c r="H99" i="163" s="1"/>
  <c r="H14" i="159"/>
  <c r="Q13" i="159"/>
  <c r="L47" i="157"/>
  <c r="L15" i="159"/>
  <c r="G46" i="157"/>
  <c r="G14" i="159"/>
  <c r="K13" i="159"/>
  <c r="Q47" i="157"/>
  <c r="Q15" i="159"/>
  <c r="R46" i="157"/>
  <c r="R14" i="159"/>
  <c r="N48" i="157"/>
  <c r="N64" i="163"/>
  <c r="N102" i="163" s="1"/>
  <c r="N16" i="159"/>
  <c r="I39" i="157"/>
  <c r="I51" i="163"/>
  <c r="I89" i="163" s="1"/>
  <c r="I7" i="159"/>
  <c r="G40" i="157"/>
  <c r="G52" i="163"/>
  <c r="G90" i="163" s="1"/>
  <c r="G8" i="159"/>
  <c r="H48" i="157"/>
  <c r="H64" i="163"/>
  <c r="H102" i="163" s="1"/>
  <c r="H16" i="159"/>
  <c r="R39" i="157"/>
  <c r="R7" i="159"/>
  <c r="P40" i="157"/>
  <c r="P8" i="159"/>
  <c r="J48" i="157"/>
  <c r="J16" i="159"/>
  <c r="L39" i="157"/>
  <c r="L7" i="159"/>
  <c r="K47" i="157"/>
  <c r="K62" i="163"/>
  <c r="K100" i="163" s="1"/>
  <c r="K15" i="159"/>
  <c r="N46" i="157"/>
  <c r="N61" i="163"/>
  <c r="N99" i="163" s="1"/>
  <c r="N14" i="159"/>
  <c r="G13" i="159"/>
  <c r="E47" i="157"/>
  <c r="E15" i="159"/>
  <c r="P46" i="157"/>
  <c r="P14" i="159"/>
  <c r="I13" i="159"/>
  <c r="T47" i="157"/>
  <c r="T62" i="163"/>
  <c r="T100" i="163" s="1"/>
  <c r="T15" i="159"/>
  <c r="L46" i="157"/>
  <c r="L61" i="163"/>
  <c r="L99" i="163" s="1"/>
  <c r="L14" i="159"/>
  <c r="L13" i="159"/>
  <c r="P47" i="157"/>
  <c r="P15" i="159"/>
  <c r="D447" i="63"/>
  <c r="P447" i="63"/>
  <c r="Q399" i="63"/>
  <c r="R14" i="173" s="1"/>
  <c r="M399" i="63"/>
  <c r="K432" i="63"/>
  <c r="L11" i="175" s="1"/>
  <c r="Q28" i="224"/>
  <c r="B422" i="63"/>
  <c r="D422" i="63" s="1"/>
  <c r="E13" i="174" s="1"/>
  <c r="R511" i="63"/>
  <c r="S19" i="223" s="1"/>
  <c r="S39" i="224" s="1"/>
  <c r="J511" i="63"/>
  <c r="K19" i="223" s="1"/>
  <c r="K39" i="224" s="1"/>
  <c r="P511" i="63"/>
  <c r="Q19" i="223" s="1"/>
  <c r="Q39" i="224" s="1"/>
  <c r="H511" i="63"/>
  <c r="I19" i="223" s="1"/>
  <c r="I39" i="224" s="1"/>
  <c r="E511" i="63"/>
  <c r="F19" i="223" s="1"/>
  <c r="F39" i="224" s="1"/>
  <c r="O511" i="63"/>
  <c r="P19" i="223" s="1"/>
  <c r="P39" i="224" s="1"/>
  <c r="G511" i="63"/>
  <c r="H19" i="223" s="1"/>
  <c r="H39" i="224" s="1"/>
  <c r="N511" i="63"/>
  <c r="O19" i="223" s="1"/>
  <c r="O39" i="224" s="1"/>
  <c r="F511" i="63"/>
  <c r="G19" i="223" s="1"/>
  <c r="G39" i="224" s="1"/>
  <c r="M511" i="63"/>
  <c r="N19" i="223" s="1"/>
  <c r="N39" i="224" s="1"/>
  <c r="T511" i="63"/>
  <c r="U19" i="223" s="1"/>
  <c r="U39" i="224" s="1"/>
  <c r="L511" i="63"/>
  <c r="M19" i="223" s="1"/>
  <c r="M39" i="224" s="1"/>
  <c r="D511" i="63"/>
  <c r="E19" i="223" s="1"/>
  <c r="E39" i="224" s="1"/>
  <c r="Q511" i="63"/>
  <c r="R19" i="223" s="1"/>
  <c r="R39" i="224" s="1"/>
  <c r="K511" i="63"/>
  <c r="L19" i="223" s="1"/>
  <c r="L39" i="224" s="1"/>
  <c r="S511" i="63"/>
  <c r="T19" i="223" s="1"/>
  <c r="T39" i="224" s="1"/>
  <c r="I511" i="63"/>
  <c r="J19" i="223" s="1"/>
  <c r="J39" i="224" s="1"/>
  <c r="T503" i="63"/>
  <c r="U8" i="223" s="1"/>
  <c r="L503" i="63"/>
  <c r="M8" i="223" s="1"/>
  <c r="S503" i="63"/>
  <c r="T8" i="223" s="1"/>
  <c r="K503" i="63"/>
  <c r="L8" i="223" s="1"/>
  <c r="R503" i="63"/>
  <c r="S8" i="223" s="1"/>
  <c r="J503" i="63"/>
  <c r="K8" i="223" s="1"/>
  <c r="Q503" i="63"/>
  <c r="R8" i="223" s="1"/>
  <c r="I503" i="63"/>
  <c r="J8" i="223" s="1"/>
  <c r="H503" i="63"/>
  <c r="I8" i="223" s="1"/>
  <c r="O503" i="63"/>
  <c r="P8" i="223" s="1"/>
  <c r="G503" i="63"/>
  <c r="H8" i="223" s="1"/>
  <c r="N503" i="63"/>
  <c r="O8" i="223" s="1"/>
  <c r="F503" i="63"/>
  <c r="G8" i="223" s="1"/>
  <c r="E503" i="63"/>
  <c r="F8" i="223" s="1"/>
  <c r="M503" i="63"/>
  <c r="N8" i="223" s="1"/>
  <c r="F447" i="63"/>
  <c r="H447" i="63"/>
  <c r="N496" i="63"/>
  <c r="O13" i="222" s="1"/>
  <c r="F496" i="63"/>
  <c r="G13" i="222" s="1"/>
  <c r="D496" i="63"/>
  <c r="E13" i="222" s="1"/>
  <c r="E13" i="224" s="1"/>
  <c r="M496" i="63"/>
  <c r="N13" i="222" s="1"/>
  <c r="T496" i="63"/>
  <c r="U13" i="222" s="1"/>
  <c r="L496" i="63"/>
  <c r="M13" i="222" s="1"/>
  <c r="S496" i="63"/>
  <c r="T13" i="222" s="1"/>
  <c r="K496" i="63"/>
  <c r="L13" i="222" s="1"/>
  <c r="R496" i="63"/>
  <c r="S13" i="222" s="1"/>
  <c r="J496" i="63"/>
  <c r="K13" i="222" s="1"/>
  <c r="E496" i="63"/>
  <c r="F13" i="222" s="1"/>
  <c r="Q496" i="63"/>
  <c r="R13" i="222" s="1"/>
  <c r="I496" i="63"/>
  <c r="J13" i="222" s="1"/>
  <c r="P496" i="63"/>
  <c r="Q13" i="222" s="1"/>
  <c r="H496" i="63"/>
  <c r="I13" i="222" s="1"/>
  <c r="O496" i="63"/>
  <c r="P13" i="222" s="1"/>
  <c r="G496" i="63"/>
  <c r="H13" i="222" s="1"/>
  <c r="I447" i="63"/>
  <c r="Q499" i="63"/>
  <c r="I499" i="63"/>
  <c r="P499" i="63"/>
  <c r="H499" i="63"/>
  <c r="E499" i="63"/>
  <c r="O499" i="63"/>
  <c r="G499" i="63"/>
  <c r="N499" i="63"/>
  <c r="F499" i="63"/>
  <c r="M499" i="63"/>
  <c r="T499" i="63"/>
  <c r="L499" i="63"/>
  <c r="D499" i="63"/>
  <c r="S499" i="63"/>
  <c r="K499" i="63"/>
  <c r="R499" i="63"/>
  <c r="J499" i="63"/>
  <c r="B423" i="63"/>
  <c r="S423" i="63" s="1"/>
  <c r="T14" i="174" s="1"/>
  <c r="L432" i="63"/>
  <c r="M11" i="175" s="1"/>
  <c r="J447" i="63"/>
  <c r="I432" i="63"/>
  <c r="J11" i="175" s="1"/>
  <c r="L447" i="63"/>
  <c r="M432" i="63"/>
  <c r="N11" i="175" s="1"/>
  <c r="O432" i="63"/>
  <c r="P11" i="175" s="1"/>
  <c r="T447" i="63"/>
  <c r="J432" i="63"/>
  <c r="K11" i="175" s="1"/>
  <c r="S432" i="63"/>
  <c r="T11" i="175" s="1"/>
  <c r="E447" i="63"/>
  <c r="O482" i="63"/>
  <c r="P12" i="220" s="1"/>
  <c r="P32" i="221" s="1"/>
  <c r="H482" i="63"/>
  <c r="I12" i="220" s="1"/>
  <c r="I32" i="221" s="1"/>
  <c r="O45" i="216"/>
  <c r="D399" i="63"/>
  <c r="E14" i="216" s="1"/>
  <c r="T399" i="63"/>
  <c r="Q435" i="63"/>
  <c r="R16" i="175" s="1"/>
  <c r="O435" i="63"/>
  <c r="P16" i="175" s="1"/>
  <c r="P45" i="216"/>
  <c r="S482" i="63"/>
  <c r="T12" i="220" s="1"/>
  <c r="T32" i="221" s="1"/>
  <c r="I399" i="63"/>
  <c r="E399" i="63"/>
  <c r="J435" i="63"/>
  <c r="K16" i="175" s="1"/>
  <c r="T45" i="216"/>
  <c r="N482" i="63"/>
  <c r="O12" i="220" s="1"/>
  <c r="O32" i="221" s="1"/>
  <c r="J482" i="63"/>
  <c r="K12" i="220" s="1"/>
  <c r="K32" i="221" s="1"/>
  <c r="M42" i="223"/>
  <c r="E11" i="222"/>
  <c r="R42" i="223"/>
  <c r="O42" i="223"/>
  <c r="E10" i="224"/>
  <c r="E52" i="224"/>
  <c r="S42" i="223"/>
  <c r="K42" i="223"/>
  <c r="G42" i="223"/>
  <c r="R435" i="63"/>
  <c r="S16" i="175" s="1"/>
  <c r="E45" i="216"/>
  <c r="E43" i="222"/>
  <c r="E52" i="227"/>
  <c r="E10" i="227"/>
  <c r="J399" i="63"/>
  <c r="F399" i="63"/>
  <c r="E435" i="63"/>
  <c r="F16" i="175" s="1"/>
  <c r="F45" i="216"/>
  <c r="P482" i="63"/>
  <c r="Q12" i="220" s="1"/>
  <c r="Q32" i="221" s="1"/>
  <c r="L482" i="63"/>
  <c r="M12" i="220" s="1"/>
  <c r="M32" i="221" s="1"/>
  <c r="E43" i="225"/>
  <c r="T42" i="223"/>
  <c r="N42" i="223"/>
  <c r="H42" i="223"/>
  <c r="G399" i="63"/>
  <c r="R399" i="63"/>
  <c r="N399" i="63"/>
  <c r="T435" i="63"/>
  <c r="U16" i="175" s="1"/>
  <c r="N45" i="216"/>
  <c r="J45" i="216"/>
  <c r="M45" i="216"/>
  <c r="I482" i="63"/>
  <c r="J12" i="220" s="1"/>
  <c r="J32" i="221" s="1"/>
  <c r="T482" i="63"/>
  <c r="U12" i="220" s="1"/>
  <c r="U32" i="221" s="1"/>
  <c r="E11" i="225"/>
  <c r="J42" i="223"/>
  <c r="O399" i="63"/>
  <c r="K399" i="63"/>
  <c r="M435" i="63"/>
  <c r="N16" i="175" s="1"/>
  <c r="Q482" i="63"/>
  <c r="R12" i="220" s="1"/>
  <c r="R32" i="221" s="1"/>
  <c r="M482" i="63"/>
  <c r="N12" i="220" s="1"/>
  <c r="N32" i="221" s="1"/>
  <c r="Q42" i="223"/>
  <c r="I42" i="223"/>
  <c r="H399" i="63"/>
  <c r="S399" i="63"/>
  <c r="P435" i="63"/>
  <c r="Q16" i="175" s="1"/>
  <c r="R482" i="63"/>
  <c r="S12" i="220" s="1"/>
  <c r="S32" i="221" s="1"/>
  <c r="P399" i="63"/>
  <c r="Q14" i="173" s="1"/>
  <c r="N435" i="63"/>
  <c r="O16" i="175" s="1"/>
  <c r="L45" i="216"/>
  <c r="F42" i="223"/>
  <c r="L42" i="223"/>
  <c r="P42" i="223"/>
  <c r="U42" i="223"/>
  <c r="B468" i="63"/>
  <c r="Q468" i="63" s="1"/>
  <c r="R8" i="219" s="1"/>
  <c r="B1411" i="58"/>
  <c r="B471" i="63"/>
  <c r="F471" i="63" s="1"/>
  <c r="G13" i="219" s="1"/>
  <c r="G45" i="219" s="1"/>
  <c r="B519" i="63"/>
  <c r="Q481" i="63"/>
  <c r="R11" i="220" s="1"/>
  <c r="I481" i="63"/>
  <c r="J11" i="220" s="1"/>
  <c r="P481" i="63"/>
  <c r="Q11" i="220" s="1"/>
  <c r="O481" i="63"/>
  <c r="P11" i="220" s="1"/>
  <c r="H481" i="63"/>
  <c r="I11" i="220" s="1"/>
  <c r="N481" i="63"/>
  <c r="O11" i="220" s="1"/>
  <c r="M481" i="63"/>
  <c r="N11" i="220" s="1"/>
  <c r="L481" i="63"/>
  <c r="M11" i="220" s="1"/>
  <c r="T481" i="63"/>
  <c r="U11" i="220" s="1"/>
  <c r="S481" i="63"/>
  <c r="T11" i="220" s="1"/>
  <c r="K481" i="63"/>
  <c r="L11" i="220" s="1"/>
  <c r="R481" i="63"/>
  <c r="S11" i="220" s="1"/>
  <c r="J481" i="63"/>
  <c r="K11" i="220" s="1"/>
  <c r="B1344" i="58"/>
  <c r="B1343" i="58"/>
  <c r="B508" i="63"/>
  <c r="D435" i="63"/>
  <c r="E16" i="175" s="1"/>
  <c r="F435" i="63"/>
  <c r="G16" i="175" s="1"/>
  <c r="R432" i="63"/>
  <c r="S11" i="175" s="1"/>
  <c r="P432" i="63"/>
  <c r="Q11" i="175" s="1"/>
  <c r="Q447" i="63"/>
  <c r="M447" i="63"/>
  <c r="K435" i="63"/>
  <c r="L16" i="175" s="1"/>
  <c r="H435" i="63"/>
  <c r="I16" i="175" s="1"/>
  <c r="T432" i="63"/>
  <c r="U11" i="175" s="1"/>
  <c r="H432" i="63"/>
  <c r="I11" i="175" s="1"/>
  <c r="R447" i="63"/>
  <c r="N447" i="63"/>
  <c r="S435" i="63"/>
  <c r="T16" i="175" s="1"/>
  <c r="I435" i="63"/>
  <c r="J16" i="175" s="1"/>
  <c r="Q432" i="63"/>
  <c r="R11" i="175" s="1"/>
  <c r="K447" i="63"/>
  <c r="G447" i="63"/>
  <c r="L435" i="63"/>
  <c r="M16" i="175" s="1"/>
  <c r="S447" i="63"/>
  <c r="E10" i="218"/>
  <c r="E53" i="218"/>
  <c r="R13" i="218"/>
  <c r="F13" i="218"/>
  <c r="U38" i="218"/>
  <c r="U54" i="217"/>
  <c r="N31" i="218"/>
  <c r="N55" i="218" s="1"/>
  <c r="N93" i="218" s="1"/>
  <c r="N47" i="217"/>
  <c r="E43" i="219"/>
  <c r="T38" i="218"/>
  <c r="T54" i="217"/>
  <c r="U13" i="218"/>
  <c r="I45" i="216"/>
  <c r="I13" i="218"/>
  <c r="P38" i="218"/>
  <c r="P54" i="217"/>
  <c r="T13" i="218"/>
  <c r="R38" i="218"/>
  <c r="R54" i="217"/>
  <c r="S31" i="218"/>
  <c r="S55" i="218" s="1"/>
  <c r="S93" i="218" s="1"/>
  <c r="S47" i="217"/>
  <c r="R27" i="218"/>
  <c r="R43" i="217"/>
  <c r="O31" i="218"/>
  <c r="O55" i="218" s="1"/>
  <c r="O93" i="218" s="1"/>
  <c r="O47" i="217"/>
  <c r="T27" i="218"/>
  <c r="T43" i="217"/>
  <c r="H54" i="217"/>
  <c r="H38" i="218"/>
  <c r="B1284" i="58"/>
  <c r="B478" i="63" s="1"/>
  <c r="B1248" i="58"/>
  <c r="B1249" i="58"/>
  <c r="S460" i="63"/>
  <c r="K460" i="63"/>
  <c r="E460" i="63"/>
  <c r="P460" i="63"/>
  <c r="H460" i="63"/>
  <c r="D460" i="63"/>
  <c r="O460" i="63"/>
  <c r="G460" i="63"/>
  <c r="N460" i="63"/>
  <c r="F460" i="63"/>
  <c r="T460" i="63"/>
  <c r="R460" i="63"/>
  <c r="Q460" i="63"/>
  <c r="M460" i="63"/>
  <c r="L460" i="63"/>
  <c r="I460" i="63"/>
  <c r="J460" i="63"/>
  <c r="O27" i="218"/>
  <c r="O43" i="217"/>
  <c r="E38" i="218"/>
  <c r="E54" i="217"/>
  <c r="Q45" i="216"/>
  <c r="Q13" i="218"/>
  <c r="H27" i="218"/>
  <c r="H43" i="217"/>
  <c r="U27" i="218"/>
  <c r="U43" i="217"/>
  <c r="E13" i="218"/>
  <c r="L38" i="218"/>
  <c r="L54" i="217"/>
  <c r="L13" i="218"/>
  <c r="J38" i="218"/>
  <c r="J54" i="217"/>
  <c r="O13" i="218"/>
  <c r="I31" i="218"/>
  <c r="I55" i="218" s="1"/>
  <c r="I93" i="218" s="1"/>
  <c r="I47" i="217"/>
  <c r="Q27" i="218"/>
  <c r="Q43" i="217"/>
  <c r="E11" i="219"/>
  <c r="U31" i="218"/>
  <c r="U55" i="218" s="1"/>
  <c r="U93" i="218" s="1"/>
  <c r="U47" i="217"/>
  <c r="R31" i="218"/>
  <c r="R55" i="218" s="1"/>
  <c r="R93" i="218" s="1"/>
  <c r="R47" i="217"/>
  <c r="L31" i="218"/>
  <c r="L55" i="218" s="1"/>
  <c r="L93" i="218" s="1"/>
  <c r="L47" i="217"/>
  <c r="S27" i="218"/>
  <c r="S43" i="217"/>
  <c r="G27" i="218"/>
  <c r="G43" i="217"/>
  <c r="M31" i="218"/>
  <c r="M55" i="218" s="1"/>
  <c r="M93" i="218" s="1"/>
  <c r="M47" i="217"/>
  <c r="O38" i="218"/>
  <c r="O54" i="217"/>
  <c r="M14" i="216"/>
  <c r="R45" i="216"/>
  <c r="P27" i="218"/>
  <c r="P43" i="217"/>
  <c r="K31" i="218"/>
  <c r="K55" i="218" s="1"/>
  <c r="K93" i="218" s="1"/>
  <c r="K47" i="217"/>
  <c r="I27" i="218"/>
  <c r="I43" i="217"/>
  <c r="T31" i="218"/>
  <c r="T55" i="218" s="1"/>
  <c r="T93" i="218" s="1"/>
  <c r="T47" i="217"/>
  <c r="M27" i="218"/>
  <c r="M43" i="217"/>
  <c r="P13" i="218"/>
  <c r="S45" i="216"/>
  <c r="S13" i="218"/>
  <c r="Q38" i="218"/>
  <c r="Q54" i="217"/>
  <c r="G13" i="218"/>
  <c r="L27" i="218"/>
  <c r="L43" i="217"/>
  <c r="I38" i="218"/>
  <c r="I54" i="217"/>
  <c r="N13" i="218"/>
  <c r="N54" i="217"/>
  <c r="N38" i="218"/>
  <c r="N27" i="218"/>
  <c r="N43" i="217"/>
  <c r="P31" i="218"/>
  <c r="P55" i="218" s="1"/>
  <c r="P93" i="218" s="1"/>
  <c r="P47" i="217"/>
  <c r="B484" i="63"/>
  <c r="F27" i="218"/>
  <c r="F43" i="217"/>
  <c r="J13" i="218"/>
  <c r="P454" i="63"/>
  <c r="H454" i="63"/>
  <c r="M454" i="63"/>
  <c r="T454" i="63"/>
  <c r="L454" i="63"/>
  <c r="S454" i="63"/>
  <c r="K454" i="63"/>
  <c r="I454" i="63"/>
  <c r="G454" i="63"/>
  <c r="N454" i="63"/>
  <c r="F454" i="63"/>
  <c r="E454" i="63"/>
  <c r="R454" i="63"/>
  <c r="Q454" i="63"/>
  <c r="O454" i="63"/>
  <c r="J454" i="63"/>
  <c r="E10" i="221"/>
  <c r="E53" i="221"/>
  <c r="M38" i="218"/>
  <c r="M54" i="217"/>
  <c r="G38" i="218"/>
  <c r="G54" i="217"/>
  <c r="K27" i="218"/>
  <c r="K43" i="217"/>
  <c r="S38" i="218"/>
  <c r="S54" i="217"/>
  <c r="M13" i="218"/>
  <c r="K38" i="218"/>
  <c r="K54" i="217"/>
  <c r="J31" i="218"/>
  <c r="J55" i="218" s="1"/>
  <c r="J93" i="218" s="1"/>
  <c r="J47" i="217"/>
  <c r="J27" i="218"/>
  <c r="J43" i="217"/>
  <c r="Q31" i="218"/>
  <c r="Q55" i="218" s="1"/>
  <c r="Q93" i="218" s="1"/>
  <c r="Q47" i="217"/>
  <c r="F43" i="220"/>
  <c r="H13" i="218"/>
  <c r="F54" i="217"/>
  <c r="F38" i="218"/>
  <c r="K45" i="216"/>
  <c r="K13" i="218"/>
  <c r="M463" i="63"/>
  <c r="G463" i="63"/>
  <c r="N463" i="63"/>
  <c r="T463" i="63"/>
  <c r="L463" i="63"/>
  <c r="D463" i="63"/>
  <c r="S463" i="63"/>
  <c r="K463" i="63"/>
  <c r="F463" i="63"/>
  <c r="R463" i="63"/>
  <c r="J463" i="63"/>
  <c r="Q463" i="63"/>
  <c r="I463" i="63"/>
  <c r="P463" i="63"/>
  <c r="H463" i="63"/>
  <c r="E463" i="63"/>
  <c r="O463" i="63"/>
  <c r="B461" i="63"/>
  <c r="B448" i="63"/>
  <c r="P450" i="63"/>
  <c r="H450" i="63"/>
  <c r="O450" i="63"/>
  <c r="G450" i="63"/>
  <c r="N450" i="63"/>
  <c r="F450" i="63"/>
  <c r="M450" i="63"/>
  <c r="E450" i="63"/>
  <c r="T450" i="63"/>
  <c r="L450" i="63"/>
  <c r="D450" i="63"/>
  <c r="S450" i="63"/>
  <c r="K450" i="63"/>
  <c r="R450" i="63"/>
  <c r="J450" i="63"/>
  <c r="Q450" i="63"/>
  <c r="I450" i="63"/>
  <c r="B1121" i="58"/>
  <c r="B1085" i="58"/>
  <c r="B1084" i="58"/>
  <c r="S437" i="63"/>
  <c r="T18" i="175" s="1"/>
  <c r="T38" i="176" s="1"/>
  <c r="L437" i="63"/>
  <c r="M18" i="175" s="1"/>
  <c r="M38" i="176" s="1"/>
  <c r="T437" i="63"/>
  <c r="U18" i="175" s="1"/>
  <c r="U38" i="176" s="1"/>
  <c r="E437" i="63"/>
  <c r="F18" i="175" s="1"/>
  <c r="F38" i="176" s="1"/>
  <c r="F437" i="63"/>
  <c r="G18" i="175" s="1"/>
  <c r="G38" i="176" s="1"/>
  <c r="D437" i="63"/>
  <c r="E18" i="175" s="1"/>
  <c r="E38" i="176" s="1"/>
  <c r="N437" i="63"/>
  <c r="O18" i="175" s="1"/>
  <c r="O38" i="176" s="1"/>
  <c r="J437" i="63"/>
  <c r="K18" i="175" s="1"/>
  <c r="K38" i="176" s="1"/>
  <c r="R437" i="63"/>
  <c r="S18" i="175" s="1"/>
  <c r="S38" i="176" s="1"/>
  <c r="G437" i="63"/>
  <c r="H18" i="175" s="1"/>
  <c r="H38" i="176" s="1"/>
  <c r="O437" i="63"/>
  <c r="P18" i="175" s="1"/>
  <c r="P38" i="176" s="1"/>
  <c r="K437" i="63"/>
  <c r="L18" i="175" s="1"/>
  <c r="L38" i="176" s="1"/>
  <c r="H437" i="63"/>
  <c r="I18" i="175" s="1"/>
  <c r="I38" i="176" s="1"/>
  <c r="I437" i="63"/>
  <c r="J18" i="175" s="1"/>
  <c r="J38" i="176" s="1"/>
  <c r="Q437" i="63"/>
  <c r="R18" i="175" s="1"/>
  <c r="R38" i="176" s="1"/>
  <c r="P437" i="63"/>
  <c r="Q18" i="175" s="1"/>
  <c r="Q38" i="176" s="1"/>
  <c r="M437" i="63"/>
  <c r="N18" i="175" s="1"/>
  <c r="N38" i="176" s="1"/>
  <c r="P412" i="63"/>
  <c r="Q17" i="171" s="1"/>
  <c r="L412" i="63"/>
  <c r="M17" i="171" s="1"/>
  <c r="M37" i="172" s="1"/>
  <c r="S412" i="63"/>
  <c r="T17" i="171" s="1"/>
  <c r="H412" i="63"/>
  <c r="I17" i="171" s="1"/>
  <c r="E412" i="63"/>
  <c r="F17" i="171" s="1"/>
  <c r="F37" i="172" s="1"/>
  <c r="D412" i="63"/>
  <c r="E17" i="171" s="1"/>
  <c r="K412" i="63"/>
  <c r="L17" i="171" s="1"/>
  <c r="L37" i="172" s="1"/>
  <c r="O412" i="63"/>
  <c r="P17" i="171" s="1"/>
  <c r="P53" i="171" s="1"/>
  <c r="R412" i="63"/>
  <c r="S17" i="171" s="1"/>
  <c r="S37" i="172" s="1"/>
  <c r="G412" i="63"/>
  <c r="H17" i="171" s="1"/>
  <c r="H53" i="171" s="1"/>
  <c r="T412" i="63"/>
  <c r="U17" i="171" s="1"/>
  <c r="J412" i="63"/>
  <c r="K17" i="171" s="1"/>
  <c r="K53" i="171" s="1"/>
  <c r="N412" i="63"/>
  <c r="O17" i="171" s="1"/>
  <c r="Q412" i="63"/>
  <c r="R17" i="171" s="1"/>
  <c r="F412" i="63"/>
  <c r="G17" i="171" s="1"/>
  <c r="G37" i="172" s="1"/>
  <c r="I412" i="63"/>
  <c r="J17" i="171" s="1"/>
  <c r="J37" i="172" s="1"/>
  <c r="M412" i="63"/>
  <c r="N17" i="171" s="1"/>
  <c r="N37" i="172" s="1"/>
  <c r="E53" i="176"/>
  <c r="E33" i="176"/>
  <c r="E34" i="176" s="1"/>
  <c r="F53" i="176"/>
  <c r="F91" i="176" s="1"/>
  <c r="E53" i="172"/>
  <c r="E33" i="172"/>
  <c r="E34" i="172" s="1"/>
  <c r="F53" i="172"/>
  <c r="F91" i="172" s="1"/>
  <c r="R395" i="63"/>
  <c r="S8" i="173" s="1"/>
  <c r="K395" i="63"/>
  <c r="L8" i="173" s="1"/>
  <c r="P395" i="63"/>
  <c r="Q8" i="173" s="1"/>
  <c r="N395" i="63"/>
  <c r="O8" i="173" s="1"/>
  <c r="F13" i="172"/>
  <c r="R11" i="171"/>
  <c r="I32" i="172"/>
  <c r="I56" i="172" s="1"/>
  <c r="I94" i="172" s="1"/>
  <c r="I48" i="171"/>
  <c r="O52" i="171"/>
  <c r="O36" i="172"/>
  <c r="M32" i="172"/>
  <c r="M56" i="172" s="1"/>
  <c r="M94" i="172" s="1"/>
  <c r="M48" i="171"/>
  <c r="G52" i="171"/>
  <c r="G36" i="172"/>
  <c r="K32" i="172"/>
  <c r="K56" i="172" s="1"/>
  <c r="K94" i="172" s="1"/>
  <c r="K48" i="171"/>
  <c r="E36" i="172"/>
  <c r="E52" i="171"/>
  <c r="L32" i="172"/>
  <c r="L56" i="172" s="1"/>
  <c r="L94" i="172" s="1"/>
  <c r="L48" i="171"/>
  <c r="N36" i="172"/>
  <c r="N52" i="171"/>
  <c r="T32" i="172"/>
  <c r="T56" i="172" s="1"/>
  <c r="T94" i="172" s="1"/>
  <c r="T48" i="171"/>
  <c r="U36" i="172"/>
  <c r="U52" i="171"/>
  <c r="O32" i="172"/>
  <c r="O56" i="172" s="1"/>
  <c r="O94" i="172" s="1"/>
  <c r="O48" i="171"/>
  <c r="P52" i="171"/>
  <c r="P36" i="172"/>
  <c r="N32" i="172"/>
  <c r="N56" i="172" s="1"/>
  <c r="N94" i="172" s="1"/>
  <c r="N48" i="171"/>
  <c r="H36" i="172"/>
  <c r="H52" i="171"/>
  <c r="G395" i="63"/>
  <c r="H8" i="173" s="1"/>
  <c r="S36" i="172"/>
  <c r="S52" i="171"/>
  <c r="K11" i="171"/>
  <c r="H52" i="175"/>
  <c r="J13" i="172"/>
  <c r="S11" i="171"/>
  <c r="S32" i="172"/>
  <c r="S56" i="172" s="1"/>
  <c r="S94" i="172" s="1"/>
  <c r="S48" i="171"/>
  <c r="M36" i="172"/>
  <c r="M52" i="171"/>
  <c r="T36" i="172"/>
  <c r="T52" i="171"/>
  <c r="U32" i="172"/>
  <c r="U56" i="172" s="1"/>
  <c r="U94" i="172" s="1"/>
  <c r="U48" i="171"/>
  <c r="F36" i="172"/>
  <c r="F52" i="171"/>
  <c r="I11" i="171"/>
  <c r="L11" i="171"/>
  <c r="U13" i="172"/>
  <c r="M13" i="172"/>
  <c r="T13" i="172"/>
  <c r="L13" i="172"/>
  <c r="O13" i="172"/>
  <c r="O47" i="175"/>
  <c r="O11" i="171"/>
  <c r="T11" i="171"/>
  <c r="F45" i="173"/>
  <c r="L36" i="172"/>
  <c r="L52" i="171"/>
  <c r="P11" i="171"/>
  <c r="M11" i="171"/>
  <c r="Q13" i="172"/>
  <c r="I13" i="172"/>
  <c r="E13" i="172"/>
  <c r="P13" i="172"/>
  <c r="S13" i="172"/>
  <c r="G13" i="172"/>
  <c r="N13" i="172"/>
  <c r="Q11" i="171"/>
  <c r="U11" i="171"/>
  <c r="K36" i="172"/>
  <c r="K52" i="171"/>
  <c r="R32" i="172"/>
  <c r="R56" i="172" s="1"/>
  <c r="R94" i="172" s="1"/>
  <c r="R48" i="171"/>
  <c r="R36" i="172"/>
  <c r="R52" i="171"/>
  <c r="J32" i="172"/>
  <c r="J56" i="172" s="1"/>
  <c r="J94" i="172" s="1"/>
  <c r="J48" i="171"/>
  <c r="J36" i="172"/>
  <c r="J52" i="171"/>
  <c r="Q32" i="172"/>
  <c r="Q56" i="172" s="1"/>
  <c r="Q94" i="172" s="1"/>
  <c r="Q48" i="171"/>
  <c r="Q52" i="171"/>
  <c r="Q36" i="172"/>
  <c r="P32" i="172"/>
  <c r="P56" i="172" s="1"/>
  <c r="P94" i="172" s="1"/>
  <c r="P48" i="171"/>
  <c r="I36" i="172"/>
  <c r="I52" i="171"/>
  <c r="T395" i="63"/>
  <c r="U8" i="173" s="1"/>
  <c r="P45" i="173"/>
  <c r="J11" i="171"/>
  <c r="N11" i="171"/>
  <c r="H13" i="172"/>
  <c r="K13" i="172"/>
  <c r="R13" i="172"/>
  <c r="M414" i="63"/>
  <c r="D414" i="63"/>
  <c r="T414" i="63"/>
  <c r="L414" i="63"/>
  <c r="S414" i="63"/>
  <c r="K414" i="63"/>
  <c r="R414" i="63"/>
  <c r="J414" i="63"/>
  <c r="Q414" i="63"/>
  <c r="I414" i="63"/>
  <c r="P414" i="63"/>
  <c r="H414" i="63"/>
  <c r="E414" i="63"/>
  <c r="O414" i="63"/>
  <c r="G414" i="63"/>
  <c r="N414" i="63"/>
  <c r="F414" i="63"/>
  <c r="S395" i="63"/>
  <c r="T8" i="173" s="1"/>
  <c r="O395" i="63"/>
  <c r="P8" i="173" s="1"/>
  <c r="L395" i="63"/>
  <c r="M8" i="173" s="1"/>
  <c r="H395" i="63"/>
  <c r="I8" i="173" s="1"/>
  <c r="I395" i="63"/>
  <c r="J8" i="173" s="1"/>
  <c r="M395" i="63"/>
  <c r="N8" i="173" s="1"/>
  <c r="Q395" i="63"/>
  <c r="R8" i="173" s="1"/>
  <c r="E395" i="63"/>
  <c r="F8" i="173" s="1"/>
  <c r="J395" i="63"/>
  <c r="K8" i="173" s="1"/>
  <c r="B1018" i="58"/>
  <c r="B401" i="63" s="1"/>
  <c r="B1040" i="58"/>
  <c r="B405" i="63" s="1"/>
  <c r="P46" i="168"/>
  <c r="P46" i="165"/>
  <c r="E60" i="206"/>
  <c r="E100" i="206" s="1"/>
  <c r="Q52" i="211"/>
  <c r="Q47" i="211"/>
  <c r="E64" i="166"/>
  <c r="E103" i="166" s="1"/>
  <c r="E104" i="240"/>
  <c r="E121" i="240" s="1"/>
  <c r="B1051" i="58"/>
  <c r="B1052" i="58" s="1"/>
  <c r="B1053" i="58" s="1"/>
  <c r="I47" i="214"/>
  <c r="J47" i="214"/>
  <c r="Q47" i="214"/>
  <c r="H47" i="214"/>
  <c r="O47" i="214"/>
  <c r="J54" i="169"/>
  <c r="N55" i="209"/>
  <c r="N95" i="209" s="1"/>
  <c r="N66" i="209"/>
  <c r="N106" i="209" s="1"/>
  <c r="T63" i="169"/>
  <c r="U54" i="166"/>
  <c r="F54" i="169"/>
  <c r="T66" i="209"/>
  <c r="T106" i="209" s="1"/>
  <c r="K66" i="209"/>
  <c r="K106" i="209" s="1"/>
  <c r="M64" i="166"/>
  <c r="L65" i="166"/>
  <c r="U63" i="169"/>
  <c r="S66" i="209"/>
  <c r="S106" i="209" s="1"/>
  <c r="H54" i="169"/>
  <c r="O63" i="169"/>
  <c r="Q66" i="209"/>
  <c r="Q106" i="209" s="1"/>
  <c r="P54" i="166"/>
  <c r="F64" i="169"/>
  <c r="N64" i="166"/>
  <c r="M66" i="209"/>
  <c r="M106" i="209" s="1"/>
  <c r="G63" i="169"/>
  <c r="G55" i="209"/>
  <c r="G95" i="209" s="1"/>
  <c r="L67" i="209"/>
  <c r="K54" i="169"/>
  <c r="Q55" i="209"/>
  <c r="P64" i="166"/>
  <c r="L54" i="169"/>
  <c r="O55" i="209"/>
  <c r="O95" i="209" s="1"/>
  <c r="Q64" i="166"/>
  <c r="P55" i="209"/>
  <c r="M54" i="169"/>
  <c r="U66" i="209"/>
  <c r="U106" i="209" s="1"/>
  <c r="Q54" i="166"/>
  <c r="R54" i="169"/>
  <c r="G66" i="209"/>
  <c r="G106" i="209" s="1"/>
  <c r="G54" i="166"/>
  <c r="O66" i="209"/>
  <c r="O106" i="209" s="1"/>
  <c r="R55" i="209"/>
  <c r="R95" i="209" s="1"/>
  <c r="T54" i="166"/>
  <c r="F65" i="166"/>
  <c r="J63" i="169"/>
  <c r="F55" i="209"/>
  <c r="F95" i="209" s="1"/>
  <c r="M55" i="209"/>
  <c r="M95" i="209" s="1"/>
  <c r="I64" i="166"/>
  <c r="M63" i="169"/>
  <c r="S54" i="169"/>
  <c r="S92" i="169" s="1"/>
  <c r="P66" i="209"/>
  <c r="P106" i="209" s="1"/>
  <c r="G64" i="166"/>
  <c r="K55" i="209"/>
  <c r="N54" i="166"/>
  <c r="N63" i="169"/>
  <c r="J55" i="209"/>
  <c r="J95" i="209" s="1"/>
  <c r="O54" i="166"/>
  <c r="S64" i="166"/>
  <c r="L64" i="169"/>
  <c r="K63" i="169"/>
  <c r="Q54" i="169"/>
  <c r="H54" i="166"/>
  <c r="T54" i="169"/>
  <c r="T55" i="209"/>
  <c r="U64" i="166"/>
  <c r="S55" i="209"/>
  <c r="S95" i="209" s="1"/>
  <c r="F54" i="166"/>
  <c r="F67" i="209"/>
  <c r="R54" i="166"/>
  <c r="I63" i="169"/>
  <c r="S63" i="169"/>
  <c r="K54" i="166"/>
  <c r="H63" i="169"/>
  <c r="L54" i="166"/>
  <c r="N54" i="169"/>
  <c r="M54" i="166"/>
  <c r="L55" i="209"/>
  <c r="K64" i="166"/>
  <c r="U55" i="209"/>
  <c r="U95" i="209" s="1"/>
  <c r="Q63" i="169"/>
  <c r="I55" i="209"/>
  <c r="I95" i="209" s="1"/>
  <c r="H64" i="166"/>
  <c r="R65" i="166"/>
  <c r="G54" i="169"/>
  <c r="R67" i="209"/>
  <c r="R107" i="209" s="1"/>
  <c r="H55" i="209"/>
  <c r="H95" i="209" s="1"/>
  <c r="T64" i="166"/>
  <c r="S54" i="166"/>
  <c r="P47" i="214"/>
  <c r="I54" i="166"/>
  <c r="P63" i="169"/>
  <c r="I54" i="169"/>
  <c r="J66" i="209"/>
  <c r="J106" i="209" s="1"/>
  <c r="J64" i="166"/>
  <c r="H66" i="209"/>
  <c r="U54" i="169"/>
  <c r="O64" i="166"/>
  <c r="P54" i="169"/>
  <c r="I66" i="209"/>
  <c r="I106" i="209" s="1"/>
  <c r="J54" i="166"/>
  <c r="O54" i="169"/>
  <c r="R64" i="169"/>
  <c r="K41" i="210"/>
  <c r="Q43" i="210"/>
  <c r="O97" i="215"/>
  <c r="R43" i="210"/>
  <c r="H97" i="215"/>
  <c r="Q97" i="215"/>
  <c r="E61" i="166"/>
  <c r="E62" i="166" s="1"/>
  <c r="E97" i="166"/>
  <c r="E100" i="166" s="1"/>
  <c r="E101" i="166" s="1"/>
  <c r="H41" i="210"/>
  <c r="P97" i="215"/>
  <c r="O101" i="212"/>
  <c r="I97" i="215"/>
  <c r="P49" i="210"/>
  <c r="U95" i="166"/>
  <c r="H95" i="166"/>
  <c r="O95" i="166"/>
  <c r="M95" i="166"/>
  <c r="I95" i="166"/>
  <c r="K95" i="166"/>
  <c r="J101" i="212"/>
  <c r="Q95" i="166"/>
  <c r="N95" i="166"/>
  <c r="R95" i="166"/>
  <c r="J95" i="166"/>
  <c r="U51" i="211"/>
  <c r="P101" i="212"/>
  <c r="F210" i="63"/>
  <c r="G11" i="168" s="1"/>
  <c r="G33" i="169" s="1"/>
  <c r="F238" i="63"/>
  <c r="G11" i="165" s="1"/>
  <c r="F225" i="63"/>
  <c r="G11" i="164" s="1"/>
  <c r="L43" i="210"/>
  <c r="J51" i="211"/>
  <c r="G95" i="166"/>
  <c r="S95" i="166"/>
  <c r="F95" i="166"/>
  <c r="P95" i="166"/>
  <c r="F50" i="210"/>
  <c r="T95" i="166"/>
  <c r="L95" i="166"/>
  <c r="R45" i="211"/>
  <c r="G49" i="210"/>
  <c r="G43" i="210"/>
  <c r="K45" i="211"/>
  <c r="J97" i="215"/>
  <c r="M56" i="211"/>
  <c r="N51" i="211"/>
  <c r="I51" i="211"/>
  <c r="J41" i="210"/>
  <c r="N49" i="210"/>
  <c r="U49" i="210"/>
  <c r="T51" i="211"/>
  <c r="R101" i="212"/>
  <c r="T101" i="212"/>
  <c r="U56" i="211"/>
  <c r="Q56" i="211"/>
  <c r="R51" i="211"/>
  <c r="G41" i="210"/>
  <c r="J56" i="211"/>
  <c r="M43" i="210"/>
  <c r="J49" i="210"/>
  <c r="Q41" i="210"/>
  <c r="Q45" i="211"/>
  <c r="T43" i="210"/>
  <c r="E15" i="212"/>
  <c r="H51" i="211"/>
  <c r="N43" i="210"/>
  <c r="F43" i="210"/>
  <c r="H101" i="212"/>
  <c r="M41" i="210"/>
  <c r="F41" i="210"/>
  <c r="F101" i="212"/>
  <c r="N41" i="210"/>
  <c r="F51" i="211"/>
  <c r="I43" i="210"/>
  <c r="P56" i="211"/>
  <c r="K56" i="211"/>
  <c r="F181" i="63"/>
  <c r="F197" i="63"/>
  <c r="G11" i="167" s="1"/>
  <c r="T56" i="211"/>
  <c r="S43" i="210"/>
  <c r="G51" i="211"/>
  <c r="M101" i="212"/>
  <c r="T41" i="210"/>
  <c r="M51" i="211"/>
  <c r="P41" i="210"/>
  <c r="L41" i="210"/>
  <c r="G45" i="211"/>
  <c r="J45" i="211"/>
  <c r="O49" i="210"/>
  <c r="K49" i="210"/>
  <c r="L57" i="211"/>
  <c r="S51" i="211"/>
  <c r="U43" i="210"/>
  <c r="I41" i="210"/>
  <c r="H49" i="210"/>
  <c r="O41" i="210"/>
  <c r="O56" i="211"/>
  <c r="S101" i="212"/>
  <c r="H43" i="210"/>
  <c r="P45" i="211"/>
  <c r="J43" i="210"/>
  <c r="U101" i="212"/>
  <c r="K51" i="211"/>
  <c r="L51" i="211"/>
  <c r="O102" i="212"/>
  <c r="L44" i="168"/>
  <c r="U41" i="167"/>
  <c r="Q44" i="168"/>
  <c r="M41" i="167"/>
  <c r="L97" i="212"/>
  <c r="Q41" i="167"/>
  <c r="R55" i="168"/>
  <c r="G44" i="168"/>
  <c r="L41" i="167"/>
  <c r="K102" i="212"/>
  <c r="L101" i="212"/>
  <c r="R50" i="167"/>
  <c r="J49" i="167"/>
  <c r="J102" i="212"/>
  <c r="Q102" i="212"/>
  <c r="F41" i="167"/>
  <c r="E13" i="167"/>
  <c r="O44" i="168"/>
  <c r="E52" i="168"/>
  <c r="C10" i="246" s="1"/>
  <c r="H44" i="168"/>
  <c r="H49" i="167"/>
  <c r="R46" i="168"/>
  <c r="E49" i="167"/>
  <c r="R50" i="210"/>
  <c r="L55" i="168"/>
  <c r="G49" i="167"/>
  <c r="K49" i="167"/>
  <c r="E47" i="167"/>
  <c r="T41" i="167"/>
  <c r="E15" i="168"/>
  <c r="F44" i="168"/>
  <c r="N49" i="167"/>
  <c r="Q49" i="167"/>
  <c r="S102" i="212"/>
  <c r="R97" i="212"/>
  <c r="P102" i="212"/>
  <c r="P183" i="63"/>
  <c r="Q14" i="214" s="1"/>
  <c r="Q36" i="215" s="1"/>
  <c r="Q62" i="215" s="1"/>
  <c r="P51" i="211"/>
  <c r="R41" i="167"/>
  <c r="M102" i="212"/>
  <c r="Q97" i="212"/>
  <c r="G102" i="212"/>
  <c r="P41" i="167"/>
  <c r="I44" i="168"/>
  <c r="T102" i="212"/>
  <c r="O54" i="168"/>
  <c r="M49" i="167"/>
  <c r="O43" i="210"/>
  <c r="S54" i="168"/>
  <c r="K44" i="168"/>
  <c r="O41" i="167"/>
  <c r="I101" i="212"/>
  <c r="M54" i="168"/>
  <c r="I54" i="168"/>
  <c r="J46" i="168"/>
  <c r="L50" i="167"/>
  <c r="S49" i="167"/>
  <c r="F50" i="167"/>
  <c r="I49" i="167"/>
  <c r="O49" i="167"/>
  <c r="P44" i="168"/>
  <c r="U102" i="212"/>
  <c r="P43" i="210"/>
  <c r="G41" i="167"/>
  <c r="L102" i="212"/>
  <c r="J54" i="168"/>
  <c r="U49" i="167"/>
  <c r="I102" i="212"/>
  <c r="P97" i="212"/>
  <c r="N102" i="212"/>
  <c r="Q54" i="168"/>
  <c r="S41" i="167"/>
  <c r="U54" i="168"/>
  <c r="N44" i="168"/>
  <c r="T49" i="167"/>
  <c r="Q101" i="212"/>
  <c r="M44" i="168"/>
  <c r="R102" i="212"/>
  <c r="N54" i="168"/>
  <c r="U44" i="168"/>
  <c r="J41" i="167"/>
  <c r="G54" i="168"/>
  <c r="T44" i="168"/>
  <c r="N41" i="167"/>
  <c r="E57" i="169"/>
  <c r="E36" i="169"/>
  <c r="T54" i="168"/>
  <c r="I41" i="167"/>
  <c r="E56" i="211"/>
  <c r="Q51" i="211"/>
  <c r="P49" i="167"/>
  <c r="H102" i="212"/>
  <c r="K54" i="168"/>
  <c r="F102" i="212"/>
  <c r="F55" i="168"/>
  <c r="S44" i="168"/>
  <c r="H41" i="167"/>
  <c r="K41" i="167"/>
  <c r="L110" i="240"/>
  <c r="H107" i="240"/>
  <c r="M112" i="240"/>
  <c r="F99" i="212"/>
  <c r="R57" i="211"/>
  <c r="L45" i="211"/>
  <c r="E59" i="212"/>
  <c r="E99" i="212" s="1"/>
  <c r="E103" i="212" s="1"/>
  <c r="E104" i="212" s="1"/>
  <c r="G56" i="211"/>
  <c r="S45" i="211"/>
  <c r="T45" i="211"/>
  <c r="N183" i="63"/>
  <c r="O14" i="214" s="1"/>
  <c r="O36" i="215" s="1"/>
  <c r="O62" i="215" s="1"/>
  <c r="L183" i="63"/>
  <c r="M14" i="214" s="1"/>
  <c r="M36" i="215" s="1"/>
  <c r="M62" i="215" s="1"/>
  <c r="S183" i="63"/>
  <c r="T14" i="214" s="1"/>
  <c r="T36" i="215" s="1"/>
  <c r="T62" i="215" s="1"/>
  <c r="J183" i="63"/>
  <c r="K14" i="214" s="1"/>
  <c r="K36" i="215" s="1"/>
  <c r="K62" i="215" s="1"/>
  <c r="Q183" i="63"/>
  <c r="R14" i="214" s="1"/>
  <c r="R36" i="215" s="1"/>
  <c r="R62" i="215" s="1"/>
  <c r="I183" i="63"/>
  <c r="J14" i="214" s="1"/>
  <c r="J36" i="215" s="1"/>
  <c r="J62" i="215" s="1"/>
  <c r="H45" i="211"/>
  <c r="F168" i="63"/>
  <c r="G11" i="213" s="1"/>
  <c r="G11" i="215" s="1"/>
  <c r="O113" i="240"/>
  <c r="M45" i="211"/>
  <c r="H56" i="211"/>
  <c r="E54" i="214"/>
  <c r="C148" i="246" s="1"/>
  <c r="R97" i="215"/>
  <c r="K97" i="215"/>
  <c r="E16" i="214"/>
  <c r="N97" i="215"/>
  <c r="J109" i="240"/>
  <c r="I45" i="211"/>
  <c r="E59" i="215"/>
  <c r="E37" i="215"/>
  <c r="E40" i="212"/>
  <c r="F97" i="215"/>
  <c r="L97" i="215"/>
  <c r="U97" i="215"/>
  <c r="M97" i="215"/>
  <c r="S97" i="215"/>
  <c r="H52" i="211"/>
  <c r="F45" i="211"/>
  <c r="U45" i="211"/>
  <c r="G52" i="211"/>
  <c r="G104" i="240"/>
  <c r="I47" i="211"/>
  <c r="T97" i="215"/>
  <c r="G97" i="215"/>
  <c r="J52" i="211"/>
  <c r="J46" i="240"/>
  <c r="F46" i="240"/>
  <c r="M46" i="240"/>
  <c r="Q46" i="240"/>
  <c r="P46" i="240"/>
  <c r="N46" i="240"/>
  <c r="Q116" i="240"/>
  <c r="F105" i="240"/>
  <c r="I108" i="240"/>
  <c r="P113" i="240"/>
  <c r="L109" i="240"/>
  <c r="I106" i="240"/>
  <c r="H46" i="240"/>
  <c r="L46" i="240"/>
  <c r="F104" i="240"/>
  <c r="J107" i="240"/>
  <c r="M110" i="240"/>
  <c r="R116" i="240"/>
  <c r="H106" i="240"/>
  <c r="K109" i="240"/>
  <c r="I107" i="240"/>
  <c r="N113" i="240"/>
  <c r="G106" i="240"/>
  <c r="Q114" i="240"/>
  <c r="K110" i="240"/>
  <c r="R115" i="240"/>
  <c r="L139" i="240"/>
  <c r="L149" i="240" s="1"/>
  <c r="M122" i="63" s="1"/>
  <c r="N11" i="208" s="1"/>
  <c r="K108" i="240"/>
  <c r="P114" i="240"/>
  <c r="S117" i="240"/>
  <c r="O112" i="240"/>
  <c r="J137" i="240"/>
  <c r="J149" i="240" s="1"/>
  <c r="K122" i="63" s="1"/>
  <c r="L11" i="208" s="1"/>
  <c r="H105" i="240"/>
  <c r="M111" i="240"/>
  <c r="R117" i="240"/>
  <c r="Q115" i="240"/>
  <c r="S118" i="240"/>
  <c r="J108" i="240"/>
  <c r="O114" i="240"/>
  <c r="P115" i="240"/>
  <c r="N111" i="240"/>
  <c r="N112" i="240"/>
  <c r="G105" i="240"/>
  <c r="L111" i="240"/>
  <c r="S116" i="240"/>
  <c r="K46" i="240"/>
  <c r="R46" i="240"/>
  <c r="O46" i="240"/>
  <c r="S46" i="240"/>
  <c r="I46" i="240"/>
  <c r="G46" i="240"/>
  <c r="K107" i="212"/>
  <c r="F80" i="63"/>
  <c r="G11" i="204" s="1"/>
  <c r="G11" i="206" s="1"/>
  <c r="F139" i="63"/>
  <c r="G11" i="210" s="1"/>
  <c r="G11" i="212" s="1"/>
  <c r="H107" i="212"/>
  <c r="U107" i="212"/>
  <c r="Q107" i="212"/>
  <c r="F106" i="209"/>
  <c r="F106" i="212"/>
  <c r="E67" i="212"/>
  <c r="E107" i="212" s="1"/>
  <c r="O107" i="212"/>
  <c r="S107" i="212"/>
  <c r="T107" i="212"/>
  <c r="P107" i="212"/>
  <c r="M107" i="212"/>
  <c r="L106" i="212"/>
  <c r="R106" i="212"/>
  <c r="N107" i="212"/>
  <c r="J107" i="212"/>
  <c r="I107" i="209"/>
  <c r="I107" i="212"/>
  <c r="G107" i="212"/>
  <c r="S51" i="205"/>
  <c r="R51" i="205"/>
  <c r="U51" i="205"/>
  <c r="H51" i="205"/>
  <c r="J51" i="205"/>
  <c r="P51" i="205"/>
  <c r="G51" i="205"/>
  <c r="T51" i="205"/>
  <c r="O51" i="205"/>
  <c r="N51" i="205"/>
  <c r="E49" i="207"/>
  <c r="T41" i="207"/>
  <c r="O41" i="207"/>
  <c r="J41" i="207"/>
  <c r="I149" i="240"/>
  <c r="J122" i="63" s="1"/>
  <c r="K11" i="208" s="1"/>
  <c r="R41" i="207"/>
  <c r="U49" i="207"/>
  <c r="T49" i="207"/>
  <c r="F50" i="207"/>
  <c r="N41" i="207"/>
  <c r="L50" i="207"/>
  <c r="I49" i="207"/>
  <c r="L43" i="207"/>
  <c r="L97" i="209"/>
  <c r="Q149" i="240"/>
  <c r="R122" i="63" s="1"/>
  <c r="S11" i="208" s="1"/>
  <c r="K41" i="207"/>
  <c r="F41" i="207"/>
  <c r="N43" i="207"/>
  <c r="N97" i="209"/>
  <c r="U41" i="207"/>
  <c r="M149" i="240"/>
  <c r="N122" i="63" s="1"/>
  <c r="O11" i="208" s="1"/>
  <c r="S149" i="240"/>
  <c r="T122" i="63" s="1"/>
  <c r="U11" i="208" s="1"/>
  <c r="T43" i="207"/>
  <c r="T97" i="209"/>
  <c r="G49" i="207"/>
  <c r="S43" i="207"/>
  <c r="S97" i="209"/>
  <c r="P49" i="207"/>
  <c r="M49" i="207"/>
  <c r="K49" i="207"/>
  <c r="Q41" i="207"/>
  <c r="L41" i="207"/>
  <c r="O43" i="207"/>
  <c r="O97" i="209"/>
  <c r="G43" i="207"/>
  <c r="G97" i="209"/>
  <c r="U43" i="207"/>
  <c r="U97" i="209"/>
  <c r="I41" i="207"/>
  <c r="K43" i="207"/>
  <c r="K97" i="209"/>
  <c r="R43" i="207"/>
  <c r="R97" i="209"/>
  <c r="G41" i="207"/>
  <c r="G149" i="240"/>
  <c r="H122" i="63" s="1"/>
  <c r="I11" i="208" s="1"/>
  <c r="M41" i="207"/>
  <c r="M43" i="207"/>
  <c r="M97" i="209"/>
  <c r="N49" i="207"/>
  <c r="S41" i="207"/>
  <c r="F43" i="207"/>
  <c r="F97" i="209"/>
  <c r="O49" i="207"/>
  <c r="N149" i="240"/>
  <c r="O122" i="63" s="1"/>
  <c r="P11" i="208" s="1"/>
  <c r="H149" i="240"/>
  <c r="I122" i="63" s="1"/>
  <c r="J11" i="208" s="1"/>
  <c r="O149" i="240"/>
  <c r="P122" i="63" s="1"/>
  <c r="Q11" i="208" s="1"/>
  <c r="F149" i="240"/>
  <c r="G122" i="63" s="1"/>
  <c r="H11" i="208" s="1"/>
  <c r="P43" i="207"/>
  <c r="P97" i="209"/>
  <c r="Q43" i="207"/>
  <c r="Q97" i="209"/>
  <c r="I43" i="207"/>
  <c r="I97" i="209"/>
  <c r="P41" i="207"/>
  <c r="H43" i="207"/>
  <c r="H97" i="209"/>
  <c r="J43" i="207"/>
  <c r="J97" i="209"/>
  <c r="S49" i="207"/>
  <c r="K149" i="240"/>
  <c r="L122" i="63" s="1"/>
  <c r="M11" i="208" s="1"/>
  <c r="R149" i="240"/>
  <c r="S122" i="63" s="1"/>
  <c r="T11" i="208" s="1"/>
  <c r="P149" i="240"/>
  <c r="Q122" i="63" s="1"/>
  <c r="R11" i="208" s="1"/>
  <c r="L106" i="209"/>
  <c r="M107" i="209"/>
  <c r="O107" i="209"/>
  <c r="H107" i="209"/>
  <c r="J107" i="209"/>
  <c r="N107" i="209"/>
  <c r="P107" i="209"/>
  <c r="U107" i="209"/>
  <c r="S107" i="209"/>
  <c r="G107" i="209"/>
  <c r="E16" i="206"/>
  <c r="E67" i="209"/>
  <c r="E107" i="209" s="1"/>
  <c r="K107" i="209"/>
  <c r="T107" i="209"/>
  <c r="J49" i="207"/>
  <c r="E37" i="206"/>
  <c r="E38" i="206" s="1"/>
  <c r="F99" i="209"/>
  <c r="E59" i="209"/>
  <c r="E99" i="209" s="1"/>
  <c r="E37" i="209"/>
  <c r="E38" i="209" s="1"/>
  <c r="L82" i="240"/>
  <c r="K82" i="240"/>
  <c r="J82" i="240"/>
  <c r="M84" i="240"/>
  <c r="M83" i="240"/>
  <c r="O86" i="240"/>
  <c r="R88" i="240"/>
  <c r="H80" i="240"/>
  <c r="I79" i="240"/>
  <c r="H79" i="240"/>
  <c r="R89" i="240"/>
  <c r="J80" i="240"/>
  <c r="G79" i="240"/>
  <c r="N86" i="240"/>
  <c r="F77" i="240"/>
  <c r="E77" i="240"/>
  <c r="S89" i="240"/>
  <c r="P86" i="240"/>
  <c r="F78" i="240"/>
  <c r="L83" i="240"/>
  <c r="O87" i="240"/>
  <c r="K83" i="240"/>
  <c r="R90" i="240"/>
  <c r="L84" i="240"/>
  <c r="I80" i="240"/>
  <c r="H78" i="240"/>
  <c r="J81" i="240"/>
  <c r="P87" i="240"/>
  <c r="I81" i="240"/>
  <c r="N85" i="240"/>
  <c r="G77" i="240"/>
  <c r="S91" i="240"/>
  <c r="S90" i="240"/>
  <c r="N84" i="240"/>
  <c r="G78" i="240"/>
  <c r="O85" i="240"/>
  <c r="Q88" i="240"/>
  <c r="P88" i="240"/>
  <c r="Q87" i="240"/>
  <c r="K81" i="240"/>
  <c r="Q89" i="240"/>
  <c r="M85" i="240"/>
  <c r="O82" i="240"/>
  <c r="R78" i="240"/>
  <c r="S87" i="240"/>
  <c r="Q79" i="240"/>
  <c r="S81" i="240"/>
  <c r="K77" i="240"/>
  <c r="N77" i="240"/>
  <c r="Q83" i="240"/>
  <c r="S77" i="240"/>
  <c r="I78" i="240"/>
  <c r="N81" i="240"/>
  <c r="Q80" i="240"/>
  <c r="S79" i="240"/>
  <c r="P80" i="240"/>
  <c r="R84" i="240"/>
  <c r="S88" i="240"/>
  <c r="L80" i="240"/>
  <c r="P84" i="240"/>
  <c r="R80" i="240"/>
  <c r="S85" i="240"/>
  <c r="M79" i="240"/>
  <c r="P81" i="240"/>
  <c r="R82" i="240"/>
  <c r="O80" i="240"/>
  <c r="Q86" i="240"/>
  <c r="S80" i="240"/>
  <c r="J79" i="240"/>
  <c r="O84" i="240"/>
  <c r="Q82" i="240"/>
  <c r="S84" i="240"/>
  <c r="K80" i="240"/>
  <c r="O81" i="240"/>
  <c r="P85" i="240"/>
  <c r="N79" i="240"/>
  <c r="Q78" i="240"/>
  <c r="R83" i="240"/>
  <c r="Q84" i="240"/>
  <c r="N83" i="240"/>
  <c r="P83" i="240"/>
  <c r="L81" i="240"/>
  <c r="R87" i="240"/>
  <c r="I77" i="240"/>
  <c r="N80" i="240"/>
  <c r="M82" i="240"/>
  <c r="M77" i="240"/>
  <c r="P79" i="240"/>
  <c r="Q85" i="240"/>
  <c r="L79" i="240"/>
  <c r="M81" i="240"/>
  <c r="O83" i="240"/>
  <c r="R86" i="240"/>
  <c r="J78" i="240"/>
  <c r="R81" i="240"/>
  <c r="L77" i="240"/>
  <c r="R79" i="240"/>
  <c r="O77" i="240"/>
  <c r="M78" i="240"/>
  <c r="S82" i="240"/>
  <c r="K78" i="240"/>
  <c r="O79" i="240"/>
  <c r="Q77" i="240"/>
  <c r="S86" i="240"/>
  <c r="L78" i="240"/>
  <c r="N82" i="240"/>
  <c r="P82" i="240"/>
  <c r="H77" i="240"/>
  <c r="R77" i="240"/>
  <c r="O78" i="240"/>
  <c r="Q81" i="240"/>
  <c r="S83" i="240"/>
  <c r="K79" i="240"/>
  <c r="R85" i="240"/>
  <c r="P77" i="240"/>
  <c r="N78" i="240"/>
  <c r="P78" i="240"/>
  <c r="S78" i="240"/>
  <c r="J77" i="240"/>
  <c r="M80" i="240"/>
  <c r="R50" i="207"/>
  <c r="H49" i="207"/>
  <c r="Q49" i="207"/>
  <c r="H41" i="207"/>
  <c r="O41" i="204"/>
  <c r="F52" i="205"/>
  <c r="Q107" i="209"/>
  <c r="I51" i="205"/>
  <c r="I101" i="209"/>
  <c r="P101" i="209"/>
  <c r="G101" i="209"/>
  <c r="N101" i="209"/>
  <c r="Q101" i="209"/>
  <c r="K101" i="209"/>
  <c r="P41" i="204"/>
  <c r="T101" i="209"/>
  <c r="R101" i="209"/>
  <c r="J101" i="209"/>
  <c r="H101" i="209"/>
  <c r="E15" i="206"/>
  <c r="E66" i="209"/>
  <c r="E106" i="209" s="1"/>
  <c r="F51" i="205"/>
  <c r="F101" i="209"/>
  <c r="M51" i="205"/>
  <c r="M101" i="209"/>
  <c r="R106" i="209"/>
  <c r="S101" i="209"/>
  <c r="K51" i="205"/>
  <c r="U101" i="209"/>
  <c r="O101" i="209"/>
  <c r="Q51" i="205"/>
  <c r="N43" i="204"/>
  <c r="E41" i="206"/>
  <c r="P43" i="204"/>
  <c r="E40" i="206"/>
  <c r="M43" i="204"/>
  <c r="S43" i="204"/>
  <c r="Q43" i="204"/>
  <c r="K43" i="204"/>
  <c r="G43" i="204"/>
  <c r="R43" i="204"/>
  <c r="I43" i="204"/>
  <c r="F43" i="204"/>
  <c r="T43" i="204"/>
  <c r="J43" i="204"/>
  <c r="H43" i="204"/>
  <c r="L41" i="204"/>
  <c r="M41" i="204"/>
  <c r="J41" i="204"/>
  <c r="S41" i="204"/>
  <c r="R41" i="204"/>
  <c r="K41" i="204"/>
  <c r="F41" i="204"/>
  <c r="N41" i="204"/>
  <c r="H41" i="204"/>
  <c r="U41" i="204"/>
  <c r="L43" i="204"/>
  <c r="U43" i="204"/>
  <c r="O43" i="204"/>
  <c r="F45" i="204"/>
  <c r="G41" i="204"/>
  <c r="I41" i="204"/>
  <c r="K50" i="204"/>
  <c r="Q41" i="204"/>
  <c r="T41" i="204"/>
  <c r="E49" i="204"/>
  <c r="E50" i="204"/>
  <c r="J50" i="204"/>
  <c r="U50" i="204"/>
  <c r="G49" i="204"/>
  <c r="H50" i="204"/>
  <c r="K49" i="204"/>
  <c r="S49" i="204"/>
  <c r="Q49" i="204"/>
  <c r="N50" i="204"/>
  <c r="R50" i="204"/>
  <c r="Q50" i="204"/>
  <c r="T49" i="204"/>
  <c r="S50" i="204"/>
  <c r="J49" i="204"/>
  <c r="U49" i="204"/>
  <c r="I50" i="204"/>
  <c r="N49" i="204"/>
  <c r="F49" i="204"/>
  <c r="R49" i="204"/>
  <c r="F50" i="204"/>
  <c r="O49" i="204"/>
  <c r="I49" i="204"/>
  <c r="M50" i="204"/>
  <c r="L50" i="204"/>
  <c r="M49" i="204"/>
  <c r="T50" i="204"/>
  <c r="H49" i="204"/>
  <c r="P50" i="204"/>
  <c r="L49" i="204"/>
  <c r="O50" i="204"/>
  <c r="G50" i="204"/>
  <c r="P49" i="204"/>
  <c r="P45" i="205"/>
  <c r="H57" i="205"/>
  <c r="M45" i="205"/>
  <c r="I45" i="205"/>
  <c r="Q47" i="205"/>
  <c r="R47" i="205"/>
  <c r="P56" i="205"/>
  <c r="R57" i="205"/>
  <c r="O45" i="205"/>
  <c r="F45" i="205"/>
  <c r="R56" i="205"/>
  <c r="K47" i="205"/>
  <c r="M56" i="205"/>
  <c r="G47" i="205"/>
  <c r="J56" i="205"/>
  <c r="L56" i="205"/>
  <c r="L45" i="205"/>
  <c r="I47" i="205"/>
  <c r="M57" i="205"/>
  <c r="F47" i="205"/>
  <c r="L57" i="205"/>
  <c r="J45" i="205"/>
  <c r="T47" i="205"/>
  <c r="U57" i="205"/>
  <c r="G45" i="205"/>
  <c r="N47" i="205"/>
  <c r="U45" i="205"/>
  <c r="K56" i="205"/>
  <c r="J57" i="205"/>
  <c r="R45" i="205"/>
  <c r="M47" i="205"/>
  <c r="N57" i="205"/>
  <c r="T56" i="205"/>
  <c r="U56" i="205"/>
  <c r="F57" i="205"/>
  <c r="S45" i="205"/>
  <c r="H45" i="205"/>
  <c r="O57" i="205"/>
  <c r="S57" i="205"/>
  <c r="Q45" i="205"/>
  <c r="G57" i="205"/>
  <c r="J47" i="205"/>
  <c r="H47" i="205"/>
  <c r="T45" i="205"/>
  <c r="G56" i="205"/>
  <c r="E56" i="205"/>
  <c r="P47" i="205"/>
  <c r="N56" i="205"/>
  <c r="O47" i="205"/>
  <c r="K45" i="205"/>
  <c r="Q56" i="205"/>
  <c r="I56" i="205"/>
  <c r="F56" i="205"/>
  <c r="N45" i="205"/>
  <c r="H56" i="205"/>
  <c r="U47" i="205"/>
  <c r="I57" i="205"/>
  <c r="E57" i="205"/>
  <c r="S47" i="205"/>
  <c r="O56" i="205"/>
  <c r="P57" i="205"/>
  <c r="K57" i="205"/>
  <c r="S56" i="205"/>
  <c r="Q57" i="205"/>
  <c r="T57" i="205"/>
  <c r="L47" i="205"/>
  <c r="G40" i="236" l="1"/>
  <c r="G41" i="236" s="1"/>
  <c r="T93" i="163"/>
  <c r="M93" i="163"/>
  <c r="P93" i="163"/>
  <c r="K93" i="163"/>
  <c r="O93" i="163"/>
  <c r="Q93" i="163"/>
  <c r="U93" i="163"/>
  <c r="J93" i="163"/>
  <c r="R93" i="163"/>
  <c r="L93" i="163"/>
  <c r="N93" i="163"/>
  <c r="S93" i="163"/>
  <c r="I93" i="163"/>
  <c r="F55" i="238"/>
  <c r="F56" i="238" s="1"/>
  <c r="T52" i="159"/>
  <c r="T90" i="159" s="1"/>
  <c r="E57" i="232"/>
  <c r="E58" i="232" s="1"/>
  <c r="G57" i="162"/>
  <c r="G58" i="162" s="1"/>
  <c r="F40" i="236"/>
  <c r="F41" i="236" s="1"/>
  <c r="F44" i="236" s="1"/>
  <c r="H40" i="236"/>
  <c r="H41" i="236" s="1"/>
  <c r="H57" i="162"/>
  <c r="H58" i="162" s="1"/>
  <c r="F55" i="235"/>
  <c r="F56" i="235" s="1"/>
  <c r="F57" i="232"/>
  <c r="F58" i="232" s="1"/>
  <c r="E55" i="235"/>
  <c r="E56" i="235" s="1"/>
  <c r="E59" i="235" s="1"/>
  <c r="C173" i="48" s="1"/>
  <c r="F40" i="239"/>
  <c r="F41" i="239" s="1"/>
  <c r="F44" i="239" s="1"/>
  <c r="H41" i="163"/>
  <c r="H42" i="163" s="1"/>
  <c r="G55" i="238"/>
  <c r="G56" i="238" s="1"/>
  <c r="G41" i="163"/>
  <c r="G42" i="163" s="1"/>
  <c r="F42" i="228"/>
  <c r="F43" i="228" s="1"/>
  <c r="F57" i="162"/>
  <c r="F58" i="162" s="1"/>
  <c r="G40" i="239"/>
  <c r="G41" i="239" s="1"/>
  <c r="E55" i="238"/>
  <c r="E56" i="238" s="1"/>
  <c r="E57" i="162"/>
  <c r="E58" i="162" s="1"/>
  <c r="F41" i="163"/>
  <c r="F42" i="163" s="1"/>
  <c r="F45" i="163" s="1"/>
  <c r="H40" i="239"/>
  <c r="H41" i="239" s="1"/>
  <c r="G41" i="233"/>
  <c r="G42" i="233" s="1"/>
  <c r="G55" i="235"/>
  <c r="G56" i="235" s="1"/>
  <c r="H55" i="238"/>
  <c r="H56" i="238" s="1"/>
  <c r="H57" i="232"/>
  <c r="H58" i="232" s="1"/>
  <c r="F41" i="233"/>
  <c r="H41" i="233"/>
  <c r="H42" i="233" s="1"/>
  <c r="G57" i="232"/>
  <c r="G58" i="232" s="1"/>
  <c r="Q62" i="159"/>
  <c r="Q100" i="159" s="1"/>
  <c r="O31" i="227"/>
  <c r="O46" i="226"/>
  <c r="I31" i="227"/>
  <c r="I46" i="226"/>
  <c r="Q31" i="227"/>
  <c r="Q46" i="226"/>
  <c r="R31" i="227"/>
  <c r="R46" i="226"/>
  <c r="J31" i="227"/>
  <c r="J46" i="226"/>
  <c r="L31" i="227"/>
  <c r="L46" i="226"/>
  <c r="T31" i="227"/>
  <c r="T46" i="226"/>
  <c r="K31" i="227"/>
  <c r="K46" i="226"/>
  <c r="M31" i="227"/>
  <c r="M46" i="226"/>
  <c r="S31" i="227"/>
  <c r="S46" i="226"/>
  <c r="U31" i="227"/>
  <c r="U46" i="226"/>
  <c r="N31" i="227"/>
  <c r="N46" i="226"/>
  <c r="P31" i="227"/>
  <c r="P46" i="226"/>
  <c r="C158" i="246"/>
  <c r="C166" i="246" s="1"/>
  <c r="S47" i="175"/>
  <c r="S31" i="176"/>
  <c r="S55" i="176" s="1"/>
  <c r="S93" i="176" s="1"/>
  <c r="Q52" i="175"/>
  <c r="Q36" i="176"/>
  <c r="K52" i="175"/>
  <c r="K36" i="176"/>
  <c r="P47" i="175"/>
  <c r="P31" i="176"/>
  <c r="P55" i="176" s="1"/>
  <c r="P93" i="176" s="1"/>
  <c r="L52" i="175"/>
  <c r="L36" i="176"/>
  <c r="N52" i="175"/>
  <c r="N36" i="176"/>
  <c r="M52" i="175"/>
  <c r="M36" i="176"/>
  <c r="I47" i="175"/>
  <c r="I31" i="176"/>
  <c r="I55" i="176" s="1"/>
  <c r="I93" i="176" s="1"/>
  <c r="G52" i="175"/>
  <c r="G36" i="176"/>
  <c r="U52" i="175"/>
  <c r="U36" i="176"/>
  <c r="N47" i="175"/>
  <c r="N31" i="176"/>
  <c r="N55" i="176" s="1"/>
  <c r="N93" i="176" s="1"/>
  <c r="U47" i="175"/>
  <c r="U31" i="176"/>
  <c r="U55" i="176" s="1"/>
  <c r="U93" i="176" s="1"/>
  <c r="E52" i="175"/>
  <c r="E36" i="176"/>
  <c r="G64" i="230"/>
  <c r="G102" i="230" s="1"/>
  <c r="Q47" i="175"/>
  <c r="Q31" i="176"/>
  <c r="Q55" i="176" s="1"/>
  <c r="Q93" i="176" s="1"/>
  <c r="I52" i="175"/>
  <c r="I36" i="176"/>
  <c r="S52" i="175"/>
  <c r="S36" i="176"/>
  <c r="J47" i="175"/>
  <c r="J31" i="176"/>
  <c r="J55" i="176" s="1"/>
  <c r="J93" i="176" s="1"/>
  <c r="F52" i="175"/>
  <c r="F36" i="176"/>
  <c r="J52" i="175"/>
  <c r="J36" i="176"/>
  <c r="O52" i="175"/>
  <c r="O36" i="176"/>
  <c r="P52" i="175"/>
  <c r="P36" i="176"/>
  <c r="T47" i="175"/>
  <c r="T31" i="176"/>
  <c r="T55" i="176" s="1"/>
  <c r="T93" i="176" s="1"/>
  <c r="M47" i="175"/>
  <c r="M31" i="176"/>
  <c r="M55" i="176" s="1"/>
  <c r="M93" i="176" s="1"/>
  <c r="R47" i="175"/>
  <c r="R31" i="176"/>
  <c r="R55" i="176" s="1"/>
  <c r="R93" i="176" s="1"/>
  <c r="E45" i="174"/>
  <c r="E13" i="176"/>
  <c r="T52" i="175"/>
  <c r="T36" i="176"/>
  <c r="R52" i="175"/>
  <c r="R36" i="176"/>
  <c r="K47" i="175"/>
  <c r="K31" i="176"/>
  <c r="K55" i="176" s="1"/>
  <c r="K93" i="176" s="1"/>
  <c r="T46" i="174"/>
  <c r="T14" i="176"/>
  <c r="L47" i="175"/>
  <c r="L31" i="176"/>
  <c r="L55" i="176" s="1"/>
  <c r="L93" i="176" s="1"/>
  <c r="B1180" i="58"/>
  <c r="B1179" i="58"/>
  <c r="M16" i="222"/>
  <c r="M48" i="222" s="1"/>
  <c r="I16" i="222"/>
  <c r="I48" i="222" s="1"/>
  <c r="Q45" i="222"/>
  <c r="G14" i="216"/>
  <c r="G46" i="216" s="1"/>
  <c r="G14" i="173"/>
  <c r="U16" i="222"/>
  <c r="U48" i="222" s="1"/>
  <c r="Q16" i="222"/>
  <c r="Q48" i="222" s="1"/>
  <c r="J45" i="222"/>
  <c r="U45" i="222"/>
  <c r="T40" i="222"/>
  <c r="H40" i="222"/>
  <c r="J40" i="222"/>
  <c r="H14" i="216"/>
  <c r="H46" i="216" s="1"/>
  <c r="H14" i="173"/>
  <c r="M45" i="222"/>
  <c r="K14" i="216"/>
  <c r="K46" i="216" s="1"/>
  <c r="K14" i="173"/>
  <c r="K46" i="173" s="1"/>
  <c r="N16" i="222"/>
  <c r="N48" i="222" s="1"/>
  <c r="J16" i="222"/>
  <c r="J48" i="222" s="1"/>
  <c r="R45" i="222"/>
  <c r="N45" i="222"/>
  <c r="I40" i="222"/>
  <c r="T8" i="224"/>
  <c r="H8" i="224"/>
  <c r="J8" i="224"/>
  <c r="U14" i="216"/>
  <c r="U14" i="218" s="1"/>
  <c r="U14" i="173"/>
  <c r="U46" i="173" s="1"/>
  <c r="K16" i="222"/>
  <c r="K48" i="222" s="1"/>
  <c r="G16" i="222"/>
  <c r="G48" i="222" s="1"/>
  <c r="R16" i="222"/>
  <c r="R48" i="222" s="1"/>
  <c r="F45" i="222"/>
  <c r="P40" i="222"/>
  <c r="S40" i="222"/>
  <c r="R40" i="222"/>
  <c r="L14" i="216"/>
  <c r="L46" i="216" s="1"/>
  <c r="L14" i="173"/>
  <c r="L46" i="173" s="1"/>
  <c r="S16" i="222"/>
  <c r="S48" i="222" s="1"/>
  <c r="U40" i="222"/>
  <c r="P8" i="224"/>
  <c r="S8" i="224"/>
  <c r="R8" i="224"/>
  <c r="O16" i="222"/>
  <c r="O48" i="222" s="1"/>
  <c r="K45" i="222"/>
  <c r="N14" i="216"/>
  <c r="N14" i="218" s="1"/>
  <c r="N14" i="173"/>
  <c r="N46" i="173" s="1"/>
  <c r="T14" i="216"/>
  <c r="T46" i="216" s="1"/>
  <c r="T14" i="173"/>
  <c r="T14" i="172" s="1"/>
  <c r="P14" i="216"/>
  <c r="P46" i="216" s="1"/>
  <c r="P14" i="173"/>
  <c r="F14" i="216"/>
  <c r="F46" i="216" s="1"/>
  <c r="F14" i="173"/>
  <c r="F46" i="173" s="1"/>
  <c r="L16" i="222"/>
  <c r="L48" i="222" s="1"/>
  <c r="H16" i="222"/>
  <c r="H48" i="222" s="1"/>
  <c r="H45" i="222"/>
  <c r="S45" i="222"/>
  <c r="O45" i="222"/>
  <c r="U8" i="224"/>
  <c r="K40" i="222"/>
  <c r="O40" i="222"/>
  <c r="F40" i="222"/>
  <c r="F42" i="222" s="1"/>
  <c r="F10" i="222"/>
  <c r="G45" i="222"/>
  <c r="I14" i="216"/>
  <c r="I46" i="216" s="1"/>
  <c r="I14" i="173"/>
  <c r="I46" i="173" s="1"/>
  <c r="O14" i="216"/>
  <c r="O14" i="218" s="1"/>
  <c r="O14" i="173"/>
  <c r="O46" i="173" s="1"/>
  <c r="J14" i="216"/>
  <c r="J46" i="216" s="1"/>
  <c r="J14" i="173"/>
  <c r="J46" i="173" s="1"/>
  <c r="T16" i="222"/>
  <c r="T48" i="222" s="1"/>
  <c r="P16" i="222"/>
  <c r="P48" i="222" s="1"/>
  <c r="P45" i="222"/>
  <c r="L45" i="222"/>
  <c r="Q40" i="222"/>
  <c r="S14" i="216"/>
  <c r="S46" i="216" s="1"/>
  <c r="S14" i="173"/>
  <c r="E16" i="222"/>
  <c r="E48" i="222" s="1"/>
  <c r="F16" i="222"/>
  <c r="F48" i="222" s="1"/>
  <c r="I45" i="222"/>
  <c r="T45" i="222"/>
  <c r="Q8" i="224"/>
  <c r="G40" i="222"/>
  <c r="L40" i="222"/>
  <c r="N40" i="222"/>
  <c r="M40" i="222"/>
  <c r="N8" i="224"/>
  <c r="U49" i="228"/>
  <c r="U50" i="228" s="1"/>
  <c r="F20" i="228"/>
  <c r="F21" i="228"/>
  <c r="E18" i="228"/>
  <c r="E21" i="228" s="1"/>
  <c r="L49" i="228"/>
  <c r="L50" i="228" s="1"/>
  <c r="C51" i="246"/>
  <c r="C117" i="246"/>
  <c r="C84" i="246"/>
  <c r="C83" i="246"/>
  <c r="C50" i="246"/>
  <c r="C116" i="246"/>
  <c r="C252" i="246"/>
  <c r="C219" i="246"/>
  <c r="C186" i="246"/>
  <c r="C253" i="246"/>
  <c r="C187" i="246"/>
  <c r="C220" i="246"/>
  <c r="C80" i="246"/>
  <c r="C113" i="246"/>
  <c r="C47" i="246"/>
  <c r="C215" i="246"/>
  <c r="C182" i="246"/>
  <c r="C248" i="246"/>
  <c r="C19" i="246"/>
  <c r="C27" i="246" s="1"/>
  <c r="H59" i="239"/>
  <c r="H96" i="239" s="1"/>
  <c r="O51" i="236"/>
  <c r="O88" i="236" s="1"/>
  <c r="I52" i="230"/>
  <c r="I90" i="230" s="1"/>
  <c r="E24" i="229"/>
  <c r="E25" i="229"/>
  <c r="M62" i="230"/>
  <c r="M100" i="230" s="1"/>
  <c r="R59" i="236"/>
  <c r="R96" i="236" s="1"/>
  <c r="K59" i="236"/>
  <c r="K96" i="236" s="1"/>
  <c r="F62" i="239"/>
  <c r="F99" i="239" s="1"/>
  <c r="O52" i="230"/>
  <c r="O90" i="230" s="1"/>
  <c r="E52" i="231"/>
  <c r="L61" i="230"/>
  <c r="L99" i="230" s="1"/>
  <c r="M60" i="236"/>
  <c r="M97" i="236" s="1"/>
  <c r="K59" i="239"/>
  <c r="K96" i="239" s="1"/>
  <c r="U59" i="236"/>
  <c r="U96" i="236" s="1"/>
  <c r="L51" i="236"/>
  <c r="L88" i="236" s="1"/>
  <c r="M49" i="228"/>
  <c r="M50" i="228" s="1"/>
  <c r="K17" i="230"/>
  <c r="K18" i="230" s="1"/>
  <c r="N61" i="230"/>
  <c r="N99" i="230" s="1"/>
  <c r="K61" i="230"/>
  <c r="K99" i="230" s="1"/>
  <c r="E21" i="231"/>
  <c r="E20" i="231"/>
  <c r="J52" i="230"/>
  <c r="J90" i="230" s="1"/>
  <c r="U61" i="230"/>
  <c r="U99" i="230" s="1"/>
  <c r="F49" i="229"/>
  <c r="F50" i="229" s="1"/>
  <c r="D13" i="246" s="1"/>
  <c r="S51" i="236"/>
  <c r="S88" i="236" s="1"/>
  <c r="R52" i="233"/>
  <c r="R90" i="233" s="1"/>
  <c r="O49" i="228"/>
  <c r="O50" i="228" s="1"/>
  <c r="O52" i="233"/>
  <c r="O90" i="233" s="1"/>
  <c r="G64" i="233"/>
  <c r="G102" i="233" s="1"/>
  <c r="E52" i="237"/>
  <c r="E21" i="237"/>
  <c r="I62" i="239"/>
  <c r="I99" i="239" s="1"/>
  <c r="E20" i="237"/>
  <c r="S52" i="159"/>
  <c r="S90" i="159" s="1"/>
  <c r="R61" i="233"/>
  <c r="R99" i="233" s="1"/>
  <c r="K49" i="228"/>
  <c r="K50" i="228" s="1"/>
  <c r="U61" i="233"/>
  <c r="U99" i="233" s="1"/>
  <c r="T49" i="228"/>
  <c r="T50" i="228" s="1"/>
  <c r="S62" i="230"/>
  <c r="S100" i="230" s="1"/>
  <c r="L61" i="233"/>
  <c r="L99" i="233" s="1"/>
  <c r="T52" i="230"/>
  <c r="T90" i="230" s="1"/>
  <c r="G62" i="236"/>
  <c r="G99" i="236" s="1"/>
  <c r="F60" i="239"/>
  <c r="F97" i="239" s="1"/>
  <c r="S51" i="239"/>
  <c r="S88" i="239" s="1"/>
  <c r="P62" i="236"/>
  <c r="P99" i="236" s="1"/>
  <c r="E24" i="232"/>
  <c r="P59" i="239"/>
  <c r="P96" i="239" s="1"/>
  <c r="G49" i="228"/>
  <c r="G50" i="228" s="1"/>
  <c r="J49" i="228"/>
  <c r="J50" i="228" s="1"/>
  <c r="S60" i="236"/>
  <c r="S97" i="236" s="1"/>
  <c r="L59" i="239"/>
  <c r="L96" i="239" s="1"/>
  <c r="E25" i="232"/>
  <c r="E49" i="228"/>
  <c r="E50" i="228" s="1"/>
  <c r="L62" i="230"/>
  <c r="L100" i="230" s="1"/>
  <c r="U59" i="239"/>
  <c r="U96" i="239" s="1"/>
  <c r="O59" i="239"/>
  <c r="O96" i="239" s="1"/>
  <c r="L60" i="239"/>
  <c r="L97" i="239" s="1"/>
  <c r="K57" i="229"/>
  <c r="K58" i="229" s="1"/>
  <c r="M62" i="233"/>
  <c r="M100" i="233" s="1"/>
  <c r="K51" i="236"/>
  <c r="K88" i="236" s="1"/>
  <c r="U51" i="236"/>
  <c r="U88" i="236" s="1"/>
  <c r="S62" i="239"/>
  <c r="S99" i="239" s="1"/>
  <c r="R61" i="230"/>
  <c r="R99" i="230" s="1"/>
  <c r="P61" i="159"/>
  <c r="P99" i="159" s="1"/>
  <c r="K52" i="159"/>
  <c r="K90" i="159" s="1"/>
  <c r="T51" i="236"/>
  <c r="T88" i="236" s="1"/>
  <c r="P64" i="230"/>
  <c r="P102" i="230" s="1"/>
  <c r="Q57" i="229"/>
  <c r="Q58" i="229" s="1"/>
  <c r="U17" i="230"/>
  <c r="U18" i="230" s="1"/>
  <c r="F49" i="228"/>
  <c r="F50" i="228" s="1"/>
  <c r="I49" i="228"/>
  <c r="I50" i="228" s="1"/>
  <c r="F17" i="230"/>
  <c r="F18" i="230" s="1"/>
  <c r="S49" i="228"/>
  <c r="S50" i="228" s="1"/>
  <c r="R51" i="239"/>
  <c r="R88" i="239" s="1"/>
  <c r="M60" i="239"/>
  <c r="M97" i="239" s="1"/>
  <c r="J62" i="236"/>
  <c r="J99" i="236" s="1"/>
  <c r="Q62" i="236"/>
  <c r="Q99" i="236" s="1"/>
  <c r="H62" i="230"/>
  <c r="H100" i="230" s="1"/>
  <c r="O61" i="230"/>
  <c r="O99" i="230" s="1"/>
  <c r="R59" i="239"/>
  <c r="R96" i="239" s="1"/>
  <c r="L62" i="239"/>
  <c r="L99" i="239" s="1"/>
  <c r="J51" i="236"/>
  <c r="J88" i="236" s="1"/>
  <c r="K62" i="230"/>
  <c r="K100" i="230" s="1"/>
  <c r="H17" i="230"/>
  <c r="H18" i="230" s="1"/>
  <c r="S52" i="230"/>
  <c r="S90" i="230" s="1"/>
  <c r="R49" i="228"/>
  <c r="R50" i="228" s="1"/>
  <c r="N64" i="233"/>
  <c r="N102" i="233" s="1"/>
  <c r="N49" i="228"/>
  <c r="N50" i="228" s="1"/>
  <c r="L51" i="239"/>
  <c r="L88" i="239" s="1"/>
  <c r="R17" i="230"/>
  <c r="R18" i="230" s="1"/>
  <c r="E64" i="230"/>
  <c r="E102" i="230" s="1"/>
  <c r="I61" i="233"/>
  <c r="I99" i="233" s="1"/>
  <c r="N61" i="233"/>
  <c r="N99" i="233" s="1"/>
  <c r="L62" i="233"/>
  <c r="L100" i="233" s="1"/>
  <c r="H49" i="228"/>
  <c r="H50" i="228" s="1"/>
  <c r="Q60" i="236"/>
  <c r="Q97" i="236" s="1"/>
  <c r="N62" i="239"/>
  <c r="N99" i="239" s="1"/>
  <c r="J17" i="230"/>
  <c r="J18" i="230" s="1"/>
  <c r="F10" i="230"/>
  <c r="F11" i="230" s="1"/>
  <c r="M61" i="233"/>
  <c r="M99" i="233" s="1"/>
  <c r="H64" i="230"/>
  <c r="H102" i="230" s="1"/>
  <c r="P62" i="239"/>
  <c r="P99" i="239" s="1"/>
  <c r="T61" i="230"/>
  <c r="T99" i="230" s="1"/>
  <c r="O64" i="230"/>
  <c r="O102" i="230" s="1"/>
  <c r="E24" i="235"/>
  <c r="Q49" i="228"/>
  <c r="Q50" i="228" s="1"/>
  <c r="I59" i="239"/>
  <c r="I96" i="239" s="1"/>
  <c r="R52" i="230"/>
  <c r="R90" i="230" s="1"/>
  <c r="H51" i="239"/>
  <c r="H88" i="239" s="1"/>
  <c r="H64" i="233"/>
  <c r="H102" i="233" s="1"/>
  <c r="K61" i="233"/>
  <c r="K99" i="233" s="1"/>
  <c r="J62" i="233"/>
  <c r="J100" i="233" s="1"/>
  <c r="F57" i="229"/>
  <c r="F58" i="229" s="1"/>
  <c r="P49" i="228"/>
  <c r="P50" i="228" s="1"/>
  <c r="F62" i="236"/>
  <c r="F99" i="236" s="1"/>
  <c r="O62" i="236"/>
  <c r="O99" i="236" s="1"/>
  <c r="E62" i="239"/>
  <c r="E99" i="239" s="1"/>
  <c r="P61" i="230"/>
  <c r="P99" i="230" s="1"/>
  <c r="P17" i="230"/>
  <c r="P18" i="230" s="1"/>
  <c r="J64" i="233"/>
  <c r="J102" i="233" s="1"/>
  <c r="F48" i="235"/>
  <c r="E50" i="234"/>
  <c r="E53" i="234" s="1"/>
  <c r="E52" i="234"/>
  <c r="J52" i="233"/>
  <c r="J41" i="230"/>
  <c r="J42" i="230" s="1"/>
  <c r="J60" i="230"/>
  <c r="P61" i="233"/>
  <c r="P99" i="233" s="1"/>
  <c r="K58" i="236"/>
  <c r="F52" i="237"/>
  <c r="F43" i="237"/>
  <c r="F53" i="237" s="1"/>
  <c r="N59" i="236"/>
  <c r="N96" i="236" s="1"/>
  <c r="L60" i="236"/>
  <c r="L97" i="236" s="1"/>
  <c r="S59" i="239"/>
  <c r="S96" i="239" s="1"/>
  <c r="U62" i="236"/>
  <c r="U99" i="236" s="1"/>
  <c r="H52" i="233"/>
  <c r="H90" i="233" s="1"/>
  <c r="I51" i="236"/>
  <c r="I88" i="236" s="1"/>
  <c r="O17" i="230"/>
  <c r="O18" i="230" s="1"/>
  <c r="R60" i="236"/>
  <c r="R97" i="236" s="1"/>
  <c r="S51" i="233"/>
  <c r="Q41" i="230"/>
  <c r="Q42" i="230" s="1"/>
  <c r="Q60" i="230"/>
  <c r="F33" i="230"/>
  <c r="F51" i="230"/>
  <c r="Q62" i="230"/>
  <c r="Q100" i="230" s="1"/>
  <c r="F58" i="236"/>
  <c r="R50" i="236"/>
  <c r="T51" i="239"/>
  <c r="T88" i="239" s="1"/>
  <c r="E21" i="234"/>
  <c r="N52" i="230"/>
  <c r="N90" i="230" s="1"/>
  <c r="U41" i="230"/>
  <c r="U42" i="230" s="1"/>
  <c r="U60" i="230"/>
  <c r="E89" i="239"/>
  <c r="E92" i="239" s="1"/>
  <c r="E55" i="239"/>
  <c r="F59" i="239"/>
  <c r="F96" i="239" s="1"/>
  <c r="G60" i="236"/>
  <c r="G97" i="236" s="1"/>
  <c r="O62" i="233"/>
  <c r="O100" i="233" s="1"/>
  <c r="F52" i="230"/>
  <c r="F90" i="230" s="1"/>
  <c r="I62" i="230"/>
  <c r="I100" i="230" s="1"/>
  <c r="R58" i="239"/>
  <c r="G51" i="236"/>
  <c r="G88" i="236" s="1"/>
  <c r="M51" i="230"/>
  <c r="Q17" i="230"/>
  <c r="Q18" i="230" s="1"/>
  <c r="K64" i="230"/>
  <c r="K102" i="230" s="1"/>
  <c r="R62" i="236"/>
  <c r="R99" i="236" s="1"/>
  <c r="S58" i="236"/>
  <c r="Q52" i="230"/>
  <c r="Q90" i="230" s="1"/>
  <c r="K60" i="236"/>
  <c r="K97" i="236" s="1"/>
  <c r="Q61" i="233"/>
  <c r="Q99" i="233" s="1"/>
  <c r="L41" i="230"/>
  <c r="L42" i="230" s="1"/>
  <c r="L60" i="230"/>
  <c r="M51" i="236"/>
  <c r="M88" i="236" s="1"/>
  <c r="O51" i="230"/>
  <c r="T57" i="229"/>
  <c r="T58" i="229" s="1"/>
  <c r="G59" i="239"/>
  <c r="G96" i="239" s="1"/>
  <c r="I51" i="230"/>
  <c r="E59" i="239"/>
  <c r="E96" i="239" s="1"/>
  <c r="P51" i="230"/>
  <c r="J60" i="233"/>
  <c r="P59" i="236"/>
  <c r="P96" i="236" s="1"/>
  <c r="J51" i="230"/>
  <c r="K60" i="233"/>
  <c r="S64" i="233"/>
  <c r="S102" i="233" s="1"/>
  <c r="N59" i="239"/>
  <c r="N96" i="239" s="1"/>
  <c r="N57" i="229"/>
  <c r="N58" i="229" s="1"/>
  <c r="K52" i="230"/>
  <c r="K90" i="230" s="1"/>
  <c r="U62" i="239"/>
  <c r="U99" i="239" s="1"/>
  <c r="H51" i="236"/>
  <c r="H88" i="236" s="1"/>
  <c r="O41" i="230"/>
  <c r="O42" i="230" s="1"/>
  <c r="O60" i="230"/>
  <c r="I51" i="239"/>
  <c r="I88" i="239" s="1"/>
  <c r="Q50" i="239"/>
  <c r="J64" i="230"/>
  <c r="J102" i="230" s="1"/>
  <c r="E62" i="230"/>
  <c r="E100" i="230" s="1"/>
  <c r="M61" i="230"/>
  <c r="M99" i="230" s="1"/>
  <c r="I57" i="229"/>
  <c r="I58" i="229" s="1"/>
  <c r="Q60" i="233"/>
  <c r="E53" i="237"/>
  <c r="F51" i="233"/>
  <c r="F58" i="239"/>
  <c r="R50" i="239"/>
  <c r="E17" i="230"/>
  <c r="N52" i="233"/>
  <c r="N90" i="233" s="1"/>
  <c r="U60" i="233"/>
  <c r="T58" i="239"/>
  <c r="S52" i="233"/>
  <c r="S90" i="233" s="1"/>
  <c r="P52" i="230"/>
  <c r="P90" i="230" s="1"/>
  <c r="O62" i="239"/>
  <c r="O99" i="239" s="1"/>
  <c r="G62" i="233"/>
  <c r="G100" i="233" s="1"/>
  <c r="O60" i="239"/>
  <c r="O97" i="239" s="1"/>
  <c r="F52" i="233"/>
  <c r="F90" i="233" s="1"/>
  <c r="I62" i="233"/>
  <c r="I100" i="233" s="1"/>
  <c r="H61" i="230"/>
  <c r="H99" i="230" s="1"/>
  <c r="G51" i="239"/>
  <c r="G88" i="239" s="1"/>
  <c r="M51" i="233"/>
  <c r="E23" i="235"/>
  <c r="R62" i="239"/>
  <c r="R99" i="239" s="1"/>
  <c r="S60" i="233"/>
  <c r="Q52" i="233"/>
  <c r="Q90" i="233" s="1"/>
  <c r="O51" i="239"/>
  <c r="O88" i="239" s="1"/>
  <c r="S50" i="236"/>
  <c r="Q59" i="239"/>
  <c r="Q96" i="239" s="1"/>
  <c r="L60" i="233"/>
  <c r="J61" i="230"/>
  <c r="J99" i="230" s="1"/>
  <c r="M51" i="239"/>
  <c r="M88" i="239" s="1"/>
  <c r="O51" i="233"/>
  <c r="T41" i="230"/>
  <c r="T42" i="230" s="1"/>
  <c r="T60" i="230"/>
  <c r="G61" i="231"/>
  <c r="I51" i="233"/>
  <c r="P51" i="233"/>
  <c r="J58" i="236"/>
  <c r="F48" i="238"/>
  <c r="F58" i="238"/>
  <c r="J51" i="233"/>
  <c r="J89" i="233" s="1"/>
  <c r="K58" i="239"/>
  <c r="I61" i="230"/>
  <c r="I99" i="230" s="1"/>
  <c r="S62" i="236"/>
  <c r="S99" i="236" s="1"/>
  <c r="N41" i="230"/>
  <c r="N42" i="230" s="1"/>
  <c r="N60" i="230"/>
  <c r="K52" i="233"/>
  <c r="K90" i="233" s="1"/>
  <c r="O60" i="233"/>
  <c r="K51" i="230"/>
  <c r="E62" i="233"/>
  <c r="E100" i="233" s="1"/>
  <c r="S50" i="239"/>
  <c r="I41" i="230"/>
  <c r="I42" i="230" s="1"/>
  <c r="I60" i="230"/>
  <c r="Q58" i="236"/>
  <c r="M64" i="230"/>
  <c r="M102" i="230" s="1"/>
  <c r="F50" i="236"/>
  <c r="Q62" i="233"/>
  <c r="Q100" i="233" s="1"/>
  <c r="E17" i="236"/>
  <c r="N51" i="239"/>
  <c r="N88" i="239" s="1"/>
  <c r="T51" i="230"/>
  <c r="U58" i="236"/>
  <c r="G41" i="230"/>
  <c r="G42" i="230" s="1"/>
  <c r="G60" i="230"/>
  <c r="P52" i="233"/>
  <c r="P90" i="233" s="1"/>
  <c r="G60" i="239"/>
  <c r="H57" i="229"/>
  <c r="H58" i="229" s="1"/>
  <c r="F51" i="236"/>
  <c r="F88" i="236" s="1"/>
  <c r="I60" i="236"/>
  <c r="I97" i="236" s="1"/>
  <c r="H61" i="233"/>
  <c r="H99" i="233" s="1"/>
  <c r="M50" i="236"/>
  <c r="K64" i="233"/>
  <c r="K102" i="233" s="1"/>
  <c r="S58" i="239"/>
  <c r="Q51" i="236"/>
  <c r="Q88" i="236" s="1"/>
  <c r="N62" i="230"/>
  <c r="N100" i="230" s="1"/>
  <c r="L58" i="239"/>
  <c r="L95" i="239" s="1"/>
  <c r="J61" i="233"/>
  <c r="J99" i="233" s="1"/>
  <c r="O50" i="236"/>
  <c r="T60" i="233"/>
  <c r="H51" i="230"/>
  <c r="M57" i="229"/>
  <c r="M58" i="229" s="1"/>
  <c r="I64" i="230"/>
  <c r="I102" i="230" s="1"/>
  <c r="I50" i="236"/>
  <c r="P50" i="236"/>
  <c r="I17" i="230"/>
  <c r="I18" i="230" s="1"/>
  <c r="J50" i="236"/>
  <c r="N60" i="233"/>
  <c r="Q51" i="230"/>
  <c r="M17" i="230"/>
  <c r="M18" i="230" s="1"/>
  <c r="H41" i="230"/>
  <c r="H42" i="230" s="1"/>
  <c r="H60" i="230"/>
  <c r="O58" i="236"/>
  <c r="K50" i="236"/>
  <c r="E60" i="236"/>
  <c r="E97" i="236" s="1"/>
  <c r="P41" i="230"/>
  <c r="P42" i="230" s="1"/>
  <c r="P60" i="230"/>
  <c r="I60" i="233"/>
  <c r="Q58" i="239"/>
  <c r="M62" i="236"/>
  <c r="M99" i="236" s="1"/>
  <c r="F50" i="239"/>
  <c r="F87" i="239" s="1"/>
  <c r="J57" i="229"/>
  <c r="J58" i="229" s="1"/>
  <c r="E17" i="233"/>
  <c r="N51" i="236"/>
  <c r="N88" i="236" s="1"/>
  <c r="T51" i="233"/>
  <c r="U58" i="239"/>
  <c r="T61" i="233"/>
  <c r="T99" i="233" s="1"/>
  <c r="G60" i="233"/>
  <c r="P51" i="236"/>
  <c r="P88" i="236" s="1"/>
  <c r="E53" i="231"/>
  <c r="F51" i="239"/>
  <c r="I60" i="239"/>
  <c r="I97" i="239" s="1"/>
  <c r="H59" i="236"/>
  <c r="H96" i="236" s="1"/>
  <c r="Q64" i="230"/>
  <c r="Q102" i="230" s="1"/>
  <c r="M50" i="239"/>
  <c r="M87" i="239" s="1"/>
  <c r="K62" i="236"/>
  <c r="K99" i="236" s="1"/>
  <c r="Q51" i="239"/>
  <c r="Q88" i="239" s="1"/>
  <c r="L17" i="230"/>
  <c r="L18" i="230" s="1"/>
  <c r="N62" i="233"/>
  <c r="N100" i="233" s="1"/>
  <c r="L58" i="236"/>
  <c r="L64" i="230"/>
  <c r="L102" i="230" s="1"/>
  <c r="O50" i="239"/>
  <c r="T58" i="236"/>
  <c r="H51" i="233"/>
  <c r="M41" i="230"/>
  <c r="M42" i="230" s="1"/>
  <c r="M60" i="230"/>
  <c r="I50" i="239"/>
  <c r="U62" i="230"/>
  <c r="U100" i="230" s="1"/>
  <c r="E57" i="229"/>
  <c r="N51" i="230"/>
  <c r="P50" i="239"/>
  <c r="E34" i="230"/>
  <c r="J50" i="239"/>
  <c r="I59" i="236"/>
  <c r="I96" i="236" s="1"/>
  <c r="T52" i="233"/>
  <c r="T90" i="233" s="1"/>
  <c r="S61" i="230"/>
  <c r="S99" i="230" s="1"/>
  <c r="R51" i="236"/>
  <c r="R88" i="236" s="1"/>
  <c r="N58" i="236"/>
  <c r="K51" i="239"/>
  <c r="K88" i="239" s="1"/>
  <c r="Q51" i="233"/>
  <c r="P60" i="239"/>
  <c r="P97" i="239" s="1"/>
  <c r="H60" i="233"/>
  <c r="O58" i="239"/>
  <c r="K51" i="233"/>
  <c r="U52" i="230"/>
  <c r="U90" i="230" s="1"/>
  <c r="F50" i="232"/>
  <c r="J62" i="239"/>
  <c r="J99" i="239" s="1"/>
  <c r="E60" i="239"/>
  <c r="E97" i="239" s="1"/>
  <c r="M59" i="239"/>
  <c r="M96" i="239" s="1"/>
  <c r="P60" i="233"/>
  <c r="H62" i="236"/>
  <c r="H99" i="236" s="1"/>
  <c r="I58" i="236"/>
  <c r="L51" i="230"/>
  <c r="P62" i="230"/>
  <c r="P100" i="230" s="1"/>
  <c r="M64" i="233"/>
  <c r="M102" i="233" s="1"/>
  <c r="F14" i="229"/>
  <c r="F25" i="229" s="1"/>
  <c r="F24" i="229"/>
  <c r="J62" i="230"/>
  <c r="J100" i="230" s="1"/>
  <c r="Q60" i="239"/>
  <c r="Q97" i="239" s="1"/>
  <c r="E17" i="239"/>
  <c r="M59" i="236"/>
  <c r="M96" i="236" s="1"/>
  <c r="G17" i="230"/>
  <c r="G18" i="230" s="1"/>
  <c r="T50" i="236"/>
  <c r="T59" i="236"/>
  <c r="T96" i="236" s="1"/>
  <c r="U51" i="230"/>
  <c r="G58" i="236"/>
  <c r="P51" i="239"/>
  <c r="P88" i="239" s="1"/>
  <c r="G51" i="230"/>
  <c r="H62" i="233"/>
  <c r="H100" i="233" s="1"/>
  <c r="O61" i="233"/>
  <c r="O99" i="233" s="1"/>
  <c r="R57" i="229"/>
  <c r="R58" i="229" s="1"/>
  <c r="Q64" i="233"/>
  <c r="Q102" i="233" s="1"/>
  <c r="L52" i="230"/>
  <c r="L90" i="230" s="1"/>
  <c r="K62" i="239"/>
  <c r="K99" i="239" s="1"/>
  <c r="E24" i="238"/>
  <c r="N64" i="230"/>
  <c r="N102" i="230" s="1"/>
  <c r="N60" i="236"/>
  <c r="N97" i="236" s="1"/>
  <c r="F62" i="230"/>
  <c r="F100" i="230" s="1"/>
  <c r="J59" i="236"/>
  <c r="J96" i="236" s="1"/>
  <c r="L64" i="233"/>
  <c r="L102" i="233" s="1"/>
  <c r="T64" i="230"/>
  <c r="T102" i="230" s="1"/>
  <c r="H50" i="239"/>
  <c r="M60" i="233"/>
  <c r="T62" i="230"/>
  <c r="T100" i="230" s="1"/>
  <c r="I64" i="233"/>
  <c r="I102" i="233" s="1"/>
  <c r="E61" i="232"/>
  <c r="C253" i="48" s="1"/>
  <c r="U62" i="233"/>
  <c r="U100" i="233" s="1"/>
  <c r="E60" i="230"/>
  <c r="E41" i="230"/>
  <c r="E42" i="230" s="1"/>
  <c r="N51" i="233"/>
  <c r="E64" i="233"/>
  <c r="E102" i="233" s="1"/>
  <c r="E91" i="230"/>
  <c r="E95" i="230" s="1"/>
  <c r="E57" i="230"/>
  <c r="N58" i="239"/>
  <c r="Q50" i="236"/>
  <c r="H58" i="236"/>
  <c r="K50" i="239"/>
  <c r="U52" i="233"/>
  <c r="U90" i="233" s="1"/>
  <c r="J51" i="239"/>
  <c r="J88" i="239" s="1"/>
  <c r="R62" i="230"/>
  <c r="R100" i="230" s="1"/>
  <c r="P58" i="236"/>
  <c r="H62" i="239"/>
  <c r="H99" i="239" s="1"/>
  <c r="I58" i="239"/>
  <c r="I95" i="239" s="1"/>
  <c r="L51" i="233"/>
  <c r="P62" i="233"/>
  <c r="P100" i="233" s="1"/>
  <c r="M62" i="239"/>
  <c r="F64" i="230"/>
  <c r="F102" i="230" s="1"/>
  <c r="T50" i="239"/>
  <c r="T59" i="239"/>
  <c r="T96" i="239" s="1"/>
  <c r="U51" i="233"/>
  <c r="F61" i="230"/>
  <c r="F99" i="230" s="1"/>
  <c r="G51" i="233"/>
  <c r="O57" i="229"/>
  <c r="O58" i="229" s="1"/>
  <c r="O59" i="236"/>
  <c r="O96" i="236" s="1"/>
  <c r="R41" i="230"/>
  <c r="R42" i="230" s="1"/>
  <c r="R60" i="230"/>
  <c r="L52" i="233"/>
  <c r="L90" i="233" s="1"/>
  <c r="E23" i="238"/>
  <c r="N60" i="239"/>
  <c r="N97" i="239" s="1"/>
  <c r="F62" i="233"/>
  <c r="F100" i="233" s="1"/>
  <c r="Q61" i="230"/>
  <c r="Q99" i="230" s="1"/>
  <c r="L62" i="236"/>
  <c r="L99" i="236" s="1"/>
  <c r="H50" i="236"/>
  <c r="M58" i="236"/>
  <c r="G61" i="230"/>
  <c r="G99" i="230" s="1"/>
  <c r="T62" i="233"/>
  <c r="T100" i="233" s="1"/>
  <c r="I62" i="236"/>
  <c r="I99" i="236" s="1"/>
  <c r="U60" i="236"/>
  <c r="U97" i="236" s="1"/>
  <c r="E41" i="233"/>
  <c r="E42" i="233" s="1"/>
  <c r="E60" i="233"/>
  <c r="E61" i="230"/>
  <c r="E99" i="230" s="1"/>
  <c r="N50" i="236"/>
  <c r="J58" i="239"/>
  <c r="J95" i="239" s="1"/>
  <c r="E62" i="236"/>
  <c r="E99" i="236" s="1"/>
  <c r="P57" i="229"/>
  <c r="P58" i="229" s="1"/>
  <c r="S61" i="233"/>
  <c r="S99" i="233" s="1"/>
  <c r="U64" i="230"/>
  <c r="U102" i="230" s="1"/>
  <c r="H58" i="239"/>
  <c r="F52" i="234"/>
  <c r="F43" i="234"/>
  <c r="F53" i="234" s="1"/>
  <c r="R60" i="239"/>
  <c r="R97" i="239" s="1"/>
  <c r="P58" i="239"/>
  <c r="S51" i="230"/>
  <c r="L50" i="236"/>
  <c r="P60" i="236"/>
  <c r="P97" i="236" s="1"/>
  <c r="J60" i="236"/>
  <c r="J97" i="236" s="1"/>
  <c r="F41" i="230"/>
  <c r="F42" i="230" s="1"/>
  <c r="F60" i="230"/>
  <c r="R51" i="230"/>
  <c r="N17" i="230"/>
  <c r="N18" i="230" s="1"/>
  <c r="F64" i="233"/>
  <c r="F102" i="233" s="1"/>
  <c r="T17" i="230"/>
  <c r="T18" i="230" s="1"/>
  <c r="U50" i="236"/>
  <c r="F61" i="233"/>
  <c r="F99" i="233" s="1"/>
  <c r="G50" i="236"/>
  <c r="G57" i="229"/>
  <c r="G58" i="229" s="1"/>
  <c r="O62" i="230"/>
  <c r="O100" i="230" s="1"/>
  <c r="G61" i="237"/>
  <c r="H60" i="236"/>
  <c r="H97" i="236" s="1"/>
  <c r="E89" i="236"/>
  <c r="E92" i="236" s="1"/>
  <c r="E55" i="236"/>
  <c r="R60" i="233"/>
  <c r="G52" i="230"/>
  <c r="G90" i="230" s="1"/>
  <c r="Q62" i="239"/>
  <c r="Q99" i="239" s="1"/>
  <c r="R64" i="230"/>
  <c r="R102" i="230" s="1"/>
  <c r="S57" i="229"/>
  <c r="S58" i="229" s="1"/>
  <c r="E34" i="233"/>
  <c r="F60" i="236"/>
  <c r="F97" i="236" s="1"/>
  <c r="M52" i="230"/>
  <c r="M90" i="230" s="1"/>
  <c r="T64" i="233"/>
  <c r="T102" i="233" s="1"/>
  <c r="M58" i="239"/>
  <c r="M95" i="239" s="1"/>
  <c r="G61" i="233"/>
  <c r="G99" i="233" s="1"/>
  <c r="T60" i="236"/>
  <c r="T97" i="236" s="1"/>
  <c r="U60" i="239"/>
  <c r="U97" i="239" s="1"/>
  <c r="E58" i="236"/>
  <c r="E40" i="236"/>
  <c r="E41" i="236" s="1"/>
  <c r="E61" i="233"/>
  <c r="E99" i="233" s="1"/>
  <c r="N50" i="239"/>
  <c r="K41" i="230"/>
  <c r="K42" i="230" s="1"/>
  <c r="K60" i="230"/>
  <c r="S64" i="230"/>
  <c r="S102" i="230" s="1"/>
  <c r="S59" i="236"/>
  <c r="S96" i="236" s="1"/>
  <c r="U64" i="233"/>
  <c r="U102" i="233" s="1"/>
  <c r="H52" i="230"/>
  <c r="H90" i="230" s="1"/>
  <c r="U51" i="239"/>
  <c r="U88" i="239" s="1"/>
  <c r="R62" i="233"/>
  <c r="R100" i="233" s="1"/>
  <c r="F43" i="231"/>
  <c r="F53" i="231" s="1"/>
  <c r="F52" i="231"/>
  <c r="L50" i="239"/>
  <c r="J60" i="239"/>
  <c r="F60" i="233"/>
  <c r="R51" i="233"/>
  <c r="E20" i="234"/>
  <c r="G58" i="239"/>
  <c r="G95" i="239" s="1"/>
  <c r="U57" i="229"/>
  <c r="U58" i="229" s="1"/>
  <c r="E33" i="239"/>
  <c r="H60" i="239"/>
  <c r="H97" i="239" s="1"/>
  <c r="U50" i="239"/>
  <c r="F59" i="236"/>
  <c r="F96" i="236" s="1"/>
  <c r="O64" i="233"/>
  <c r="O102" i="233" s="1"/>
  <c r="G50" i="239"/>
  <c r="G62" i="230"/>
  <c r="G100" i="230" s="1"/>
  <c r="O60" i="236"/>
  <c r="O97" i="236" s="1"/>
  <c r="E33" i="236"/>
  <c r="R58" i="236"/>
  <c r="G52" i="233"/>
  <c r="G90" i="233" s="1"/>
  <c r="R64" i="233"/>
  <c r="R102" i="233" s="1"/>
  <c r="S41" i="230"/>
  <c r="S42" i="230" s="1"/>
  <c r="S60" i="230"/>
  <c r="S17" i="230"/>
  <c r="S18" i="230" s="1"/>
  <c r="K60" i="239"/>
  <c r="K97" i="239" s="1"/>
  <c r="E91" i="233"/>
  <c r="E95" i="233" s="1"/>
  <c r="E57" i="233"/>
  <c r="N62" i="236"/>
  <c r="N99" i="236" s="1"/>
  <c r="Q59" i="236"/>
  <c r="Q96" i="236" s="1"/>
  <c r="L57" i="229"/>
  <c r="L58" i="229" s="1"/>
  <c r="M52" i="233"/>
  <c r="M90" i="233" s="1"/>
  <c r="T62" i="236"/>
  <c r="T99" i="236" s="1"/>
  <c r="G59" i="236"/>
  <c r="G96" i="236" s="1"/>
  <c r="T60" i="239"/>
  <c r="T97" i="239" s="1"/>
  <c r="E40" i="239"/>
  <c r="E41" i="239" s="1"/>
  <c r="E58" i="239"/>
  <c r="E59" i="236"/>
  <c r="E96" i="236" s="1"/>
  <c r="H61" i="159"/>
  <c r="H99" i="159" s="1"/>
  <c r="F62" i="159"/>
  <c r="F100" i="159" s="1"/>
  <c r="N64" i="159"/>
  <c r="N102" i="159" s="1"/>
  <c r="L62" i="159"/>
  <c r="L100" i="159" s="1"/>
  <c r="M62" i="159"/>
  <c r="M100" i="159" s="1"/>
  <c r="N52" i="159"/>
  <c r="N90" i="159" s="1"/>
  <c r="R52" i="159"/>
  <c r="R90" i="159" s="1"/>
  <c r="P52" i="159"/>
  <c r="P90" i="159" s="1"/>
  <c r="T61" i="159"/>
  <c r="T99" i="159" s="1"/>
  <c r="K62" i="159"/>
  <c r="K100" i="159" s="1"/>
  <c r="L52" i="159"/>
  <c r="L90" i="159" s="1"/>
  <c r="U52" i="159"/>
  <c r="U90" i="159" s="1"/>
  <c r="H64" i="159"/>
  <c r="H102" i="159" s="1"/>
  <c r="T62" i="159"/>
  <c r="T100" i="159" s="1"/>
  <c r="G52" i="159"/>
  <c r="G90" i="159" s="1"/>
  <c r="H62" i="159"/>
  <c r="H100" i="159" s="1"/>
  <c r="G64" i="159"/>
  <c r="G102" i="159" s="1"/>
  <c r="F21" i="157"/>
  <c r="E62" i="159"/>
  <c r="E100" i="159" s="1"/>
  <c r="E64" i="159"/>
  <c r="E102" i="159" s="1"/>
  <c r="I52" i="159"/>
  <c r="I90" i="159" s="1"/>
  <c r="E20" i="157"/>
  <c r="F33" i="159"/>
  <c r="F34" i="159" s="1"/>
  <c r="F20" i="157"/>
  <c r="S61" i="159"/>
  <c r="S99" i="159" s="1"/>
  <c r="G61" i="159"/>
  <c r="G99" i="159" s="1"/>
  <c r="S64" i="159"/>
  <c r="S102" i="159" s="1"/>
  <c r="P64" i="159"/>
  <c r="P102" i="159" s="1"/>
  <c r="P62" i="159"/>
  <c r="P100" i="159" s="1"/>
  <c r="N62" i="159"/>
  <c r="N100" i="159" s="1"/>
  <c r="J64" i="159"/>
  <c r="J102" i="159" s="1"/>
  <c r="T64" i="159"/>
  <c r="T102" i="159" s="1"/>
  <c r="R64" i="159"/>
  <c r="R102" i="159" s="1"/>
  <c r="E62" i="163"/>
  <c r="E100" i="163" s="1"/>
  <c r="M52" i="159"/>
  <c r="M90" i="159" s="1"/>
  <c r="J64" i="163"/>
  <c r="J102" i="163" s="1"/>
  <c r="L62" i="163"/>
  <c r="L100" i="163" s="1"/>
  <c r="O61" i="159"/>
  <c r="O99" i="159" s="1"/>
  <c r="S52" i="163"/>
  <c r="S90" i="163" s="1"/>
  <c r="R64" i="163"/>
  <c r="R102" i="163" s="1"/>
  <c r="O52" i="159"/>
  <c r="O90" i="159" s="1"/>
  <c r="K49" i="157"/>
  <c r="K50" i="157" s="1"/>
  <c r="J62" i="159"/>
  <c r="J100" i="159" s="1"/>
  <c r="G62" i="159"/>
  <c r="G100" i="159" s="1"/>
  <c r="R52" i="163"/>
  <c r="R90" i="163" s="1"/>
  <c r="F52" i="159"/>
  <c r="F90" i="159" s="1"/>
  <c r="U61" i="159"/>
  <c r="U99" i="159" s="1"/>
  <c r="I61" i="159"/>
  <c r="I99" i="159" s="1"/>
  <c r="Q64" i="159"/>
  <c r="Q102" i="159" s="1"/>
  <c r="H51" i="163"/>
  <c r="H89" i="163" s="1"/>
  <c r="R61" i="159"/>
  <c r="R99" i="159" s="1"/>
  <c r="J62" i="163"/>
  <c r="J100" i="163" s="1"/>
  <c r="G62" i="163"/>
  <c r="G100" i="163" s="1"/>
  <c r="M62" i="163"/>
  <c r="M100" i="163" s="1"/>
  <c r="S62" i="163"/>
  <c r="S100" i="163" s="1"/>
  <c r="Q52" i="159"/>
  <c r="Q90" i="159" s="1"/>
  <c r="E61" i="159"/>
  <c r="E99" i="159" s="1"/>
  <c r="Q61" i="159"/>
  <c r="Q99" i="159" s="1"/>
  <c r="I61" i="163"/>
  <c r="I99" i="163" s="1"/>
  <c r="P51" i="163"/>
  <c r="P89" i="163" s="1"/>
  <c r="I64" i="159"/>
  <c r="I102" i="159" s="1"/>
  <c r="O62" i="159"/>
  <c r="O100" i="159" s="1"/>
  <c r="T41" i="159"/>
  <c r="T42" i="159" s="1"/>
  <c r="R61" i="163"/>
  <c r="R99" i="163" s="1"/>
  <c r="G61" i="163"/>
  <c r="G99" i="163" s="1"/>
  <c r="Q52" i="163"/>
  <c r="Q90" i="163" s="1"/>
  <c r="E61" i="163"/>
  <c r="E99" i="163" s="1"/>
  <c r="Q61" i="163"/>
  <c r="Q99" i="163" s="1"/>
  <c r="U64" i="163"/>
  <c r="U102" i="163" s="1"/>
  <c r="I64" i="163"/>
  <c r="I102" i="163" s="1"/>
  <c r="R14" i="216"/>
  <c r="R46" i="216" s="1"/>
  <c r="L61" i="159"/>
  <c r="L99" i="159" s="1"/>
  <c r="P61" i="163"/>
  <c r="P99" i="163" s="1"/>
  <c r="N61" i="159"/>
  <c r="N99" i="159" s="1"/>
  <c r="R62" i="159"/>
  <c r="R100" i="159" s="1"/>
  <c r="K61" i="159"/>
  <c r="K99" i="159" s="1"/>
  <c r="H52" i="159"/>
  <c r="H90" i="159" s="1"/>
  <c r="N62" i="163"/>
  <c r="N100" i="163" s="1"/>
  <c r="O64" i="159"/>
  <c r="O102" i="159" s="1"/>
  <c r="R62" i="163"/>
  <c r="R100" i="163" s="1"/>
  <c r="I62" i="163"/>
  <c r="I100" i="163" s="1"/>
  <c r="K61" i="163"/>
  <c r="K99" i="163" s="1"/>
  <c r="S57" i="158"/>
  <c r="S58" i="158" s="1"/>
  <c r="P62" i="163"/>
  <c r="P100" i="163" s="1"/>
  <c r="M64" i="159"/>
  <c r="M102" i="159" s="1"/>
  <c r="O64" i="163"/>
  <c r="O102" i="163" s="1"/>
  <c r="J52" i="159"/>
  <c r="J90" i="159" s="1"/>
  <c r="L52" i="163"/>
  <c r="L90" i="163" s="1"/>
  <c r="L64" i="159"/>
  <c r="L102" i="159" s="1"/>
  <c r="J61" i="163"/>
  <c r="J99" i="163" s="1"/>
  <c r="T61" i="163"/>
  <c r="T99" i="163" s="1"/>
  <c r="K64" i="163"/>
  <c r="K102" i="163" s="1"/>
  <c r="F61" i="159"/>
  <c r="F99" i="159" s="1"/>
  <c r="F61" i="163"/>
  <c r="F99" i="163" s="1"/>
  <c r="F64" i="163"/>
  <c r="F102" i="163" s="1"/>
  <c r="S61" i="163"/>
  <c r="S99" i="163" s="1"/>
  <c r="O52" i="163"/>
  <c r="O90" i="163" s="1"/>
  <c r="K52" i="163"/>
  <c r="K90" i="163" s="1"/>
  <c r="T57" i="158"/>
  <c r="T58" i="158" s="1"/>
  <c r="O57" i="158"/>
  <c r="O58" i="158" s="1"/>
  <c r="G49" i="157"/>
  <c r="G50" i="157" s="1"/>
  <c r="H49" i="157"/>
  <c r="H50" i="157" s="1"/>
  <c r="U61" i="163"/>
  <c r="U99" i="163" s="1"/>
  <c r="Q64" i="163"/>
  <c r="Q102" i="163" s="1"/>
  <c r="U64" i="159"/>
  <c r="U102" i="159" s="1"/>
  <c r="F42" i="157"/>
  <c r="F43" i="157" s="1"/>
  <c r="O49" i="157"/>
  <c r="O50" i="157" s="1"/>
  <c r="O41" i="159"/>
  <c r="O42" i="159" s="1"/>
  <c r="E22" i="162"/>
  <c r="E25" i="162" s="1"/>
  <c r="E24" i="162"/>
  <c r="M61" i="159"/>
  <c r="M99" i="159" s="1"/>
  <c r="J61" i="159"/>
  <c r="J99" i="159" s="1"/>
  <c r="P64" i="163"/>
  <c r="P102" i="163" s="1"/>
  <c r="K64" i="159"/>
  <c r="K102" i="159" s="1"/>
  <c r="U62" i="159"/>
  <c r="U100" i="159" s="1"/>
  <c r="R57" i="158"/>
  <c r="R58" i="158" s="1"/>
  <c r="Q41" i="159"/>
  <c r="Q42" i="159" s="1"/>
  <c r="G41" i="159"/>
  <c r="G42" i="159" s="1"/>
  <c r="H41" i="159"/>
  <c r="H42" i="159" s="1"/>
  <c r="K57" i="158"/>
  <c r="K58" i="158" s="1"/>
  <c r="L64" i="163"/>
  <c r="L102" i="163" s="1"/>
  <c r="U52" i="163"/>
  <c r="U90" i="163" s="1"/>
  <c r="M57" i="158"/>
  <c r="M58" i="158" s="1"/>
  <c r="U57" i="158"/>
  <c r="U58" i="158" s="1"/>
  <c r="P57" i="158"/>
  <c r="P58" i="158" s="1"/>
  <c r="T49" i="157"/>
  <c r="T50" i="157" s="1"/>
  <c r="F64" i="159"/>
  <c r="F102" i="159" s="1"/>
  <c r="N57" i="158"/>
  <c r="N58" i="158" s="1"/>
  <c r="S41" i="159"/>
  <c r="S42" i="159" s="1"/>
  <c r="E57" i="158"/>
  <c r="F49" i="158"/>
  <c r="Q57" i="158"/>
  <c r="Q58" i="158" s="1"/>
  <c r="K41" i="159"/>
  <c r="K42" i="159" s="1"/>
  <c r="I57" i="158"/>
  <c r="I58" i="158" s="1"/>
  <c r="F49" i="157"/>
  <c r="F50" i="157" s="1"/>
  <c r="E91" i="159"/>
  <c r="E95" i="159" s="1"/>
  <c r="E96" i="159" s="1"/>
  <c r="E57" i="159"/>
  <c r="E58" i="159" s="1"/>
  <c r="U41" i="159"/>
  <c r="U42" i="159" s="1"/>
  <c r="F57" i="158"/>
  <c r="F58" i="158" s="1"/>
  <c r="P41" i="159"/>
  <c r="P42" i="159" s="1"/>
  <c r="E24" i="158"/>
  <c r="E22" i="158"/>
  <c r="E25" i="158" s="1"/>
  <c r="E91" i="163"/>
  <c r="E95" i="163" s="1"/>
  <c r="E96" i="163" s="1"/>
  <c r="E57" i="163"/>
  <c r="E58" i="163" s="1"/>
  <c r="R41" i="159"/>
  <c r="R42" i="159" s="1"/>
  <c r="F24" i="158"/>
  <c r="F14" i="158"/>
  <c r="F25" i="158" s="1"/>
  <c r="S49" i="157"/>
  <c r="S50" i="157" s="1"/>
  <c r="L41" i="159"/>
  <c r="L42" i="159" s="1"/>
  <c r="M41" i="159"/>
  <c r="M42" i="159" s="1"/>
  <c r="N41" i="159"/>
  <c r="N42" i="159" s="1"/>
  <c r="E41" i="163"/>
  <c r="H57" i="158"/>
  <c r="H58" i="158" s="1"/>
  <c r="I41" i="159"/>
  <c r="I42" i="159" s="1"/>
  <c r="L49" i="157"/>
  <c r="L50" i="157" s="1"/>
  <c r="Q62" i="163"/>
  <c r="Q100" i="163" s="1"/>
  <c r="J49" i="157"/>
  <c r="J50" i="157" s="1"/>
  <c r="M49" i="157"/>
  <c r="M50" i="157" s="1"/>
  <c r="J41" i="159"/>
  <c r="J42" i="159" s="1"/>
  <c r="L57" i="158"/>
  <c r="L58" i="158" s="1"/>
  <c r="F41" i="159"/>
  <c r="F42" i="159" s="1"/>
  <c r="F50" i="162"/>
  <c r="E41" i="159"/>
  <c r="E49" i="157"/>
  <c r="E50" i="157" s="1"/>
  <c r="E53" i="157" s="1"/>
  <c r="Q49" i="157"/>
  <c r="Q50" i="157" s="1"/>
  <c r="I62" i="159"/>
  <c r="I100" i="159" s="1"/>
  <c r="I52" i="163"/>
  <c r="I90" i="163" s="1"/>
  <c r="O62" i="163"/>
  <c r="O100" i="163" s="1"/>
  <c r="T64" i="163"/>
  <c r="T102" i="163" s="1"/>
  <c r="J57" i="158"/>
  <c r="J58" i="158" s="1"/>
  <c r="G57" i="158"/>
  <c r="G58" i="158" s="1"/>
  <c r="K17" i="159"/>
  <c r="K18" i="159" s="1"/>
  <c r="K60" i="159"/>
  <c r="Q17" i="159"/>
  <c r="Q18" i="159" s="1"/>
  <c r="Q60" i="159"/>
  <c r="E17" i="163"/>
  <c r="E60" i="163"/>
  <c r="S51" i="159"/>
  <c r="S89" i="159" s="1"/>
  <c r="F52" i="161"/>
  <c r="F43" i="161"/>
  <c r="M51" i="159"/>
  <c r="M89" i="159" s="1"/>
  <c r="P51" i="159"/>
  <c r="P89" i="159" s="1"/>
  <c r="P52" i="163"/>
  <c r="P90" i="163" s="1"/>
  <c r="K60" i="163"/>
  <c r="Q60" i="163"/>
  <c r="S51" i="163"/>
  <c r="S89" i="163" s="1"/>
  <c r="M51" i="163"/>
  <c r="M89" i="163" s="1"/>
  <c r="J51" i="159"/>
  <c r="J89" i="159" s="1"/>
  <c r="U49" i="157"/>
  <c r="U50" i="157" s="1"/>
  <c r="I49" i="157"/>
  <c r="I50" i="157" s="1"/>
  <c r="O51" i="159"/>
  <c r="O89" i="159" s="1"/>
  <c r="N17" i="159"/>
  <c r="N18" i="159" s="1"/>
  <c r="N60" i="159"/>
  <c r="L17" i="159"/>
  <c r="L18" i="159" s="1"/>
  <c r="L60" i="159"/>
  <c r="I17" i="159"/>
  <c r="I18" i="159" s="1"/>
  <c r="I60" i="159"/>
  <c r="G17" i="159"/>
  <c r="G18" i="159" s="1"/>
  <c r="G60" i="159"/>
  <c r="L51" i="159"/>
  <c r="L89" i="159" s="1"/>
  <c r="E50" i="161"/>
  <c r="E52" i="161"/>
  <c r="J51" i="163"/>
  <c r="J89" i="163" s="1"/>
  <c r="O51" i="163"/>
  <c r="O89" i="163" s="1"/>
  <c r="U51" i="159"/>
  <c r="U89" i="159" s="1"/>
  <c r="N60" i="163"/>
  <c r="L60" i="163"/>
  <c r="L98" i="163" s="1"/>
  <c r="I60" i="163"/>
  <c r="G60" i="163"/>
  <c r="L51" i="163"/>
  <c r="L89" i="163" s="1"/>
  <c r="R51" i="159"/>
  <c r="R89" i="159" s="1"/>
  <c r="H17" i="159"/>
  <c r="H18" i="159" s="1"/>
  <c r="H60" i="159"/>
  <c r="F17" i="159"/>
  <c r="F18" i="159" s="1"/>
  <c r="F60" i="159"/>
  <c r="U17" i="159"/>
  <c r="U18" i="159" s="1"/>
  <c r="U60" i="159"/>
  <c r="O17" i="159"/>
  <c r="O18" i="159" s="1"/>
  <c r="O60" i="159"/>
  <c r="M17" i="159"/>
  <c r="M18" i="159" s="1"/>
  <c r="M60" i="159"/>
  <c r="N51" i="159"/>
  <c r="N89" i="159" s="1"/>
  <c r="E18" i="161"/>
  <c r="E21" i="161" s="1"/>
  <c r="E20" i="161"/>
  <c r="U51" i="163"/>
  <c r="U89" i="163" s="1"/>
  <c r="H52" i="163"/>
  <c r="H90" i="163" s="1"/>
  <c r="T17" i="159"/>
  <c r="T18" i="159" s="1"/>
  <c r="T60" i="159"/>
  <c r="R51" i="163"/>
  <c r="R89" i="163" s="1"/>
  <c r="I51" i="159"/>
  <c r="I89" i="159" s="1"/>
  <c r="R49" i="157"/>
  <c r="R50" i="157" s="1"/>
  <c r="H60" i="163"/>
  <c r="F60" i="163"/>
  <c r="U60" i="163"/>
  <c r="O60" i="163"/>
  <c r="M60" i="163"/>
  <c r="N51" i="163"/>
  <c r="N89" i="163" s="1"/>
  <c r="F10" i="159"/>
  <c r="F51" i="159"/>
  <c r="K51" i="159"/>
  <c r="K89" i="159" s="1"/>
  <c r="T60" i="163"/>
  <c r="P49" i="157"/>
  <c r="P50" i="157" s="1"/>
  <c r="F51" i="163"/>
  <c r="R60" i="163"/>
  <c r="S17" i="159"/>
  <c r="S18" i="159" s="1"/>
  <c r="S60" i="159"/>
  <c r="J60" i="163"/>
  <c r="G51" i="159"/>
  <c r="G89" i="159" s="1"/>
  <c r="K51" i="163"/>
  <c r="K89" i="163" s="1"/>
  <c r="R17" i="159"/>
  <c r="R18" i="159" s="1"/>
  <c r="R60" i="159"/>
  <c r="S60" i="163"/>
  <c r="J17" i="159"/>
  <c r="J18" i="159" s="1"/>
  <c r="J60" i="159"/>
  <c r="G51" i="163"/>
  <c r="G89" i="163" s="1"/>
  <c r="T51" i="159"/>
  <c r="T89" i="159" s="1"/>
  <c r="P17" i="159"/>
  <c r="P18" i="159" s="1"/>
  <c r="P60" i="159"/>
  <c r="E17" i="159"/>
  <c r="E60" i="159"/>
  <c r="N49" i="157"/>
  <c r="N50" i="157" s="1"/>
  <c r="Q51" i="159"/>
  <c r="Q89" i="159" s="1"/>
  <c r="T51" i="163"/>
  <c r="T89" i="163" s="1"/>
  <c r="H51" i="159"/>
  <c r="H89" i="159" s="1"/>
  <c r="P60" i="163"/>
  <c r="T422" i="63"/>
  <c r="U13" i="174" s="1"/>
  <c r="I422" i="63"/>
  <c r="J13" i="174" s="1"/>
  <c r="J422" i="63"/>
  <c r="K13" i="174" s="1"/>
  <c r="S468" i="63"/>
  <c r="T8" i="219" s="1"/>
  <c r="T8" i="221" s="1"/>
  <c r="O468" i="63"/>
  <c r="P8" i="219" s="1"/>
  <c r="P8" i="221" s="1"/>
  <c r="F423" i="63"/>
  <c r="G14" i="174" s="1"/>
  <c r="R423" i="63"/>
  <c r="S14" i="174" s="1"/>
  <c r="E45" i="222"/>
  <c r="K468" i="63"/>
  <c r="L8" i="219" s="1"/>
  <c r="L40" i="219" s="1"/>
  <c r="P422" i="63"/>
  <c r="Q13" i="174" s="1"/>
  <c r="M422" i="63"/>
  <c r="N13" i="174" s="1"/>
  <c r="H422" i="63"/>
  <c r="I13" i="174" s="1"/>
  <c r="J423" i="63"/>
  <c r="K14" i="174" s="1"/>
  <c r="M519" i="63"/>
  <c r="N13" i="225" s="1"/>
  <c r="J519" i="63"/>
  <c r="K13" i="225" s="1"/>
  <c r="T519" i="63"/>
  <c r="U13" i="225" s="1"/>
  <c r="L519" i="63"/>
  <c r="M13" i="225" s="1"/>
  <c r="Q519" i="63"/>
  <c r="R13" i="225" s="1"/>
  <c r="S519" i="63"/>
  <c r="T13" i="225" s="1"/>
  <c r="K519" i="63"/>
  <c r="L13" i="225" s="1"/>
  <c r="E519" i="63"/>
  <c r="F13" i="225" s="1"/>
  <c r="P519" i="63"/>
  <c r="Q13" i="225" s="1"/>
  <c r="H519" i="63"/>
  <c r="I13" i="225" s="1"/>
  <c r="R519" i="63"/>
  <c r="S13" i="225" s="1"/>
  <c r="I519" i="63"/>
  <c r="J13" i="225" s="1"/>
  <c r="O519" i="63"/>
  <c r="P13" i="225" s="1"/>
  <c r="G519" i="63"/>
  <c r="H13" i="225" s="1"/>
  <c r="N519" i="63"/>
  <c r="O13" i="225" s="1"/>
  <c r="F519" i="63"/>
  <c r="G13" i="225" s="1"/>
  <c r="D519" i="63"/>
  <c r="E13" i="225" s="1"/>
  <c r="N423" i="63"/>
  <c r="O14" i="174" s="1"/>
  <c r="S422" i="63"/>
  <c r="T13" i="174" s="1"/>
  <c r="G422" i="63"/>
  <c r="H13" i="174" s="1"/>
  <c r="N422" i="63"/>
  <c r="O13" i="174" s="1"/>
  <c r="Q423" i="63"/>
  <c r="R14" i="174" s="1"/>
  <c r="K422" i="63"/>
  <c r="L13" i="174" s="1"/>
  <c r="E423" i="63"/>
  <c r="F14" i="174" s="1"/>
  <c r="P423" i="63"/>
  <c r="Q14" i="174" s="1"/>
  <c r="L422" i="63"/>
  <c r="M13" i="174" s="1"/>
  <c r="T423" i="63"/>
  <c r="U14" i="174" s="1"/>
  <c r="E422" i="63"/>
  <c r="F13" i="174" s="1"/>
  <c r="Q422" i="63"/>
  <c r="R13" i="174" s="1"/>
  <c r="H423" i="63"/>
  <c r="I14" i="174" s="1"/>
  <c r="F422" i="63"/>
  <c r="G13" i="174" s="1"/>
  <c r="K471" i="63"/>
  <c r="L13" i="219" s="1"/>
  <c r="L45" i="219" s="1"/>
  <c r="I53" i="171"/>
  <c r="R468" i="63"/>
  <c r="S8" i="219" s="1"/>
  <c r="S40" i="219" s="1"/>
  <c r="R422" i="63"/>
  <c r="S13" i="174" s="1"/>
  <c r="O422" i="63"/>
  <c r="P13" i="174" s="1"/>
  <c r="E14" i="173"/>
  <c r="E46" i="173" s="1"/>
  <c r="J13" i="224"/>
  <c r="U13" i="224"/>
  <c r="F28" i="224"/>
  <c r="F32" i="224" s="1"/>
  <c r="F12" i="223"/>
  <c r="K28" i="224"/>
  <c r="R13" i="224"/>
  <c r="N13" i="224"/>
  <c r="G28" i="224"/>
  <c r="S28" i="224"/>
  <c r="F11" i="224"/>
  <c r="O508" i="63"/>
  <c r="P15" i="223" s="1"/>
  <c r="G508" i="63"/>
  <c r="H15" i="223" s="1"/>
  <c r="M508" i="63"/>
  <c r="N15" i="223" s="1"/>
  <c r="T508" i="63"/>
  <c r="U15" i="223" s="1"/>
  <c r="L508" i="63"/>
  <c r="M15" i="223" s="1"/>
  <c r="S508" i="63"/>
  <c r="T15" i="223" s="1"/>
  <c r="K508" i="63"/>
  <c r="L15" i="223" s="1"/>
  <c r="R508" i="63"/>
  <c r="S15" i="223" s="1"/>
  <c r="J508" i="63"/>
  <c r="K15" i="223" s="1"/>
  <c r="E508" i="63"/>
  <c r="F15" i="223" s="1"/>
  <c r="Q508" i="63"/>
  <c r="R15" i="223" s="1"/>
  <c r="I508" i="63"/>
  <c r="J15" i="223" s="1"/>
  <c r="D508" i="63"/>
  <c r="E15" i="223" s="1"/>
  <c r="E35" i="224" s="1"/>
  <c r="P508" i="63"/>
  <c r="Q15" i="223" s="1"/>
  <c r="N508" i="63"/>
  <c r="O15" i="223" s="1"/>
  <c r="H508" i="63"/>
  <c r="I15" i="223" s="1"/>
  <c r="F508" i="63"/>
  <c r="G15" i="223" s="1"/>
  <c r="F13" i="224"/>
  <c r="O28" i="224"/>
  <c r="L28" i="224"/>
  <c r="K13" i="224"/>
  <c r="G13" i="224"/>
  <c r="H28" i="224"/>
  <c r="T28" i="224"/>
  <c r="H13" i="224"/>
  <c r="S13" i="224"/>
  <c r="O13" i="224"/>
  <c r="P28" i="224"/>
  <c r="M28" i="224"/>
  <c r="P13" i="224"/>
  <c r="L13" i="224"/>
  <c r="I28" i="224"/>
  <c r="U28" i="224"/>
  <c r="I13" i="224"/>
  <c r="T13" i="224"/>
  <c r="J28" i="224"/>
  <c r="Q13" i="224"/>
  <c r="M13" i="224"/>
  <c r="N28" i="224"/>
  <c r="R28" i="224"/>
  <c r="D423" i="63"/>
  <c r="E14" i="174" s="1"/>
  <c r="G423" i="63"/>
  <c r="H14" i="174" s="1"/>
  <c r="J468" i="63"/>
  <c r="K8" i="219" s="1"/>
  <c r="K40" i="219" s="1"/>
  <c r="M423" i="63"/>
  <c r="N14" i="174" s="1"/>
  <c r="L423" i="63"/>
  <c r="M14" i="174" s="1"/>
  <c r="F468" i="63"/>
  <c r="G8" i="219" s="1"/>
  <c r="G8" i="221" s="1"/>
  <c r="K423" i="63"/>
  <c r="L14" i="174" s="1"/>
  <c r="O423" i="63"/>
  <c r="P14" i="174" s="1"/>
  <c r="N468" i="63"/>
  <c r="O8" i="219" s="1"/>
  <c r="O8" i="221" s="1"/>
  <c r="I423" i="63"/>
  <c r="J14" i="174" s="1"/>
  <c r="G468" i="63"/>
  <c r="H8" i="219" s="1"/>
  <c r="H8" i="221" s="1"/>
  <c r="K37" i="172"/>
  <c r="B509" i="63"/>
  <c r="B497" i="63"/>
  <c r="Q14" i="216"/>
  <c r="Q14" i="218" s="1"/>
  <c r="O471" i="63"/>
  <c r="P13" i="219" s="1"/>
  <c r="P45" i="219" s="1"/>
  <c r="D471" i="63"/>
  <c r="E13" i="219" s="1"/>
  <c r="E13" i="221" s="1"/>
  <c r="J471" i="63"/>
  <c r="K13" i="219" s="1"/>
  <c r="K45" i="219" s="1"/>
  <c r="N471" i="63"/>
  <c r="O13" i="219" s="1"/>
  <c r="O45" i="219" s="1"/>
  <c r="G471" i="63"/>
  <c r="H13" i="219" s="1"/>
  <c r="H45" i="219" s="1"/>
  <c r="R471" i="63"/>
  <c r="S13" i="219" s="1"/>
  <c r="S13" i="221" s="1"/>
  <c r="H471" i="63"/>
  <c r="I13" i="219" s="1"/>
  <c r="I45" i="219" s="1"/>
  <c r="S471" i="63"/>
  <c r="T13" i="219" s="1"/>
  <c r="T45" i="219" s="1"/>
  <c r="P471" i="63"/>
  <c r="Q13" i="219" s="1"/>
  <c r="Q45" i="219" s="1"/>
  <c r="L471" i="63"/>
  <c r="M13" i="219" s="1"/>
  <c r="M45" i="219" s="1"/>
  <c r="I471" i="63"/>
  <c r="J13" i="219" s="1"/>
  <c r="J13" i="221" s="1"/>
  <c r="T471" i="63"/>
  <c r="U13" i="219" s="1"/>
  <c r="U13" i="221" s="1"/>
  <c r="Q471" i="63"/>
  <c r="R13" i="219" s="1"/>
  <c r="R13" i="221" s="1"/>
  <c r="M471" i="63"/>
  <c r="N13" i="219" s="1"/>
  <c r="N45" i="219" s="1"/>
  <c r="E471" i="63"/>
  <c r="F13" i="219" s="1"/>
  <c r="F45" i="219" s="1"/>
  <c r="F20" i="217"/>
  <c r="F54" i="223"/>
  <c r="L20" i="217"/>
  <c r="L54" i="223"/>
  <c r="O46" i="223"/>
  <c r="N46" i="223"/>
  <c r="E11" i="224"/>
  <c r="H20" i="217"/>
  <c r="H54" i="223"/>
  <c r="I20" i="217"/>
  <c r="I54" i="223"/>
  <c r="T20" i="217"/>
  <c r="T54" i="223"/>
  <c r="R46" i="223"/>
  <c r="I46" i="223"/>
  <c r="L468" i="63"/>
  <c r="M8" i="219" s="1"/>
  <c r="M8" i="221" s="1"/>
  <c r="H468" i="63"/>
  <c r="I8" i="219" s="1"/>
  <c r="I40" i="219" s="1"/>
  <c r="K46" i="223"/>
  <c r="Q20" i="217"/>
  <c r="Q54" i="223"/>
  <c r="E20" i="217"/>
  <c r="E54" i="223"/>
  <c r="P46" i="223"/>
  <c r="M46" i="223"/>
  <c r="T468" i="63"/>
  <c r="U8" i="219" s="1"/>
  <c r="U8" i="221" s="1"/>
  <c r="P468" i="63"/>
  <c r="Q8" i="219" s="1"/>
  <c r="Q40" i="219" s="1"/>
  <c r="E11" i="227"/>
  <c r="S20" i="217"/>
  <c r="S54" i="223"/>
  <c r="J20" i="217"/>
  <c r="J54" i="223"/>
  <c r="M20" i="217"/>
  <c r="M54" i="223"/>
  <c r="S46" i="223"/>
  <c r="U46" i="223"/>
  <c r="M468" i="63"/>
  <c r="N8" i="219" s="1"/>
  <c r="N40" i="219" s="1"/>
  <c r="I468" i="63"/>
  <c r="J8" i="219" s="1"/>
  <c r="J40" i="219" s="1"/>
  <c r="E89" i="227"/>
  <c r="E92" i="227" s="1"/>
  <c r="E55" i="227"/>
  <c r="R20" i="217"/>
  <c r="R54" i="223"/>
  <c r="U20" i="217"/>
  <c r="U54" i="223"/>
  <c r="J46" i="223"/>
  <c r="Q46" i="223"/>
  <c r="E468" i="63"/>
  <c r="F8" i="219" s="1"/>
  <c r="F10" i="219" s="1"/>
  <c r="K20" i="217"/>
  <c r="K54" i="223"/>
  <c r="O20" i="217"/>
  <c r="O54" i="223"/>
  <c r="T46" i="223"/>
  <c r="P20" i="217"/>
  <c r="P54" i="223"/>
  <c r="G20" i="217"/>
  <c r="G54" i="223"/>
  <c r="N20" i="217"/>
  <c r="N54" i="223"/>
  <c r="L46" i="223"/>
  <c r="E89" i="224"/>
  <c r="E92" i="224" s="1"/>
  <c r="E55" i="224"/>
  <c r="B531" i="63"/>
  <c r="B1412" i="58"/>
  <c r="B1421" i="58" s="1"/>
  <c r="B1448" i="58"/>
  <c r="B1449" i="58" s="1"/>
  <c r="B1413" i="58"/>
  <c r="B516" i="63" s="1"/>
  <c r="M31" i="221"/>
  <c r="M55" i="221" s="1"/>
  <c r="M93" i="221" s="1"/>
  <c r="M47" i="220"/>
  <c r="M478" i="63"/>
  <c r="N8" i="220" s="1"/>
  <c r="N44" i="220" s="1"/>
  <c r="T478" i="63"/>
  <c r="U8" i="220" s="1"/>
  <c r="L478" i="63"/>
  <c r="M8" i="220" s="1"/>
  <c r="M44" i="220" s="1"/>
  <c r="S478" i="63"/>
  <c r="T8" i="220" s="1"/>
  <c r="T44" i="220" s="1"/>
  <c r="K478" i="63"/>
  <c r="L8" i="220" s="1"/>
  <c r="L44" i="220" s="1"/>
  <c r="R478" i="63"/>
  <c r="S8" i="220" s="1"/>
  <c r="S44" i="220" s="1"/>
  <c r="J478" i="63"/>
  <c r="K8" i="220" s="1"/>
  <c r="K44" i="220" s="1"/>
  <c r="Q478" i="63"/>
  <c r="R8" i="220" s="1"/>
  <c r="I478" i="63"/>
  <c r="J8" i="220" s="1"/>
  <c r="J44" i="220" s="1"/>
  <c r="P478" i="63"/>
  <c r="Q8" i="220" s="1"/>
  <c r="Q44" i="220" s="1"/>
  <c r="H478" i="63"/>
  <c r="I8" i="220" s="1"/>
  <c r="I44" i="220" s="1"/>
  <c r="O478" i="63"/>
  <c r="P8" i="220" s="1"/>
  <c r="P44" i="220" s="1"/>
  <c r="G478" i="63"/>
  <c r="H8" i="220" s="1"/>
  <c r="H44" i="220" s="1"/>
  <c r="N478" i="63"/>
  <c r="O8" i="220" s="1"/>
  <c r="O44" i="220" s="1"/>
  <c r="F478" i="63"/>
  <c r="G8" i="220" s="1"/>
  <c r="G44" i="220" s="1"/>
  <c r="E478" i="63"/>
  <c r="F8" i="220" s="1"/>
  <c r="N31" i="221"/>
  <c r="N55" i="221" s="1"/>
  <c r="N93" i="221" s="1"/>
  <c r="N47" i="220"/>
  <c r="O31" i="221"/>
  <c r="O55" i="221" s="1"/>
  <c r="O93" i="221" s="1"/>
  <c r="O47" i="220"/>
  <c r="K31" i="221"/>
  <c r="K55" i="221" s="1"/>
  <c r="K93" i="221" s="1"/>
  <c r="K47" i="220"/>
  <c r="I31" i="221"/>
  <c r="I55" i="221" s="1"/>
  <c r="I93" i="221" s="1"/>
  <c r="I47" i="220"/>
  <c r="S31" i="221"/>
  <c r="S55" i="221" s="1"/>
  <c r="S93" i="221" s="1"/>
  <c r="S47" i="220"/>
  <c r="P31" i="221"/>
  <c r="P55" i="221" s="1"/>
  <c r="P93" i="221" s="1"/>
  <c r="P47" i="220"/>
  <c r="L31" i="221"/>
  <c r="L55" i="221" s="1"/>
  <c r="L93" i="221" s="1"/>
  <c r="L47" i="220"/>
  <c r="Q31" i="221"/>
  <c r="Q55" i="221" s="1"/>
  <c r="Q93" i="221" s="1"/>
  <c r="Q47" i="220"/>
  <c r="G13" i="221"/>
  <c r="T31" i="221"/>
  <c r="T55" i="221" s="1"/>
  <c r="T93" i="221" s="1"/>
  <c r="T47" i="220"/>
  <c r="J31" i="221"/>
  <c r="J55" i="221" s="1"/>
  <c r="J93" i="221" s="1"/>
  <c r="J47" i="220"/>
  <c r="N484" i="63"/>
  <c r="O16" i="220" s="1"/>
  <c r="O52" i="220" s="1"/>
  <c r="F484" i="63"/>
  <c r="G16" i="220" s="1"/>
  <c r="D484" i="63"/>
  <c r="E16" i="220" s="1"/>
  <c r="E36" i="221" s="1"/>
  <c r="M484" i="63"/>
  <c r="N16" i="220" s="1"/>
  <c r="N52" i="220" s="1"/>
  <c r="S484" i="63"/>
  <c r="T16" i="220" s="1"/>
  <c r="T52" i="220" s="1"/>
  <c r="T484" i="63"/>
  <c r="U16" i="220" s="1"/>
  <c r="U52" i="220" s="1"/>
  <c r="L484" i="63"/>
  <c r="M16" i="220" s="1"/>
  <c r="M52" i="220" s="1"/>
  <c r="K484" i="63"/>
  <c r="L16" i="220" s="1"/>
  <c r="R484" i="63"/>
  <c r="S16" i="220" s="1"/>
  <c r="S52" i="220" s="1"/>
  <c r="J484" i="63"/>
  <c r="K16" i="220" s="1"/>
  <c r="K52" i="220" s="1"/>
  <c r="E484" i="63"/>
  <c r="F16" i="220" s="1"/>
  <c r="F52" i="220" s="1"/>
  <c r="Q484" i="63"/>
  <c r="R16" i="220" s="1"/>
  <c r="R52" i="220" s="1"/>
  <c r="I484" i="63"/>
  <c r="J16" i="220" s="1"/>
  <c r="J52" i="220" s="1"/>
  <c r="P484" i="63"/>
  <c r="Q16" i="220" s="1"/>
  <c r="Q52" i="220" s="1"/>
  <c r="H484" i="63"/>
  <c r="I16" i="220" s="1"/>
  <c r="I52" i="220" s="1"/>
  <c r="O484" i="63"/>
  <c r="P16" i="220" s="1"/>
  <c r="P52" i="220" s="1"/>
  <c r="G484" i="63"/>
  <c r="H16" i="220" s="1"/>
  <c r="H52" i="220" s="1"/>
  <c r="R8" i="221"/>
  <c r="U31" i="221"/>
  <c r="U55" i="221" s="1"/>
  <c r="U93" i="221" s="1"/>
  <c r="U47" i="220"/>
  <c r="R31" i="221"/>
  <c r="R55" i="221" s="1"/>
  <c r="R93" i="221" s="1"/>
  <c r="R47" i="220"/>
  <c r="B1285" i="58"/>
  <c r="B1272" i="58" s="1"/>
  <c r="B1293" i="58" s="1"/>
  <c r="B487" i="63" s="1"/>
  <c r="B485" i="63"/>
  <c r="B472" i="63"/>
  <c r="H37" i="172"/>
  <c r="T53" i="171"/>
  <c r="G8" i="217"/>
  <c r="N8" i="217"/>
  <c r="S12" i="217"/>
  <c r="S48" i="220"/>
  <c r="U48" i="220"/>
  <c r="U12" i="217"/>
  <c r="R16" i="217"/>
  <c r="I16" i="217"/>
  <c r="E91" i="218"/>
  <c r="E95" i="218" s="1"/>
  <c r="E96" i="218" s="1"/>
  <c r="E57" i="218"/>
  <c r="E58" i="218" s="1"/>
  <c r="I37" i="172"/>
  <c r="T461" i="63"/>
  <c r="L461" i="63"/>
  <c r="Q461" i="63"/>
  <c r="I461" i="63"/>
  <c r="P461" i="63"/>
  <c r="H461" i="63"/>
  <c r="O461" i="63"/>
  <c r="G461" i="63"/>
  <c r="E461" i="63"/>
  <c r="S461" i="63"/>
  <c r="R461" i="63"/>
  <c r="D461" i="63"/>
  <c r="N461" i="63"/>
  <c r="M461" i="63"/>
  <c r="K461" i="63"/>
  <c r="J461" i="63"/>
  <c r="F461" i="63"/>
  <c r="E91" i="221"/>
  <c r="E95" i="221" s="1"/>
  <c r="E96" i="221" s="1"/>
  <c r="E57" i="221"/>
  <c r="E58" i="221" s="1"/>
  <c r="O8" i="217"/>
  <c r="I8" i="217"/>
  <c r="J12" i="217"/>
  <c r="J48" i="220"/>
  <c r="Q12" i="217"/>
  <c r="Q48" i="220"/>
  <c r="S16" i="217"/>
  <c r="Q16" i="217"/>
  <c r="E11" i="218"/>
  <c r="E11" i="221"/>
  <c r="H8" i="217"/>
  <c r="Q8" i="217"/>
  <c r="T12" i="217"/>
  <c r="T48" i="220"/>
  <c r="U16" i="217"/>
  <c r="F16" i="217"/>
  <c r="Q37" i="172"/>
  <c r="K8" i="217"/>
  <c r="J8" i="217"/>
  <c r="K12" i="217"/>
  <c r="K48" i="220"/>
  <c r="G40" i="216"/>
  <c r="G8" i="218"/>
  <c r="G16" i="217"/>
  <c r="L16" i="217"/>
  <c r="Q53" i="171"/>
  <c r="P8" i="217"/>
  <c r="L8" i="217"/>
  <c r="L12" i="217"/>
  <c r="L48" i="220"/>
  <c r="K16" i="217"/>
  <c r="O16" i="217"/>
  <c r="T16" i="217"/>
  <c r="S53" i="171"/>
  <c r="R8" i="217"/>
  <c r="T8" i="217"/>
  <c r="E46" i="216"/>
  <c r="E14" i="218"/>
  <c r="O12" i="217"/>
  <c r="O48" i="220"/>
  <c r="N48" i="220"/>
  <c r="N12" i="217"/>
  <c r="M46" i="216"/>
  <c r="M14" i="218"/>
  <c r="J16" i="217"/>
  <c r="H16" i="217"/>
  <c r="R40" i="219"/>
  <c r="N53" i="171"/>
  <c r="S8" i="217"/>
  <c r="M8" i="217"/>
  <c r="R12" i="217"/>
  <c r="R48" i="220"/>
  <c r="I12" i="217"/>
  <c r="I48" i="220"/>
  <c r="M16" i="217"/>
  <c r="P16" i="217"/>
  <c r="B1257" i="58"/>
  <c r="B1233" i="58"/>
  <c r="B1264" i="58" s="1"/>
  <c r="B474" i="63" s="1"/>
  <c r="F8" i="217"/>
  <c r="U8" i="217"/>
  <c r="P12" i="217"/>
  <c r="P48" i="220"/>
  <c r="M12" i="217"/>
  <c r="M48" i="220"/>
  <c r="N16" i="217"/>
  <c r="E16" i="217"/>
  <c r="O37" i="172"/>
  <c r="O53" i="171"/>
  <c r="L40" i="173"/>
  <c r="S8" i="172"/>
  <c r="P448" i="63"/>
  <c r="H448" i="63"/>
  <c r="O448" i="63"/>
  <c r="G448" i="63"/>
  <c r="N448" i="63"/>
  <c r="F448" i="63"/>
  <c r="M448" i="63"/>
  <c r="E448" i="63"/>
  <c r="T448" i="63"/>
  <c r="L448" i="63"/>
  <c r="S448" i="63"/>
  <c r="K448" i="63"/>
  <c r="R448" i="63"/>
  <c r="J448" i="63"/>
  <c r="D448" i="63"/>
  <c r="Q448" i="63"/>
  <c r="I448" i="63"/>
  <c r="M53" i="171"/>
  <c r="O8" i="172"/>
  <c r="F53" i="171"/>
  <c r="P37" i="172"/>
  <c r="J53" i="171"/>
  <c r="R53" i="171"/>
  <c r="R37" i="172"/>
  <c r="U53" i="171"/>
  <c r="T37" i="172"/>
  <c r="E53" i="171"/>
  <c r="U37" i="172"/>
  <c r="E37" i="172"/>
  <c r="L53" i="171"/>
  <c r="G53" i="171"/>
  <c r="B433" i="63"/>
  <c r="B436" i="63"/>
  <c r="E57" i="172"/>
  <c r="E58" i="172" s="1"/>
  <c r="E91" i="172"/>
  <c r="E95" i="172" s="1"/>
  <c r="E96" i="172" s="1"/>
  <c r="E91" i="176"/>
  <c r="E95" i="176" s="1"/>
  <c r="E96" i="176" s="1"/>
  <c r="E57" i="176"/>
  <c r="E58" i="176" s="1"/>
  <c r="B419" i="63"/>
  <c r="B1069" i="58"/>
  <c r="S31" i="172"/>
  <c r="S55" i="172" s="1"/>
  <c r="S93" i="172" s="1"/>
  <c r="S47" i="171"/>
  <c r="G60" i="172"/>
  <c r="O20" i="171"/>
  <c r="K20" i="171"/>
  <c r="U31" i="172"/>
  <c r="U55" i="172" s="1"/>
  <c r="U93" i="172" s="1"/>
  <c r="U47" i="171"/>
  <c r="M31" i="172"/>
  <c r="M55" i="172" s="1"/>
  <c r="M93" i="172" s="1"/>
  <c r="M47" i="171"/>
  <c r="T31" i="172"/>
  <c r="T55" i="172" s="1"/>
  <c r="T93" i="172" s="1"/>
  <c r="T47" i="171"/>
  <c r="M46" i="173"/>
  <c r="M14" i="172"/>
  <c r="M61" i="172" s="1"/>
  <c r="M99" i="172" s="1"/>
  <c r="G20" i="171"/>
  <c r="R20" i="171"/>
  <c r="N20" i="171"/>
  <c r="N31" i="172"/>
  <c r="N55" i="172" s="1"/>
  <c r="N93" i="172" s="1"/>
  <c r="N47" i="171"/>
  <c r="Q60" i="172"/>
  <c r="J60" i="172"/>
  <c r="H20" i="171"/>
  <c r="S20" i="171"/>
  <c r="J31" i="172"/>
  <c r="J55" i="172" s="1"/>
  <c r="J93" i="172" s="1"/>
  <c r="J47" i="171"/>
  <c r="I60" i="172"/>
  <c r="L31" i="172"/>
  <c r="L55" i="172" s="1"/>
  <c r="L93" i="172" s="1"/>
  <c r="L47" i="171"/>
  <c r="T60" i="172"/>
  <c r="M60" i="172"/>
  <c r="B1122" i="58"/>
  <c r="P20" i="171"/>
  <c r="L20" i="171"/>
  <c r="Q47" i="171"/>
  <c r="Q31" i="172"/>
  <c r="Q55" i="172" s="1"/>
  <c r="Q93" i="172" s="1"/>
  <c r="P31" i="172"/>
  <c r="P55" i="172" s="1"/>
  <c r="P93" i="172" s="1"/>
  <c r="P47" i="171"/>
  <c r="O55" i="176"/>
  <c r="O93" i="176" s="1"/>
  <c r="O31" i="172"/>
  <c r="O55" i="172" s="1"/>
  <c r="O93" i="172" s="1"/>
  <c r="O47" i="171"/>
  <c r="Q46" i="173"/>
  <c r="Q14" i="172"/>
  <c r="K31" i="172"/>
  <c r="K55" i="172" s="1"/>
  <c r="K93" i="172" s="1"/>
  <c r="K47" i="171"/>
  <c r="E60" i="172"/>
  <c r="F20" i="171"/>
  <c r="T20" i="171"/>
  <c r="I31" i="172"/>
  <c r="I55" i="172" s="1"/>
  <c r="I93" i="172" s="1"/>
  <c r="I47" i="171"/>
  <c r="N60" i="172"/>
  <c r="I20" i="171"/>
  <c r="M20" i="171"/>
  <c r="P60" i="172"/>
  <c r="Q20" i="171"/>
  <c r="U20" i="171"/>
  <c r="K60" i="172"/>
  <c r="L60" i="172"/>
  <c r="S60" i="172"/>
  <c r="U60" i="172"/>
  <c r="R31" i="172"/>
  <c r="R55" i="172" s="1"/>
  <c r="R93" i="172" s="1"/>
  <c r="R47" i="171"/>
  <c r="J20" i="171"/>
  <c r="E20" i="171"/>
  <c r="R60" i="172"/>
  <c r="R46" i="173"/>
  <c r="R14" i="172"/>
  <c r="F60" i="172"/>
  <c r="G40" i="173"/>
  <c r="G8" i="172"/>
  <c r="H60" i="172"/>
  <c r="O60" i="172"/>
  <c r="B1093" i="58"/>
  <c r="B1094" i="58" s="1"/>
  <c r="B1095" i="58" s="1"/>
  <c r="P405" i="63"/>
  <c r="H405" i="63"/>
  <c r="O405" i="63"/>
  <c r="G405" i="63"/>
  <c r="N405" i="63"/>
  <c r="F405" i="63"/>
  <c r="E405" i="63"/>
  <c r="M405" i="63"/>
  <c r="R405" i="63"/>
  <c r="I405" i="63"/>
  <c r="T405" i="63"/>
  <c r="L405" i="63"/>
  <c r="S405" i="63"/>
  <c r="K405" i="63"/>
  <c r="J405" i="63"/>
  <c r="Q405" i="63"/>
  <c r="B1055" i="58"/>
  <c r="B1054" i="58"/>
  <c r="N401" i="63"/>
  <c r="O16" i="173" s="1"/>
  <c r="F401" i="63"/>
  <c r="G16" i="173" s="1"/>
  <c r="M401" i="63"/>
  <c r="N16" i="173" s="1"/>
  <c r="E401" i="63"/>
  <c r="F16" i="173" s="1"/>
  <c r="T401" i="63"/>
  <c r="U16" i="173" s="1"/>
  <c r="L401" i="63"/>
  <c r="M16" i="173" s="1"/>
  <c r="D401" i="63"/>
  <c r="S401" i="63"/>
  <c r="T16" i="173" s="1"/>
  <c r="K401" i="63"/>
  <c r="L16" i="173" s="1"/>
  <c r="R401" i="63"/>
  <c r="S16" i="173" s="1"/>
  <c r="J401" i="63"/>
  <c r="K16" i="173" s="1"/>
  <c r="Q401" i="63"/>
  <c r="R16" i="173" s="1"/>
  <c r="I401" i="63"/>
  <c r="J16" i="173" s="1"/>
  <c r="P401" i="63"/>
  <c r="Q16" i="173" s="1"/>
  <c r="H401" i="63"/>
  <c r="I16" i="173" s="1"/>
  <c r="O401" i="63"/>
  <c r="P16" i="173" s="1"/>
  <c r="G401" i="63"/>
  <c r="H16" i="173" s="1"/>
  <c r="E63" i="206"/>
  <c r="E64" i="206" s="1"/>
  <c r="G11" i="166"/>
  <c r="L33" i="209"/>
  <c r="S106" i="206"/>
  <c r="P106" i="206"/>
  <c r="M95" i="206"/>
  <c r="K106" i="206"/>
  <c r="M106" i="206"/>
  <c r="J106" i="206"/>
  <c r="K95" i="206"/>
  <c r="O106" i="206"/>
  <c r="Q33" i="209"/>
  <c r="J33" i="209"/>
  <c r="G103" i="166"/>
  <c r="L107" i="206"/>
  <c r="U106" i="206"/>
  <c r="P95" i="206"/>
  <c r="S95" i="206"/>
  <c r="O95" i="206"/>
  <c r="G33" i="166"/>
  <c r="R33" i="209"/>
  <c r="P33" i="209"/>
  <c r="Q95" i="206"/>
  <c r="L95" i="206"/>
  <c r="I106" i="206"/>
  <c r="H33" i="209"/>
  <c r="H106" i="209"/>
  <c r="T95" i="209"/>
  <c r="T33" i="209"/>
  <c r="G11" i="169"/>
  <c r="R107" i="206"/>
  <c r="H95" i="206"/>
  <c r="F107" i="206"/>
  <c r="R95" i="206"/>
  <c r="F95" i="206"/>
  <c r="U95" i="206"/>
  <c r="I95" i="206"/>
  <c r="Q106" i="206"/>
  <c r="T106" i="206"/>
  <c r="J95" i="206"/>
  <c r="O33" i="209"/>
  <c r="S33" i="209"/>
  <c r="M33" i="209"/>
  <c r="I33" i="209"/>
  <c r="L95" i="209"/>
  <c r="U33" i="209"/>
  <c r="F107" i="209"/>
  <c r="K33" i="209"/>
  <c r="N33" i="209"/>
  <c r="K92" i="169"/>
  <c r="G11" i="214"/>
  <c r="H106" i="206"/>
  <c r="G95" i="206"/>
  <c r="N106" i="206"/>
  <c r="N95" i="206"/>
  <c r="G106" i="206"/>
  <c r="T95" i="206"/>
  <c r="H97" i="212"/>
  <c r="N106" i="212"/>
  <c r="O97" i="212"/>
  <c r="N95" i="212"/>
  <c r="Q95" i="212"/>
  <c r="T95" i="212"/>
  <c r="T106" i="212"/>
  <c r="M97" i="212"/>
  <c r="Q106" i="212"/>
  <c r="J97" i="212"/>
  <c r="U97" i="212"/>
  <c r="F97" i="212"/>
  <c r="K106" i="212"/>
  <c r="K97" i="212"/>
  <c r="J95" i="212"/>
  <c r="G97" i="212"/>
  <c r="R183" i="63"/>
  <c r="H52" i="214"/>
  <c r="K183" i="63"/>
  <c r="O183" i="63"/>
  <c r="P14" i="214" s="1"/>
  <c r="P36" i="215" s="1"/>
  <c r="P62" i="215" s="1"/>
  <c r="R95" i="212"/>
  <c r="T183" i="63"/>
  <c r="H183" i="63"/>
  <c r="T97" i="212"/>
  <c r="M183" i="63"/>
  <c r="G45" i="164"/>
  <c r="N93" i="166"/>
  <c r="L104" i="166"/>
  <c r="G48" i="165"/>
  <c r="U93" i="166"/>
  <c r="L93" i="166"/>
  <c r="J210" i="63"/>
  <c r="K11" i="168" s="1"/>
  <c r="J238" i="63"/>
  <c r="K11" i="165" s="1"/>
  <c r="J225" i="63"/>
  <c r="K11" i="164" s="1"/>
  <c r="H93" i="166"/>
  <c r="I238" i="63"/>
  <c r="J11" i="165" s="1"/>
  <c r="I225" i="63"/>
  <c r="J11" i="164" s="1"/>
  <c r="O106" i="212"/>
  <c r="M103" i="166"/>
  <c r="S103" i="166"/>
  <c r="P210" i="63"/>
  <c r="Q11" i="168" s="1"/>
  <c r="P225" i="63"/>
  <c r="Q11" i="164" s="1"/>
  <c r="P238" i="63"/>
  <c r="Q11" i="165" s="1"/>
  <c r="G210" i="63"/>
  <c r="H11" i="168" s="1"/>
  <c r="G238" i="63"/>
  <c r="H11" i="165" s="1"/>
  <c r="G225" i="63"/>
  <c r="H11" i="164" s="1"/>
  <c r="U95" i="212"/>
  <c r="R104" i="166"/>
  <c r="M93" i="166"/>
  <c r="T103" i="166"/>
  <c r="T93" i="166"/>
  <c r="H103" i="166"/>
  <c r="O93" i="166"/>
  <c r="S225" i="63"/>
  <c r="T11" i="164" s="1"/>
  <c r="S238" i="63"/>
  <c r="T11" i="165" s="1"/>
  <c r="I106" i="212"/>
  <c r="P106" i="212"/>
  <c r="G93" i="166"/>
  <c r="J103" i="166"/>
  <c r="Q93" i="166"/>
  <c r="K93" i="166"/>
  <c r="R93" i="166"/>
  <c r="N103" i="166"/>
  <c r="T210" i="63"/>
  <c r="U11" i="168" s="1"/>
  <c r="T238" i="63"/>
  <c r="U11" i="165" s="1"/>
  <c r="T225" i="63"/>
  <c r="U11" i="164" s="1"/>
  <c r="N210" i="63"/>
  <c r="O11" i="168" s="1"/>
  <c r="N238" i="63"/>
  <c r="O11" i="165" s="1"/>
  <c r="N225" i="63"/>
  <c r="O11" i="164" s="1"/>
  <c r="F104" i="166"/>
  <c r="L210" i="63"/>
  <c r="M11" i="168" s="1"/>
  <c r="L238" i="63"/>
  <c r="M11" i="165" s="1"/>
  <c r="L225" i="63"/>
  <c r="M11" i="164" s="1"/>
  <c r="K225" i="63"/>
  <c r="L11" i="164" s="1"/>
  <c r="K238" i="63"/>
  <c r="L11" i="165" s="1"/>
  <c r="M106" i="212"/>
  <c r="F93" i="166"/>
  <c r="Q103" i="166"/>
  <c r="O103" i="166"/>
  <c r="U103" i="166"/>
  <c r="S93" i="166"/>
  <c r="P103" i="166"/>
  <c r="R238" i="63"/>
  <c r="S11" i="165" s="1"/>
  <c r="R225" i="63"/>
  <c r="S11" i="164" s="1"/>
  <c r="I103" i="166"/>
  <c r="J93" i="166"/>
  <c r="S97" i="212"/>
  <c r="P93" i="166"/>
  <c r="K103" i="166"/>
  <c r="I93" i="166"/>
  <c r="Q210" i="63"/>
  <c r="R11" i="168" s="1"/>
  <c r="Q238" i="63"/>
  <c r="R11" i="165" s="1"/>
  <c r="Q225" i="63"/>
  <c r="R11" i="164" s="1"/>
  <c r="H210" i="63"/>
  <c r="I11" i="168" s="1"/>
  <c r="H225" i="63"/>
  <c r="I11" i="164" s="1"/>
  <c r="H238" i="63"/>
  <c r="I11" i="165" s="1"/>
  <c r="M210" i="63"/>
  <c r="N11" i="168" s="1"/>
  <c r="M238" i="63"/>
  <c r="N11" i="165" s="1"/>
  <c r="M225" i="63"/>
  <c r="N11" i="164" s="1"/>
  <c r="O210" i="63"/>
  <c r="P11" i="168" s="1"/>
  <c r="O238" i="63"/>
  <c r="P11" i="165" s="1"/>
  <c r="O225" i="63"/>
  <c r="P11" i="164" s="1"/>
  <c r="M95" i="212"/>
  <c r="I97" i="212"/>
  <c r="F95" i="212"/>
  <c r="F107" i="212"/>
  <c r="I95" i="212"/>
  <c r="E66" i="212"/>
  <c r="E106" i="212" s="1"/>
  <c r="B211" i="63"/>
  <c r="K211" i="63" s="1"/>
  <c r="L13" i="168" s="1"/>
  <c r="L35" i="169" s="1"/>
  <c r="L59" i="169" s="1"/>
  <c r="B239" i="63"/>
  <c r="J106" i="212"/>
  <c r="I197" i="63"/>
  <c r="J11" i="167" s="1"/>
  <c r="I210" i="63"/>
  <c r="J11" i="168" s="1"/>
  <c r="R80" i="63"/>
  <c r="R210" i="63"/>
  <c r="S11" i="168" s="1"/>
  <c r="N97" i="212"/>
  <c r="S197" i="63"/>
  <c r="T11" i="167" s="1"/>
  <c r="S210" i="63"/>
  <c r="T11" i="168" s="1"/>
  <c r="K197" i="63"/>
  <c r="L11" i="167" s="1"/>
  <c r="K210" i="63"/>
  <c r="L11" i="168" s="1"/>
  <c r="G121" i="240"/>
  <c r="T181" i="63"/>
  <c r="U11" i="214" s="1"/>
  <c r="U33" i="215" s="1"/>
  <c r="T197" i="63"/>
  <c r="U11" i="167" s="1"/>
  <c r="F121" i="240"/>
  <c r="J181" i="63"/>
  <c r="K11" i="214" s="1"/>
  <c r="K33" i="215" s="1"/>
  <c r="J197" i="63"/>
  <c r="K11" i="167" s="1"/>
  <c r="R139" i="63"/>
  <c r="S11" i="210" s="1"/>
  <c r="S11" i="212" s="1"/>
  <c r="M181" i="63"/>
  <c r="M197" i="63"/>
  <c r="N11" i="167" s="1"/>
  <c r="O181" i="63"/>
  <c r="O197" i="63"/>
  <c r="P11" i="167" s="1"/>
  <c r="Q181" i="63"/>
  <c r="R11" i="214" s="1"/>
  <c r="R33" i="215" s="1"/>
  <c r="Q197" i="63"/>
  <c r="R11" i="167" s="1"/>
  <c r="P181" i="63"/>
  <c r="Q11" i="214" s="1"/>
  <c r="Q33" i="215" s="1"/>
  <c r="P197" i="63"/>
  <c r="Q11" i="167" s="1"/>
  <c r="N181" i="63"/>
  <c r="N197" i="63"/>
  <c r="O11" i="167" s="1"/>
  <c r="H181" i="63"/>
  <c r="H197" i="63"/>
  <c r="I11" i="167" s="1"/>
  <c r="L181" i="63"/>
  <c r="L197" i="63"/>
  <c r="M11" i="167" s="1"/>
  <c r="G181" i="63"/>
  <c r="H11" i="214" s="1"/>
  <c r="H33" i="215" s="1"/>
  <c r="G197" i="63"/>
  <c r="H11" i="167" s="1"/>
  <c r="R181" i="63"/>
  <c r="S11" i="214" s="1"/>
  <c r="S33" i="215" s="1"/>
  <c r="R197" i="63"/>
  <c r="S11" i="167" s="1"/>
  <c r="O92" i="169"/>
  <c r="F102" i="169"/>
  <c r="L92" i="169"/>
  <c r="G101" i="169"/>
  <c r="E37" i="169"/>
  <c r="P92" i="169"/>
  <c r="P101" i="169"/>
  <c r="O101" i="169"/>
  <c r="G92" i="169"/>
  <c r="N101" i="169"/>
  <c r="N92" i="169"/>
  <c r="E95" i="169"/>
  <c r="E98" i="169" s="1"/>
  <c r="E60" i="169"/>
  <c r="K101" i="169"/>
  <c r="E63" i="169"/>
  <c r="U101" i="169"/>
  <c r="Q101" i="169"/>
  <c r="J101" i="169"/>
  <c r="I101" i="169"/>
  <c r="I92" i="169"/>
  <c r="L102" i="169"/>
  <c r="U92" i="169"/>
  <c r="M101" i="169"/>
  <c r="F92" i="169"/>
  <c r="T101" i="169"/>
  <c r="J92" i="169"/>
  <c r="T92" i="169"/>
  <c r="M92" i="169"/>
  <c r="R92" i="169"/>
  <c r="Q92" i="169"/>
  <c r="H101" i="169"/>
  <c r="S101" i="169"/>
  <c r="H92" i="169"/>
  <c r="O121" i="240"/>
  <c r="N80" i="63"/>
  <c r="F102" i="215"/>
  <c r="F52" i="214"/>
  <c r="G52" i="214"/>
  <c r="K80" i="63"/>
  <c r="L11" i="204" s="1"/>
  <c r="L11" i="206" s="1"/>
  <c r="K181" i="63"/>
  <c r="L11" i="214" s="1"/>
  <c r="L33" i="215" s="1"/>
  <c r="K102" i="215"/>
  <c r="K52" i="214"/>
  <c r="O52" i="214"/>
  <c r="O102" i="215"/>
  <c r="M102" i="215"/>
  <c r="M52" i="214"/>
  <c r="I80" i="63"/>
  <c r="I181" i="63"/>
  <c r="J11" i="214" s="1"/>
  <c r="J33" i="215" s="1"/>
  <c r="Q52" i="214"/>
  <c r="Q102" i="215"/>
  <c r="R52" i="214"/>
  <c r="R102" i="215"/>
  <c r="G80" i="63"/>
  <c r="S139" i="63"/>
  <c r="T11" i="210" s="1"/>
  <c r="T11" i="212" s="1"/>
  <c r="S181" i="63"/>
  <c r="T11" i="214" s="1"/>
  <c r="T33" i="215" s="1"/>
  <c r="J52" i="214"/>
  <c r="J102" i="215"/>
  <c r="T102" i="215"/>
  <c r="T52" i="214"/>
  <c r="E63" i="212"/>
  <c r="E64" i="212" s="1"/>
  <c r="S106" i="212"/>
  <c r="U106" i="212"/>
  <c r="H106" i="212"/>
  <c r="I139" i="63"/>
  <c r="J11" i="210" s="1"/>
  <c r="J11" i="212" s="1"/>
  <c r="H168" i="63"/>
  <c r="I11" i="213" s="1"/>
  <c r="I11" i="215" s="1"/>
  <c r="L168" i="63"/>
  <c r="M11" i="213" s="1"/>
  <c r="M11" i="215" s="1"/>
  <c r="N168" i="63"/>
  <c r="O11" i="213" s="1"/>
  <c r="O11" i="215" s="1"/>
  <c r="N95" i="215"/>
  <c r="E99" i="215"/>
  <c r="E103" i="215" s="1"/>
  <c r="E63" i="215"/>
  <c r="N139" i="63"/>
  <c r="O11" i="210" s="1"/>
  <c r="O11" i="212" s="1"/>
  <c r="G168" i="63"/>
  <c r="H11" i="213" s="1"/>
  <c r="H11" i="215" s="1"/>
  <c r="E66" i="215"/>
  <c r="S95" i="215"/>
  <c r="J168" i="63"/>
  <c r="K11" i="213" s="1"/>
  <c r="K11" i="215" s="1"/>
  <c r="I95" i="215"/>
  <c r="T168" i="63"/>
  <c r="U11" i="213" s="1"/>
  <c r="U11" i="215" s="1"/>
  <c r="K168" i="63"/>
  <c r="L11" i="213" s="1"/>
  <c r="L11" i="215" s="1"/>
  <c r="L95" i="215"/>
  <c r="P95" i="215"/>
  <c r="R95" i="215"/>
  <c r="T139" i="63"/>
  <c r="U11" i="210" s="1"/>
  <c r="U11" i="212" s="1"/>
  <c r="M168" i="63"/>
  <c r="N11" i="213" s="1"/>
  <c r="N11" i="215" s="1"/>
  <c r="O168" i="63"/>
  <c r="P11" i="213" s="1"/>
  <c r="P11" i="215" s="1"/>
  <c r="Q95" i="215"/>
  <c r="H95" i="215"/>
  <c r="J95" i="215"/>
  <c r="U95" i="215"/>
  <c r="M95" i="215"/>
  <c r="G45" i="213"/>
  <c r="T80" i="63"/>
  <c r="U11" i="204" s="1"/>
  <c r="U11" i="206" s="1"/>
  <c r="P168" i="63"/>
  <c r="Q11" i="213" s="1"/>
  <c r="Q11" i="215" s="1"/>
  <c r="I168" i="63"/>
  <c r="J11" i="213" s="1"/>
  <c r="J11" i="215" s="1"/>
  <c r="Q168" i="63"/>
  <c r="R11" i="213" s="1"/>
  <c r="R11" i="215" s="1"/>
  <c r="K95" i="215"/>
  <c r="F95" i="215"/>
  <c r="K139" i="63"/>
  <c r="L11" i="210" s="1"/>
  <c r="L11" i="212" s="1"/>
  <c r="S168" i="63"/>
  <c r="T11" i="213" s="1"/>
  <c r="T11" i="215" s="1"/>
  <c r="R168" i="63"/>
  <c r="S11" i="213" s="1"/>
  <c r="S11" i="215" s="1"/>
  <c r="G95" i="215"/>
  <c r="O95" i="215"/>
  <c r="T95" i="215"/>
  <c r="E38" i="215"/>
  <c r="L121" i="240"/>
  <c r="S121" i="240"/>
  <c r="J121" i="240"/>
  <c r="P121" i="240"/>
  <c r="G139" i="63"/>
  <c r="H11" i="210" s="1"/>
  <c r="H11" i="212" s="1"/>
  <c r="R121" i="240"/>
  <c r="H121" i="240"/>
  <c r="Q121" i="240"/>
  <c r="M80" i="63"/>
  <c r="N11" i="204" s="1"/>
  <c r="N11" i="206" s="1"/>
  <c r="O139" i="63"/>
  <c r="P11" i="210" s="1"/>
  <c r="P11" i="212" s="1"/>
  <c r="M139" i="63"/>
  <c r="N11" i="210" s="1"/>
  <c r="N11" i="212" s="1"/>
  <c r="O80" i="63"/>
  <c r="P139" i="63"/>
  <c r="Q11" i="210" s="1"/>
  <c r="Q11" i="212" s="1"/>
  <c r="Q139" i="63"/>
  <c r="R11" i="210" s="1"/>
  <c r="R11" i="212" s="1"/>
  <c r="P80" i="63"/>
  <c r="Q11" i="204" s="1"/>
  <c r="Q11" i="206" s="1"/>
  <c r="Q80" i="63"/>
  <c r="R11" i="204" s="1"/>
  <c r="R11" i="206" s="1"/>
  <c r="N121" i="240"/>
  <c r="K121" i="240"/>
  <c r="I121" i="240"/>
  <c r="M121" i="240"/>
  <c r="J80" i="63"/>
  <c r="K11" i="204" s="1"/>
  <c r="K11" i="206" s="1"/>
  <c r="S80" i="63"/>
  <c r="T11" i="204" s="1"/>
  <c r="T11" i="206" s="1"/>
  <c r="L139" i="63"/>
  <c r="M11" i="210" s="1"/>
  <c r="M11" i="212" s="1"/>
  <c r="L80" i="63"/>
  <c r="M11" i="204" s="1"/>
  <c r="M11" i="206" s="1"/>
  <c r="J139" i="63"/>
  <c r="K11" i="210" s="1"/>
  <c r="K11" i="212" s="1"/>
  <c r="H139" i="63"/>
  <c r="I11" i="210" s="1"/>
  <c r="I11" i="212" s="1"/>
  <c r="H80" i="63"/>
  <c r="I11" i="204" s="1"/>
  <c r="I11" i="206" s="1"/>
  <c r="F109" i="63"/>
  <c r="G11" i="207" s="1"/>
  <c r="H95" i="212"/>
  <c r="G95" i="212"/>
  <c r="S95" i="212"/>
  <c r="P95" i="212"/>
  <c r="L107" i="212"/>
  <c r="O95" i="212"/>
  <c r="K95" i="212"/>
  <c r="L95" i="212"/>
  <c r="Q95" i="209"/>
  <c r="L107" i="209"/>
  <c r="K95" i="209"/>
  <c r="E63" i="209"/>
  <c r="P94" i="240"/>
  <c r="S94" i="240"/>
  <c r="O94" i="240"/>
  <c r="N94" i="240"/>
  <c r="L94" i="240"/>
  <c r="K94" i="240"/>
  <c r="E94" i="240"/>
  <c r="J94" i="240"/>
  <c r="Q94" i="240"/>
  <c r="M94" i="240"/>
  <c r="G94" i="240"/>
  <c r="F94" i="240"/>
  <c r="H94" i="240"/>
  <c r="I94" i="240"/>
  <c r="R94" i="240"/>
  <c r="P95" i="209"/>
  <c r="E103" i="206"/>
  <c r="E104" i="206" s="1"/>
  <c r="E66" i="206"/>
  <c r="E106" i="206" s="1"/>
  <c r="E67" i="206"/>
  <c r="E107" i="206" s="1"/>
  <c r="E60" i="232" l="1"/>
  <c r="F58" i="235"/>
  <c r="E58" i="235"/>
  <c r="F60" i="232"/>
  <c r="G67" i="238"/>
  <c r="F43" i="239"/>
  <c r="G67" i="235"/>
  <c r="F43" i="236"/>
  <c r="F60" i="162"/>
  <c r="E60" i="162"/>
  <c r="E58" i="238"/>
  <c r="E59" i="238"/>
  <c r="C254" i="48" s="1"/>
  <c r="C266" i="48" s="1"/>
  <c r="G69" i="232"/>
  <c r="U46" i="216"/>
  <c r="F44" i="163"/>
  <c r="F42" i="233"/>
  <c r="F45" i="233" s="1"/>
  <c r="F44" i="233"/>
  <c r="G14" i="218"/>
  <c r="C258" i="246"/>
  <c r="C266" i="246" s="1"/>
  <c r="E60" i="176"/>
  <c r="E98" i="176" s="1"/>
  <c r="I14" i="218"/>
  <c r="K14" i="218"/>
  <c r="C192" i="246"/>
  <c r="C200" i="246" s="1"/>
  <c r="C56" i="246"/>
  <c r="C64" i="246" s="1"/>
  <c r="P14" i="218"/>
  <c r="O46" i="216"/>
  <c r="S59" i="215"/>
  <c r="H59" i="215"/>
  <c r="G45" i="174"/>
  <c r="G13" i="176"/>
  <c r="R95" i="63"/>
  <c r="S12" i="205" s="1"/>
  <c r="S34" i="206" s="1"/>
  <c r="R152" i="63"/>
  <c r="S11" i="211" s="1"/>
  <c r="S33" i="212" s="1"/>
  <c r="S59" i="212" s="1"/>
  <c r="Q95" i="63"/>
  <c r="R12" i="205" s="1"/>
  <c r="R34" i="206" s="1"/>
  <c r="R60" i="206" s="1"/>
  <c r="Q152" i="63"/>
  <c r="R11" i="211" s="1"/>
  <c r="R33" i="212" s="1"/>
  <c r="R59" i="212" s="1"/>
  <c r="L45" i="174"/>
  <c r="L13" i="176"/>
  <c r="I46" i="174"/>
  <c r="I14" i="176"/>
  <c r="N45" i="174"/>
  <c r="N13" i="176"/>
  <c r="U16" i="224"/>
  <c r="S95" i="63"/>
  <c r="T12" i="205" s="1"/>
  <c r="T34" i="206" s="1"/>
  <c r="T60" i="206" s="1"/>
  <c r="S152" i="63"/>
  <c r="T11" i="211" s="1"/>
  <c r="T33" i="212" s="1"/>
  <c r="T59" i="212" s="1"/>
  <c r="F95" i="63"/>
  <c r="G12" i="205" s="1"/>
  <c r="G34" i="206" s="1"/>
  <c r="G60" i="206" s="1"/>
  <c r="F152" i="63"/>
  <c r="G11" i="211" s="1"/>
  <c r="G33" i="212" s="1"/>
  <c r="G59" i="212" s="1"/>
  <c r="K59" i="215"/>
  <c r="N46" i="174"/>
  <c r="N14" i="176"/>
  <c r="P45" i="174"/>
  <c r="P13" i="176"/>
  <c r="R45" i="174"/>
  <c r="R13" i="176"/>
  <c r="O45" i="174"/>
  <c r="O13" i="176"/>
  <c r="Q45" i="174"/>
  <c r="Q13" i="176"/>
  <c r="J45" i="174"/>
  <c r="J13" i="176"/>
  <c r="I45" i="174"/>
  <c r="I13" i="176"/>
  <c r="I60" i="176" s="1"/>
  <c r="I98" i="176" s="1"/>
  <c r="K95" i="63"/>
  <c r="L12" i="205" s="1"/>
  <c r="L34" i="206" s="1"/>
  <c r="L60" i="206" s="1"/>
  <c r="K152" i="63"/>
  <c r="L11" i="211" s="1"/>
  <c r="L33" i="212" s="1"/>
  <c r="L59" i="212" s="1"/>
  <c r="Q59" i="215"/>
  <c r="M46" i="174"/>
  <c r="M14" i="176"/>
  <c r="R46" i="174"/>
  <c r="R14" i="176"/>
  <c r="K45" i="174"/>
  <c r="K13" i="176"/>
  <c r="J95" i="63"/>
  <c r="K12" i="205" s="1"/>
  <c r="K34" i="206" s="1"/>
  <c r="K60" i="206" s="1"/>
  <c r="J152" i="63"/>
  <c r="K11" i="211" s="1"/>
  <c r="K33" i="212" s="1"/>
  <c r="K59" i="212" s="1"/>
  <c r="L95" i="63"/>
  <c r="M12" i="205" s="1"/>
  <c r="M34" i="206" s="1"/>
  <c r="M60" i="206" s="1"/>
  <c r="L152" i="63"/>
  <c r="M11" i="211" s="1"/>
  <c r="M33" i="212" s="1"/>
  <c r="M59" i="212" s="1"/>
  <c r="R59" i="215"/>
  <c r="S45" i="174"/>
  <c r="S13" i="176"/>
  <c r="F45" i="174"/>
  <c r="F13" i="176"/>
  <c r="H45" i="174"/>
  <c r="H13" i="176"/>
  <c r="J46" i="174"/>
  <c r="J14" i="176"/>
  <c r="G95" i="63"/>
  <c r="H12" i="205" s="1"/>
  <c r="H34" i="206" s="1"/>
  <c r="G152" i="63"/>
  <c r="H11" i="211" s="1"/>
  <c r="H33" i="212" s="1"/>
  <c r="H59" i="212" s="1"/>
  <c r="O95" i="63"/>
  <c r="P12" i="205" s="1"/>
  <c r="P34" i="206" s="1"/>
  <c r="O152" i="63"/>
  <c r="P11" i="211" s="1"/>
  <c r="P33" i="212" s="1"/>
  <c r="P59" i="212" s="1"/>
  <c r="U59" i="215"/>
  <c r="G49" i="214"/>
  <c r="G33" i="215"/>
  <c r="G59" i="215" s="1"/>
  <c r="H46" i="174"/>
  <c r="H14" i="176"/>
  <c r="M45" i="174"/>
  <c r="M13" i="176"/>
  <c r="O46" i="174"/>
  <c r="O14" i="176"/>
  <c r="S46" i="174"/>
  <c r="S14" i="176"/>
  <c r="T45" i="174"/>
  <c r="T13" i="176"/>
  <c r="H95" i="63"/>
  <c r="I12" i="205" s="1"/>
  <c r="I34" i="206" s="1"/>
  <c r="I60" i="206" s="1"/>
  <c r="H152" i="63"/>
  <c r="I11" i="211" s="1"/>
  <c r="I33" i="212" s="1"/>
  <c r="I59" i="212" s="1"/>
  <c r="J59" i="215"/>
  <c r="L59" i="215"/>
  <c r="P46" i="174"/>
  <c r="P14" i="176"/>
  <c r="E46" i="174"/>
  <c r="E14" i="176"/>
  <c r="Q46" i="174"/>
  <c r="Q14" i="176"/>
  <c r="G46" i="174"/>
  <c r="G14" i="176"/>
  <c r="I95" i="63"/>
  <c r="J12" i="205" s="1"/>
  <c r="J34" i="206" s="1"/>
  <c r="I152" i="63"/>
  <c r="J11" i="211" s="1"/>
  <c r="J33" i="212" s="1"/>
  <c r="J59" i="212" s="1"/>
  <c r="M95" i="63"/>
  <c r="N12" i="205" s="1"/>
  <c r="N34" i="206" s="1"/>
  <c r="N60" i="206" s="1"/>
  <c r="M152" i="63"/>
  <c r="N11" i="211" s="1"/>
  <c r="N33" i="212" s="1"/>
  <c r="N59" i="212" s="1"/>
  <c r="U46" i="174"/>
  <c r="U14" i="176"/>
  <c r="U45" i="174"/>
  <c r="U13" i="176"/>
  <c r="P95" i="63"/>
  <c r="Q12" i="205" s="1"/>
  <c r="Q34" i="206" s="1"/>
  <c r="Q60" i="206" s="1"/>
  <c r="P152" i="63"/>
  <c r="Q11" i="211" s="1"/>
  <c r="Q33" i="212" s="1"/>
  <c r="Q59" i="212" s="1"/>
  <c r="N95" i="63"/>
  <c r="O12" i="205" s="1"/>
  <c r="O34" i="206" s="1"/>
  <c r="N152" i="63"/>
  <c r="O11" i="211" s="1"/>
  <c r="O33" i="212" s="1"/>
  <c r="O59" i="212" s="1"/>
  <c r="T95" i="63"/>
  <c r="U12" i="205" s="1"/>
  <c r="U34" i="206" s="1"/>
  <c r="U60" i="206" s="1"/>
  <c r="T152" i="63"/>
  <c r="U11" i="211" s="1"/>
  <c r="U33" i="212" s="1"/>
  <c r="U59" i="212" s="1"/>
  <c r="T59" i="215"/>
  <c r="L46" i="174"/>
  <c r="L14" i="176"/>
  <c r="F46" i="174"/>
  <c r="F14" i="176"/>
  <c r="K46" i="174"/>
  <c r="K14" i="176"/>
  <c r="N46" i="216"/>
  <c r="K16" i="224"/>
  <c r="T14" i="218"/>
  <c r="N16" i="224"/>
  <c r="T16" i="224"/>
  <c r="S14" i="218"/>
  <c r="J14" i="218"/>
  <c r="F14" i="218"/>
  <c r="H14" i="218"/>
  <c r="F16" i="224"/>
  <c r="L14" i="218"/>
  <c r="S16" i="224"/>
  <c r="H16" i="224"/>
  <c r="E16" i="224"/>
  <c r="O16" i="224"/>
  <c r="I16" i="224"/>
  <c r="B1258" i="58"/>
  <c r="B1259" i="58" s="1"/>
  <c r="F11" i="222"/>
  <c r="M16" i="224"/>
  <c r="F43" i="222"/>
  <c r="L16" i="224"/>
  <c r="R16" i="224"/>
  <c r="P16" i="224"/>
  <c r="Q16" i="224"/>
  <c r="G16" i="224"/>
  <c r="J16" i="224"/>
  <c r="C225" i="246"/>
  <c r="C233" i="246" s="1"/>
  <c r="C122" i="246"/>
  <c r="C130" i="246" s="1"/>
  <c r="C89" i="246"/>
  <c r="C97" i="246" s="1"/>
  <c r="C185" i="48"/>
  <c r="C184" i="48"/>
  <c r="C183" i="48"/>
  <c r="D116" i="246"/>
  <c r="D83" i="246"/>
  <c r="D50" i="246"/>
  <c r="C260" i="48"/>
  <c r="C262" i="48"/>
  <c r="C261" i="48"/>
  <c r="F59" i="238"/>
  <c r="D254" i="48" s="1"/>
  <c r="D153" i="246"/>
  <c r="F61" i="232"/>
  <c r="D253" i="48" s="1"/>
  <c r="D152" i="246"/>
  <c r="F59" i="235"/>
  <c r="D173" i="48" s="1"/>
  <c r="D14" i="246"/>
  <c r="F61" i="162"/>
  <c r="D252" i="48" s="1"/>
  <c r="D151" i="246"/>
  <c r="E52" i="228"/>
  <c r="L63" i="239"/>
  <c r="L64" i="239" s="1"/>
  <c r="G61" i="234"/>
  <c r="E43" i="236"/>
  <c r="F60" i="229"/>
  <c r="F61" i="229"/>
  <c r="D172" i="48" s="1"/>
  <c r="F21" i="230"/>
  <c r="F20" i="230"/>
  <c r="E45" i="233"/>
  <c r="F52" i="228"/>
  <c r="F53" i="228"/>
  <c r="L100" i="239"/>
  <c r="L101" i="239" s="1"/>
  <c r="E44" i="236"/>
  <c r="I100" i="239"/>
  <c r="I101" i="239" s="1"/>
  <c r="S65" i="230"/>
  <c r="S66" i="230" s="1"/>
  <c r="S98" i="230"/>
  <c r="S103" i="230" s="1"/>
  <c r="S104" i="230" s="1"/>
  <c r="U87" i="239"/>
  <c r="R89" i="230"/>
  <c r="N87" i="236"/>
  <c r="M65" i="230"/>
  <c r="M66" i="230" s="1"/>
  <c r="M98" i="230"/>
  <c r="M103" i="230" s="1"/>
  <c r="M104" i="230" s="1"/>
  <c r="F55" i="239"/>
  <c r="F88" i="239"/>
  <c r="F92" i="239" s="1"/>
  <c r="G65" i="233"/>
  <c r="G66" i="233" s="1"/>
  <c r="G98" i="233"/>
  <c r="G103" i="233" s="1"/>
  <c r="G104" i="233" s="1"/>
  <c r="T89" i="233"/>
  <c r="Q95" i="239"/>
  <c r="Q100" i="239" s="1"/>
  <c r="Q101" i="239" s="1"/>
  <c r="Q63" i="239"/>
  <c r="Q64" i="239" s="1"/>
  <c r="F55" i="236"/>
  <c r="F87" i="236"/>
  <c r="F92" i="236" s="1"/>
  <c r="K89" i="230"/>
  <c r="N65" i="230"/>
  <c r="N66" i="230" s="1"/>
  <c r="N98" i="230"/>
  <c r="N103" i="230" s="1"/>
  <c r="N104" i="230" s="1"/>
  <c r="S87" i="236"/>
  <c r="S65" i="233"/>
  <c r="S66" i="233" s="1"/>
  <c r="S98" i="233"/>
  <c r="S103" i="233" s="1"/>
  <c r="S104" i="233" s="1"/>
  <c r="Q87" i="239"/>
  <c r="J98" i="233"/>
  <c r="J103" i="233" s="1"/>
  <c r="J104" i="233" s="1"/>
  <c r="J65" i="233"/>
  <c r="J66" i="233" s="1"/>
  <c r="R89" i="233"/>
  <c r="R65" i="230"/>
  <c r="R66" i="230" s="1"/>
  <c r="R98" i="230"/>
  <c r="R103" i="230" s="1"/>
  <c r="R104" i="230" s="1"/>
  <c r="E18" i="239"/>
  <c r="E21" i="239" s="1"/>
  <c r="E20" i="239"/>
  <c r="H98" i="233"/>
  <c r="H103" i="233" s="1"/>
  <c r="H104" i="233" s="1"/>
  <c r="H65" i="233"/>
  <c r="H66" i="233" s="1"/>
  <c r="N95" i="236"/>
  <c r="N100" i="236" s="1"/>
  <c r="N101" i="236" s="1"/>
  <c r="N63" i="236"/>
  <c r="N64" i="236" s="1"/>
  <c r="E44" i="230"/>
  <c r="N89" i="230"/>
  <c r="N98" i="233"/>
  <c r="N103" i="233" s="1"/>
  <c r="N104" i="233" s="1"/>
  <c r="N65" i="233"/>
  <c r="N66" i="233" s="1"/>
  <c r="J87" i="236"/>
  <c r="I87" i="236"/>
  <c r="T98" i="233"/>
  <c r="T103" i="233" s="1"/>
  <c r="T104" i="233" s="1"/>
  <c r="T65" i="233"/>
  <c r="T66" i="233" s="1"/>
  <c r="S63" i="239"/>
  <c r="S64" i="239" s="1"/>
  <c r="S95" i="239"/>
  <c r="S100" i="239" s="1"/>
  <c r="S101" i="239" s="1"/>
  <c r="U95" i="236"/>
  <c r="U100" i="236" s="1"/>
  <c r="U101" i="236" s="1"/>
  <c r="U63" i="236"/>
  <c r="U64" i="236" s="1"/>
  <c r="S87" i="239"/>
  <c r="K63" i="239"/>
  <c r="K64" i="239" s="1"/>
  <c r="K95" i="239"/>
  <c r="K100" i="239" s="1"/>
  <c r="K101" i="239" s="1"/>
  <c r="J63" i="236"/>
  <c r="J64" i="236" s="1"/>
  <c r="J95" i="236"/>
  <c r="J100" i="236" s="1"/>
  <c r="J101" i="236" s="1"/>
  <c r="L98" i="233"/>
  <c r="L103" i="233" s="1"/>
  <c r="L104" i="233" s="1"/>
  <c r="L65" i="233"/>
  <c r="L66" i="233" s="1"/>
  <c r="T95" i="239"/>
  <c r="T100" i="239" s="1"/>
  <c r="T101" i="239" s="1"/>
  <c r="T63" i="239"/>
  <c r="T64" i="239" s="1"/>
  <c r="R87" i="239"/>
  <c r="F57" i="233"/>
  <c r="F89" i="233"/>
  <c r="F95" i="233" s="1"/>
  <c r="K65" i="233"/>
  <c r="K66" i="233" s="1"/>
  <c r="K98" i="233"/>
  <c r="K103" i="233" s="1"/>
  <c r="K104" i="233" s="1"/>
  <c r="P89" i="230"/>
  <c r="M89" i="230"/>
  <c r="F57" i="230"/>
  <c r="F89" i="230"/>
  <c r="F95" i="230" s="1"/>
  <c r="E95" i="239"/>
  <c r="E100" i="239" s="1"/>
  <c r="E101" i="239" s="1"/>
  <c r="E63" i="239"/>
  <c r="E64" i="239" s="1"/>
  <c r="R95" i="236"/>
  <c r="R100" i="236" s="1"/>
  <c r="R101" i="236" s="1"/>
  <c r="R63" i="236"/>
  <c r="R64" i="236" s="1"/>
  <c r="G87" i="239"/>
  <c r="F98" i="233"/>
  <c r="F103" i="233" s="1"/>
  <c r="F104" i="233" s="1"/>
  <c r="F65" i="233"/>
  <c r="F66" i="233" s="1"/>
  <c r="E95" i="236"/>
  <c r="E100" i="236" s="1"/>
  <c r="E101" i="236" s="1"/>
  <c r="E63" i="236"/>
  <c r="E64" i="236" s="1"/>
  <c r="F65" i="230"/>
  <c r="F66" i="230" s="1"/>
  <c r="F98" i="230"/>
  <c r="F103" i="230" s="1"/>
  <c r="F104" i="230" s="1"/>
  <c r="L87" i="236"/>
  <c r="Q87" i="236"/>
  <c r="I63" i="239"/>
  <c r="I64" i="239" s="1"/>
  <c r="E58" i="230"/>
  <c r="N89" i="233"/>
  <c r="H87" i="239"/>
  <c r="G89" i="230"/>
  <c r="L89" i="230"/>
  <c r="E45" i="230"/>
  <c r="H89" i="233"/>
  <c r="L95" i="236"/>
  <c r="L100" i="236" s="1"/>
  <c r="L101" i="236" s="1"/>
  <c r="L63" i="236"/>
  <c r="L64" i="236" s="1"/>
  <c r="O95" i="236"/>
  <c r="O100" i="236" s="1"/>
  <c r="O101" i="236" s="1"/>
  <c r="O63" i="236"/>
  <c r="O64" i="236" s="1"/>
  <c r="M87" i="236"/>
  <c r="T89" i="230"/>
  <c r="T65" i="230"/>
  <c r="T66" i="230" s="1"/>
  <c r="T98" i="230"/>
  <c r="T103" i="230" s="1"/>
  <c r="T104" i="230" s="1"/>
  <c r="E18" i="230"/>
  <c r="E21" i="230" s="1"/>
  <c r="E20" i="230"/>
  <c r="S95" i="236"/>
  <c r="S100" i="236" s="1"/>
  <c r="S101" i="236" s="1"/>
  <c r="S63" i="236"/>
  <c r="S64" i="236" s="1"/>
  <c r="E56" i="239"/>
  <c r="R87" i="236"/>
  <c r="F34" i="230"/>
  <c r="F45" i="230" s="1"/>
  <c r="F44" i="230"/>
  <c r="K65" i="230"/>
  <c r="K66" i="230" s="1"/>
  <c r="K98" i="230"/>
  <c r="K103" i="230" s="1"/>
  <c r="K104" i="230" s="1"/>
  <c r="G87" i="236"/>
  <c r="E65" i="233"/>
  <c r="E66" i="233" s="1"/>
  <c r="E98" i="233"/>
  <c r="E103" i="233" s="1"/>
  <c r="E104" i="233" s="1"/>
  <c r="U89" i="233"/>
  <c r="M63" i="239"/>
  <c r="M64" i="239" s="1"/>
  <c r="M99" i="239"/>
  <c r="M100" i="239" s="1"/>
  <c r="M101" i="239" s="1"/>
  <c r="E96" i="230"/>
  <c r="T87" i="236"/>
  <c r="E58" i="229"/>
  <c r="E60" i="229"/>
  <c r="H65" i="230"/>
  <c r="H66" i="230" s="1"/>
  <c r="H98" i="230"/>
  <c r="H103" i="230" s="1"/>
  <c r="H104" i="230" s="1"/>
  <c r="O87" i="236"/>
  <c r="G65" i="230"/>
  <c r="G66" i="230" s="1"/>
  <c r="G98" i="230"/>
  <c r="G103" i="230" s="1"/>
  <c r="G104" i="230" s="1"/>
  <c r="P89" i="233"/>
  <c r="I89" i="233"/>
  <c r="J89" i="230"/>
  <c r="E93" i="239"/>
  <c r="S89" i="233"/>
  <c r="J90" i="233"/>
  <c r="E58" i="233"/>
  <c r="J63" i="239"/>
  <c r="J64" i="239" s="1"/>
  <c r="J97" i="239"/>
  <c r="J100" i="239" s="1"/>
  <c r="J101" i="239" s="1"/>
  <c r="L87" i="239"/>
  <c r="R65" i="233"/>
  <c r="R66" i="233" s="1"/>
  <c r="R98" i="233"/>
  <c r="R103" i="233" s="1"/>
  <c r="R104" i="233" s="1"/>
  <c r="S89" i="230"/>
  <c r="K87" i="239"/>
  <c r="N63" i="239"/>
  <c r="N64" i="239" s="1"/>
  <c r="N95" i="239"/>
  <c r="N100" i="239" s="1"/>
  <c r="N101" i="239" s="1"/>
  <c r="I63" i="236"/>
  <c r="I64" i="236" s="1"/>
  <c r="I95" i="236"/>
  <c r="I100" i="236" s="1"/>
  <c r="I101" i="236" s="1"/>
  <c r="P87" i="239"/>
  <c r="T63" i="236"/>
  <c r="T64" i="236" s="1"/>
  <c r="T95" i="236"/>
  <c r="T100" i="236" s="1"/>
  <c r="T101" i="236" s="1"/>
  <c r="I65" i="233"/>
  <c r="I66" i="233" s="1"/>
  <c r="I98" i="233"/>
  <c r="I103" i="233" s="1"/>
  <c r="I104" i="233" s="1"/>
  <c r="O65" i="233"/>
  <c r="O66" i="233" s="1"/>
  <c r="O98" i="233"/>
  <c r="O103" i="233" s="1"/>
  <c r="O104" i="233" s="1"/>
  <c r="O89" i="233"/>
  <c r="O65" i="230"/>
  <c r="O66" i="230" s="1"/>
  <c r="O98" i="230"/>
  <c r="O103" i="230" s="1"/>
  <c r="O104" i="230" s="1"/>
  <c r="I89" i="230"/>
  <c r="O89" i="230"/>
  <c r="E96" i="233"/>
  <c r="E44" i="239"/>
  <c r="H95" i="239"/>
  <c r="H100" i="239" s="1"/>
  <c r="H101" i="239" s="1"/>
  <c r="H63" i="239"/>
  <c r="H64" i="239" s="1"/>
  <c r="T87" i="239"/>
  <c r="P95" i="236"/>
  <c r="P100" i="236" s="1"/>
  <c r="P101" i="236" s="1"/>
  <c r="P63" i="236"/>
  <c r="P64" i="236" s="1"/>
  <c r="E65" i="230"/>
  <c r="E66" i="230" s="1"/>
  <c r="E98" i="230"/>
  <c r="E103" i="230" s="1"/>
  <c r="E104" i="230" s="1"/>
  <c r="G95" i="236"/>
  <c r="G100" i="236" s="1"/>
  <c r="G101" i="236" s="1"/>
  <c r="G63" i="236"/>
  <c r="G64" i="236" s="1"/>
  <c r="K89" i="233"/>
  <c r="Q89" i="233"/>
  <c r="E18" i="233"/>
  <c r="E21" i="233" s="1"/>
  <c r="E20" i="233"/>
  <c r="K87" i="236"/>
  <c r="G63" i="239"/>
  <c r="G64" i="239" s="1"/>
  <c r="G97" i="239"/>
  <c r="G100" i="239" s="1"/>
  <c r="G101" i="239" s="1"/>
  <c r="Q95" i="236"/>
  <c r="Q100" i="236" s="1"/>
  <c r="Q101" i="236" s="1"/>
  <c r="Q63" i="236"/>
  <c r="Q64" i="236" s="1"/>
  <c r="M89" i="233"/>
  <c r="U98" i="233"/>
  <c r="U103" i="233" s="1"/>
  <c r="U104" i="233" s="1"/>
  <c r="U65" i="233"/>
  <c r="U66" i="233" s="1"/>
  <c r="R95" i="239"/>
  <c r="R100" i="239" s="1"/>
  <c r="R101" i="239" s="1"/>
  <c r="R63" i="239"/>
  <c r="R64" i="239" s="1"/>
  <c r="Q65" i="230"/>
  <c r="Q66" i="230" s="1"/>
  <c r="Q98" i="230"/>
  <c r="Q103" i="230" s="1"/>
  <c r="Q104" i="230" s="1"/>
  <c r="E43" i="239"/>
  <c r="E56" i="236"/>
  <c r="U87" i="236"/>
  <c r="P95" i="239"/>
  <c r="P100" i="239" s="1"/>
  <c r="P101" i="239" s="1"/>
  <c r="P63" i="239"/>
  <c r="P64" i="239" s="1"/>
  <c r="M95" i="236"/>
  <c r="M100" i="236" s="1"/>
  <c r="M101" i="236" s="1"/>
  <c r="M63" i="236"/>
  <c r="M64" i="236" s="1"/>
  <c r="J87" i="239"/>
  <c r="I87" i="239"/>
  <c r="U95" i="239"/>
  <c r="U100" i="239" s="1"/>
  <c r="U101" i="239" s="1"/>
  <c r="U63" i="239"/>
  <c r="U64" i="239" s="1"/>
  <c r="Q89" i="230"/>
  <c r="P87" i="236"/>
  <c r="H89" i="230"/>
  <c r="E18" i="236"/>
  <c r="E21" i="236" s="1"/>
  <c r="E20" i="236"/>
  <c r="F63" i="239"/>
  <c r="F64" i="239" s="1"/>
  <c r="F95" i="239"/>
  <c r="F100" i="239" s="1"/>
  <c r="F101" i="239" s="1"/>
  <c r="Q98" i="233"/>
  <c r="Q103" i="233" s="1"/>
  <c r="Q104" i="233" s="1"/>
  <c r="Q65" i="233"/>
  <c r="Q66" i="233" s="1"/>
  <c r="U65" i="230"/>
  <c r="U66" i="230" s="1"/>
  <c r="U98" i="230"/>
  <c r="U103" i="230" s="1"/>
  <c r="U104" i="230" s="1"/>
  <c r="E53" i="228"/>
  <c r="G61" i="228"/>
  <c r="N87" i="239"/>
  <c r="E44" i="233"/>
  <c r="E93" i="236"/>
  <c r="H87" i="236"/>
  <c r="G89" i="233"/>
  <c r="L89" i="233"/>
  <c r="H95" i="236"/>
  <c r="H100" i="236" s="1"/>
  <c r="H101" i="236" s="1"/>
  <c r="H63" i="236"/>
  <c r="H64" i="236" s="1"/>
  <c r="M98" i="233"/>
  <c r="M103" i="233" s="1"/>
  <c r="M104" i="233" s="1"/>
  <c r="M65" i="233"/>
  <c r="M66" i="233" s="1"/>
  <c r="U89" i="230"/>
  <c r="P98" i="233"/>
  <c r="P103" i="233" s="1"/>
  <c r="P104" i="233" s="1"/>
  <c r="P65" i="233"/>
  <c r="P66" i="233" s="1"/>
  <c r="O95" i="239"/>
  <c r="O100" i="239" s="1"/>
  <c r="O101" i="239" s="1"/>
  <c r="O63" i="239"/>
  <c r="O64" i="239" s="1"/>
  <c r="O87" i="239"/>
  <c r="P65" i="230"/>
  <c r="P66" i="230" s="1"/>
  <c r="P98" i="230"/>
  <c r="P103" i="230" s="1"/>
  <c r="P104" i="230" s="1"/>
  <c r="I65" i="230"/>
  <c r="I66" i="230" s="1"/>
  <c r="I98" i="230"/>
  <c r="I103" i="230" s="1"/>
  <c r="I104" i="230" s="1"/>
  <c r="L65" i="230"/>
  <c r="L66" i="230" s="1"/>
  <c r="L98" i="230"/>
  <c r="L103" i="230" s="1"/>
  <c r="L104" i="230" s="1"/>
  <c r="F95" i="236"/>
  <c r="F100" i="236" s="1"/>
  <c r="F101" i="236" s="1"/>
  <c r="F63" i="236"/>
  <c r="F64" i="236" s="1"/>
  <c r="K63" i="236"/>
  <c r="K64" i="236" s="1"/>
  <c r="K95" i="236"/>
  <c r="K100" i="236" s="1"/>
  <c r="K101" i="236" s="1"/>
  <c r="J65" i="230"/>
  <c r="J66" i="230" s="1"/>
  <c r="J98" i="230"/>
  <c r="J103" i="230" s="1"/>
  <c r="J104" i="230" s="1"/>
  <c r="R14" i="218"/>
  <c r="F53" i="157"/>
  <c r="F52" i="157"/>
  <c r="F44" i="159"/>
  <c r="E52" i="157"/>
  <c r="G61" i="157"/>
  <c r="E44" i="159"/>
  <c r="E42" i="159"/>
  <c r="E45" i="159" s="1"/>
  <c r="E58" i="158"/>
  <c r="E60" i="158"/>
  <c r="E61" i="162"/>
  <c r="C252" i="48" s="1"/>
  <c r="G69" i="162"/>
  <c r="F45" i="159"/>
  <c r="L103" i="163"/>
  <c r="L104" i="163" s="1"/>
  <c r="E44" i="163"/>
  <c r="E42" i="163"/>
  <c r="E45" i="163" s="1"/>
  <c r="F60" i="158"/>
  <c r="F50" i="158"/>
  <c r="E65" i="159"/>
  <c r="E98" i="159"/>
  <c r="E103" i="159" s="1"/>
  <c r="F57" i="163"/>
  <c r="F89" i="163"/>
  <c r="F95" i="163" s="1"/>
  <c r="E18" i="163"/>
  <c r="E21" i="163" s="1"/>
  <c r="E20" i="163"/>
  <c r="E18" i="159"/>
  <c r="E21" i="159" s="1"/>
  <c r="E20" i="159"/>
  <c r="J65" i="163"/>
  <c r="J66" i="163" s="1"/>
  <c r="J98" i="163"/>
  <c r="J103" i="163" s="1"/>
  <c r="J104" i="163" s="1"/>
  <c r="F57" i="159"/>
  <c r="F89" i="159"/>
  <c r="F95" i="159" s="1"/>
  <c r="U98" i="163"/>
  <c r="U103" i="163" s="1"/>
  <c r="U104" i="163" s="1"/>
  <c r="U65" i="163"/>
  <c r="U66" i="163" s="1"/>
  <c r="O65" i="159"/>
  <c r="O66" i="159" s="1"/>
  <c r="O98" i="159"/>
  <c r="O103" i="159" s="1"/>
  <c r="O104" i="159" s="1"/>
  <c r="N65" i="159"/>
  <c r="N66" i="159" s="1"/>
  <c r="N98" i="159"/>
  <c r="N103" i="159" s="1"/>
  <c r="N104" i="159" s="1"/>
  <c r="K98" i="163"/>
  <c r="K103" i="163" s="1"/>
  <c r="K104" i="163" s="1"/>
  <c r="K65" i="163"/>
  <c r="K66" i="163" s="1"/>
  <c r="F20" i="159"/>
  <c r="F11" i="159"/>
  <c r="F21" i="159" s="1"/>
  <c r="Q65" i="159"/>
  <c r="Q66" i="159" s="1"/>
  <c r="Q98" i="159"/>
  <c r="Q103" i="159" s="1"/>
  <c r="Q104" i="159" s="1"/>
  <c r="P65" i="159"/>
  <c r="P66" i="159" s="1"/>
  <c r="P98" i="159"/>
  <c r="P103" i="159" s="1"/>
  <c r="P104" i="159" s="1"/>
  <c r="J65" i="159"/>
  <c r="J66" i="159" s="1"/>
  <c r="J98" i="159"/>
  <c r="J103" i="159" s="1"/>
  <c r="J104" i="159" s="1"/>
  <c r="S65" i="159"/>
  <c r="S66" i="159" s="1"/>
  <c r="S98" i="159"/>
  <c r="S103" i="159" s="1"/>
  <c r="S104" i="159" s="1"/>
  <c r="F98" i="163"/>
  <c r="F103" i="163" s="1"/>
  <c r="F104" i="163" s="1"/>
  <c r="F65" i="163"/>
  <c r="F66" i="163" s="1"/>
  <c r="U65" i="159"/>
  <c r="U66" i="159" s="1"/>
  <c r="U98" i="159"/>
  <c r="U103" i="159" s="1"/>
  <c r="U104" i="159" s="1"/>
  <c r="G65" i="159"/>
  <c r="G66" i="159" s="1"/>
  <c r="G98" i="159"/>
  <c r="G103" i="159" s="1"/>
  <c r="G104" i="159" s="1"/>
  <c r="F53" i="161"/>
  <c r="T98" i="163"/>
  <c r="T103" i="163" s="1"/>
  <c r="T104" i="163" s="1"/>
  <c r="T65" i="163"/>
  <c r="T66" i="163" s="1"/>
  <c r="N98" i="163"/>
  <c r="N103" i="163" s="1"/>
  <c r="N104" i="163" s="1"/>
  <c r="N65" i="163"/>
  <c r="N66" i="163" s="1"/>
  <c r="K65" i="159"/>
  <c r="K66" i="159" s="1"/>
  <c r="K98" i="159"/>
  <c r="K103" i="159" s="1"/>
  <c r="K104" i="159" s="1"/>
  <c r="S65" i="163"/>
  <c r="S66" i="163" s="1"/>
  <c r="S98" i="163"/>
  <c r="S103" i="163" s="1"/>
  <c r="S104" i="163" s="1"/>
  <c r="R65" i="163"/>
  <c r="R66" i="163" s="1"/>
  <c r="R98" i="163"/>
  <c r="R103" i="163" s="1"/>
  <c r="R104" i="163" s="1"/>
  <c r="M98" i="163"/>
  <c r="M103" i="163" s="1"/>
  <c r="M104" i="163" s="1"/>
  <c r="M65" i="163"/>
  <c r="M66" i="163" s="1"/>
  <c r="H98" i="163"/>
  <c r="H103" i="163" s="1"/>
  <c r="H104" i="163" s="1"/>
  <c r="H65" i="163"/>
  <c r="H66" i="163" s="1"/>
  <c r="T65" i="159"/>
  <c r="T66" i="159" s="1"/>
  <c r="T98" i="159"/>
  <c r="T103" i="159" s="1"/>
  <c r="T104" i="159" s="1"/>
  <c r="F65" i="159"/>
  <c r="F66" i="159" s="1"/>
  <c r="F98" i="159"/>
  <c r="F103" i="159" s="1"/>
  <c r="F104" i="159" s="1"/>
  <c r="G65" i="163"/>
  <c r="G66" i="163" s="1"/>
  <c r="G98" i="163"/>
  <c r="G103" i="163" s="1"/>
  <c r="G104" i="163" s="1"/>
  <c r="I65" i="159"/>
  <c r="I66" i="159" s="1"/>
  <c r="I98" i="159"/>
  <c r="I103" i="159" s="1"/>
  <c r="I104" i="159" s="1"/>
  <c r="P98" i="163"/>
  <c r="P103" i="163" s="1"/>
  <c r="P104" i="163" s="1"/>
  <c r="P65" i="163"/>
  <c r="P66" i="163" s="1"/>
  <c r="L65" i="163"/>
  <c r="L66" i="163" s="1"/>
  <c r="R65" i="159"/>
  <c r="R66" i="159" s="1"/>
  <c r="R98" i="159"/>
  <c r="R103" i="159" s="1"/>
  <c r="R104" i="159" s="1"/>
  <c r="O65" i="163"/>
  <c r="O66" i="163" s="1"/>
  <c r="O98" i="163"/>
  <c r="O103" i="163" s="1"/>
  <c r="O104" i="163" s="1"/>
  <c r="M65" i="159"/>
  <c r="M66" i="159" s="1"/>
  <c r="M98" i="159"/>
  <c r="M103" i="159" s="1"/>
  <c r="M104" i="159" s="1"/>
  <c r="H65" i="159"/>
  <c r="H66" i="159" s="1"/>
  <c r="H98" i="159"/>
  <c r="H103" i="159" s="1"/>
  <c r="H104" i="159" s="1"/>
  <c r="I98" i="163"/>
  <c r="I103" i="163" s="1"/>
  <c r="I104" i="163" s="1"/>
  <c r="I65" i="163"/>
  <c r="I66" i="163" s="1"/>
  <c r="G61" i="161"/>
  <c r="E53" i="161"/>
  <c r="L65" i="159"/>
  <c r="L66" i="159" s="1"/>
  <c r="L98" i="159"/>
  <c r="L103" i="159" s="1"/>
  <c r="L104" i="159" s="1"/>
  <c r="Q65" i="163"/>
  <c r="Q66" i="163" s="1"/>
  <c r="Q98" i="163"/>
  <c r="Q103" i="163" s="1"/>
  <c r="Q104" i="163" s="1"/>
  <c r="E98" i="163"/>
  <c r="E103" i="163" s="1"/>
  <c r="E65" i="163"/>
  <c r="P46" i="173"/>
  <c r="N14" i="172"/>
  <c r="N61" i="172" s="1"/>
  <c r="N99" i="172" s="1"/>
  <c r="P14" i="172"/>
  <c r="P61" i="172" s="1"/>
  <c r="P99" i="172" s="1"/>
  <c r="K14" i="172"/>
  <c r="K61" i="172" s="1"/>
  <c r="K99" i="172" s="1"/>
  <c r="H46" i="173"/>
  <c r="L14" i="172"/>
  <c r="L61" i="172" s="1"/>
  <c r="L99" i="172" s="1"/>
  <c r="H14" i="172"/>
  <c r="H61" i="172" s="1"/>
  <c r="H99" i="172" s="1"/>
  <c r="S46" i="173"/>
  <c r="I14" i="172"/>
  <c r="I61" i="172" s="1"/>
  <c r="I99" i="172" s="1"/>
  <c r="U14" i="172"/>
  <c r="U61" i="172" s="1"/>
  <c r="U99" i="172" s="1"/>
  <c r="O14" i="172"/>
  <c r="O61" i="172" s="1"/>
  <c r="O99" i="172" s="1"/>
  <c r="E14" i="172"/>
  <c r="E61" i="172" s="1"/>
  <c r="E99" i="172" s="1"/>
  <c r="P40" i="219"/>
  <c r="P13" i="221"/>
  <c r="L8" i="221"/>
  <c r="T46" i="173"/>
  <c r="H40" i="219"/>
  <c r="I13" i="227"/>
  <c r="I45" i="225"/>
  <c r="K13" i="227"/>
  <c r="K45" i="225"/>
  <c r="E13" i="227"/>
  <c r="E45" i="225"/>
  <c r="Q13" i="227"/>
  <c r="Q45" i="225"/>
  <c r="N13" i="227"/>
  <c r="N45" i="225"/>
  <c r="G13" i="227"/>
  <c r="G45" i="225"/>
  <c r="F13" i="227"/>
  <c r="F45" i="225"/>
  <c r="O13" i="227"/>
  <c r="O45" i="225"/>
  <c r="L13" i="227"/>
  <c r="L45" i="225"/>
  <c r="P531" i="63"/>
  <c r="Q15" i="226" s="1"/>
  <c r="H531" i="63"/>
  <c r="I15" i="226" s="1"/>
  <c r="O531" i="63"/>
  <c r="P15" i="226" s="1"/>
  <c r="G531" i="63"/>
  <c r="H15" i="226" s="1"/>
  <c r="D531" i="63"/>
  <c r="E15" i="226" s="1"/>
  <c r="E35" i="227" s="1"/>
  <c r="N531" i="63"/>
  <c r="O15" i="226" s="1"/>
  <c r="F531" i="63"/>
  <c r="G15" i="226" s="1"/>
  <c r="M531" i="63"/>
  <c r="N15" i="226" s="1"/>
  <c r="T531" i="63"/>
  <c r="U15" i="226" s="1"/>
  <c r="L531" i="63"/>
  <c r="M15" i="226" s="1"/>
  <c r="S531" i="63"/>
  <c r="T15" i="226" s="1"/>
  <c r="K531" i="63"/>
  <c r="L15" i="226" s="1"/>
  <c r="E531" i="63"/>
  <c r="F15" i="226" s="1"/>
  <c r="R531" i="63"/>
  <c r="S15" i="226" s="1"/>
  <c r="J531" i="63"/>
  <c r="K15" i="226" s="1"/>
  <c r="Q531" i="63"/>
  <c r="R15" i="226" s="1"/>
  <c r="I531" i="63"/>
  <c r="J15" i="226" s="1"/>
  <c r="H13" i="227"/>
  <c r="H45" i="225"/>
  <c r="T13" i="227"/>
  <c r="T45" i="225"/>
  <c r="P13" i="227"/>
  <c r="P45" i="225"/>
  <c r="R13" i="227"/>
  <c r="R45" i="225"/>
  <c r="J13" i="227"/>
  <c r="J45" i="225"/>
  <c r="M13" i="227"/>
  <c r="M45" i="225"/>
  <c r="S13" i="227"/>
  <c r="S45" i="225"/>
  <c r="U13" i="227"/>
  <c r="U45" i="225"/>
  <c r="Q46" i="216"/>
  <c r="F14" i="172"/>
  <c r="F61" i="172" s="1"/>
  <c r="F99" i="172" s="1"/>
  <c r="R45" i="219"/>
  <c r="O40" i="219"/>
  <c r="Q13" i="221"/>
  <c r="G46" i="173"/>
  <c r="K8" i="221"/>
  <c r="L13" i="221"/>
  <c r="T13" i="221"/>
  <c r="I8" i="221"/>
  <c r="S8" i="221"/>
  <c r="E52" i="220"/>
  <c r="Q40" i="173"/>
  <c r="T516" i="63"/>
  <c r="U8" i="225" s="1"/>
  <c r="L516" i="63"/>
  <c r="M8" i="225" s="1"/>
  <c r="I516" i="63"/>
  <c r="J8" i="225" s="1"/>
  <c r="S516" i="63"/>
  <c r="T8" i="225" s="1"/>
  <c r="K516" i="63"/>
  <c r="L8" i="225" s="1"/>
  <c r="R516" i="63"/>
  <c r="S8" i="225" s="1"/>
  <c r="J516" i="63"/>
  <c r="K8" i="225" s="1"/>
  <c r="O516" i="63"/>
  <c r="P8" i="225" s="1"/>
  <c r="G516" i="63"/>
  <c r="H8" i="225" s="1"/>
  <c r="Q516" i="63"/>
  <c r="R8" i="225" s="1"/>
  <c r="P516" i="63"/>
  <c r="Q8" i="225" s="1"/>
  <c r="N516" i="63"/>
  <c r="O8" i="225" s="1"/>
  <c r="F516" i="63"/>
  <c r="G8" i="225" s="1"/>
  <c r="E516" i="63"/>
  <c r="F8" i="225" s="1"/>
  <c r="M516" i="63"/>
  <c r="N8" i="225" s="1"/>
  <c r="H516" i="63"/>
  <c r="I8" i="225" s="1"/>
  <c r="N8" i="221"/>
  <c r="B532" i="63"/>
  <c r="B520" i="63"/>
  <c r="G14" i="172"/>
  <c r="G61" i="172" s="1"/>
  <c r="G99" i="172" s="1"/>
  <c r="F8" i="221"/>
  <c r="F10" i="221" s="1"/>
  <c r="F11" i="221" s="1"/>
  <c r="G40" i="219"/>
  <c r="Q61" i="172"/>
  <c r="Q99" i="172" s="1"/>
  <c r="M35" i="224"/>
  <c r="Q35" i="224"/>
  <c r="S45" i="219"/>
  <c r="J35" i="224"/>
  <c r="U35" i="224"/>
  <c r="F13" i="223"/>
  <c r="R35" i="224"/>
  <c r="N35" i="224"/>
  <c r="F33" i="224"/>
  <c r="T35" i="224"/>
  <c r="F35" i="224"/>
  <c r="H35" i="224"/>
  <c r="G35" i="224"/>
  <c r="K35" i="224"/>
  <c r="P35" i="224"/>
  <c r="I35" i="224"/>
  <c r="S35" i="224"/>
  <c r="P509" i="63"/>
  <c r="Q16" i="223" s="1"/>
  <c r="Q36" i="224" s="1"/>
  <c r="H509" i="63"/>
  <c r="I16" i="223" s="1"/>
  <c r="I36" i="224" s="1"/>
  <c r="D509" i="63"/>
  <c r="E16" i="223" s="1"/>
  <c r="E36" i="224" s="1"/>
  <c r="N509" i="63"/>
  <c r="O16" i="223" s="1"/>
  <c r="O36" i="224" s="1"/>
  <c r="F509" i="63"/>
  <c r="G16" i="223" s="1"/>
  <c r="G36" i="224" s="1"/>
  <c r="M509" i="63"/>
  <c r="N16" i="223" s="1"/>
  <c r="N36" i="224" s="1"/>
  <c r="T509" i="63"/>
  <c r="U16" i="223" s="1"/>
  <c r="U36" i="224" s="1"/>
  <c r="L509" i="63"/>
  <c r="M16" i="223" s="1"/>
  <c r="M36" i="224" s="1"/>
  <c r="E509" i="63"/>
  <c r="F16" i="223" s="1"/>
  <c r="F36" i="224" s="1"/>
  <c r="S509" i="63"/>
  <c r="T16" i="223" s="1"/>
  <c r="T36" i="224" s="1"/>
  <c r="K509" i="63"/>
  <c r="L16" i="223" s="1"/>
  <c r="L36" i="224" s="1"/>
  <c r="R509" i="63"/>
  <c r="S16" i="223" s="1"/>
  <c r="S36" i="224" s="1"/>
  <c r="J509" i="63"/>
  <c r="K16" i="223" s="1"/>
  <c r="K36" i="224" s="1"/>
  <c r="O509" i="63"/>
  <c r="P16" i="223" s="1"/>
  <c r="P36" i="224" s="1"/>
  <c r="I509" i="63"/>
  <c r="J16" i="223" s="1"/>
  <c r="J36" i="224" s="1"/>
  <c r="G509" i="63"/>
  <c r="H16" i="223" s="1"/>
  <c r="H36" i="224" s="1"/>
  <c r="Q509" i="63"/>
  <c r="R16" i="223" s="1"/>
  <c r="R36" i="224" s="1"/>
  <c r="O35" i="224"/>
  <c r="L35" i="224"/>
  <c r="J45" i="219"/>
  <c r="Q8" i="172"/>
  <c r="J14" i="172"/>
  <c r="J61" i="172" s="1"/>
  <c r="J99" i="172" s="1"/>
  <c r="Q8" i="221"/>
  <c r="H13" i="221"/>
  <c r="M13" i="221"/>
  <c r="K13" i="221"/>
  <c r="S14" i="172"/>
  <c r="S61" i="172" s="1"/>
  <c r="S99" i="172" s="1"/>
  <c r="O13" i="221"/>
  <c r="U45" i="219"/>
  <c r="E45" i="219"/>
  <c r="O497" i="63"/>
  <c r="P14" i="222" s="1"/>
  <c r="G497" i="63"/>
  <c r="H14" i="222" s="1"/>
  <c r="N497" i="63"/>
  <c r="O14" i="222" s="1"/>
  <c r="F497" i="63"/>
  <c r="G14" i="222" s="1"/>
  <c r="M497" i="63"/>
  <c r="N14" i="222" s="1"/>
  <c r="T497" i="63"/>
  <c r="U14" i="222" s="1"/>
  <c r="L497" i="63"/>
  <c r="M14" i="222" s="1"/>
  <c r="E497" i="63"/>
  <c r="F14" i="222" s="1"/>
  <c r="S497" i="63"/>
  <c r="T14" i="222" s="1"/>
  <c r="K497" i="63"/>
  <c r="L14" i="222" s="1"/>
  <c r="R497" i="63"/>
  <c r="S14" i="222" s="1"/>
  <c r="J497" i="63"/>
  <c r="K14" i="222" s="1"/>
  <c r="Q497" i="63"/>
  <c r="R14" i="222" s="1"/>
  <c r="I497" i="63"/>
  <c r="J14" i="222" s="1"/>
  <c r="P497" i="63"/>
  <c r="Q14" i="222" s="1"/>
  <c r="H497" i="63"/>
  <c r="I14" i="222" s="1"/>
  <c r="D497" i="63"/>
  <c r="B1286" i="58"/>
  <c r="F40" i="219"/>
  <c r="I13" i="221"/>
  <c r="B1297" i="58"/>
  <c r="B1298" i="58" s="1"/>
  <c r="F13" i="221"/>
  <c r="N13" i="221"/>
  <c r="S50" i="223"/>
  <c r="M43" i="223"/>
  <c r="E56" i="227"/>
  <c r="U40" i="216"/>
  <c r="L43" i="223"/>
  <c r="M50" i="223"/>
  <c r="Q43" i="223"/>
  <c r="I54" i="227"/>
  <c r="I91" i="227" s="1"/>
  <c r="I54" i="224"/>
  <c r="I91" i="224" s="1"/>
  <c r="O54" i="227"/>
  <c r="O91" i="227" s="1"/>
  <c r="O54" i="224"/>
  <c r="O91" i="224" s="1"/>
  <c r="U54" i="224"/>
  <c r="U91" i="224" s="1"/>
  <c r="U54" i="227"/>
  <c r="U91" i="227" s="1"/>
  <c r="S43" i="223"/>
  <c r="I50" i="223"/>
  <c r="F50" i="223"/>
  <c r="T50" i="223"/>
  <c r="H50" i="223"/>
  <c r="L50" i="223"/>
  <c r="N43" i="223"/>
  <c r="R50" i="223"/>
  <c r="T43" i="223"/>
  <c r="J43" i="223"/>
  <c r="J50" i="223"/>
  <c r="H43" i="223"/>
  <c r="M54" i="224"/>
  <c r="M91" i="224" s="1"/>
  <c r="M54" i="227"/>
  <c r="M91" i="227" s="1"/>
  <c r="R54" i="227"/>
  <c r="R91" i="227" s="1"/>
  <c r="R54" i="224"/>
  <c r="R91" i="224" s="1"/>
  <c r="K54" i="227"/>
  <c r="K91" i="227" s="1"/>
  <c r="K54" i="224"/>
  <c r="K91" i="224" s="1"/>
  <c r="T54" i="227"/>
  <c r="T91" i="227" s="1"/>
  <c r="T54" i="224"/>
  <c r="T91" i="224" s="1"/>
  <c r="J8" i="221"/>
  <c r="P43" i="223"/>
  <c r="U43" i="223"/>
  <c r="O50" i="223"/>
  <c r="I43" i="223"/>
  <c r="M40" i="216"/>
  <c r="L54" i="227"/>
  <c r="L91" i="227" s="1"/>
  <c r="L54" i="224"/>
  <c r="L91" i="224" s="1"/>
  <c r="Q54" i="227"/>
  <c r="Q91" i="227" s="1"/>
  <c r="Q54" i="224"/>
  <c r="Q91" i="224" s="1"/>
  <c r="S54" i="224"/>
  <c r="S91" i="224" s="1"/>
  <c r="S54" i="227"/>
  <c r="S91" i="227" s="1"/>
  <c r="G50" i="223"/>
  <c r="G43" i="223"/>
  <c r="R43" i="223"/>
  <c r="E50" i="223"/>
  <c r="K43" i="223"/>
  <c r="U50" i="223"/>
  <c r="P54" i="227"/>
  <c r="P91" i="227" s="1"/>
  <c r="P54" i="224"/>
  <c r="P91" i="224" s="1"/>
  <c r="E56" i="224"/>
  <c r="Q50" i="223"/>
  <c r="O43" i="223"/>
  <c r="E93" i="227"/>
  <c r="N54" i="227"/>
  <c r="N91" i="227" s="1"/>
  <c r="N54" i="224"/>
  <c r="N91" i="224" s="1"/>
  <c r="J54" i="227"/>
  <c r="J91" i="227" s="1"/>
  <c r="J54" i="224"/>
  <c r="J91" i="224" s="1"/>
  <c r="E93" i="224"/>
  <c r="N50" i="223"/>
  <c r="P50" i="223"/>
  <c r="F43" i="223"/>
  <c r="F47" i="223" s="1"/>
  <c r="K50" i="223"/>
  <c r="B1450" i="58"/>
  <c r="B526" i="63" s="1"/>
  <c r="B1436" i="58"/>
  <c r="B1457" i="58" s="1"/>
  <c r="B534" i="63" s="1"/>
  <c r="B1461" i="58"/>
  <c r="B1462" i="58" s="1"/>
  <c r="B1422" i="58"/>
  <c r="B1423" i="58" s="1"/>
  <c r="B1397" i="58"/>
  <c r="B1428" i="58" s="1"/>
  <c r="B522" i="63" s="1"/>
  <c r="F11" i="219"/>
  <c r="K36" i="221"/>
  <c r="G36" i="221"/>
  <c r="G60" i="221" s="1"/>
  <c r="G98" i="221" s="1"/>
  <c r="Q28" i="221"/>
  <c r="U28" i="221"/>
  <c r="U44" i="220"/>
  <c r="G52" i="220"/>
  <c r="H36" i="221"/>
  <c r="S36" i="221"/>
  <c r="S60" i="221" s="1"/>
  <c r="S98" i="221" s="1"/>
  <c r="O36" i="221"/>
  <c r="J28" i="221"/>
  <c r="N28" i="221"/>
  <c r="P36" i="221"/>
  <c r="L36" i="221"/>
  <c r="F28" i="221"/>
  <c r="F33" i="221" s="1"/>
  <c r="F13" i="220"/>
  <c r="R28" i="221"/>
  <c r="I36" i="221"/>
  <c r="M36" i="221"/>
  <c r="G28" i="221"/>
  <c r="G52" i="221" s="1"/>
  <c r="G90" i="221" s="1"/>
  <c r="K28" i="221"/>
  <c r="Q36" i="221"/>
  <c r="U36" i="221"/>
  <c r="U60" i="221" s="1"/>
  <c r="U98" i="221" s="1"/>
  <c r="O28" i="221"/>
  <c r="S28" i="221"/>
  <c r="M487" i="63"/>
  <c r="N20" i="220" s="1"/>
  <c r="N40" i="221" s="1"/>
  <c r="S487" i="63"/>
  <c r="T20" i="220" s="1"/>
  <c r="T40" i="221" s="1"/>
  <c r="K487" i="63"/>
  <c r="L20" i="220" s="1"/>
  <c r="L40" i="221" s="1"/>
  <c r="R487" i="63"/>
  <c r="S20" i="220" s="1"/>
  <c r="S40" i="221" s="1"/>
  <c r="J487" i="63"/>
  <c r="K20" i="220" s="1"/>
  <c r="K40" i="221" s="1"/>
  <c r="Q487" i="63"/>
  <c r="R20" i="220" s="1"/>
  <c r="R40" i="221" s="1"/>
  <c r="I487" i="63"/>
  <c r="J20" i="220" s="1"/>
  <c r="J40" i="221" s="1"/>
  <c r="O487" i="63"/>
  <c r="P20" i="220" s="1"/>
  <c r="P40" i="221" s="1"/>
  <c r="G487" i="63"/>
  <c r="H20" i="220" s="1"/>
  <c r="H40" i="221" s="1"/>
  <c r="L487" i="63"/>
  <c r="M20" i="220" s="1"/>
  <c r="M40" i="221" s="1"/>
  <c r="H487" i="63"/>
  <c r="I20" i="220" s="1"/>
  <c r="I40" i="221" s="1"/>
  <c r="E487" i="63"/>
  <c r="F20" i="220" s="1"/>
  <c r="F40" i="221" s="1"/>
  <c r="F487" i="63"/>
  <c r="G20" i="220" s="1"/>
  <c r="G40" i="221" s="1"/>
  <c r="D487" i="63"/>
  <c r="E20" i="220" s="1"/>
  <c r="E40" i="221" s="1"/>
  <c r="T487" i="63"/>
  <c r="U20" i="220" s="1"/>
  <c r="U40" i="221" s="1"/>
  <c r="P487" i="63"/>
  <c r="Q20" i="220" s="1"/>
  <c r="Q40" i="221" s="1"/>
  <c r="N487" i="63"/>
  <c r="O20" i="220" s="1"/>
  <c r="O40" i="221" s="1"/>
  <c r="R44" i="220"/>
  <c r="J36" i="221"/>
  <c r="J60" i="221" s="1"/>
  <c r="J98" i="221" s="1"/>
  <c r="T36" i="221"/>
  <c r="H28" i="221"/>
  <c r="L28" i="221"/>
  <c r="L52" i="220"/>
  <c r="R36" i="221"/>
  <c r="R60" i="221" s="1"/>
  <c r="R98" i="221" s="1"/>
  <c r="N36" i="221"/>
  <c r="P28" i="221"/>
  <c r="T28" i="221"/>
  <c r="T52" i="221" s="1"/>
  <c r="T90" i="221" s="1"/>
  <c r="O485" i="63"/>
  <c r="P17" i="220" s="1"/>
  <c r="P37" i="221" s="1"/>
  <c r="G485" i="63"/>
  <c r="H17" i="220" s="1"/>
  <c r="H37" i="221" s="1"/>
  <c r="N485" i="63"/>
  <c r="O17" i="220" s="1"/>
  <c r="O37" i="221" s="1"/>
  <c r="F485" i="63"/>
  <c r="G17" i="220" s="1"/>
  <c r="G37" i="221" s="1"/>
  <c r="E485" i="63"/>
  <c r="F17" i="220" s="1"/>
  <c r="F37" i="221" s="1"/>
  <c r="M485" i="63"/>
  <c r="N17" i="220" s="1"/>
  <c r="N37" i="221" s="1"/>
  <c r="T485" i="63"/>
  <c r="U17" i="220" s="1"/>
  <c r="U37" i="221" s="1"/>
  <c r="L485" i="63"/>
  <c r="M17" i="220" s="1"/>
  <c r="M37" i="221" s="1"/>
  <c r="S485" i="63"/>
  <c r="T17" i="220" s="1"/>
  <c r="T37" i="221" s="1"/>
  <c r="K485" i="63"/>
  <c r="L17" i="220" s="1"/>
  <c r="L37" i="221" s="1"/>
  <c r="R485" i="63"/>
  <c r="S17" i="220" s="1"/>
  <c r="S37" i="221" s="1"/>
  <c r="J485" i="63"/>
  <c r="K17" i="220" s="1"/>
  <c r="K37" i="221" s="1"/>
  <c r="Q485" i="63"/>
  <c r="R17" i="220" s="1"/>
  <c r="R37" i="221" s="1"/>
  <c r="I485" i="63"/>
  <c r="J17" i="220" s="1"/>
  <c r="J37" i="221" s="1"/>
  <c r="P485" i="63"/>
  <c r="Q17" i="220" s="1"/>
  <c r="Q37" i="221" s="1"/>
  <c r="H485" i="63"/>
  <c r="I17" i="220" s="1"/>
  <c r="I37" i="221" s="1"/>
  <c r="D485" i="63"/>
  <c r="E17" i="220" s="1"/>
  <c r="E37" i="221" s="1"/>
  <c r="F36" i="221"/>
  <c r="I28" i="221"/>
  <c r="M28" i="221"/>
  <c r="L8" i="172"/>
  <c r="Q474" i="63"/>
  <c r="R16" i="219" s="1"/>
  <c r="R16" i="221" s="1"/>
  <c r="I474" i="63"/>
  <c r="J16" i="219" s="1"/>
  <c r="J16" i="221" s="1"/>
  <c r="P474" i="63"/>
  <c r="Q16" i="219" s="1"/>
  <c r="Q16" i="221" s="1"/>
  <c r="H474" i="63"/>
  <c r="I16" i="219" s="1"/>
  <c r="I16" i="221" s="1"/>
  <c r="E474" i="63"/>
  <c r="F16" i="219" s="1"/>
  <c r="F16" i="221" s="1"/>
  <c r="O474" i="63"/>
  <c r="P16" i="219" s="1"/>
  <c r="P16" i="221" s="1"/>
  <c r="G474" i="63"/>
  <c r="H16" i="219" s="1"/>
  <c r="H16" i="221" s="1"/>
  <c r="N474" i="63"/>
  <c r="O16" i="219" s="1"/>
  <c r="O16" i="221" s="1"/>
  <c r="F474" i="63"/>
  <c r="G16" i="219" s="1"/>
  <c r="G16" i="221" s="1"/>
  <c r="M474" i="63"/>
  <c r="N16" i="219" s="1"/>
  <c r="N16" i="221" s="1"/>
  <c r="T474" i="63"/>
  <c r="U16" i="219" s="1"/>
  <c r="U16" i="221" s="1"/>
  <c r="L474" i="63"/>
  <c r="M16" i="219" s="1"/>
  <c r="M16" i="221" s="1"/>
  <c r="D474" i="63"/>
  <c r="E16" i="219" s="1"/>
  <c r="E16" i="221" s="1"/>
  <c r="S474" i="63"/>
  <c r="T16" i="219" s="1"/>
  <c r="T16" i="221" s="1"/>
  <c r="K474" i="63"/>
  <c r="L16" i="219" s="1"/>
  <c r="L16" i="221" s="1"/>
  <c r="R474" i="63"/>
  <c r="S16" i="219" s="1"/>
  <c r="S16" i="221" s="1"/>
  <c r="J474" i="63"/>
  <c r="K16" i="219" s="1"/>
  <c r="K16" i="221" s="1"/>
  <c r="O472" i="63"/>
  <c r="P14" i="219" s="1"/>
  <c r="G472" i="63"/>
  <c r="H14" i="219" s="1"/>
  <c r="D472" i="63"/>
  <c r="E14" i="219" s="1"/>
  <c r="N472" i="63"/>
  <c r="O14" i="219" s="1"/>
  <c r="F472" i="63"/>
  <c r="G14" i="219" s="1"/>
  <c r="M472" i="63"/>
  <c r="N14" i="219" s="1"/>
  <c r="T472" i="63"/>
  <c r="U14" i="219" s="1"/>
  <c r="L472" i="63"/>
  <c r="M14" i="219" s="1"/>
  <c r="E472" i="63"/>
  <c r="F14" i="219" s="1"/>
  <c r="S472" i="63"/>
  <c r="T14" i="219" s="1"/>
  <c r="K472" i="63"/>
  <c r="L14" i="219" s="1"/>
  <c r="R472" i="63"/>
  <c r="S14" i="219" s="1"/>
  <c r="J472" i="63"/>
  <c r="K14" i="219" s="1"/>
  <c r="Q472" i="63"/>
  <c r="R14" i="219" s="1"/>
  <c r="I472" i="63"/>
  <c r="J14" i="219" s="1"/>
  <c r="P472" i="63"/>
  <c r="Q14" i="219" s="1"/>
  <c r="H472" i="63"/>
  <c r="I14" i="219" s="1"/>
  <c r="R17" i="217"/>
  <c r="I36" i="218"/>
  <c r="I60" i="218" s="1"/>
  <c r="I98" i="218" s="1"/>
  <c r="I52" i="217"/>
  <c r="J16" i="216"/>
  <c r="U16" i="216"/>
  <c r="I56" i="221"/>
  <c r="I94" i="221" s="1"/>
  <c r="I32" i="218"/>
  <c r="I56" i="218" s="1"/>
  <c r="I94" i="218" s="1"/>
  <c r="I48" i="217"/>
  <c r="Q40" i="216"/>
  <c r="Q8" i="218"/>
  <c r="K56" i="221"/>
  <c r="K94" i="221" s="1"/>
  <c r="K32" i="218"/>
  <c r="K56" i="218" s="1"/>
  <c r="K94" i="218" s="1"/>
  <c r="K48" i="217"/>
  <c r="U36" i="218"/>
  <c r="U60" i="218" s="1"/>
  <c r="U98" i="218" s="1"/>
  <c r="U52" i="217"/>
  <c r="O17" i="217"/>
  <c r="Q17" i="217"/>
  <c r="T40" i="219"/>
  <c r="N44" i="217"/>
  <c r="N28" i="218"/>
  <c r="R16" i="216"/>
  <c r="F16" i="216"/>
  <c r="N36" i="218"/>
  <c r="N60" i="218" s="1"/>
  <c r="N98" i="218" s="1"/>
  <c r="N52" i="217"/>
  <c r="M36" i="218"/>
  <c r="M60" i="218" s="1"/>
  <c r="M98" i="218" s="1"/>
  <c r="M52" i="217"/>
  <c r="M28" i="218"/>
  <c r="M44" i="217"/>
  <c r="J36" i="218"/>
  <c r="J60" i="218" s="1"/>
  <c r="J98" i="218" s="1"/>
  <c r="J52" i="217"/>
  <c r="N56" i="221"/>
  <c r="N94" i="221" s="1"/>
  <c r="N32" i="218"/>
  <c r="N56" i="218" s="1"/>
  <c r="N94" i="218" s="1"/>
  <c r="N48" i="217"/>
  <c r="T36" i="218"/>
  <c r="T60" i="218" s="1"/>
  <c r="T98" i="218" s="1"/>
  <c r="T52" i="217"/>
  <c r="J40" i="216"/>
  <c r="J8" i="218"/>
  <c r="J28" i="218"/>
  <c r="J44" i="217"/>
  <c r="J56" i="221"/>
  <c r="J94" i="221" s="1"/>
  <c r="J32" i="218"/>
  <c r="J56" i="218" s="1"/>
  <c r="J94" i="218" s="1"/>
  <c r="J48" i="217"/>
  <c r="I28" i="218"/>
  <c r="I44" i="217"/>
  <c r="E17" i="217"/>
  <c r="J17" i="217"/>
  <c r="T40" i="216"/>
  <c r="T8" i="218"/>
  <c r="N16" i="216"/>
  <c r="R56" i="221"/>
  <c r="R94" i="221" s="1"/>
  <c r="R32" i="218"/>
  <c r="R56" i="218" s="1"/>
  <c r="R94" i="218" s="1"/>
  <c r="R48" i="217"/>
  <c r="N40" i="216"/>
  <c r="N8" i="218"/>
  <c r="S16" i="216"/>
  <c r="S40" i="216"/>
  <c r="S8" i="218"/>
  <c r="U44" i="217"/>
  <c r="U28" i="218"/>
  <c r="S28" i="218"/>
  <c r="S44" i="217"/>
  <c r="M8" i="218"/>
  <c r="L36" i="218"/>
  <c r="L60" i="218" s="1"/>
  <c r="L98" i="218" s="1"/>
  <c r="L52" i="217"/>
  <c r="K28" i="218"/>
  <c r="K44" i="217"/>
  <c r="T56" i="221"/>
  <c r="T94" i="221" s="1"/>
  <c r="T32" i="218"/>
  <c r="T56" i="218" s="1"/>
  <c r="T94" i="218" s="1"/>
  <c r="T48" i="217"/>
  <c r="Q36" i="218"/>
  <c r="Q60" i="218" s="1"/>
  <c r="Q98" i="218" s="1"/>
  <c r="Q52" i="217"/>
  <c r="O28" i="218"/>
  <c r="O44" i="217"/>
  <c r="T17" i="217"/>
  <c r="M17" i="217"/>
  <c r="K40" i="216"/>
  <c r="K8" i="218"/>
  <c r="M56" i="221"/>
  <c r="M94" i="221" s="1"/>
  <c r="M32" i="218"/>
  <c r="M56" i="218" s="1"/>
  <c r="M94" i="218" s="1"/>
  <c r="M48" i="217"/>
  <c r="M40" i="219"/>
  <c r="S17" i="217"/>
  <c r="H16" i="216"/>
  <c r="L16" i="216"/>
  <c r="O16" i="216"/>
  <c r="O40" i="216"/>
  <c r="O8" i="218"/>
  <c r="P56" i="221"/>
  <c r="P94" i="221" s="1"/>
  <c r="P48" i="217"/>
  <c r="P32" i="218"/>
  <c r="P56" i="218" s="1"/>
  <c r="P94" i="218" s="1"/>
  <c r="F28" i="218"/>
  <c r="F44" i="217"/>
  <c r="F49" i="217" s="1"/>
  <c r="F50" i="217" s="1"/>
  <c r="D17" i="246" s="1"/>
  <c r="F13" i="217"/>
  <c r="O56" i="221"/>
  <c r="O94" i="221" s="1"/>
  <c r="O32" i="218"/>
  <c r="O56" i="218" s="1"/>
  <c r="O94" i="218" s="1"/>
  <c r="O48" i="217"/>
  <c r="U40" i="219"/>
  <c r="K36" i="218"/>
  <c r="K60" i="218" s="1"/>
  <c r="K98" i="218" s="1"/>
  <c r="K52" i="217"/>
  <c r="L56" i="221"/>
  <c r="L94" i="221" s="1"/>
  <c r="L32" i="218"/>
  <c r="L56" i="218" s="1"/>
  <c r="L94" i="218" s="1"/>
  <c r="L48" i="217"/>
  <c r="G36" i="218"/>
  <c r="G60" i="218" s="1"/>
  <c r="G98" i="218" s="1"/>
  <c r="G52" i="217"/>
  <c r="Q28" i="218"/>
  <c r="Q44" i="217"/>
  <c r="G17" i="217"/>
  <c r="F17" i="217"/>
  <c r="U17" i="217"/>
  <c r="U56" i="221"/>
  <c r="U94" i="221" s="1"/>
  <c r="U32" i="218"/>
  <c r="U56" i="218" s="1"/>
  <c r="U94" i="218" s="1"/>
  <c r="U48" i="217"/>
  <c r="P16" i="216"/>
  <c r="T16" i="216"/>
  <c r="F44" i="220"/>
  <c r="F49" i="220" s="1"/>
  <c r="F50" i="220" s="1"/>
  <c r="D156" i="246" s="1"/>
  <c r="R40" i="216"/>
  <c r="R8" i="218"/>
  <c r="T44" i="217"/>
  <c r="T28" i="218"/>
  <c r="U8" i="218"/>
  <c r="L44" i="217"/>
  <c r="L28" i="218"/>
  <c r="S36" i="218"/>
  <c r="S60" i="218" s="1"/>
  <c r="S98" i="218" s="1"/>
  <c r="S52" i="217"/>
  <c r="K17" i="217"/>
  <c r="H17" i="217"/>
  <c r="R36" i="218"/>
  <c r="R60" i="218" s="1"/>
  <c r="R98" i="218" s="1"/>
  <c r="R52" i="217"/>
  <c r="K16" i="216"/>
  <c r="O36" i="218"/>
  <c r="O60" i="218" s="1"/>
  <c r="O98" i="218" s="1"/>
  <c r="O52" i="217"/>
  <c r="G28" i="218"/>
  <c r="G52" i="218" s="1"/>
  <c r="G90" i="218" s="1"/>
  <c r="G44" i="217"/>
  <c r="G16" i="216"/>
  <c r="I16" i="216"/>
  <c r="E16" i="216"/>
  <c r="L40" i="216"/>
  <c r="L8" i="218"/>
  <c r="H36" i="218"/>
  <c r="H60" i="218" s="1"/>
  <c r="H98" i="218" s="1"/>
  <c r="H52" i="217"/>
  <c r="H40" i="216"/>
  <c r="H8" i="218"/>
  <c r="H28" i="218"/>
  <c r="H44" i="217"/>
  <c r="L17" i="217"/>
  <c r="P17" i="217"/>
  <c r="Q16" i="216"/>
  <c r="M16" i="216"/>
  <c r="E60" i="221"/>
  <c r="E98" i="221" s="1"/>
  <c r="E36" i="218"/>
  <c r="E60" i="218" s="1"/>
  <c r="E98" i="218" s="1"/>
  <c r="E52" i="217"/>
  <c r="P40" i="216"/>
  <c r="P8" i="218"/>
  <c r="P36" i="218"/>
  <c r="P60" i="218" s="1"/>
  <c r="P98" i="218" s="1"/>
  <c r="P52" i="217"/>
  <c r="R28" i="218"/>
  <c r="R44" i="217"/>
  <c r="I40" i="216"/>
  <c r="I8" i="218"/>
  <c r="P28" i="218"/>
  <c r="P44" i="217"/>
  <c r="F36" i="218"/>
  <c r="F60" i="218" s="1"/>
  <c r="F98" i="218" s="1"/>
  <c r="F52" i="217"/>
  <c r="Q56" i="221"/>
  <c r="Q94" i="221" s="1"/>
  <c r="Q32" i="218"/>
  <c r="Q56" i="218" s="1"/>
  <c r="Q94" i="218" s="1"/>
  <c r="Q48" i="217"/>
  <c r="N17" i="217"/>
  <c r="I17" i="217"/>
  <c r="F40" i="216"/>
  <c r="F8" i="218"/>
  <c r="S56" i="221"/>
  <c r="S94" i="221" s="1"/>
  <c r="S32" i="218"/>
  <c r="S56" i="218" s="1"/>
  <c r="S94" i="218" s="1"/>
  <c r="S48" i="217"/>
  <c r="G40" i="218"/>
  <c r="G56" i="217"/>
  <c r="O40" i="218"/>
  <c r="O56" i="217"/>
  <c r="F56" i="217"/>
  <c r="F40" i="218"/>
  <c r="P40" i="218"/>
  <c r="P56" i="217"/>
  <c r="I40" i="218"/>
  <c r="I56" i="217"/>
  <c r="J40" i="218"/>
  <c r="J56" i="217"/>
  <c r="E56" i="217"/>
  <c r="E40" i="218"/>
  <c r="U40" i="218"/>
  <c r="U56" i="217"/>
  <c r="H40" i="218"/>
  <c r="H56" i="217"/>
  <c r="Q40" i="218"/>
  <c r="Q56" i="217"/>
  <c r="R40" i="218"/>
  <c r="R56" i="217"/>
  <c r="K40" i="218"/>
  <c r="K56" i="217"/>
  <c r="T56" i="217"/>
  <c r="T40" i="218"/>
  <c r="L40" i="218"/>
  <c r="L56" i="217"/>
  <c r="N56" i="217"/>
  <c r="N40" i="218"/>
  <c r="S40" i="218"/>
  <c r="S56" i="217"/>
  <c r="M40" i="218"/>
  <c r="M56" i="217"/>
  <c r="O40" i="173"/>
  <c r="S40" i="173"/>
  <c r="R61" i="172"/>
  <c r="R99" i="172" s="1"/>
  <c r="T61" i="172"/>
  <c r="T99" i="172" s="1"/>
  <c r="B1100" i="58"/>
  <c r="B425" i="63" s="1"/>
  <c r="N419" i="63"/>
  <c r="O8" i="174" s="1"/>
  <c r="O8" i="176" s="1"/>
  <c r="F419" i="63"/>
  <c r="G8" i="174" s="1"/>
  <c r="G8" i="176" s="1"/>
  <c r="E419" i="63"/>
  <c r="F8" i="174" s="1"/>
  <c r="F8" i="176" s="1"/>
  <c r="F10" i="176" s="1"/>
  <c r="M419" i="63"/>
  <c r="P419" i="63"/>
  <c r="Q8" i="174" s="1"/>
  <c r="Q8" i="176" s="1"/>
  <c r="O419" i="63"/>
  <c r="P8" i="174" s="1"/>
  <c r="P8" i="176" s="1"/>
  <c r="T419" i="63"/>
  <c r="U8" i="174" s="1"/>
  <c r="U8" i="176" s="1"/>
  <c r="L419" i="63"/>
  <c r="M8" i="174" s="1"/>
  <c r="M8" i="176" s="1"/>
  <c r="H419" i="63"/>
  <c r="I8" i="174" s="1"/>
  <c r="I8" i="176" s="1"/>
  <c r="G419" i="63"/>
  <c r="S419" i="63"/>
  <c r="T8" i="174" s="1"/>
  <c r="T8" i="176" s="1"/>
  <c r="K419" i="63"/>
  <c r="L8" i="174" s="1"/>
  <c r="L8" i="176" s="1"/>
  <c r="R419" i="63"/>
  <c r="S8" i="174" s="1"/>
  <c r="S8" i="176" s="1"/>
  <c r="J419" i="63"/>
  <c r="K8" i="174" s="1"/>
  <c r="K8" i="176" s="1"/>
  <c r="Q419" i="63"/>
  <c r="R8" i="174" s="1"/>
  <c r="R8" i="176" s="1"/>
  <c r="I419" i="63"/>
  <c r="J8" i="174" s="1"/>
  <c r="J8" i="176" s="1"/>
  <c r="Q436" i="63"/>
  <c r="R17" i="175" s="1"/>
  <c r="R37" i="176" s="1"/>
  <c r="I436" i="63"/>
  <c r="J17" i="175" s="1"/>
  <c r="J37" i="176" s="1"/>
  <c r="P436" i="63"/>
  <c r="Q17" i="175" s="1"/>
  <c r="Q37" i="176" s="1"/>
  <c r="H436" i="63"/>
  <c r="I17" i="175" s="1"/>
  <c r="I37" i="176" s="1"/>
  <c r="D436" i="63"/>
  <c r="E17" i="175" s="1"/>
  <c r="O436" i="63"/>
  <c r="P17" i="175" s="1"/>
  <c r="P37" i="176" s="1"/>
  <c r="G436" i="63"/>
  <c r="H17" i="175" s="1"/>
  <c r="H37" i="176" s="1"/>
  <c r="N436" i="63"/>
  <c r="O17" i="175" s="1"/>
  <c r="O37" i="176" s="1"/>
  <c r="F436" i="63"/>
  <c r="G17" i="175" s="1"/>
  <c r="G37" i="176" s="1"/>
  <c r="J436" i="63"/>
  <c r="K17" i="175" s="1"/>
  <c r="K37" i="176" s="1"/>
  <c r="M436" i="63"/>
  <c r="N17" i="175" s="1"/>
  <c r="N37" i="176" s="1"/>
  <c r="T436" i="63"/>
  <c r="U17" i="175" s="1"/>
  <c r="U37" i="176" s="1"/>
  <c r="L436" i="63"/>
  <c r="M17" i="175" s="1"/>
  <c r="M37" i="176" s="1"/>
  <c r="E436" i="63"/>
  <c r="F17" i="175" s="1"/>
  <c r="F37" i="176" s="1"/>
  <c r="R436" i="63"/>
  <c r="S17" i="175" s="1"/>
  <c r="S37" i="176" s="1"/>
  <c r="S436" i="63"/>
  <c r="T17" i="175" s="1"/>
  <c r="T37" i="176" s="1"/>
  <c r="K436" i="63"/>
  <c r="L17" i="175" s="1"/>
  <c r="L37" i="176" s="1"/>
  <c r="O433" i="63"/>
  <c r="P12" i="175" s="1"/>
  <c r="P32" i="176" s="1"/>
  <c r="P56" i="176" s="1"/>
  <c r="P94" i="176" s="1"/>
  <c r="N433" i="63"/>
  <c r="O12" i="175" s="1"/>
  <c r="O32" i="176" s="1"/>
  <c r="O56" i="176" s="1"/>
  <c r="O94" i="176" s="1"/>
  <c r="M433" i="63"/>
  <c r="N12" i="175" s="1"/>
  <c r="N32" i="176" s="1"/>
  <c r="N56" i="176" s="1"/>
  <c r="N94" i="176" s="1"/>
  <c r="T433" i="63"/>
  <c r="U12" i="175" s="1"/>
  <c r="U32" i="176" s="1"/>
  <c r="U56" i="176" s="1"/>
  <c r="U94" i="176" s="1"/>
  <c r="L433" i="63"/>
  <c r="M12" i="175" s="1"/>
  <c r="M32" i="176" s="1"/>
  <c r="M56" i="176" s="1"/>
  <c r="M94" i="176" s="1"/>
  <c r="H433" i="63"/>
  <c r="I12" i="175" s="1"/>
  <c r="I32" i="176" s="1"/>
  <c r="I56" i="176" s="1"/>
  <c r="I94" i="176" s="1"/>
  <c r="P433" i="63"/>
  <c r="Q12" i="175" s="1"/>
  <c r="Q32" i="176" s="1"/>
  <c r="Q56" i="176" s="1"/>
  <c r="Q94" i="176" s="1"/>
  <c r="S433" i="63"/>
  <c r="T12" i="175" s="1"/>
  <c r="T32" i="176" s="1"/>
  <c r="T56" i="176" s="1"/>
  <c r="T94" i="176" s="1"/>
  <c r="K433" i="63"/>
  <c r="L12" i="175" s="1"/>
  <c r="L32" i="176" s="1"/>
  <c r="L56" i="176" s="1"/>
  <c r="L94" i="176" s="1"/>
  <c r="R433" i="63"/>
  <c r="S12" i="175" s="1"/>
  <c r="S32" i="176" s="1"/>
  <c r="S56" i="176" s="1"/>
  <c r="S94" i="176" s="1"/>
  <c r="J433" i="63"/>
  <c r="K12" i="175" s="1"/>
  <c r="K32" i="176" s="1"/>
  <c r="K56" i="176" s="1"/>
  <c r="K94" i="176" s="1"/>
  <c r="Q433" i="63"/>
  <c r="R12" i="175" s="1"/>
  <c r="R32" i="176" s="1"/>
  <c r="R56" i="176" s="1"/>
  <c r="R94" i="176" s="1"/>
  <c r="I433" i="63"/>
  <c r="J12" i="175" s="1"/>
  <c r="J32" i="176" s="1"/>
  <c r="J56" i="176" s="1"/>
  <c r="J94" i="176" s="1"/>
  <c r="B1134" i="58"/>
  <c r="B1135" i="58" s="1"/>
  <c r="B1136" i="58" s="1"/>
  <c r="B1108" i="58"/>
  <c r="B1130" i="58" s="1"/>
  <c r="B1123" i="58"/>
  <c r="B429" i="63" s="1"/>
  <c r="B1097" i="58"/>
  <c r="B1096" i="58"/>
  <c r="E16" i="173"/>
  <c r="N8" i="171"/>
  <c r="M40" i="173"/>
  <c r="M8" i="172"/>
  <c r="J98" i="172"/>
  <c r="R40" i="172"/>
  <c r="R56" i="171"/>
  <c r="G98" i="172"/>
  <c r="K8" i="171"/>
  <c r="P40" i="173"/>
  <c r="P8" i="172"/>
  <c r="S40" i="172"/>
  <c r="S56" i="171"/>
  <c r="L8" i="171"/>
  <c r="G8" i="171"/>
  <c r="S98" i="172"/>
  <c r="K98" i="172"/>
  <c r="Q40" i="172"/>
  <c r="Q56" i="171"/>
  <c r="H56" i="171"/>
  <c r="H40" i="172"/>
  <c r="K40" i="172"/>
  <c r="K56" i="171"/>
  <c r="R8" i="171"/>
  <c r="H98" i="172"/>
  <c r="F8" i="171"/>
  <c r="R40" i="173"/>
  <c r="R8" i="172"/>
  <c r="M40" i="172"/>
  <c r="M56" i="171"/>
  <c r="I98" i="172"/>
  <c r="T8" i="171"/>
  <c r="O8" i="171"/>
  <c r="I40" i="172"/>
  <c r="I56" i="171"/>
  <c r="N98" i="172"/>
  <c r="L40" i="172"/>
  <c r="L56" i="171"/>
  <c r="M98" i="172"/>
  <c r="Q98" i="172"/>
  <c r="G56" i="171"/>
  <c r="G40" i="172"/>
  <c r="U40" i="172"/>
  <c r="U56" i="171"/>
  <c r="M8" i="171"/>
  <c r="H8" i="171"/>
  <c r="O98" i="172"/>
  <c r="F98" i="172"/>
  <c r="R98" i="172"/>
  <c r="E40" i="172"/>
  <c r="E56" i="171"/>
  <c r="P98" i="172"/>
  <c r="T40" i="172"/>
  <c r="T56" i="171"/>
  <c r="O56" i="171"/>
  <c r="O40" i="172"/>
  <c r="U40" i="173"/>
  <c r="U8" i="172"/>
  <c r="U8" i="171"/>
  <c r="P8" i="171"/>
  <c r="U98" i="172"/>
  <c r="L98" i="172"/>
  <c r="F40" i="173"/>
  <c r="F8" i="172"/>
  <c r="P40" i="172"/>
  <c r="P56" i="171"/>
  <c r="I40" i="173"/>
  <c r="I8" i="172"/>
  <c r="J8" i="171"/>
  <c r="I8" i="171"/>
  <c r="J40" i="172"/>
  <c r="J56" i="171"/>
  <c r="T40" i="173"/>
  <c r="T8" i="172"/>
  <c r="F40" i="172"/>
  <c r="F56" i="171"/>
  <c r="E98" i="172"/>
  <c r="T98" i="172"/>
  <c r="N40" i="173"/>
  <c r="N8" i="172"/>
  <c r="K40" i="173"/>
  <c r="K8" i="172"/>
  <c r="S8" i="171"/>
  <c r="Q8" i="171"/>
  <c r="H40" i="173"/>
  <c r="H8" i="172"/>
  <c r="N40" i="172"/>
  <c r="N56" i="171"/>
  <c r="J40" i="173"/>
  <c r="J8" i="172"/>
  <c r="Q88" i="242"/>
  <c r="O85" i="242"/>
  <c r="K83" i="242"/>
  <c r="I80" i="242"/>
  <c r="G77" i="242"/>
  <c r="O86" i="242"/>
  <c r="N86" i="242"/>
  <c r="F78" i="242"/>
  <c r="S91" i="242"/>
  <c r="P88" i="242"/>
  <c r="N85" i="242"/>
  <c r="L82" i="242"/>
  <c r="H80" i="242"/>
  <c r="F77" i="242"/>
  <c r="M83" i="242"/>
  <c r="S90" i="242"/>
  <c r="Q87" i="242"/>
  <c r="M85" i="242"/>
  <c r="K82" i="242"/>
  <c r="I79" i="242"/>
  <c r="E77" i="242"/>
  <c r="E94" i="242" s="1"/>
  <c r="F504" i="63" s="1"/>
  <c r="G9" i="223" s="1"/>
  <c r="G78" i="242"/>
  <c r="R90" i="242"/>
  <c r="P87" i="242"/>
  <c r="N84" i="242"/>
  <c r="J82" i="242"/>
  <c r="H79" i="242"/>
  <c r="Q89" i="242"/>
  <c r="S89" i="242"/>
  <c r="O87" i="242"/>
  <c r="M84" i="242"/>
  <c r="K81" i="242"/>
  <c r="G79" i="242"/>
  <c r="I81" i="242"/>
  <c r="R88" i="242"/>
  <c r="R89" i="242"/>
  <c r="P86" i="242"/>
  <c r="L84" i="242"/>
  <c r="J81" i="242"/>
  <c r="H78" i="242"/>
  <c r="J80" i="242"/>
  <c r="L83" i="242"/>
  <c r="S83" i="242"/>
  <c r="R86" i="242"/>
  <c r="R78" i="242"/>
  <c r="Q80" i="242"/>
  <c r="P81" i="242"/>
  <c r="O81" i="242"/>
  <c r="N80" i="242"/>
  <c r="M78" i="242"/>
  <c r="K79" i="242"/>
  <c r="H77" i="242"/>
  <c r="O83" i="242"/>
  <c r="L77" i="242"/>
  <c r="R79" i="242"/>
  <c r="M79" i="242"/>
  <c r="S82" i="242"/>
  <c r="R85" i="242"/>
  <c r="R77" i="242"/>
  <c r="Q79" i="242"/>
  <c r="P80" i="242"/>
  <c r="O80" i="242"/>
  <c r="N79" i="242"/>
  <c r="M77" i="242"/>
  <c r="K78" i="242"/>
  <c r="Q82" i="242"/>
  <c r="M80" i="242"/>
  <c r="P82" i="242"/>
  <c r="S81" i="242"/>
  <c r="R84" i="242"/>
  <c r="Q86" i="242"/>
  <c r="Q78" i="242"/>
  <c r="P79" i="242"/>
  <c r="O79" i="242"/>
  <c r="N78" i="242"/>
  <c r="L81" i="242"/>
  <c r="K77" i="242"/>
  <c r="P83" i="242"/>
  <c r="R87" i="242"/>
  <c r="S88" i="242"/>
  <c r="S80" i="242"/>
  <c r="R83" i="242"/>
  <c r="Q85" i="242"/>
  <c r="Q77" i="242"/>
  <c r="P78" i="242"/>
  <c r="O78" i="242"/>
  <c r="N77" i="242"/>
  <c r="L80" i="242"/>
  <c r="J79" i="242"/>
  <c r="R80" i="242"/>
  <c r="N82" i="242"/>
  <c r="S87" i="242"/>
  <c r="S79" i="242"/>
  <c r="R82" i="242"/>
  <c r="Q84" i="242"/>
  <c r="P85" i="242"/>
  <c r="P77" i="242"/>
  <c r="O77" i="242"/>
  <c r="M82" i="242"/>
  <c r="L79" i="242"/>
  <c r="J78" i="242"/>
  <c r="S77" i="242"/>
  <c r="Q81" i="242"/>
  <c r="N81" i="242"/>
  <c r="S86" i="242"/>
  <c r="S78" i="242"/>
  <c r="R81" i="242"/>
  <c r="Q83" i="242"/>
  <c r="P84" i="242"/>
  <c r="O84" i="242"/>
  <c r="N83" i="242"/>
  <c r="M81" i="242"/>
  <c r="L78" i="242"/>
  <c r="J77" i="242"/>
  <c r="S85" i="242"/>
  <c r="I78" i="242"/>
  <c r="O82" i="242"/>
  <c r="I77" i="242"/>
  <c r="S84" i="242"/>
  <c r="K80" i="242"/>
  <c r="Q11" i="169"/>
  <c r="R11" i="166"/>
  <c r="I11" i="169"/>
  <c r="R109" i="63"/>
  <c r="S11" i="207" s="1"/>
  <c r="S45" i="207" s="1"/>
  <c r="S11" i="204"/>
  <c r="P33" i="169"/>
  <c r="R33" i="166"/>
  <c r="O33" i="166"/>
  <c r="Q11" i="166"/>
  <c r="K11" i="166"/>
  <c r="M33" i="169"/>
  <c r="P11" i="166"/>
  <c r="T33" i="166"/>
  <c r="U11" i="169"/>
  <c r="P33" i="166"/>
  <c r="Q33" i="166"/>
  <c r="L14" i="214"/>
  <c r="G57" i="169"/>
  <c r="N11" i="169"/>
  <c r="H33" i="169"/>
  <c r="O11" i="166"/>
  <c r="I11" i="214"/>
  <c r="K11" i="169"/>
  <c r="N11" i="166"/>
  <c r="R11" i="169"/>
  <c r="T33" i="169"/>
  <c r="J11" i="169"/>
  <c r="N33" i="166"/>
  <c r="L11" i="166"/>
  <c r="U11" i="166"/>
  <c r="K33" i="169"/>
  <c r="U14" i="214"/>
  <c r="S14" i="214"/>
  <c r="S33" i="166"/>
  <c r="J11" i="166"/>
  <c r="M11" i="169"/>
  <c r="J33" i="166"/>
  <c r="N11" i="214"/>
  <c r="L11" i="169"/>
  <c r="J33" i="169"/>
  <c r="R33" i="169"/>
  <c r="O33" i="169"/>
  <c r="Q33" i="169"/>
  <c r="K33" i="166"/>
  <c r="I14" i="214"/>
  <c r="I109" i="63"/>
  <c r="J11" i="207" s="1"/>
  <c r="J45" i="207" s="1"/>
  <c r="J11" i="204"/>
  <c r="J11" i="206" s="1"/>
  <c r="N109" i="63"/>
  <c r="O11" i="207" s="1"/>
  <c r="O11" i="204"/>
  <c r="O11" i="206" s="1"/>
  <c r="O11" i="169"/>
  <c r="T11" i="169"/>
  <c r="N33" i="169"/>
  <c r="M11" i="166"/>
  <c r="U33" i="166"/>
  <c r="G58" i="166"/>
  <c r="P11" i="214"/>
  <c r="I11" i="166"/>
  <c r="H33" i="166"/>
  <c r="G11" i="209"/>
  <c r="S11" i="169"/>
  <c r="L33" i="169"/>
  <c r="I33" i="169"/>
  <c r="M11" i="214"/>
  <c r="M33" i="215" s="1"/>
  <c r="M59" i="215" s="1"/>
  <c r="S33" i="169"/>
  <c r="T11" i="166"/>
  <c r="O109" i="63"/>
  <c r="P11" i="207" s="1"/>
  <c r="P11" i="204"/>
  <c r="P11" i="206" s="1"/>
  <c r="L33" i="166"/>
  <c r="G109" i="63"/>
  <c r="H11" i="207" s="1"/>
  <c r="H11" i="204"/>
  <c r="H11" i="169"/>
  <c r="O11" i="214"/>
  <c r="P11" i="169"/>
  <c r="I33" i="166"/>
  <c r="S11" i="166"/>
  <c r="M33" i="166"/>
  <c r="U33" i="169"/>
  <c r="H11" i="166"/>
  <c r="N14" i="214"/>
  <c r="G45" i="210"/>
  <c r="H102" i="215"/>
  <c r="P52" i="214"/>
  <c r="T211" i="63"/>
  <c r="J45" i="164"/>
  <c r="S48" i="165"/>
  <c r="T48" i="165"/>
  <c r="U49" i="214"/>
  <c r="L97" i="169"/>
  <c r="L50" i="168"/>
  <c r="R48" i="165"/>
  <c r="M45" i="164"/>
  <c r="U45" i="164"/>
  <c r="T45" i="164"/>
  <c r="J48" i="165"/>
  <c r="I48" i="165"/>
  <c r="T239" i="63"/>
  <c r="U13" i="165" s="1"/>
  <c r="U35" i="166" s="1"/>
  <c r="U60" i="166" s="1"/>
  <c r="S239" i="63"/>
  <c r="T13" i="165" s="1"/>
  <c r="T35" i="166" s="1"/>
  <c r="T60" i="166" s="1"/>
  <c r="N239" i="63"/>
  <c r="O13" i="165" s="1"/>
  <c r="O35" i="166" s="1"/>
  <c r="O60" i="166" s="1"/>
  <c r="M239" i="63"/>
  <c r="N13" i="165" s="1"/>
  <c r="N35" i="166" s="1"/>
  <c r="N60" i="166" s="1"/>
  <c r="O239" i="63"/>
  <c r="L239" i="63"/>
  <c r="M13" i="165" s="1"/>
  <c r="M35" i="166" s="1"/>
  <c r="M60" i="166" s="1"/>
  <c r="K239" i="63"/>
  <c r="L13" i="165" s="1"/>
  <c r="L35" i="166" s="1"/>
  <c r="L60" i="166" s="1"/>
  <c r="R239" i="63"/>
  <c r="S13" i="165" s="1"/>
  <c r="S35" i="166" s="1"/>
  <c r="S60" i="166" s="1"/>
  <c r="J239" i="63"/>
  <c r="K13" i="165" s="1"/>
  <c r="K35" i="166" s="1"/>
  <c r="K60" i="166" s="1"/>
  <c r="Q239" i="63"/>
  <c r="R13" i="165" s="1"/>
  <c r="R35" i="166" s="1"/>
  <c r="R60" i="166" s="1"/>
  <c r="I239" i="63"/>
  <c r="J13" i="165" s="1"/>
  <c r="J35" i="166" s="1"/>
  <c r="J60" i="166" s="1"/>
  <c r="P239" i="63"/>
  <c r="Q13" i="165" s="1"/>
  <c r="Q35" i="166" s="1"/>
  <c r="Q60" i="166" s="1"/>
  <c r="H239" i="63"/>
  <c r="I13" i="165" s="1"/>
  <c r="I35" i="166" s="1"/>
  <c r="I60" i="166" s="1"/>
  <c r="P48" i="165"/>
  <c r="R45" i="164"/>
  <c r="L45" i="164"/>
  <c r="N45" i="164"/>
  <c r="M48" i="165"/>
  <c r="U48" i="165"/>
  <c r="H45" i="164"/>
  <c r="N48" i="165"/>
  <c r="T45" i="204"/>
  <c r="H49" i="214"/>
  <c r="H48" i="165"/>
  <c r="K45" i="164"/>
  <c r="K48" i="165"/>
  <c r="Q48" i="165"/>
  <c r="I45" i="164"/>
  <c r="O45" i="164"/>
  <c r="P45" i="164"/>
  <c r="S45" i="164"/>
  <c r="L48" i="165"/>
  <c r="O48" i="165"/>
  <c r="Q45" i="164"/>
  <c r="R211" i="63"/>
  <c r="S13" i="168" s="1"/>
  <c r="S35" i="169" s="1"/>
  <c r="S59" i="169" s="1"/>
  <c r="L211" i="63"/>
  <c r="M13" i="168" s="1"/>
  <c r="M35" i="169" s="1"/>
  <c r="M59" i="169" s="1"/>
  <c r="S211" i="63"/>
  <c r="T13" i="168" s="1"/>
  <c r="T35" i="169" s="1"/>
  <c r="T59" i="169" s="1"/>
  <c r="O211" i="63"/>
  <c r="H211" i="63"/>
  <c r="I13" i="168" s="1"/>
  <c r="I35" i="169" s="1"/>
  <c r="I59" i="169" s="1"/>
  <c r="J211" i="63"/>
  <c r="K13" i="168" s="1"/>
  <c r="K35" i="169" s="1"/>
  <c r="K59" i="169" s="1"/>
  <c r="M211" i="63"/>
  <c r="N13" i="168" s="1"/>
  <c r="N35" i="169" s="1"/>
  <c r="N59" i="169" s="1"/>
  <c r="P211" i="63"/>
  <c r="Q13" i="168" s="1"/>
  <c r="Q35" i="169" s="1"/>
  <c r="Q59" i="169" s="1"/>
  <c r="I211" i="63"/>
  <c r="J13" i="168" s="1"/>
  <c r="J35" i="169" s="1"/>
  <c r="J59" i="169" s="1"/>
  <c r="N211" i="63"/>
  <c r="O13" i="168" s="1"/>
  <c r="O35" i="169" s="1"/>
  <c r="O59" i="169" s="1"/>
  <c r="Q49" i="214"/>
  <c r="Q211" i="63"/>
  <c r="R13" i="168" s="1"/>
  <c r="R35" i="169" s="1"/>
  <c r="R59" i="169" s="1"/>
  <c r="S49" i="214"/>
  <c r="R49" i="214"/>
  <c r="K49" i="214"/>
  <c r="S45" i="167"/>
  <c r="I45" i="210"/>
  <c r="R45" i="210"/>
  <c r="G45" i="167"/>
  <c r="E99" i="169"/>
  <c r="R102" i="169"/>
  <c r="P45" i="210"/>
  <c r="E101" i="169"/>
  <c r="M45" i="210"/>
  <c r="G48" i="168"/>
  <c r="S45" i="210"/>
  <c r="E61" i="169"/>
  <c r="L45" i="204"/>
  <c r="K109" i="63"/>
  <c r="L11" i="207" s="1"/>
  <c r="T49" i="214"/>
  <c r="G102" i="215"/>
  <c r="J49" i="214"/>
  <c r="P102" i="215"/>
  <c r="L49" i="214"/>
  <c r="G106" i="212"/>
  <c r="R107" i="212"/>
  <c r="N106" i="215"/>
  <c r="T106" i="215"/>
  <c r="I106" i="215"/>
  <c r="Q45" i="213"/>
  <c r="L45" i="213"/>
  <c r="S45" i="213"/>
  <c r="M106" i="215"/>
  <c r="R107" i="215"/>
  <c r="E64" i="215"/>
  <c r="T109" i="63"/>
  <c r="U11" i="207" s="1"/>
  <c r="U45" i="213"/>
  <c r="P106" i="215"/>
  <c r="E104" i="215"/>
  <c r="O45" i="213"/>
  <c r="T45" i="213"/>
  <c r="Q106" i="215"/>
  <c r="J106" i="215"/>
  <c r="P45" i="213"/>
  <c r="E106" i="215"/>
  <c r="H45" i="213"/>
  <c r="S106" i="215"/>
  <c r="R45" i="213"/>
  <c r="L107" i="215"/>
  <c r="M45" i="213"/>
  <c r="N45" i="213"/>
  <c r="F107" i="215"/>
  <c r="H106" i="215"/>
  <c r="J45" i="213"/>
  <c r="O106" i="215"/>
  <c r="U106" i="215"/>
  <c r="K45" i="213"/>
  <c r="I45" i="213"/>
  <c r="G106" i="215"/>
  <c r="K106" i="215"/>
  <c r="S109" i="63"/>
  <c r="T11" i="207" s="1"/>
  <c r="Q109" i="63"/>
  <c r="R11" i="207" s="1"/>
  <c r="P109" i="63"/>
  <c r="Q11" i="207" s="1"/>
  <c r="M109" i="63"/>
  <c r="N11" i="207" s="1"/>
  <c r="K45" i="204"/>
  <c r="J109" i="63"/>
  <c r="L109" i="63"/>
  <c r="M11" i="207" s="1"/>
  <c r="H109" i="63"/>
  <c r="I11" i="207" s="1"/>
  <c r="G45" i="204"/>
  <c r="E64" i="209"/>
  <c r="E103" i="209"/>
  <c r="E104" i="209" s="1"/>
  <c r="G52" i="205"/>
  <c r="Q52" i="205"/>
  <c r="S52" i="205"/>
  <c r="I52" i="205"/>
  <c r="L52" i="205"/>
  <c r="U52" i="205"/>
  <c r="T52" i="205"/>
  <c r="M52" i="205"/>
  <c r="N52" i="205"/>
  <c r="J52" i="205"/>
  <c r="H52" i="205"/>
  <c r="R52" i="205"/>
  <c r="O52" i="205"/>
  <c r="K52" i="205"/>
  <c r="P52" i="205"/>
  <c r="C264" i="48" l="1"/>
  <c r="C265" i="48"/>
  <c r="H61" i="176"/>
  <c r="G49" i="211"/>
  <c r="O61" i="176"/>
  <c r="O99" i="176" s="1"/>
  <c r="G61" i="176"/>
  <c r="G99" i="176" s="1"/>
  <c r="R61" i="176"/>
  <c r="R99" i="176" s="1"/>
  <c r="F61" i="176"/>
  <c r="F99" i="176" s="1"/>
  <c r="J61" i="176"/>
  <c r="J99" i="176" s="1"/>
  <c r="U61" i="176"/>
  <c r="U99" i="176" s="1"/>
  <c r="S61" i="176"/>
  <c r="S99" i="176" s="1"/>
  <c r="M61" i="176"/>
  <c r="M99" i="176" s="1"/>
  <c r="N61" i="176"/>
  <c r="N99" i="176" s="1"/>
  <c r="Q61" i="176"/>
  <c r="Q99" i="176" s="1"/>
  <c r="L61" i="176"/>
  <c r="L99" i="176" s="1"/>
  <c r="P61" i="176"/>
  <c r="P99" i="176" s="1"/>
  <c r="N36" i="215"/>
  <c r="N62" i="215" s="1"/>
  <c r="N102" i="215" s="1"/>
  <c r="I36" i="215"/>
  <c r="I62" i="215" s="1"/>
  <c r="I102" i="215" s="1"/>
  <c r="S45" i="204"/>
  <c r="S11" i="206"/>
  <c r="S60" i="206" s="1"/>
  <c r="F60" i="176"/>
  <c r="F98" i="176" s="1"/>
  <c r="Q60" i="176"/>
  <c r="Q98" i="176" s="1"/>
  <c r="K61" i="176"/>
  <c r="K99" i="176" s="1"/>
  <c r="K60" i="176"/>
  <c r="K98" i="176" s="1"/>
  <c r="O60" i="206"/>
  <c r="S60" i="176"/>
  <c r="S98" i="176" s="1"/>
  <c r="O60" i="176"/>
  <c r="O98" i="176" s="1"/>
  <c r="E53" i="175"/>
  <c r="E37" i="176"/>
  <c r="E61" i="176" s="1"/>
  <c r="E99" i="176" s="1"/>
  <c r="M60" i="176"/>
  <c r="M98" i="176" s="1"/>
  <c r="S36" i="215"/>
  <c r="S62" i="215" s="1"/>
  <c r="S102" i="215" s="1"/>
  <c r="L36" i="215"/>
  <c r="L62" i="215" s="1"/>
  <c r="L102" i="215" s="1"/>
  <c r="T61" i="176"/>
  <c r="T99" i="176" s="1"/>
  <c r="I61" i="176"/>
  <c r="I99" i="176" s="1"/>
  <c r="J60" i="206"/>
  <c r="T60" i="176"/>
  <c r="T98" i="176" s="1"/>
  <c r="P60" i="206"/>
  <c r="O49" i="214"/>
  <c r="O33" i="215"/>
  <c r="O59" i="215" s="1"/>
  <c r="P49" i="214"/>
  <c r="P33" i="215"/>
  <c r="P59" i="215" s="1"/>
  <c r="U36" i="215"/>
  <c r="U62" i="215" s="1"/>
  <c r="U102" i="215" s="1"/>
  <c r="F11" i="176"/>
  <c r="U60" i="176"/>
  <c r="U98" i="176" s="1"/>
  <c r="G60" i="176"/>
  <c r="G98" i="176" s="1"/>
  <c r="P60" i="176"/>
  <c r="P98" i="176" s="1"/>
  <c r="H60" i="176"/>
  <c r="H98" i="176" s="1"/>
  <c r="H45" i="204"/>
  <c r="H11" i="206"/>
  <c r="H60" i="206" s="1"/>
  <c r="N49" i="214"/>
  <c r="N33" i="215"/>
  <c r="N59" i="215" s="1"/>
  <c r="I49" i="214"/>
  <c r="I33" i="215"/>
  <c r="I59" i="215" s="1"/>
  <c r="R60" i="176"/>
  <c r="R98" i="176" s="1"/>
  <c r="J60" i="176"/>
  <c r="J98" i="176" s="1"/>
  <c r="L60" i="176"/>
  <c r="L98" i="176" s="1"/>
  <c r="N60" i="176"/>
  <c r="N98" i="176" s="1"/>
  <c r="B1261" i="58"/>
  <c r="B1260" i="58"/>
  <c r="Q46" i="222"/>
  <c r="Q49" i="222" s="1"/>
  <c r="Q50" i="222" s="1"/>
  <c r="Q17" i="222"/>
  <c r="Q18" i="222" s="1"/>
  <c r="M46" i="222"/>
  <c r="M49" i="222" s="1"/>
  <c r="M50" i="222" s="1"/>
  <c r="M17" i="222"/>
  <c r="M18" i="222" s="1"/>
  <c r="J46" i="222"/>
  <c r="J49" i="222" s="1"/>
  <c r="J50" i="222" s="1"/>
  <c r="J17" i="222"/>
  <c r="J18" i="222" s="1"/>
  <c r="U46" i="222"/>
  <c r="U49" i="222" s="1"/>
  <c r="U50" i="222" s="1"/>
  <c r="U17" i="222"/>
  <c r="U18" i="222" s="1"/>
  <c r="R46" i="222"/>
  <c r="R49" i="222" s="1"/>
  <c r="R50" i="222" s="1"/>
  <c r="R17" i="222"/>
  <c r="R18" i="222" s="1"/>
  <c r="N46" i="222"/>
  <c r="N49" i="222" s="1"/>
  <c r="N50" i="222" s="1"/>
  <c r="N17" i="222"/>
  <c r="N18" i="222" s="1"/>
  <c r="K46" i="222"/>
  <c r="K49" i="222" s="1"/>
  <c r="K50" i="222" s="1"/>
  <c r="K17" i="222"/>
  <c r="K18" i="222" s="1"/>
  <c r="G46" i="222"/>
  <c r="G49" i="222" s="1"/>
  <c r="G50" i="222" s="1"/>
  <c r="G17" i="222"/>
  <c r="G18" i="222" s="1"/>
  <c r="S46" i="222"/>
  <c r="S49" i="222" s="1"/>
  <c r="S50" i="222" s="1"/>
  <c r="S17" i="222"/>
  <c r="S18" i="222" s="1"/>
  <c r="O46" i="222"/>
  <c r="O49" i="222" s="1"/>
  <c r="O50" i="222" s="1"/>
  <c r="O17" i="222"/>
  <c r="O18" i="222" s="1"/>
  <c r="L46" i="222"/>
  <c r="L49" i="222" s="1"/>
  <c r="L50" i="222" s="1"/>
  <c r="L17" i="222"/>
  <c r="L18" i="222" s="1"/>
  <c r="H46" i="222"/>
  <c r="H49" i="222" s="1"/>
  <c r="H50" i="222" s="1"/>
  <c r="H17" i="222"/>
  <c r="H18" i="222" s="1"/>
  <c r="E14" i="222"/>
  <c r="E46" i="222" s="1"/>
  <c r="T46" i="222"/>
  <c r="T49" i="222" s="1"/>
  <c r="T50" i="222" s="1"/>
  <c r="T17" i="222"/>
  <c r="T18" i="222" s="1"/>
  <c r="P46" i="222"/>
  <c r="P49" i="222" s="1"/>
  <c r="P50" i="222" s="1"/>
  <c r="P17" i="222"/>
  <c r="P18" i="222" s="1"/>
  <c r="I46" i="222"/>
  <c r="I49" i="222" s="1"/>
  <c r="I50" i="222" s="1"/>
  <c r="I17" i="222"/>
  <c r="I18" i="222" s="1"/>
  <c r="F46" i="222"/>
  <c r="F49" i="222" s="1"/>
  <c r="F17" i="222"/>
  <c r="C258" i="48"/>
  <c r="C257" i="48"/>
  <c r="C256" i="48"/>
  <c r="C267" i="48"/>
  <c r="D252" i="246"/>
  <c r="D219" i="246"/>
  <c r="D186" i="246"/>
  <c r="F61" i="158"/>
  <c r="D171" i="48" s="1"/>
  <c r="D12" i="246"/>
  <c r="D262" i="48"/>
  <c r="D261" i="48"/>
  <c r="D260" i="48"/>
  <c r="D218" i="246"/>
  <c r="D251" i="246"/>
  <c r="D185" i="246"/>
  <c r="D258" i="48"/>
  <c r="D257" i="48"/>
  <c r="D256" i="48"/>
  <c r="D267" i="48"/>
  <c r="D253" i="246"/>
  <c r="D220" i="246"/>
  <c r="D187" i="246"/>
  <c r="D180" i="48"/>
  <c r="D179" i="48"/>
  <c r="D181" i="48"/>
  <c r="D84" i="246"/>
  <c r="D117" i="246"/>
  <c r="D51" i="246"/>
  <c r="D266" i="48"/>
  <c r="D265" i="48"/>
  <c r="D264" i="48"/>
  <c r="D185" i="48"/>
  <c r="D184" i="48"/>
  <c r="D183" i="48"/>
  <c r="D223" i="246"/>
  <c r="D190" i="246"/>
  <c r="D256" i="246"/>
  <c r="D120" i="246"/>
  <c r="D87" i="246"/>
  <c r="D54" i="246"/>
  <c r="E103" i="236"/>
  <c r="E104" i="236"/>
  <c r="E103" i="239"/>
  <c r="E104" i="239"/>
  <c r="E69" i="233"/>
  <c r="E66" i="239"/>
  <c r="E107" i="233"/>
  <c r="E66" i="236"/>
  <c r="E67" i="236"/>
  <c r="E106" i="233"/>
  <c r="E68" i="233"/>
  <c r="E68" i="230"/>
  <c r="F103" i="236"/>
  <c r="F93" i="236"/>
  <c r="F104" i="236" s="1"/>
  <c r="G69" i="229"/>
  <c r="E61" i="229"/>
  <c r="C172" i="48" s="1"/>
  <c r="E69" i="230"/>
  <c r="F56" i="236"/>
  <c r="F67" i="236" s="1"/>
  <c r="F66" i="236"/>
  <c r="E107" i="230"/>
  <c r="E106" i="230"/>
  <c r="F68" i="230"/>
  <c r="F58" i="230"/>
  <c r="F69" i="230" s="1"/>
  <c r="F93" i="239"/>
  <c r="F104" i="239" s="1"/>
  <c r="F103" i="239"/>
  <c r="E67" i="239"/>
  <c r="F96" i="233"/>
  <c r="F107" i="233" s="1"/>
  <c r="F106" i="233"/>
  <c r="F68" i="233"/>
  <c r="F58" i="233"/>
  <c r="F69" i="233" s="1"/>
  <c r="F96" i="230"/>
  <c r="F107" i="230" s="1"/>
  <c r="F106" i="230"/>
  <c r="F66" i="239"/>
  <c r="F56" i="239"/>
  <c r="F67" i="239" s="1"/>
  <c r="G69" i="158"/>
  <c r="E61" i="158"/>
  <c r="C171" i="48" s="1"/>
  <c r="F96" i="159"/>
  <c r="F107" i="159" s="1"/>
  <c r="F106" i="159"/>
  <c r="F68" i="159"/>
  <c r="F58" i="159"/>
  <c r="F69" i="159" s="1"/>
  <c r="F96" i="163"/>
  <c r="F107" i="163" s="1"/>
  <c r="F106" i="163"/>
  <c r="F68" i="163"/>
  <c r="F58" i="163"/>
  <c r="F69" i="163" s="1"/>
  <c r="E66" i="163"/>
  <c r="E69" i="163" s="1"/>
  <c r="E68" i="163"/>
  <c r="E104" i="159"/>
  <c r="E107" i="159" s="1"/>
  <c r="E106" i="159"/>
  <c r="E104" i="163"/>
  <c r="E107" i="163" s="1"/>
  <c r="E106" i="163"/>
  <c r="E66" i="159"/>
  <c r="E69" i="159" s="1"/>
  <c r="E68" i="159"/>
  <c r="E50" i="226"/>
  <c r="P60" i="221"/>
  <c r="P98" i="221" s="1"/>
  <c r="K51" i="223"/>
  <c r="K55" i="223" s="1"/>
  <c r="K56" i="223" s="1"/>
  <c r="O60" i="221"/>
  <c r="O98" i="221" s="1"/>
  <c r="G51" i="223"/>
  <c r="G55" i="223" s="1"/>
  <c r="G56" i="223" s="1"/>
  <c r="T60" i="221"/>
  <c r="T98" i="221" s="1"/>
  <c r="L60" i="221"/>
  <c r="L98" i="221" s="1"/>
  <c r="P51" i="223"/>
  <c r="P55" i="223" s="1"/>
  <c r="P56" i="223" s="1"/>
  <c r="T51" i="223"/>
  <c r="T55" i="223" s="1"/>
  <c r="T56" i="223" s="1"/>
  <c r="F8" i="227"/>
  <c r="F10" i="227" s="1"/>
  <c r="F10" i="225"/>
  <c r="F40" i="225"/>
  <c r="S8" i="227"/>
  <c r="S40" i="225"/>
  <c r="S35" i="227"/>
  <c r="S58" i="227" s="1"/>
  <c r="S50" i="226"/>
  <c r="O35" i="227"/>
  <c r="O58" i="227" s="1"/>
  <c r="O50" i="226"/>
  <c r="G8" i="227"/>
  <c r="G40" i="225"/>
  <c r="L8" i="227"/>
  <c r="L40" i="225"/>
  <c r="F35" i="227"/>
  <c r="F50" i="226"/>
  <c r="R532" i="63"/>
  <c r="S16" i="226" s="1"/>
  <c r="J532" i="63"/>
  <c r="K16" i="226" s="1"/>
  <c r="P532" i="63"/>
  <c r="Q16" i="226" s="1"/>
  <c r="H532" i="63"/>
  <c r="I16" i="226" s="1"/>
  <c r="N532" i="63"/>
  <c r="O16" i="226" s="1"/>
  <c r="F532" i="63"/>
  <c r="G16" i="226" s="1"/>
  <c r="M532" i="63"/>
  <c r="N16" i="226" s="1"/>
  <c r="E532" i="63"/>
  <c r="F16" i="226" s="1"/>
  <c r="T532" i="63"/>
  <c r="U16" i="226" s="1"/>
  <c r="L532" i="63"/>
  <c r="M16" i="226" s="1"/>
  <c r="S532" i="63"/>
  <c r="T16" i="226" s="1"/>
  <c r="K532" i="63"/>
  <c r="L16" i="226" s="1"/>
  <c r="D532" i="63"/>
  <c r="E16" i="226" s="1"/>
  <c r="Q532" i="63"/>
  <c r="R16" i="226" s="1"/>
  <c r="O532" i="63"/>
  <c r="P16" i="226" s="1"/>
  <c r="I532" i="63"/>
  <c r="J16" i="226" s="1"/>
  <c r="G532" i="63"/>
  <c r="H16" i="226" s="1"/>
  <c r="O8" i="227"/>
  <c r="O40" i="225"/>
  <c r="T8" i="227"/>
  <c r="T40" i="225"/>
  <c r="L35" i="227"/>
  <c r="L58" i="227" s="1"/>
  <c r="L50" i="226"/>
  <c r="H35" i="227"/>
  <c r="H58" i="227" s="1"/>
  <c r="H50" i="226"/>
  <c r="Q534" i="63"/>
  <c r="R19" i="226" s="1"/>
  <c r="I534" i="63"/>
  <c r="J19" i="226" s="1"/>
  <c r="P534" i="63"/>
  <c r="Q19" i="226" s="1"/>
  <c r="H534" i="63"/>
  <c r="I19" i="226" s="1"/>
  <c r="O534" i="63"/>
  <c r="P19" i="226" s="1"/>
  <c r="G534" i="63"/>
  <c r="H19" i="226" s="1"/>
  <c r="N534" i="63"/>
  <c r="O19" i="226" s="1"/>
  <c r="F534" i="63"/>
  <c r="G19" i="226" s="1"/>
  <c r="E534" i="63"/>
  <c r="F19" i="226" s="1"/>
  <c r="M534" i="63"/>
  <c r="N19" i="226" s="1"/>
  <c r="T534" i="63"/>
  <c r="U19" i="226" s="1"/>
  <c r="L534" i="63"/>
  <c r="M19" i="226" s="1"/>
  <c r="S534" i="63"/>
  <c r="T19" i="226" s="1"/>
  <c r="K534" i="63"/>
  <c r="L19" i="226" s="1"/>
  <c r="D534" i="63"/>
  <c r="E19" i="226" s="1"/>
  <c r="R534" i="63"/>
  <c r="S19" i="226" s="1"/>
  <c r="J534" i="63"/>
  <c r="K19" i="226" s="1"/>
  <c r="Q8" i="227"/>
  <c r="Q40" i="225"/>
  <c r="J8" i="227"/>
  <c r="J40" i="225"/>
  <c r="T35" i="227"/>
  <c r="T58" i="227" s="1"/>
  <c r="T50" i="226"/>
  <c r="P35" i="227"/>
  <c r="P58" i="227" s="1"/>
  <c r="P50" i="226"/>
  <c r="Q526" i="63"/>
  <c r="R8" i="226" s="1"/>
  <c r="I526" i="63"/>
  <c r="J8" i="226" s="1"/>
  <c r="P526" i="63"/>
  <c r="Q8" i="226" s="1"/>
  <c r="H526" i="63"/>
  <c r="I8" i="226" s="1"/>
  <c r="O526" i="63"/>
  <c r="P8" i="226" s="1"/>
  <c r="G526" i="63"/>
  <c r="H8" i="226" s="1"/>
  <c r="N526" i="63"/>
  <c r="O8" i="226" s="1"/>
  <c r="F526" i="63"/>
  <c r="G8" i="226" s="1"/>
  <c r="E526" i="63"/>
  <c r="F8" i="226" s="1"/>
  <c r="M526" i="63"/>
  <c r="N8" i="226" s="1"/>
  <c r="T526" i="63"/>
  <c r="U8" i="226" s="1"/>
  <c r="L526" i="63"/>
  <c r="M8" i="226" s="1"/>
  <c r="S526" i="63"/>
  <c r="T8" i="226" s="1"/>
  <c r="K526" i="63"/>
  <c r="L8" i="226" s="1"/>
  <c r="R526" i="63"/>
  <c r="S8" i="226" s="1"/>
  <c r="J526" i="63"/>
  <c r="K8" i="226" s="1"/>
  <c r="R8" i="227"/>
  <c r="R40" i="225"/>
  <c r="M8" i="227"/>
  <c r="M40" i="225"/>
  <c r="M35" i="227"/>
  <c r="M58" i="227" s="1"/>
  <c r="M50" i="226"/>
  <c r="I35" i="227"/>
  <c r="I58" i="227" s="1"/>
  <c r="I50" i="226"/>
  <c r="M60" i="221"/>
  <c r="M98" i="221" s="1"/>
  <c r="H8" i="227"/>
  <c r="H40" i="225"/>
  <c r="U8" i="227"/>
  <c r="U40" i="225"/>
  <c r="J50" i="226"/>
  <c r="J35" i="227"/>
  <c r="J58" i="227" s="1"/>
  <c r="J95" i="227" s="1"/>
  <c r="U35" i="227"/>
  <c r="U58" i="227" s="1"/>
  <c r="U50" i="226"/>
  <c r="Q35" i="227"/>
  <c r="Q58" i="227" s="1"/>
  <c r="Q50" i="226"/>
  <c r="I8" i="227"/>
  <c r="I40" i="225"/>
  <c r="P8" i="227"/>
  <c r="P40" i="225"/>
  <c r="R35" i="227"/>
  <c r="R50" i="226"/>
  <c r="N35" i="227"/>
  <c r="N50" i="226"/>
  <c r="N8" i="227"/>
  <c r="N40" i="225"/>
  <c r="K8" i="227"/>
  <c r="K40" i="225"/>
  <c r="K35" i="227"/>
  <c r="K58" i="227" s="1"/>
  <c r="K50" i="226"/>
  <c r="G35" i="227"/>
  <c r="G58" i="227" s="1"/>
  <c r="G95" i="227" s="1"/>
  <c r="G50" i="226"/>
  <c r="H48" i="219"/>
  <c r="Q60" i="221"/>
  <c r="Q98" i="221" s="1"/>
  <c r="O56" i="220"/>
  <c r="N56" i="220"/>
  <c r="N53" i="220"/>
  <c r="H51" i="223"/>
  <c r="H55" i="223" s="1"/>
  <c r="H56" i="223" s="1"/>
  <c r="S51" i="223"/>
  <c r="S55" i="223" s="1"/>
  <c r="S56" i="223" s="1"/>
  <c r="I51" i="223"/>
  <c r="I55" i="223" s="1"/>
  <c r="I56" i="223" s="1"/>
  <c r="H56" i="220"/>
  <c r="J53" i="220"/>
  <c r="O40" i="224"/>
  <c r="O41" i="224" s="1"/>
  <c r="N60" i="221"/>
  <c r="N98" i="221" s="1"/>
  <c r="S52" i="221"/>
  <c r="S90" i="221" s="1"/>
  <c r="N51" i="223"/>
  <c r="N55" i="223" s="1"/>
  <c r="N56" i="223" s="1"/>
  <c r="O20" i="223"/>
  <c r="O21" i="223" s="1"/>
  <c r="G56" i="220"/>
  <c r="H60" i="221"/>
  <c r="H98" i="221" s="1"/>
  <c r="P48" i="219"/>
  <c r="E51" i="223"/>
  <c r="E55" i="223" s="1"/>
  <c r="O51" i="223"/>
  <c r="O55" i="223" s="1"/>
  <c r="O56" i="223" s="1"/>
  <c r="L51" i="223"/>
  <c r="L55" i="223" s="1"/>
  <c r="L56" i="223" s="1"/>
  <c r="N520" i="63"/>
  <c r="O14" i="225" s="1"/>
  <c r="F520" i="63"/>
  <c r="G14" i="225" s="1"/>
  <c r="K520" i="63"/>
  <c r="L14" i="225" s="1"/>
  <c r="J520" i="63"/>
  <c r="K14" i="225" s="1"/>
  <c r="M520" i="63"/>
  <c r="N14" i="225" s="1"/>
  <c r="T520" i="63"/>
  <c r="U14" i="225" s="1"/>
  <c r="L520" i="63"/>
  <c r="M14" i="225" s="1"/>
  <c r="E520" i="63"/>
  <c r="F14" i="225" s="1"/>
  <c r="S520" i="63"/>
  <c r="T14" i="225" s="1"/>
  <c r="R520" i="63"/>
  <c r="S14" i="225" s="1"/>
  <c r="Q520" i="63"/>
  <c r="R14" i="225" s="1"/>
  <c r="I520" i="63"/>
  <c r="J14" i="225" s="1"/>
  <c r="P520" i="63"/>
  <c r="Q14" i="225" s="1"/>
  <c r="H520" i="63"/>
  <c r="I14" i="225" s="1"/>
  <c r="D520" i="63"/>
  <c r="E14" i="225" s="1"/>
  <c r="O520" i="63"/>
  <c r="P14" i="225" s="1"/>
  <c r="G520" i="63"/>
  <c r="H14" i="225" s="1"/>
  <c r="I60" i="221"/>
  <c r="I98" i="221" s="1"/>
  <c r="M51" i="223"/>
  <c r="M55" i="223" s="1"/>
  <c r="M56" i="223" s="1"/>
  <c r="P522" i="63"/>
  <c r="Q16" i="225" s="1"/>
  <c r="H522" i="63"/>
  <c r="I16" i="225" s="1"/>
  <c r="E522" i="63"/>
  <c r="F16" i="225" s="1"/>
  <c r="O522" i="63"/>
  <c r="P16" i="225" s="1"/>
  <c r="G522" i="63"/>
  <c r="H16" i="225" s="1"/>
  <c r="N522" i="63"/>
  <c r="O16" i="225" s="1"/>
  <c r="F522" i="63"/>
  <c r="G16" i="225" s="1"/>
  <c r="T522" i="63"/>
  <c r="U16" i="225" s="1"/>
  <c r="S522" i="63"/>
  <c r="T16" i="225" s="1"/>
  <c r="K522" i="63"/>
  <c r="L16" i="225" s="1"/>
  <c r="L522" i="63"/>
  <c r="M16" i="225" s="1"/>
  <c r="R522" i="63"/>
  <c r="S16" i="225" s="1"/>
  <c r="J522" i="63"/>
  <c r="K16" i="225" s="1"/>
  <c r="M522" i="63"/>
  <c r="N16" i="225" s="1"/>
  <c r="Q522" i="63"/>
  <c r="R16" i="225" s="1"/>
  <c r="I522" i="63"/>
  <c r="J16" i="225" s="1"/>
  <c r="D522" i="63"/>
  <c r="E16" i="225" s="1"/>
  <c r="U51" i="223"/>
  <c r="U55" i="223" s="1"/>
  <c r="U56" i="223" s="1"/>
  <c r="N40" i="224"/>
  <c r="N41" i="224" s="1"/>
  <c r="L40" i="224"/>
  <c r="L41" i="224" s="1"/>
  <c r="P20" i="223"/>
  <c r="P21" i="223" s="1"/>
  <c r="N20" i="223"/>
  <c r="N21" i="223" s="1"/>
  <c r="J51" i="223"/>
  <c r="J55" i="223" s="1"/>
  <c r="J56" i="223" s="1"/>
  <c r="L20" i="223"/>
  <c r="L21" i="223" s="1"/>
  <c r="K40" i="224"/>
  <c r="K41" i="224" s="1"/>
  <c r="F60" i="221"/>
  <c r="F98" i="221" s="1"/>
  <c r="T48" i="219"/>
  <c r="J14" i="224"/>
  <c r="J17" i="224" s="1"/>
  <c r="J18" i="224" s="1"/>
  <c r="U14" i="224"/>
  <c r="U17" i="224" s="1"/>
  <c r="U18" i="224" s="1"/>
  <c r="I20" i="223"/>
  <c r="I21" i="223" s="1"/>
  <c r="F40" i="224"/>
  <c r="J40" i="224"/>
  <c r="J41" i="224" s="1"/>
  <c r="Q20" i="223"/>
  <c r="Q21" i="223" s="1"/>
  <c r="F53" i="220"/>
  <c r="R51" i="223"/>
  <c r="R55" i="223" s="1"/>
  <c r="R56" i="223" s="1"/>
  <c r="R14" i="224"/>
  <c r="R17" i="224" s="1"/>
  <c r="R18" i="224" s="1"/>
  <c r="N14" i="224"/>
  <c r="N17" i="224" s="1"/>
  <c r="N18" i="224" s="1"/>
  <c r="P40" i="224"/>
  <c r="P41" i="224" s="1"/>
  <c r="F20" i="223"/>
  <c r="J20" i="223"/>
  <c r="J21" i="223" s="1"/>
  <c r="K14" i="224"/>
  <c r="K17" i="224" s="1"/>
  <c r="K18" i="224" s="1"/>
  <c r="G14" i="224"/>
  <c r="G17" i="224" s="1"/>
  <c r="G18" i="224" s="1"/>
  <c r="K60" i="221"/>
  <c r="K98" i="221" s="1"/>
  <c r="S14" i="224"/>
  <c r="S17" i="224" s="1"/>
  <c r="S18" i="224" s="1"/>
  <c r="O14" i="224"/>
  <c r="O17" i="224" s="1"/>
  <c r="O18" i="224" s="1"/>
  <c r="M40" i="224"/>
  <c r="M41" i="224" s="1"/>
  <c r="P56" i="220"/>
  <c r="Q52" i="218"/>
  <c r="Q90" i="218" s="1"/>
  <c r="R53" i="220"/>
  <c r="L14" i="224"/>
  <c r="L17" i="224" s="1"/>
  <c r="L18" i="224" s="1"/>
  <c r="H14" i="224"/>
  <c r="H17" i="224" s="1"/>
  <c r="H18" i="224" s="1"/>
  <c r="K20" i="223"/>
  <c r="K21" i="223" s="1"/>
  <c r="T40" i="224"/>
  <c r="T41" i="224" s="1"/>
  <c r="R40" i="224"/>
  <c r="R41" i="224" s="1"/>
  <c r="M20" i="223"/>
  <c r="M21" i="223" s="1"/>
  <c r="G29" i="224"/>
  <c r="G32" i="224" s="1"/>
  <c r="G12" i="223"/>
  <c r="F51" i="223"/>
  <c r="F55" i="223" s="1"/>
  <c r="F56" i="223" s="1"/>
  <c r="Q51" i="223"/>
  <c r="Q55" i="223" s="1"/>
  <c r="Q56" i="223" s="1"/>
  <c r="T14" i="224"/>
  <c r="T17" i="224" s="1"/>
  <c r="T18" i="224" s="1"/>
  <c r="P14" i="224"/>
  <c r="P17" i="224" s="1"/>
  <c r="P18" i="224" s="1"/>
  <c r="S40" i="224"/>
  <c r="S41" i="224" s="1"/>
  <c r="G40" i="224"/>
  <c r="G41" i="224" s="1"/>
  <c r="T20" i="223"/>
  <c r="T21" i="223" s="1"/>
  <c r="R20" i="223"/>
  <c r="R21" i="223" s="1"/>
  <c r="Q56" i="220"/>
  <c r="I14" i="224"/>
  <c r="I17" i="224" s="1"/>
  <c r="I18" i="224" s="1"/>
  <c r="F14" i="224"/>
  <c r="F17" i="224" s="1"/>
  <c r="S20" i="223"/>
  <c r="S21" i="223" s="1"/>
  <c r="G20" i="223"/>
  <c r="G21" i="223" s="1"/>
  <c r="H40" i="224"/>
  <c r="H41" i="224" s="1"/>
  <c r="U40" i="224"/>
  <c r="U41" i="224" s="1"/>
  <c r="Q14" i="224"/>
  <c r="Q17" i="224" s="1"/>
  <c r="Q18" i="224" s="1"/>
  <c r="M14" i="224"/>
  <c r="M17" i="224" s="1"/>
  <c r="M18" i="224" s="1"/>
  <c r="I40" i="224"/>
  <c r="I41" i="224" s="1"/>
  <c r="H20" i="223"/>
  <c r="H21" i="223" s="1"/>
  <c r="U20" i="223"/>
  <c r="U21" i="223" s="1"/>
  <c r="Q40" i="224"/>
  <c r="Q41" i="224" s="1"/>
  <c r="G48" i="219"/>
  <c r="K48" i="219"/>
  <c r="T56" i="220"/>
  <c r="P53" i="220"/>
  <c r="R48" i="219"/>
  <c r="F21" i="220"/>
  <c r="F22" i="220" s="1"/>
  <c r="M56" i="220"/>
  <c r="J52" i="221"/>
  <c r="J90" i="221" s="1"/>
  <c r="E20" i="223"/>
  <c r="E21" i="223" s="1"/>
  <c r="E24" i="223" s="1"/>
  <c r="M53" i="220"/>
  <c r="I53" i="220"/>
  <c r="Q48" i="219"/>
  <c r="S56" i="220"/>
  <c r="F56" i="220"/>
  <c r="T53" i="220"/>
  <c r="E53" i="220"/>
  <c r="K56" i="220"/>
  <c r="N48" i="219"/>
  <c r="R52" i="218"/>
  <c r="R90" i="218" s="1"/>
  <c r="H62" i="224"/>
  <c r="H99" i="224" s="1"/>
  <c r="N62" i="224"/>
  <c r="N99" i="224" s="1"/>
  <c r="N51" i="224"/>
  <c r="N88" i="224" s="1"/>
  <c r="Q58" i="224"/>
  <c r="Q51" i="224"/>
  <c r="Q88" i="224" s="1"/>
  <c r="O51" i="224"/>
  <c r="O88" i="224" s="1"/>
  <c r="H58" i="224"/>
  <c r="I21" i="217"/>
  <c r="I22" i="217" s="1"/>
  <c r="M62" i="224"/>
  <c r="M99" i="224" s="1"/>
  <c r="S62" i="224"/>
  <c r="S99" i="224" s="1"/>
  <c r="O21" i="217"/>
  <c r="O22" i="217" s="1"/>
  <c r="F48" i="223"/>
  <c r="D18" i="246" s="1"/>
  <c r="L51" i="224"/>
  <c r="L88" i="224" s="1"/>
  <c r="I58" i="224"/>
  <c r="I95" i="224" s="1"/>
  <c r="F58" i="224"/>
  <c r="M51" i="224"/>
  <c r="M88" i="224" s="1"/>
  <c r="F62" i="224"/>
  <c r="F99" i="224" s="1"/>
  <c r="I48" i="219"/>
  <c r="J56" i="220"/>
  <c r="R56" i="220"/>
  <c r="E21" i="220"/>
  <c r="E24" i="220" s="1"/>
  <c r="I48" i="216"/>
  <c r="I62" i="224"/>
  <c r="I99" i="224" s="1"/>
  <c r="K21" i="217"/>
  <c r="K22" i="217" s="1"/>
  <c r="P62" i="224"/>
  <c r="P99" i="224" s="1"/>
  <c r="G53" i="220"/>
  <c r="O62" i="224"/>
  <c r="O99" i="224" s="1"/>
  <c r="R62" i="224"/>
  <c r="R99" i="224" s="1"/>
  <c r="U48" i="219"/>
  <c r="T58" i="224"/>
  <c r="M58" i="224"/>
  <c r="E58" i="227"/>
  <c r="K58" i="224"/>
  <c r="U58" i="224"/>
  <c r="K51" i="224"/>
  <c r="K88" i="224" s="1"/>
  <c r="J51" i="224"/>
  <c r="J88" i="224" s="1"/>
  <c r="I56" i="220"/>
  <c r="L56" i="220"/>
  <c r="L48" i="219"/>
  <c r="U62" i="224"/>
  <c r="U99" i="224" s="1"/>
  <c r="T62" i="224"/>
  <c r="T99" i="224" s="1"/>
  <c r="G51" i="224"/>
  <c r="G88" i="224" s="1"/>
  <c r="T51" i="224"/>
  <c r="T88" i="224" s="1"/>
  <c r="N58" i="224"/>
  <c r="H51" i="224"/>
  <c r="H88" i="224" s="1"/>
  <c r="S51" i="224"/>
  <c r="S88" i="224" s="1"/>
  <c r="G58" i="224"/>
  <c r="O58" i="224"/>
  <c r="P51" i="224"/>
  <c r="P88" i="224" s="1"/>
  <c r="L21" i="217"/>
  <c r="L22" i="217" s="1"/>
  <c r="G62" i="224"/>
  <c r="G99" i="224" s="1"/>
  <c r="K62" i="224"/>
  <c r="K99" i="224" s="1"/>
  <c r="L62" i="224"/>
  <c r="L99" i="224" s="1"/>
  <c r="E21" i="217"/>
  <c r="E24" i="217" s="1"/>
  <c r="J62" i="224"/>
  <c r="J99" i="224" s="1"/>
  <c r="R51" i="224"/>
  <c r="R88" i="224" s="1"/>
  <c r="U51" i="224"/>
  <c r="U88" i="224" s="1"/>
  <c r="J58" i="224"/>
  <c r="F51" i="224"/>
  <c r="F88" i="224" s="1"/>
  <c r="E62" i="224"/>
  <c r="E99" i="224" s="1"/>
  <c r="I51" i="224"/>
  <c r="I88" i="224" s="1"/>
  <c r="R58" i="224"/>
  <c r="N21" i="217"/>
  <c r="N22" i="217" s="1"/>
  <c r="Q48" i="216"/>
  <c r="Q62" i="224"/>
  <c r="Q99" i="224" s="1"/>
  <c r="K53" i="220"/>
  <c r="E58" i="224"/>
  <c r="S58" i="224"/>
  <c r="P58" i="224"/>
  <c r="L58" i="224"/>
  <c r="O21" i="220"/>
  <c r="O22" i="220" s="1"/>
  <c r="E56" i="220"/>
  <c r="U56" i="220"/>
  <c r="H53" i="220"/>
  <c r="S53" i="220"/>
  <c r="J48" i="219"/>
  <c r="J41" i="221"/>
  <c r="J42" i="221" s="1"/>
  <c r="O53" i="220"/>
  <c r="J21" i="220"/>
  <c r="J22" i="220" s="1"/>
  <c r="B1425" i="58"/>
  <c r="B1424" i="58"/>
  <c r="L53" i="220"/>
  <c r="O41" i="221"/>
  <c r="O42" i="221" s="1"/>
  <c r="E14" i="221"/>
  <c r="E61" i="221" s="1"/>
  <c r="E99" i="221" s="1"/>
  <c r="E46" i="219"/>
  <c r="M48" i="219"/>
  <c r="S48" i="219"/>
  <c r="T14" i="221"/>
  <c r="T17" i="221" s="1"/>
  <c r="T18" i="221" s="1"/>
  <c r="T46" i="219"/>
  <c r="T17" i="219"/>
  <c r="T18" i="219" s="1"/>
  <c r="H14" i="221"/>
  <c r="H17" i="221" s="1"/>
  <c r="H18" i="221" s="1"/>
  <c r="H46" i="219"/>
  <c r="H17" i="219"/>
  <c r="H18" i="219" s="1"/>
  <c r="T21" i="220"/>
  <c r="T22" i="220" s="1"/>
  <c r="Q21" i="220"/>
  <c r="Q22" i="220" s="1"/>
  <c r="F34" i="221"/>
  <c r="S14" i="221"/>
  <c r="S17" i="221" s="1"/>
  <c r="S18" i="221" s="1"/>
  <c r="S46" i="219"/>
  <c r="S17" i="219"/>
  <c r="S18" i="219" s="1"/>
  <c r="O48" i="219"/>
  <c r="I14" i="221"/>
  <c r="I17" i="221" s="1"/>
  <c r="I18" i="221" s="1"/>
  <c r="I46" i="219"/>
  <c r="I17" i="219"/>
  <c r="I18" i="219" s="1"/>
  <c r="F14" i="221"/>
  <c r="F17" i="221" s="1"/>
  <c r="F46" i="219"/>
  <c r="F17" i="219"/>
  <c r="P14" i="221"/>
  <c r="P17" i="221" s="1"/>
  <c r="P18" i="221" s="1"/>
  <c r="P46" i="219"/>
  <c r="P17" i="219"/>
  <c r="P18" i="219" s="1"/>
  <c r="M41" i="221"/>
  <c r="M42" i="221" s="1"/>
  <c r="O14" i="221"/>
  <c r="O17" i="221" s="1"/>
  <c r="O18" i="221" s="1"/>
  <c r="O46" i="219"/>
  <c r="O17" i="219"/>
  <c r="O18" i="219" s="1"/>
  <c r="L14" i="221"/>
  <c r="L17" i="221" s="1"/>
  <c r="L18" i="221" s="1"/>
  <c r="L46" i="219"/>
  <c r="L17" i="219"/>
  <c r="L18" i="219" s="1"/>
  <c r="F48" i="219"/>
  <c r="Q53" i="220"/>
  <c r="Q14" i="221"/>
  <c r="Q17" i="221" s="1"/>
  <c r="Q18" i="221" s="1"/>
  <c r="Q46" i="219"/>
  <c r="Q17" i="219"/>
  <c r="Q18" i="219" s="1"/>
  <c r="M14" i="221"/>
  <c r="M17" i="221" s="1"/>
  <c r="M18" i="221" s="1"/>
  <c r="M46" i="219"/>
  <c r="M17" i="219"/>
  <c r="M18" i="219" s="1"/>
  <c r="M21" i="220"/>
  <c r="M22" i="220" s="1"/>
  <c r="S41" i="221"/>
  <c r="S42" i="221" s="1"/>
  <c r="G41" i="221"/>
  <c r="G42" i="221" s="1"/>
  <c r="N41" i="221"/>
  <c r="N42" i="221" s="1"/>
  <c r="I41" i="221"/>
  <c r="I42" i="221" s="1"/>
  <c r="S21" i="220"/>
  <c r="S22" i="220" s="1"/>
  <c r="G21" i="220"/>
  <c r="G22" i="220" s="1"/>
  <c r="J14" i="221"/>
  <c r="J17" i="221" s="1"/>
  <c r="J18" i="221" s="1"/>
  <c r="J46" i="219"/>
  <c r="J17" i="219"/>
  <c r="J18" i="219" s="1"/>
  <c r="E48" i="219"/>
  <c r="K52" i="218"/>
  <c r="K90" i="218" s="1"/>
  <c r="R14" i="221"/>
  <c r="R17" i="221" s="1"/>
  <c r="R18" i="221" s="1"/>
  <c r="R46" i="219"/>
  <c r="R17" i="219"/>
  <c r="R18" i="219" s="1"/>
  <c r="N14" i="221"/>
  <c r="N17" i="221" s="1"/>
  <c r="N18" i="221" s="1"/>
  <c r="N46" i="219"/>
  <c r="N17" i="219"/>
  <c r="N18" i="219" s="1"/>
  <c r="N21" i="220"/>
  <c r="N22" i="220" s="1"/>
  <c r="I21" i="220"/>
  <c r="I22" i="220" s="1"/>
  <c r="L41" i="221"/>
  <c r="L42" i="221" s="1"/>
  <c r="H41" i="221"/>
  <c r="H42" i="221" s="1"/>
  <c r="K41" i="221"/>
  <c r="K42" i="221" s="1"/>
  <c r="U14" i="221"/>
  <c r="U17" i="221" s="1"/>
  <c r="U18" i="221" s="1"/>
  <c r="U17" i="219"/>
  <c r="U18" i="219" s="1"/>
  <c r="U46" i="219"/>
  <c r="U53" i="220"/>
  <c r="K14" i="221"/>
  <c r="K17" i="221" s="1"/>
  <c r="K18" i="221" s="1"/>
  <c r="K46" i="219"/>
  <c r="K17" i="219"/>
  <c r="K18" i="219" s="1"/>
  <c r="G14" i="221"/>
  <c r="G17" i="221" s="1"/>
  <c r="G18" i="221" s="1"/>
  <c r="G46" i="219"/>
  <c r="G17" i="219"/>
  <c r="G18" i="219" s="1"/>
  <c r="R41" i="221"/>
  <c r="R42" i="221" s="1"/>
  <c r="U41" i="221"/>
  <c r="U42" i="221" s="1"/>
  <c r="L21" i="220"/>
  <c r="L22" i="220" s="1"/>
  <c r="H21" i="220"/>
  <c r="H22" i="220" s="1"/>
  <c r="K21" i="220"/>
  <c r="K22" i="220" s="1"/>
  <c r="F41" i="221"/>
  <c r="F42" i="221" s="1"/>
  <c r="R21" i="220"/>
  <c r="R22" i="220" s="1"/>
  <c r="U21" i="220"/>
  <c r="U22" i="220" s="1"/>
  <c r="P41" i="221"/>
  <c r="P42" i="221" s="1"/>
  <c r="T41" i="221"/>
  <c r="T42" i="221" s="1"/>
  <c r="Q41" i="221"/>
  <c r="Q42" i="221" s="1"/>
  <c r="F14" i="220"/>
  <c r="P21" i="220"/>
  <c r="P22" i="220" s="1"/>
  <c r="H52" i="218"/>
  <c r="H90" i="218" s="1"/>
  <c r="S52" i="218"/>
  <c r="S90" i="218" s="1"/>
  <c r="J52" i="218"/>
  <c r="J90" i="218" s="1"/>
  <c r="M52" i="221"/>
  <c r="M90" i="221" s="1"/>
  <c r="K52" i="221"/>
  <c r="K90" i="221" s="1"/>
  <c r="Q52" i="221"/>
  <c r="Q90" i="221" s="1"/>
  <c r="N52" i="221"/>
  <c r="N90" i="221" s="1"/>
  <c r="T52" i="218"/>
  <c r="T90" i="218" s="1"/>
  <c r="U52" i="221"/>
  <c r="U90" i="221" s="1"/>
  <c r="R52" i="221"/>
  <c r="R90" i="221" s="1"/>
  <c r="P52" i="218"/>
  <c r="P90" i="218" s="1"/>
  <c r="P52" i="221"/>
  <c r="P90" i="221" s="1"/>
  <c r="M52" i="218"/>
  <c r="M90" i="218" s="1"/>
  <c r="N48" i="216"/>
  <c r="N16" i="218"/>
  <c r="N64" i="218" s="1"/>
  <c r="L37" i="218"/>
  <c r="L61" i="218" s="1"/>
  <c r="L99" i="218" s="1"/>
  <c r="L53" i="217"/>
  <c r="L57" i="217" s="1"/>
  <c r="L58" i="217" s="1"/>
  <c r="L52" i="218"/>
  <c r="L90" i="218" s="1"/>
  <c r="P48" i="216"/>
  <c r="P16" i="218"/>
  <c r="P64" i="218" s="1"/>
  <c r="G37" i="218"/>
  <c r="G61" i="218" s="1"/>
  <c r="G99" i="218" s="1"/>
  <c r="G53" i="217"/>
  <c r="G57" i="217" s="1"/>
  <c r="G58" i="217" s="1"/>
  <c r="G21" i="217"/>
  <c r="G22" i="217" s="1"/>
  <c r="F52" i="218"/>
  <c r="F90" i="218" s="1"/>
  <c r="F33" i="218"/>
  <c r="F34" i="218" s="1"/>
  <c r="M37" i="218"/>
  <c r="M61" i="218" s="1"/>
  <c r="M99" i="218" s="1"/>
  <c r="M53" i="217"/>
  <c r="M57" i="217" s="1"/>
  <c r="M58" i="217" s="1"/>
  <c r="M21" i="217"/>
  <c r="M22" i="217" s="1"/>
  <c r="U52" i="218"/>
  <c r="U90" i="218" s="1"/>
  <c r="I52" i="221"/>
  <c r="I90" i="221" s="1"/>
  <c r="M48" i="216"/>
  <c r="M64" i="221"/>
  <c r="M16" i="218"/>
  <c r="M64" i="218" s="1"/>
  <c r="E48" i="216"/>
  <c r="E64" i="221"/>
  <c r="E16" i="218"/>
  <c r="E64" i="218" s="1"/>
  <c r="F52" i="221"/>
  <c r="F90" i="221" s="1"/>
  <c r="O48" i="216"/>
  <c r="O16" i="218"/>
  <c r="O64" i="218" s="1"/>
  <c r="I52" i="218"/>
  <c r="I90" i="218" s="1"/>
  <c r="R48" i="216"/>
  <c r="R16" i="218"/>
  <c r="R64" i="218" s="1"/>
  <c r="O37" i="218"/>
  <c r="O61" i="218" s="1"/>
  <c r="O99" i="218" s="1"/>
  <c r="O53" i="217"/>
  <c r="O57" i="217" s="1"/>
  <c r="O58" i="217" s="1"/>
  <c r="R37" i="218"/>
  <c r="R61" i="218" s="1"/>
  <c r="R99" i="218" s="1"/>
  <c r="R53" i="217"/>
  <c r="R57" i="217" s="1"/>
  <c r="R58" i="217" s="1"/>
  <c r="R21" i="217"/>
  <c r="R22" i="217" s="1"/>
  <c r="S37" i="218"/>
  <c r="S61" i="218" s="1"/>
  <c r="S99" i="218" s="1"/>
  <c r="S53" i="217"/>
  <c r="S57" i="217" s="1"/>
  <c r="S58" i="217" s="1"/>
  <c r="F48" i="216"/>
  <c r="F16" i="218"/>
  <c r="F64" i="218" s="1"/>
  <c r="Q37" i="218"/>
  <c r="Q61" i="218" s="1"/>
  <c r="Q99" i="218" s="1"/>
  <c r="Q53" i="217"/>
  <c r="Q57" i="217" s="1"/>
  <c r="Q58" i="217" s="1"/>
  <c r="Q21" i="217"/>
  <c r="Q22" i="217" s="1"/>
  <c r="I37" i="218"/>
  <c r="I61" i="218" s="1"/>
  <c r="I99" i="218" s="1"/>
  <c r="I53" i="217"/>
  <c r="I57" i="217" s="1"/>
  <c r="I58" i="217" s="1"/>
  <c r="H53" i="217"/>
  <c r="H57" i="217" s="1"/>
  <c r="H58" i="217" s="1"/>
  <c r="H37" i="218"/>
  <c r="H61" i="218" s="1"/>
  <c r="H99" i="218" s="1"/>
  <c r="H21" i="217"/>
  <c r="H22" i="217" s="1"/>
  <c r="L52" i="221"/>
  <c r="L90" i="221" s="1"/>
  <c r="U48" i="216"/>
  <c r="U16" i="218"/>
  <c r="U64" i="218" s="1"/>
  <c r="Q16" i="218"/>
  <c r="Q64" i="218" s="1"/>
  <c r="Q64" i="221"/>
  <c r="H52" i="221"/>
  <c r="H90" i="221" s="1"/>
  <c r="I16" i="218"/>
  <c r="I64" i="218" s="1"/>
  <c r="I64" i="221"/>
  <c r="L48" i="216"/>
  <c r="L64" i="221"/>
  <c r="L16" i="218"/>
  <c r="L64" i="218" s="1"/>
  <c r="T37" i="218"/>
  <c r="T61" i="218" s="1"/>
  <c r="T99" i="218" s="1"/>
  <c r="T53" i="217"/>
  <c r="T57" i="217" s="1"/>
  <c r="T58" i="217" s="1"/>
  <c r="T21" i="217"/>
  <c r="T22" i="217" s="1"/>
  <c r="N52" i="218"/>
  <c r="N90" i="218" s="1"/>
  <c r="N37" i="218"/>
  <c r="N61" i="218" s="1"/>
  <c r="N99" i="218" s="1"/>
  <c r="N53" i="217"/>
  <c r="N57" i="217" s="1"/>
  <c r="N58" i="217" s="1"/>
  <c r="K37" i="218"/>
  <c r="K61" i="218" s="1"/>
  <c r="K99" i="218" s="1"/>
  <c r="K53" i="217"/>
  <c r="K57" i="217" s="1"/>
  <c r="K58" i="217" s="1"/>
  <c r="U37" i="218"/>
  <c r="U61" i="218" s="1"/>
  <c r="U99" i="218" s="1"/>
  <c r="U53" i="217"/>
  <c r="U57" i="217" s="1"/>
  <c r="U58" i="217" s="1"/>
  <c r="U21" i="217"/>
  <c r="U22" i="217" s="1"/>
  <c r="J37" i="218"/>
  <c r="J61" i="218" s="1"/>
  <c r="J99" i="218" s="1"/>
  <c r="J53" i="217"/>
  <c r="J57" i="217" s="1"/>
  <c r="J58" i="217" s="1"/>
  <c r="J21" i="217"/>
  <c r="J22" i="217" s="1"/>
  <c r="J48" i="216"/>
  <c r="J16" i="218"/>
  <c r="J64" i="218" s="1"/>
  <c r="S48" i="216"/>
  <c r="S64" i="221"/>
  <c r="S16" i="218"/>
  <c r="S64" i="218" s="1"/>
  <c r="G48" i="216"/>
  <c r="G16" i="218"/>
  <c r="G64" i="218" s="1"/>
  <c r="K48" i="216"/>
  <c r="K64" i="221"/>
  <c r="K16" i="218"/>
  <c r="K64" i="218" s="1"/>
  <c r="H48" i="216"/>
  <c r="H64" i="221"/>
  <c r="H16" i="218"/>
  <c r="H64" i="218" s="1"/>
  <c r="O52" i="218"/>
  <c r="O90" i="218" s="1"/>
  <c r="S21" i="217"/>
  <c r="S22" i="217" s="1"/>
  <c r="P37" i="218"/>
  <c r="P61" i="218" s="1"/>
  <c r="P99" i="218" s="1"/>
  <c r="P53" i="217"/>
  <c r="P57" i="217" s="1"/>
  <c r="P58" i="217" s="1"/>
  <c r="P21" i="217"/>
  <c r="P22" i="217" s="1"/>
  <c r="T48" i="216"/>
  <c r="T64" i="221"/>
  <c r="T16" i="218"/>
  <c r="T64" i="218" s="1"/>
  <c r="F37" i="218"/>
  <c r="F61" i="218" s="1"/>
  <c r="F99" i="218" s="1"/>
  <c r="F53" i="217"/>
  <c r="F57" i="217" s="1"/>
  <c r="F21" i="217"/>
  <c r="F22" i="217" s="1"/>
  <c r="F14" i="217"/>
  <c r="O52" i="221"/>
  <c r="O90" i="221" s="1"/>
  <c r="E37" i="218"/>
  <c r="E61" i="218" s="1"/>
  <c r="E99" i="218" s="1"/>
  <c r="E53" i="217"/>
  <c r="E57" i="217" s="1"/>
  <c r="F406" i="63"/>
  <c r="G9" i="171" s="1"/>
  <c r="F455" i="63"/>
  <c r="N64" i="221"/>
  <c r="F64" i="221"/>
  <c r="U64" i="221"/>
  <c r="J64" i="221"/>
  <c r="R64" i="221"/>
  <c r="P64" i="221"/>
  <c r="O64" i="221"/>
  <c r="G64" i="221"/>
  <c r="S425" i="63"/>
  <c r="T16" i="174" s="1"/>
  <c r="G425" i="63"/>
  <c r="H16" i="174" s="1"/>
  <c r="L425" i="63"/>
  <c r="M16" i="174" s="1"/>
  <c r="I425" i="63"/>
  <c r="J16" i="174" s="1"/>
  <c r="O425" i="63"/>
  <c r="P16" i="174" s="1"/>
  <c r="K425" i="63"/>
  <c r="L16" i="174" s="1"/>
  <c r="F425" i="63"/>
  <c r="G16" i="174" s="1"/>
  <c r="N425" i="63"/>
  <c r="O16" i="174" s="1"/>
  <c r="P425" i="63"/>
  <c r="Q16" i="174" s="1"/>
  <c r="M425" i="63"/>
  <c r="N16" i="174" s="1"/>
  <c r="R425" i="63"/>
  <c r="S16" i="174" s="1"/>
  <c r="H425" i="63"/>
  <c r="I16" i="174" s="1"/>
  <c r="E425" i="63"/>
  <c r="F16" i="174" s="1"/>
  <c r="J425" i="63"/>
  <c r="K16" i="174" s="1"/>
  <c r="T425" i="63"/>
  <c r="U16" i="174" s="1"/>
  <c r="Q425" i="63"/>
  <c r="R16" i="174" s="1"/>
  <c r="D425" i="63"/>
  <c r="Q40" i="174"/>
  <c r="F40" i="174"/>
  <c r="F42" i="174" s="1"/>
  <c r="F43" i="174" s="1"/>
  <c r="F10" i="174"/>
  <c r="F11" i="174" s="1"/>
  <c r="R429" i="63"/>
  <c r="S8" i="175" s="1"/>
  <c r="J429" i="63"/>
  <c r="K8" i="175" s="1"/>
  <c r="Q429" i="63"/>
  <c r="R8" i="175" s="1"/>
  <c r="I429" i="63"/>
  <c r="J8" i="175" s="1"/>
  <c r="S429" i="63"/>
  <c r="T8" i="175" s="1"/>
  <c r="P429" i="63"/>
  <c r="Q8" i="175" s="1"/>
  <c r="H429" i="63"/>
  <c r="I8" i="175" s="1"/>
  <c r="O429" i="63"/>
  <c r="P8" i="175" s="1"/>
  <c r="G429" i="63"/>
  <c r="H8" i="175" s="1"/>
  <c r="H28" i="176" s="1"/>
  <c r="K429" i="63"/>
  <c r="L8" i="175" s="1"/>
  <c r="N429" i="63"/>
  <c r="O8" i="175" s="1"/>
  <c r="F429" i="63"/>
  <c r="G8" i="175" s="1"/>
  <c r="G28" i="176" s="1"/>
  <c r="G52" i="176" s="1"/>
  <c r="G90" i="176" s="1"/>
  <c r="E429" i="63"/>
  <c r="F8" i="175" s="1"/>
  <c r="F28" i="176" s="1"/>
  <c r="F33" i="176" s="1"/>
  <c r="M429" i="63"/>
  <c r="N8" i="175" s="1"/>
  <c r="T429" i="63"/>
  <c r="U8" i="175" s="1"/>
  <c r="L429" i="63"/>
  <c r="M8" i="175" s="1"/>
  <c r="H8" i="174"/>
  <c r="H8" i="176" s="1"/>
  <c r="G40" i="174"/>
  <c r="N8" i="174"/>
  <c r="N8" i="176" s="1"/>
  <c r="T40" i="174"/>
  <c r="B438" i="63"/>
  <c r="I40" i="174"/>
  <c r="O40" i="174"/>
  <c r="J40" i="174"/>
  <c r="M40" i="174"/>
  <c r="L40" i="174"/>
  <c r="R40" i="174"/>
  <c r="U40" i="174"/>
  <c r="S40" i="174"/>
  <c r="K40" i="174"/>
  <c r="P40" i="174"/>
  <c r="O53" i="175"/>
  <c r="I48" i="175"/>
  <c r="S53" i="175"/>
  <c r="H53" i="175"/>
  <c r="Q48" i="175"/>
  <c r="J48" i="175"/>
  <c r="M48" i="175"/>
  <c r="F53" i="175"/>
  <c r="P53" i="175"/>
  <c r="T53" i="175"/>
  <c r="R48" i="175"/>
  <c r="U48" i="175"/>
  <c r="M53" i="175"/>
  <c r="K48" i="175"/>
  <c r="N48" i="175"/>
  <c r="U53" i="175"/>
  <c r="I53" i="175"/>
  <c r="S48" i="175"/>
  <c r="O48" i="175"/>
  <c r="N53" i="175"/>
  <c r="Q53" i="175"/>
  <c r="L48" i="175"/>
  <c r="P48" i="175"/>
  <c r="K53" i="175"/>
  <c r="J53" i="175"/>
  <c r="T48" i="175"/>
  <c r="L53" i="175"/>
  <c r="G53" i="175"/>
  <c r="R53" i="175"/>
  <c r="S118" i="242"/>
  <c r="P115" i="242"/>
  <c r="N112" i="242"/>
  <c r="L109" i="242"/>
  <c r="H107" i="242"/>
  <c r="F104" i="242"/>
  <c r="S117" i="242"/>
  <c r="Q114" i="242"/>
  <c r="M112" i="242"/>
  <c r="K109" i="242"/>
  <c r="I106" i="242"/>
  <c r="R117" i="242"/>
  <c r="P114" i="242"/>
  <c r="N111" i="242"/>
  <c r="J109" i="242"/>
  <c r="H106" i="242"/>
  <c r="E104" i="242"/>
  <c r="E121" i="242" s="1"/>
  <c r="F517" i="63" s="1"/>
  <c r="G9" i="225" s="1"/>
  <c r="G9" i="227" s="1"/>
  <c r="S116" i="242"/>
  <c r="O114" i="242"/>
  <c r="M111" i="242"/>
  <c r="K108" i="242"/>
  <c r="G106" i="242"/>
  <c r="R116" i="242"/>
  <c r="P113" i="242"/>
  <c r="L111" i="242"/>
  <c r="J108" i="242"/>
  <c r="H105" i="242"/>
  <c r="Q116" i="242"/>
  <c r="O113" i="242"/>
  <c r="M110" i="242"/>
  <c r="I108" i="242"/>
  <c r="G105" i="242"/>
  <c r="R115" i="242"/>
  <c r="N113" i="242"/>
  <c r="L110" i="242"/>
  <c r="J107" i="242"/>
  <c r="F105" i="242"/>
  <c r="Q115" i="242"/>
  <c r="O112" i="242"/>
  <c r="K110" i="242"/>
  <c r="I107" i="242"/>
  <c r="G104" i="242"/>
  <c r="S110" i="242"/>
  <c r="R113" i="242"/>
  <c r="R105" i="242"/>
  <c r="Q107" i="242"/>
  <c r="P108" i="242"/>
  <c r="O108" i="242"/>
  <c r="N107" i="242"/>
  <c r="M105" i="242"/>
  <c r="K106" i="242"/>
  <c r="S109" i="242"/>
  <c r="R112" i="242"/>
  <c r="R104" i="242"/>
  <c r="Q106" i="242"/>
  <c r="P107" i="242"/>
  <c r="O107" i="242"/>
  <c r="N106" i="242"/>
  <c r="M104" i="242"/>
  <c r="K105" i="242"/>
  <c r="H104" i="242"/>
  <c r="S108" i="242"/>
  <c r="R111" i="242"/>
  <c r="Q113" i="242"/>
  <c r="Q105" i="242"/>
  <c r="P106" i="242"/>
  <c r="O106" i="242"/>
  <c r="N105" i="242"/>
  <c r="L108" i="242"/>
  <c r="K104" i="242"/>
  <c r="S115" i="242"/>
  <c r="S107" i="242"/>
  <c r="R110" i="242"/>
  <c r="Q112" i="242"/>
  <c r="Q104" i="242"/>
  <c r="P105" i="242"/>
  <c r="O105" i="242"/>
  <c r="N104" i="242"/>
  <c r="L107" i="242"/>
  <c r="J106" i="242"/>
  <c r="S114" i="242"/>
  <c r="S106" i="242"/>
  <c r="R109" i="242"/>
  <c r="Q111" i="242"/>
  <c r="P112" i="242"/>
  <c r="P104" i="242"/>
  <c r="O104" i="242"/>
  <c r="M109" i="242"/>
  <c r="L106" i="242"/>
  <c r="J105" i="242"/>
  <c r="S113" i="242"/>
  <c r="S105" i="242"/>
  <c r="R108" i="242"/>
  <c r="Q110" i="242"/>
  <c r="P111" i="242"/>
  <c r="O111" i="242"/>
  <c r="N110" i="242"/>
  <c r="M108" i="242"/>
  <c r="L105" i="242"/>
  <c r="J104" i="242"/>
  <c r="S112" i="242"/>
  <c r="S104" i="242"/>
  <c r="R107" i="242"/>
  <c r="Q109" i="242"/>
  <c r="P110" i="242"/>
  <c r="O110" i="242"/>
  <c r="N109" i="242"/>
  <c r="M107" i="242"/>
  <c r="L104" i="242"/>
  <c r="I105" i="242"/>
  <c r="S111" i="242"/>
  <c r="R114" i="242"/>
  <c r="R106" i="242"/>
  <c r="Q108" i="242"/>
  <c r="P109" i="242"/>
  <c r="O109" i="242"/>
  <c r="N108" i="242"/>
  <c r="M106" i="242"/>
  <c r="K107" i="242"/>
  <c r="I104" i="242"/>
  <c r="B1138" i="58"/>
  <c r="B1137" i="58"/>
  <c r="P44" i="171"/>
  <c r="P28" i="172"/>
  <c r="P52" i="172" s="1"/>
  <c r="P90" i="172" s="1"/>
  <c r="J28" i="172"/>
  <c r="J52" i="172" s="1"/>
  <c r="J90" i="172" s="1"/>
  <c r="J44" i="171"/>
  <c r="M28" i="172"/>
  <c r="M52" i="172" s="1"/>
  <c r="M90" i="172" s="1"/>
  <c r="M44" i="171"/>
  <c r="T28" i="172"/>
  <c r="T52" i="172" s="1"/>
  <c r="T90" i="172" s="1"/>
  <c r="T44" i="171"/>
  <c r="H48" i="173"/>
  <c r="H16" i="172"/>
  <c r="H64" i="172" s="1"/>
  <c r="H102" i="172" s="1"/>
  <c r="T48" i="173"/>
  <c r="T16" i="172"/>
  <c r="T64" i="172" s="1"/>
  <c r="T102" i="172" s="1"/>
  <c r="U28" i="172"/>
  <c r="U52" i="172" s="1"/>
  <c r="U90" i="172" s="1"/>
  <c r="U44" i="171"/>
  <c r="M48" i="173"/>
  <c r="M16" i="172"/>
  <c r="M64" i="172" s="1"/>
  <c r="M102" i="172" s="1"/>
  <c r="R28" i="172"/>
  <c r="R52" i="172" s="1"/>
  <c r="R90" i="172" s="1"/>
  <c r="R44" i="171"/>
  <c r="U48" i="173"/>
  <c r="U16" i="172"/>
  <c r="U64" i="172" s="1"/>
  <c r="U102" i="172" s="1"/>
  <c r="N28" i="172"/>
  <c r="N52" i="172" s="1"/>
  <c r="N90" i="172" s="1"/>
  <c r="N44" i="171"/>
  <c r="H99" i="176"/>
  <c r="E48" i="173"/>
  <c r="E16" i="172"/>
  <c r="E64" i="172" s="1"/>
  <c r="E102" i="172" s="1"/>
  <c r="P48" i="173"/>
  <c r="P16" i="172"/>
  <c r="P64" i="172" s="1"/>
  <c r="P102" i="172" s="1"/>
  <c r="O48" i="173"/>
  <c r="O16" i="172"/>
  <c r="O64" i="172" s="1"/>
  <c r="O102" i="172" s="1"/>
  <c r="F48" i="173"/>
  <c r="F16" i="172"/>
  <c r="F64" i="172" s="1"/>
  <c r="F102" i="172" s="1"/>
  <c r="Q48" i="173"/>
  <c r="Q16" i="172"/>
  <c r="Q64" i="172" s="1"/>
  <c r="Q102" i="172" s="1"/>
  <c r="I48" i="173"/>
  <c r="I16" i="172"/>
  <c r="I64" i="172" s="1"/>
  <c r="I102" i="172" s="1"/>
  <c r="J48" i="173"/>
  <c r="J16" i="172"/>
  <c r="J64" i="172" s="1"/>
  <c r="J102" i="172" s="1"/>
  <c r="K28" i="172"/>
  <c r="K52" i="172" s="1"/>
  <c r="K90" i="172" s="1"/>
  <c r="K44" i="171"/>
  <c r="G28" i="172"/>
  <c r="G52" i="172" s="1"/>
  <c r="G90" i="172" s="1"/>
  <c r="G44" i="171"/>
  <c r="Q44" i="171"/>
  <c r="Q28" i="172"/>
  <c r="Q52" i="172" s="1"/>
  <c r="Q90" i="172" s="1"/>
  <c r="N48" i="173"/>
  <c r="N16" i="172"/>
  <c r="N64" i="172" s="1"/>
  <c r="N102" i="172" s="1"/>
  <c r="L48" i="173"/>
  <c r="L16" i="172"/>
  <c r="L64" i="172" s="1"/>
  <c r="L102" i="172" s="1"/>
  <c r="R48" i="173"/>
  <c r="R16" i="172"/>
  <c r="R64" i="172" s="1"/>
  <c r="R102" i="172" s="1"/>
  <c r="G48" i="173"/>
  <c r="G16" i="172"/>
  <c r="G64" i="172" s="1"/>
  <c r="G102" i="172" s="1"/>
  <c r="S28" i="172"/>
  <c r="S52" i="172" s="1"/>
  <c r="S90" i="172" s="1"/>
  <c r="S44" i="171"/>
  <c r="I28" i="172"/>
  <c r="I52" i="172" s="1"/>
  <c r="I90" i="172" s="1"/>
  <c r="I44" i="171"/>
  <c r="S48" i="173"/>
  <c r="S16" i="172"/>
  <c r="S64" i="172" s="1"/>
  <c r="S102" i="172" s="1"/>
  <c r="H28" i="172"/>
  <c r="H52" i="172" s="1"/>
  <c r="H90" i="172" s="1"/>
  <c r="H44" i="171"/>
  <c r="K48" i="173"/>
  <c r="K16" i="172"/>
  <c r="K64" i="172" s="1"/>
  <c r="K102" i="172" s="1"/>
  <c r="O44" i="171"/>
  <c r="O28" i="172"/>
  <c r="O52" i="172" s="1"/>
  <c r="O90" i="172" s="1"/>
  <c r="F28" i="172"/>
  <c r="F52" i="172" s="1"/>
  <c r="F90" i="172" s="1"/>
  <c r="F44" i="171"/>
  <c r="L28" i="172"/>
  <c r="L52" i="172" s="1"/>
  <c r="L90" i="172" s="1"/>
  <c r="L44" i="171"/>
  <c r="I94" i="242"/>
  <c r="J504" i="63" s="1"/>
  <c r="K9" i="223" s="1"/>
  <c r="M94" i="242"/>
  <c r="N504" i="63" s="1"/>
  <c r="O9" i="223" s="1"/>
  <c r="N94" i="242"/>
  <c r="O504" i="63" s="1"/>
  <c r="P9" i="223" s="1"/>
  <c r="S94" i="242"/>
  <c r="T504" i="63" s="1"/>
  <c r="U9" i="223" s="1"/>
  <c r="L94" i="242"/>
  <c r="M504" i="63" s="1"/>
  <c r="N9" i="223" s="1"/>
  <c r="F94" i="242"/>
  <c r="G504" i="63" s="1"/>
  <c r="H9" i="223" s="1"/>
  <c r="K94" i="242"/>
  <c r="L504" i="63" s="1"/>
  <c r="M9" i="223" s="1"/>
  <c r="G94" i="242"/>
  <c r="H504" i="63" s="1"/>
  <c r="I9" i="223" s="1"/>
  <c r="Q94" i="242"/>
  <c r="R504" i="63" s="1"/>
  <c r="S9" i="223" s="1"/>
  <c r="H94" i="242"/>
  <c r="I504" i="63" s="1"/>
  <c r="J9" i="223" s="1"/>
  <c r="R94" i="242"/>
  <c r="S504" i="63" s="1"/>
  <c r="T9" i="223" s="1"/>
  <c r="J94" i="242"/>
  <c r="K504" i="63" s="1"/>
  <c r="L9" i="223" s="1"/>
  <c r="O94" i="242"/>
  <c r="P504" i="63" s="1"/>
  <c r="Q9" i="223" s="1"/>
  <c r="P94" i="242"/>
  <c r="Q504" i="63" s="1"/>
  <c r="R9" i="223" s="1"/>
  <c r="L52" i="214"/>
  <c r="P13" i="165"/>
  <c r="P35" i="166" s="1"/>
  <c r="P60" i="166" s="1"/>
  <c r="P99" i="166" s="1"/>
  <c r="P13" i="168"/>
  <c r="P35" i="169" s="1"/>
  <c r="P59" i="169" s="1"/>
  <c r="P97" i="169" s="1"/>
  <c r="N52" i="214"/>
  <c r="S52" i="214"/>
  <c r="I52" i="214"/>
  <c r="H11" i="209"/>
  <c r="G59" i="209"/>
  <c r="Q58" i="166"/>
  <c r="H45" i="207"/>
  <c r="K11" i="207"/>
  <c r="U13" i="168"/>
  <c r="U50" i="168" s="1"/>
  <c r="M58" i="166"/>
  <c r="J11" i="209"/>
  <c r="K58" i="166"/>
  <c r="J57" i="169"/>
  <c r="N58" i="166"/>
  <c r="T58" i="166"/>
  <c r="S11" i="209"/>
  <c r="O11" i="209"/>
  <c r="P57" i="169"/>
  <c r="M11" i="209"/>
  <c r="S58" i="166"/>
  <c r="O45" i="207"/>
  <c r="S57" i="169"/>
  <c r="I57" i="169"/>
  <c r="U58" i="166"/>
  <c r="P58" i="166"/>
  <c r="U57" i="169"/>
  <c r="R57" i="169"/>
  <c r="J58" i="166"/>
  <c r="U11" i="209"/>
  <c r="Q57" i="169"/>
  <c r="N11" i="209"/>
  <c r="T11" i="209"/>
  <c r="L57" i="169"/>
  <c r="H58" i="166"/>
  <c r="Q11" i="209"/>
  <c r="I58" i="166"/>
  <c r="O57" i="169"/>
  <c r="T57" i="169"/>
  <c r="R58" i="166"/>
  <c r="P11" i="209"/>
  <c r="L58" i="166"/>
  <c r="K57" i="169"/>
  <c r="O58" i="166"/>
  <c r="I11" i="209"/>
  <c r="M49" i="214"/>
  <c r="R11" i="209"/>
  <c r="L11" i="209"/>
  <c r="U52" i="214"/>
  <c r="N57" i="169"/>
  <c r="H57" i="169"/>
  <c r="M57" i="169"/>
  <c r="Q49" i="211"/>
  <c r="T49" i="211"/>
  <c r="R49" i="211"/>
  <c r="K49" i="211"/>
  <c r="J97" i="169"/>
  <c r="J50" i="168"/>
  <c r="F50" i="168"/>
  <c r="I99" i="166"/>
  <c r="I50" i="165"/>
  <c r="M99" i="166"/>
  <c r="M50" i="165"/>
  <c r="G50" i="168"/>
  <c r="G97" i="166"/>
  <c r="F50" i="165"/>
  <c r="N50" i="165"/>
  <c r="N99" i="166"/>
  <c r="R97" i="169"/>
  <c r="R50" i="168"/>
  <c r="H97" i="169"/>
  <c r="H50" i="168"/>
  <c r="J99" i="166"/>
  <c r="J50" i="165"/>
  <c r="H99" i="166"/>
  <c r="H50" i="165"/>
  <c r="Q97" i="169"/>
  <c r="Q50" i="168"/>
  <c r="T97" i="169"/>
  <c r="T50" i="168"/>
  <c r="R99" i="166"/>
  <c r="R50" i="165"/>
  <c r="G50" i="165"/>
  <c r="N97" i="169"/>
  <c r="N50" i="168"/>
  <c r="M97" i="169"/>
  <c r="M50" i="168"/>
  <c r="K99" i="166"/>
  <c r="K50" i="165"/>
  <c r="O99" i="166"/>
  <c r="O50" i="165"/>
  <c r="K97" i="169"/>
  <c r="K50" i="168"/>
  <c r="S97" i="169"/>
  <c r="S50" i="168"/>
  <c r="S99" i="166"/>
  <c r="S50" i="165"/>
  <c r="T99" i="166"/>
  <c r="T50" i="165"/>
  <c r="Q99" i="166"/>
  <c r="Q50" i="165"/>
  <c r="O97" i="169"/>
  <c r="O50" i="168"/>
  <c r="I97" i="169"/>
  <c r="I50" i="168"/>
  <c r="L50" i="165"/>
  <c r="L99" i="166"/>
  <c r="U99" i="166"/>
  <c r="U50" i="165"/>
  <c r="U45" i="210"/>
  <c r="S49" i="211"/>
  <c r="H45" i="210"/>
  <c r="L49" i="211"/>
  <c r="K45" i="210"/>
  <c r="M49" i="211"/>
  <c r="O49" i="211"/>
  <c r="P49" i="211"/>
  <c r="O45" i="210"/>
  <c r="N45" i="210"/>
  <c r="I49" i="211"/>
  <c r="N49" i="211"/>
  <c r="Q45" i="210"/>
  <c r="T45" i="210"/>
  <c r="T48" i="168"/>
  <c r="L48" i="168"/>
  <c r="J45" i="204"/>
  <c r="M48" i="168"/>
  <c r="O45" i="167"/>
  <c r="L45" i="167"/>
  <c r="U45" i="167"/>
  <c r="M45" i="167"/>
  <c r="P48" i="168"/>
  <c r="L45" i="210"/>
  <c r="I48" i="168"/>
  <c r="H49" i="211"/>
  <c r="U49" i="211"/>
  <c r="G95" i="169"/>
  <c r="J45" i="167"/>
  <c r="U48" i="168"/>
  <c r="H48" i="168"/>
  <c r="K45" i="167"/>
  <c r="R45" i="167"/>
  <c r="O48" i="168"/>
  <c r="N48" i="168"/>
  <c r="H45" i="167"/>
  <c r="J48" i="168"/>
  <c r="I45" i="167"/>
  <c r="K48" i="168"/>
  <c r="J45" i="210"/>
  <c r="R48" i="168"/>
  <c r="Q48" i="168"/>
  <c r="O45" i="204"/>
  <c r="N45" i="167"/>
  <c r="S48" i="168"/>
  <c r="P45" i="167"/>
  <c r="Q45" i="167"/>
  <c r="T45" i="167"/>
  <c r="L45" i="207"/>
  <c r="T45" i="207"/>
  <c r="U45" i="204"/>
  <c r="P45" i="207"/>
  <c r="J49" i="211"/>
  <c r="P45" i="204"/>
  <c r="R45" i="204"/>
  <c r="Q45" i="204"/>
  <c r="N45" i="204"/>
  <c r="M45" i="204"/>
  <c r="I45" i="204"/>
  <c r="G45" i="207"/>
  <c r="G50" i="205"/>
  <c r="M50" i="205"/>
  <c r="U49" i="208"/>
  <c r="M49" i="208"/>
  <c r="G49" i="208"/>
  <c r="U50" i="205"/>
  <c r="H50" i="205"/>
  <c r="N50" i="205"/>
  <c r="Q50" i="205"/>
  <c r="I50" i="205"/>
  <c r="H49" i="208"/>
  <c r="N49" i="208"/>
  <c r="Q49" i="208"/>
  <c r="I49" i="208"/>
  <c r="T50" i="205"/>
  <c r="S49" i="208"/>
  <c r="O50" i="205"/>
  <c r="P50" i="205"/>
  <c r="T49" i="208"/>
  <c r="S50" i="205"/>
  <c r="O49" i="208"/>
  <c r="P49" i="208"/>
  <c r="R50" i="205"/>
  <c r="J49" i="208"/>
  <c r="K49" i="208"/>
  <c r="L50" i="205"/>
  <c r="R49" i="208"/>
  <c r="J50" i="205"/>
  <c r="K50" i="205"/>
  <c r="L49" i="208"/>
  <c r="M20" i="226" l="1"/>
  <c r="M21" i="226" s="1"/>
  <c r="U20" i="226"/>
  <c r="U21" i="226" s="1"/>
  <c r="H20" i="226"/>
  <c r="H21" i="226" s="1"/>
  <c r="R20" i="226"/>
  <c r="R21" i="226" s="1"/>
  <c r="Q20" i="226"/>
  <c r="Q21" i="226" s="1"/>
  <c r="O20" i="226"/>
  <c r="O21" i="226" s="1"/>
  <c r="K20" i="226"/>
  <c r="K21" i="226" s="1"/>
  <c r="P20" i="226"/>
  <c r="P21" i="226" s="1"/>
  <c r="T20" i="226"/>
  <c r="T21" i="226" s="1"/>
  <c r="N20" i="226"/>
  <c r="N21" i="226" s="1"/>
  <c r="F20" i="226"/>
  <c r="F21" i="226" s="1"/>
  <c r="G20" i="226"/>
  <c r="G21" i="226" s="1"/>
  <c r="S20" i="226"/>
  <c r="S21" i="226" s="1"/>
  <c r="I20" i="226"/>
  <c r="I21" i="226" s="1"/>
  <c r="L20" i="226"/>
  <c r="L21" i="226" s="1"/>
  <c r="J20" i="226"/>
  <c r="J21" i="226" s="1"/>
  <c r="H52" i="176"/>
  <c r="H90" i="176" s="1"/>
  <c r="F52" i="176"/>
  <c r="F90" i="176" s="1"/>
  <c r="T48" i="174"/>
  <c r="T49" i="174" s="1"/>
  <c r="T50" i="174" s="1"/>
  <c r="T16" i="176"/>
  <c r="T17" i="176" s="1"/>
  <c r="T18" i="176" s="1"/>
  <c r="O44" i="175"/>
  <c r="O28" i="176"/>
  <c r="R44" i="175"/>
  <c r="R28" i="176"/>
  <c r="U17" i="174"/>
  <c r="U18" i="174" s="1"/>
  <c r="U16" i="176"/>
  <c r="U17" i="176" s="1"/>
  <c r="U18" i="176" s="1"/>
  <c r="G48" i="174"/>
  <c r="G49" i="174" s="1"/>
  <c r="G50" i="174" s="1"/>
  <c r="G16" i="176"/>
  <c r="G17" i="176" s="1"/>
  <c r="G18" i="176" s="1"/>
  <c r="T44" i="175"/>
  <c r="T28" i="176"/>
  <c r="J44" i="175"/>
  <c r="J28" i="176"/>
  <c r="L44" i="175"/>
  <c r="L28" i="176"/>
  <c r="K44" i="175"/>
  <c r="K28" i="176"/>
  <c r="K48" i="174"/>
  <c r="K49" i="174" s="1"/>
  <c r="K50" i="174" s="1"/>
  <c r="K16" i="176"/>
  <c r="K17" i="176" s="1"/>
  <c r="K18" i="176" s="1"/>
  <c r="L48" i="174"/>
  <c r="L49" i="174" s="1"/>
  <c r="L50" i="174" s="1"/>
  <c r="L16" i="176"/>
  <c r="L17" i="176" s="1"/>
  <c r="L18" i="176" s="1"/>
  <c r="F34" i="176"/>
  <c r="S44" i="175"/>
  <c r="S28" i="176"/>
  <c r="S52" i="176" s="1"/>
  <c r="S90" i="176" s="1"/>
  <c r="F17" i="174"/>
  <c r="F18" i="174" s="1"/>
  <c r="F21" i="174" s="1"/>
  <c r="F16" i="176"/>
  <c r="F17" i="176" s="1"/>
  <c r="P48" i="174"/>
  <c r="P49" i="174" s="1"/>
  <c r="P50" i="174" s="1"/>
  <c r="P16" i="176"/>
  <c r="P17" i="176" s="1"/>
  <c r="P18" i="176" s="1"/>
  <c r="O48" i="174"/>
  <c r="O49" i="174" s="1"/>
  <c r="O50" i="174" s="1"/>
  <c r="O16" i="176"/>
  <c r="O17" i="176" s="1"/>
  <c r="O18" i="176" s="1"/>
  <c r="M44" i="175"/>
  <c r="M28" i="176"/>
  <c r="P44" i="175"/>
  <c r="P28" i="176"/>
  <c r="I48" i="174"/>
  <c r="I49" i="174" s="1"/>
  <c r="I50" i="174" s="1"/>
  <c r="I16" i="176"/>
  <c r="I17" i="176" s="1"/>
  <c r="I18" i="176" s="1"/>
  <c r="J48" i="174"/>
  <c r="J49" i="174" s="1"/>
  <c r="J50" i="174" s="1"/>
  <c r="J16" i="176"/>
  <c r="J17" i="176" s="1"/>
  <c r="J18" i="176" s="1"/>
  <c r="U44" i="175"/>
  <c r="U28" i="176"/>
  <c r="I44" i="175"/>
  <c r="I28" i="176"/>
  <c r="S48" i="174"/>
  <c r="S49" i="174" s="1"/>
  <c r="S50" i="174" s="1"/>
  <c r="S16" i="176"/>
  <c r="S17" i="176" s="1"/>
  <c r="S18" i="176" s="1"/>
  <c r="M48" i="174"/>
  <c r="M49" i="174" s="1"/>
  <c r="M50" i="174" s="1"/>
  <c r="M16" i="176"/>
  <c r="M17" i="176" s="1"/>
  <c r="M18" i="176" s="1"/>
  <c r="Q48" i="174"/>
  <c r="Q49" i="174" s="1"/>
  <c r="Q50" i="174" s="1"/>
  <c r="Q16" i="176"/>
  <c r="Q17" i="176" s="1"/>
  <c r="Q18" i="176" s="1"/>
  <c r="R48" i="174"/>
  <c r="R49" i="174" s="1"/>
  <c r="R50" i="174" s="1"/>
  <c r="R16" i="176"/>
  <c r="R17" i="176" s="1"/>
  <c r="R18" i="176" s="1"/>
  <c r="N44" i="175"/>
  <c r="N28" i="176"/>
  <c r="Q44" i="175"/>
  <c r="Q28" i="176"/>
  <c r="N17" i="174"/>
  <c r="N18" i="174" s="1"/>
  <c r="N16" i="176"/>
  <c r="N17" i="176" s="1"/>
  <c r="N18" i="176" s="1"/>
  <c r="H17" i="174"/>
  <c r="H18" i="174" s="1"/>
  <c r="H16" i="176"/>
  <c r="H17" i="176" s="1"/>
  <c r="H18" i="176" s="1"/>
  <c r="F18" i="222"/>
  <c r="F21" i="222" s="1"/>
  <c r="F20" i="222"/>
  <c r="F50" i="222"/>
  <c r="F53" i="222" s="1"/>
  <c r="F52" i="222"/>
  <c r="E14" i="224"/>
  <c r="E59" i="224" s="1"/>
  <c r="E96" i="224" s="1"/>
  <c r="D270" i="48"/>
  <c r="C175" i="48"/>
  <c r="C177" i="48"/>
  <c r="C176" i="48"/>
  <c r="C186" i="48"/>
  <c r="D271" i="48"/>
  <c r="D115" i="246"/>
  <c r="D82" i="246"/>
  <c r="D49" i="246"/>
  <c r="C181" i="48"/>
  <c r="C180" i="48"/>
  <c r="C179" i="48"/>
  <c r="D186" i="48"/>
  <c r="D177" i="48"/>
  <c r="D190" i="48" s="1"/>
  <c r="D176" i="48"/>
  <c r="D189" i="48" s="1"/>
  <c r="D175" i="48"/>
  <c r="D188" i="48" s="1"/>
  <c r="C269" i="48"/>
  <c r="C270" i="48"/>
  <c r="D269" i="48"/>
  <c r="C271" i="48"/>
  <c r="D88" i="246"/>
  <c r="D121" i="246"/>
  <c r="D55" i="246"/>
  <c r="J57" i="220"/>
  <c r="J58" i="220" s="1"/>
  <c r="E22" i="220"/>
  <c r="E25" i="220" s="1"/>
  <c r="J59" i="224"/>
  <c r="J96" i="224" s="1"/>
  <c r="H57" i="220"/>
  <c r="H58" i="220" s="1"/>
  <c r="G10" i="225"/>
  <c r="G11" i="225" s="1"/>
  <c r="G10" i="227"/>
  <c r="G11" i="227" s="1"/>
  <c r="F24" i="220"/>
  <c r="T59" i="224"/>
  <c r="T96" i="224" s="1"/>
  <c r="R16" i="227"/>
  <c r="R48" i="225"/>
  <c r="S14" i="227"/>
  <c r="S46" i="225"/>
  <c r="S17" i="225"/>
  <c r="S18" i="225" s="1"/>
  <c r="Q28" i="227"/>
  <c r="Q43" i="226"/>
  <c r="U39" i="227"/>
  <c r="U54" i="226"/>
  <c r="O57" i="220"/>
  <c r="O58" i="220" s="1"/>
  <c r="K16" i="227"/>
  <c r="K48" i="225"/>
  <c r="H16" i="227"/>
  <c r="H48" i="225"/>
  <c r="P14" i="227"/>
  <c r="P17" i="225"/>
  <c r="P18" i="225" s="1"/>
  <c r="P46" i="225"/>
  <c r="F14" i="227"/>
  <c r="F17" i="225"/>
  <c r="F18" i="225" s="1"/>
  <c r="F46" i="225"/>
  <c r="N57" i="220"/>
  <c r="N58" i="220" s="1"/>
  <c r="F28" i="227"/>
  <c r="F43" i="226"/>
  <c r="F47" i="226" s="1"/>
  <c r="F12" i="226"/>
  <c r="R28" i="227"/>
  <c r="R43" i="226"/>
  <c r="K54" i="226"/>
  <c r="K39" i="227"/>
  <c r="F54" i="226"/>
  <c r="F39" i="227"/>
  <c r="R39" i="227"/>
  <c r="R54" i="226"/>
  <c r="J51" i="226"/>
  <c r="J36" i="227"/>
  <c r="F51" i="226"/>
  <c r="F36" i="227"/>
  <c r="G14" i="227"/>
  <c r="G46" i="225"/>
  <c r="G17" i="225"/>
  <c r="G18" i="225" s="1"/>
  <c r="U28" i="227"/>
  <c r="U43" i="226"/>
  <c r="Q54" i="226"/>
  <c r="Q39" i="227"/>
  <c r="S59" i="224"/>
  <c r="S96" i="224" s="1"/>
  <c r="S16" i="227"/>
  <c r="S48" i="225"/>
  <c r="P16" i="227"/>
  <c r="P48" i="225"/>
  <c r="E14" i="227"/>
  <c r="E46" i="225"/>
  <c r="M14" i="227"/>
  <c r="M46" i="225"/>
  <c r="M17" i="225"/>
  <c r="M18" i="225" s="1"/>
  <c r="K28" i="227"/>
  <c r="K43" i="226"/>
  <c r="G28" i="227"/>
  <c r="G43" i="226"/>
  <c r="S54" i="226"/>
  <c r="S39" i="227"/>
  <c r="G54" i="226"/>
  <c r="G39" i="227"/>
  <c r="P51" i="226"/>
  <c r="P36" i="227"/>
  <c r="N51" i="226"/>
  <c r="N36" i="227"/>
  <c r="F58" i="227"/>
  <c r="F95" i="227" s="1"/>
  <c r="G51" i="226"/>
  <c r="G36" i="227"/>
  <c r="F16" i="227"/>
  <c r="F48" i="225"/>
  <c r="S28" i="227"/>
  <c r="S43" i="226"/>
  <c r="E39" i="227"/>
  <c r="E54" i="226"/>
  <c r="R36" i="227"/>
  <c r="R51" i="226"/>
  <c r="E20" i="226"/>
  <c r="E21" i="226" s="1"/>
  <c r="E24" i="226" s="1"/>
  <c r="L16" i="227"/>
  <c r="L48" i="225"/>
  <c r="I16" i="227"/>
  <c r="I48" i="225"/>
  <c r="Q14" i="227"/>
  <c r="Q17" i="225"/>
  <c r="Q18" i="225" s="1"/>
  <c r="Q46" i="225"/>
  <c r="N14" i="227"/>
  <c r="N46" i="225"/>
  <c r="N17" i="225"/>
  <c r="N18" i="225" s="1"/>
  <c r="L43" i="226"/>
  <c r="L28" i="227"/>
  <c r="H28" i="227"/>
  <c r="H43" i="226"/>
  <c r="L54" i="226"/>
  <c r="L39" i="227"/>
  <c r="H39" i="227"/>
  <c r="H54" i="226"/>
  <c r="E36" i="227"/>
  <c r="E51" i="226"/>
  <c r="O36" i="227"/>
  <c r="O51" i="226"/>
  <c r="M16" i="227"/>
  <c r="M48" i="225"/>
  <c r="O28" i="227"/>
  <c r="O43" i="226"/>
  <c r="O54" i="226"/>
  <c r="O39" i="227"/>
  <c r="E16" i="227"/>
  <c r="E48" i="225"/>
  <c r="T16" i="227"/>
  <c r="T48" i="225"/>
  <c r="Q16" i="227"/>
  <c r="Q48" i="225"/>
  <c r="J14" i="227"/>
  <c r="J46" i="225"/>
  <c r="J17" i="225"/>
  <c r="J18" i="225" s="1"/>
  <c r="K14" i="227"/>
  <c r="K17" i="225"/>
  <c r="K18" i="225" s="1"/>
  <c r="K46" i="225"/>
  <c r="T28" i="227"/>
  <c r="T43" i="226"/>
  <c r="P28" i="227"/>
  <c r="P43" i="226"/>
  <c r="T54" i="226"/>
  <c r="T39" i="227"/>
  <c r="P39" i="227"/>
  <c r="P54" i="226"/>
  <c r="L36" i="227"/>
  <c r="L51" i="226"/>
  <c r="I51" i="226"/>
  <c r="I36" i="227"/>
  <c r="I14" i="227"/>
  <c r="I17" i="225"/>
  <c r="I18" i="225" s="1"/>
  <c r="I46" i="225"/>
  <c r="U14" i="227"/>
  <c r="U17" i="225"/>
  <c r="U18" i="225" s="1"/>
  <c r="U46" i="225"/>
  <c r="N59" i="224"/>
  <c r="N96" i="224" s="1"/>
  <c r="G59" i="224"/>
  <c r="G96" i="224" s="1"/>
  <c r="J16" i="227"/>
  <c r="J48" i="225"/>
  <c r="U16" i="227"/>
  <c r="U48" i="225"/>
  <c r="R14" i="227"/>
  <c r="R46" i="225"/>
  <c r="R17" i="225"/>
  <c r="R18" i="225" s="1"/>
  <c r="L14" i="227"/>
  <c r="L46" i="225"/>
  <c r="L17" i="225"/>
  <c r="L18" i="225" s="1"/>
  <c r="M28" i="227"/>
  <c r="M43" i="226"/>
  <c r="I28" i="227"/>
  <c r="I43" i="226"/>
  <c r="M39" i="227"/>
  <c r="M54" i="226"/>
  <c r="I54" i="226"/>
  <c r="I39" i="227"/>
  <c r="T51" i="226"/>
  <c r="T36" i="227"/>
  <c r="Q51" i="226"/>
  <c r="Q36" i="227"/>
  <c r="M36" i="227"/>
  <c r="M51" i="226"/>
  <c r="K51" i="226"/>
  <c r="K36" i="227"/>
  <c r="F11" i="225"/>
  <c r="G16" i="227"/>
  <c r="G48" i="225"/>
  <c r="R58" i="227"/>
  <c r="R95" i="227" s="1"/>
  <c r="N16" i="227"/>
  <c r="N48" i="225"/>
  <c r="O16" i="227"/>
  <c r="O48" i="225"/>
  <c r="H14" i="227"/>
  <c r="H46" i="225"/>
  <c r="H17" i="225"/>
  <c r="H18" i="225" s="1"/>
  <c r="T14" i="227"/>
  <c r="T17" i="225"/>
  <c r="T18" i="225" s="1"/>
  <c r="T46" i="225"/>
  <c r="O14" i="227"/>
  <c r="O46" i="225"/>
  <c r="O17" i="225"/>
  <c r="O18" i="225" s="1"/>
  <c r="N58" i="227"/>
  <c r="N95" i="227" s="1"/>
  <c r="N28" i="227"/>
  <c r="N43" i="226"/>
  <c r="J43" i="226"/>
  <c r="J28" i="227"/>
  <c r="N54" i="226"/>
  <c r="N39" i="227"/>
  <c r="J39" i="227"/>
  <c r="J54" i="226"/>
  <c r="H51" i="226"/>
  <c r="H36" i="227"/>
  <c r="U36" i="227"/>
  <c r="U51" i="226"/>
  <c r="S51" i="226"/>
  <c r="S36" i="227"/>
  <c r="F11" i="227"/>
  <c r="G57" i="220"/>
  <c r="G58" i="220" s="1"/>
  <c r="M59" i="224"/>
  <c r="M96" i="224" s="1"/>
  <c r="F59" i="224"/>
  <c r="F96" i="224" s="1"/>
  <c r="R59" i="224"/>
  <c r="R96" i="224" s="1"/>
  <c r="E56" i="223"/>
  <c r="G67" i="223" s="1"/>
  <c r="E58" i="223"/>
  <c r="E22" i="217"/>
  <c r="E25" i="217" s="1"/>
  <c r="F57" i="220"/>
  <c r="F60" i="220" s="1"/>
  <c r="R57" i="220"/>
  <c r="R58" i="220" s="1"/>
  <c r="P59" i="224"/>
  <c r="P96" i="224" s="1"/>
  <c r="T57" i="220"/>
  <c r="T58" i="220" s="1"/>
  <c r="P57" i="220"/>
  <c r="P58" i="220" s="1"/>
  <c r="K61" i="221"/>
  <c r="K99" i="221" s="1"/>
  <c r="M57" i="220"/>
  <c r="M58" i="220" s="1"/>
  <c r="I57" i="220"/>
  <c r="I58" i="220" s="1"/>
  <c r="H59" i="224"/>
  <c r="H96" i="224" s="1"/>
  <c r="R61" i="221"/>
  <c r="R99" i="221" s="1"/>
  <c r="P61" i="221"/>
  <c r="P99" i="221" s="1"/>
  <c r="J17" i="174"/>
  <c r="J18" i="174" s="1"/>
  <c r="O61" i="221"/>
  <c r="O99" i="221" s="1"/>
  <c r="K59" i="224"/>
  <c r="K96" i="224" s="1"/>
  <c r="U59" i="224"/>
  <c r="U96" i="224" s="1"/>
  <c r="S29" i="224"/>
  <c r="S32" i="224" s="1"/>
  <c r="S12" i="223"/>
  <c r="I29" i="224"/>
  <c r="I32" i="224" s="1"/>
  <c r="I12" i="223"/>
  <c r="I59" i="224"/>
  <c r="I96" i="224" s="1"/>
  <c r="Q59" i="224"/>
  <c r="Q96" i="224" s="1"/>
  <c r="F18" i="224"/>
  <c r="F21" i="224" s="1"/>
  <c r="F20" i="224"/>
  <c r="K29" i="224"/>
  <c r="K32" i="224" s="1"/>
  <c r="K12" i="223"/>
  <c r="M29" i="224"/>
  <c r="M32" i="224" s="1"/>
  <c r="M12" i="223"/>
  <c r="G23" i="223"/>
  <c r="G13" i="223"/>
  <c r="G24" i="223" s="1"/>
  <c r="F41" i="224"/>
  <c r="F44" i="224" s="1"/>
  <c r="F43" i="224"/>
  <c r="Q29" i="224"/>
  <c r="Q32" i="224" s="1"/>
  <c r="Q12" i="223"/>
  <c r="N29" i="224"/>
  <c r="N32" i="224" s="1"/>
  <c r="N12" i="223"/>
  <c r="F25" i="220"/>
  <c r="H29" i="224"/>
  <c r="H32" i="224" s="1"/>
  <c r="H12" i="223"/>
  <c r="L29" i="224"/>
  <c r="L32" i="224" s="1"/>
  <c r="L12" i="223"/>
  <c r="U29" i="224"/>
  <c r="U32" i="224" s="1"/>
  <c r="U12" i="223"/>
  <c r="S57" i="220"/>
  <c r="S58" i="220" s="1"/>
  <c r="G43" i="224"/>
  <c r="G33" i="224"/>
  <c r="G44" i="224" s="1"/>
  <c r="T29" i="224"/>
  <c r="T32" i="224" s="1"/>
  <c r="T12" i="223"/>
  <c r="P29" i="224"/>
  <c r="P32" i="224" s="1"/>
  <c r="P12" i="223"/>
  <c r="U57" i="220"/>
  <c r="U58" i="220" s="1"/>
  <c r="L59" i="224"/>
  <c r="L96" i="224" s="1"/>
  <c r="O59" i="224"/>
  <c r="O96" i="224" s="1"/>
  <c r="F21" i="223"/>
  <c r="F24" i="223" s="1"/>
  <c r="F23" i="223"/>
  <c r="R29" i="224"/>
  <c r="R32" i="224" s="1"/>
  <c r="R12" i="223"/>
  <c r="J29" i="224"/>
  <c r="J32" i="224" s="1"/>
  <c r="J12" i="223"/>
  <c r="O29" i="224"/>
  <c r="O32" i="224" s="1"/>
  <c r="O12" i="223"/>
  <c r="Q57" i="220"/>
  <c r="Q58" i="220" s="1"/>
  <c r="E23" i="223"/>
  <c r="L57" i="220"/>
  <c r="L58" i="220" s="1"/>
  <c r="K57" i="220"/>
  <c r="K58" i="220" s="1"/>
  <c r="L61" i="221"/>
  <c r="L99" i="221" s="1"/>
  <c r="E40" i="224"/>
  <c r="E41" i="224" s="1"/>
  <c r="E44" i="224" s="1"/>
  <c r="H48" i="174"/>
  <c r="H49" i="174" s="1"/>
  <c r="H50" i="174" s="1"/>
  <c r="E57" i="220"/>
  <c r="E58" i="220" s="1"/>
  <c r="M41" i="218"/>
  <c r="M42" i="218" s="1"/>
  <c r="L95" i="224"/>
  <c r="U95" i="224"/>
  <c r="T95" i="224"/>
  <c r="N48" i="174"/>
  <c r="N49" i="174" s="1"/>
  <c r="N50" i="174" s="1"/>
  <c r="N61" i="221"/>
  <c r="N99" i="221" s="1"/>
  <c r="P95" i="224"/>
  <c r="S95" i="224"/>
  <c r="E95" i="224"/>
  <c r="M95" i="227"/>
  <c r="F58" i="223"/>
  <c r="J95" i="224"/>
  <c r="F59" i="223"/>
  <c r="D335" i="48" s="1"/>
  <c r="E41" i="218"/>
  <c r="E42" i="218" s="1"/>
  <c r="E45" i="218" s="1"/>
  <c r="I95" i="227"/>
  <c r="O95" i="227"/>
  <c r="E95" i="227"/>
  <c r="F95" i="224"/>
  <c r="Q95" i="227"/>
  <c r="L95" i="227"/>
  <c r="Q95" i="224"/>
  <c r="Q61" i="221"/>
  <c r="Q99" i="221" s="1"/>
  <c r="U95" i="227"/>
  <c r="O95" i="224"/>
  <c r="T95" i="227"/>
  <c r="K95" i="224"/>
  <c r="H95" i="224"/>
  <c r="S95" i="227"/>
  <c r="H41" i="218"/>
  <c r="H42" i="218" s="1"/>
  <c r="H61" i="221"/>
  <c r="H99" i="221" s="1"/>
  <c r="M95" i="224"/>
  <c r="R95" i="224"/>
  <c r="P95" i="227"/>
  <c r="G95" i="224"/>
  <c r="K95" i="227"/>
  <c r="N95" i="224"/>
  <c r="H95" i="227"/>
  <c r="Q41" i="218"/>
  <c r="Q42" i="218" s="1"/>
  <c r="I61" i="221"/>
  <c r="I99" i="221" s="1"/>
  <c r="F45" i="221"/>
  <c r="F18" i="221"/>
  <c r="F21" i="221" s="1"/>
  <c r="F20" i="221"/>
  <c r="J61" i="221"/>
  <c r="J99" i="221" s="1"/>
  <c r="T61" i="221"/>
  <c r="T99" i="221" s="1"/>
  <c r="F44" i="221"/>
  <c r="F420" i="63"/>
  <c r="G9" i="174" s="1"/>
  <c r="F469" i="63"/>
  <c r="G9" i="219" s="1"/>
  <c r="N41" i="218"/>
  <c r="N42" i="218" s="1"/>
  <c r="F61" i="221"/>
  <c r="F99" i="221" s="1"/>
  <c r="U61" i="221"/>
  <c r="U99" i="221" s="1"/>
  <c r="S61" i="221"/>
  <c r="S99" i="221" s="1"/>
  <c r="G61" i="221"/>
  <c r="G99" i="221" s="1"/>
  <c r="F18" i="219"/>
  <c r="F21" i="219" s="1"/>
  <c r="F20" i="219"/>
  <c r="M61" i="221"/>
  <c r="M99" i="221" s="1"/>
  <c r="F25" i="217"/>
  <c r="J41" i="218"/>
  <c r="J42" i="218" s="1"/>
  <c r="I17" i="174"/>
  <c r="I18" i="174" s="1"/>
  <c r="E41" i="221"/>
  <c r="E42" i="221" s="1"/>
  <c r="E45" i="221" s="1"/>
  <c r="Q17" i="174"/>
  <c r="Q18" i="174" s="1"/>
  <c r="I41" i="218"/>
  <c r="I42" i="218" s="1"/>
  <c r="S41" i="218"/>
  <c r="S42" i="218" s="1"/>
  <c r="P17" i="174"/>
  <c r="P18" i="174" s="1"/>
  <c r="K41" i="218"/>
  <c r="K42" i="218" s="1"/>
  <c r="F48" i="174"/>
  <c r="F49" i="174" s="1"/>
  <c r="F52" i="174" s="1"/>
  <c r="F58" i="217"/>
  <c r="F61" i="217" s="1"/>
  <c r="D334" i="48" s="1"/>
  <c r="F60" i="217"/>
  <c r="E58" i="217"/>
  <c r="E61" i="217" s="1"/>
  <c r="C334" i="48" s="1"/>
  <c r="E60" i="217"/>
  <c r="O41" i="218"/>
  <c r="O42" i="218" s="1"/>
  <c r="U41" i="218"/>
  <c r="U42" i="218" s="1"/>
  <c r="P41" i="218"/>
  <c r="P42" i="218" s="1"/>
  <c r="R41" i="218"/>
  <c r="R42" i="218" s="1"/>
  <c r="L41" i="218"/>
  <c r="L42" i="218" s="1"/>
  <c r="F41" i="218"/>
  <c r="F42" i="218" s="1"/>
  <c r="F45" i="218" s="1"/>
  <c r="F24" i="217"/>
  <c r="T41" i="218"/>
  <c r="T42" i="218" s="1"/>
  <c r="G41" i="218"/>
  <c r="G42" i="218" s="1"/>
  <c r="Q406" i="63"/>
  <c r="R9" i="171" s="1"/>
  <c r="Q455" i="63"/>
  <c r="G406" i="63"/>
  <c r="H9" i="171" s="1"/>
  <c r="G455" i="63"/>
  <c r="K406" i="63"/>
  <c r="L9" i="171" s="1"/>
  <c r="K455" i="63"/>
  <c r="T406" i="63"/>
  <c r="U9" i="171" s="1"/>
  <c r="T455" i="63"/>
  <c r="O406" i="63"/>
  <c r="P9" i="171" s="1"/>
  <c r="O455" i="63"/>
  <c r="M406" i="63"/>
  <c r="N9" i="171" s="1"/>
  <c r="M455" i="63"/>
  <c r="S406" i="63"/>
  <c r="T9" i="171" s="1"/>
  <c r="S455" i="63"/>
  <c r="I406" i="63"/>
  <c r="J9" i="171" s="1"/>
  <c r="I455" i="63"/>
  <c r="N406" i="63"/>
  <c r="O9" i="171" s="1"/>
  <c r="N455" i="63"/>
  <c r="R406" i="63"/>
  <c r="S9" i="171" s="1"/>
  <c r="R455" i="63"/>
  <c r="J406" i="63"/>
  <c r="K9" i="171" s="1"/>
  <c r="J455" i="63"/>
  <c r="G9" i="217"/>
  <c r="L406" i="63"/>
  <c r="M9" i="171" s="1"/>
  <c r="L455" i="63"/>
  <c r="P406" i="63"/>
  <c r="Q9" i="171" s="1"/>
  <c r="P455" i="63"/>
  <c r="H406" i="63"/>
  <c r="I9" i="171" s="1"/>
  <c r="H455" i="63"/>
  <c r="E102" i="218"/>
  <c r="G102" i="218"/>
  <c r="K102" i="221"/>
  <c r="K102" i="218"/>
  <c r="E102" i="221"/>
  <c r="Q102" i="221"/>
  <c r="N102" i="221"/>
  <c r="P102" i="221"/>
  <c r="L102" i="218"/>
  <c r="G102" i="221"/>
  <c r="P102" i="218"/>
  <c r="H102" i="218"/>
  <c r="L102" i="221"/>
  <c r="M102" i="218"/>
  <c r="F102" i="218"/>
  <c r="U102" i="221"/>
  <c r="M102" i="221"/>
  <c r="J102" i="221"/>
  <c r="N102" i="218"/>
  <c r="R102" i="221"/>
  <c r="U102" i="218"/>
  <c r="T102" i="221"/>
  <c r="O102" i="221"/>
  <c r="R102" i="218"/>
  <c r="S102" i="221"/>
  <c r="H102" i="221"/>
  <c r="F102" i="221"/>
  <c r="I102" i="221"/>
  <c r="S102" i="218"/>
  <c r="T102" i="218"/>
  <c r="O102" i="218"/>
  <c r="I102" i="218"/>
  <c r="Q102" i="218"/>
  <c r="J102" i="218"/>
  <c r="E16" i="174"/>
  <c r="T17" i="174"/>
  <c r="T18" i="174" s="1"/>
  <c r="S17" i="174"/>
  <c r="S18" i="174" s="1"/>
  <c r="M17" i="174"/>
  <c r="M18" i="174" s="1"/>
  <c r="R17" i="174"/>
  <c r="R18" i="174" s="1"/>
  <c r="K17" i="174"/>
  <c r="K18" i="174" s="1"/>
  <c r="K438" i="63"/>
  <c r="L20" i="175" s="1"/>
  <c r="L40" i="176" s="1"/>
  <c r="P438" i="63"/>
  <c r="Q20" i="175" s="1"/>
  <c r="Q40" i="176" s="1"/>
  <c r="L438" i="63"/>
  <c r="M20" i="175" s="1"/>
  <c r="M40" i="176" s="1"/>
  <c r="E438" i="63"/>
  <c r="F20" i="175" s="1"/>
  <c r="F40" i="176" s="1"/>
  <c r="H438" i="63"/>
  <c r="I20" i="175" s="1"/>
  <c r="I40" i="176" s="1"/>
  <c r="Q438" i="63"/>
  <c r="R20" i="175" s="1"/>
  <c r="R40" i="176" s="1"/>
  <c r="I438" i="63"/>
  <c r="J20" i="175" s="1"/>
  <c r="J40" i="176" s="1"/>
  <c r="M438" i="63"/>
  <c r="N20" i="175" s="1"/>
  <c r="N40" i="176" s="1"/>
  <c r="O438" i="63"/>
  <c r="P20" i="175" s="1"/>
  <c r="P40" i="176" s="1"/>
  <c r="T438" i="63"/>
  <c r="U20" i="175" s="1"/>
  <c r="U40" i="176" s="1"/>
  <c r="R438" i="63"/>
  <c r="S20" i="175" s="1"/>
  <c r="S40" i="176" s="1"/>
  <c r="G438" i="63"/>
  <c r="H20" i="175" s="1"/>
  <c r="H40" i="176" s="1"/>
  <c r="F438" i="63"/>
  <c r="G20" i="175" s="1"/>
  <c r="G40" i="176" s="1"/>
  <c r="S438" i="63"/>
  <c r="T20" i="175" s="1"/>
  <c r="T40" i="176" s="1"/>
  <c r="J438" i="63"/>
  <c r="K20" i="175" s="1"/>
  <c r="K40" i="176" s="1"/>
  <c r="N438" i="63"/>
  <c r="O20" i="175" s="1"/>
  <c r="O40" i="176" s="1"/>
  <c r="D438" i="63"/>
  <c r="E20" i="175" s="1"/>
  <c r="H44" i="175"/>
  <c r="U48" i="174"/>
  <c r="U49" i="174" s="1"/>
  <c r="U50" i="174" s="1"/>
  <c r="L17" i="174"/>
  <c r="L18" i="174" s="1"/>
  <c r="H40" i="174"/>
  <c r="G17" i="174"/>
  <c r="G18" i="174" s="1"/>
  <c r="O17" i="174"/>
  <c r="O18" i="174" s="1"/>
  <c r="N40" i="174"/>
  <c r="F13" i="175"/>
  <c r="F14" i="175" s="1"/>
  <c r="F44" i="175"/>
  <c r="G44" i="175"/>
  <c r="S121" i="242"/>
  <c r="T517" i="63" s="1"/>
  <c r="U9" i="225" s="1"/>
  <c r="P121" i="242"/>
  <c r="Q517" i="63" s="1"/>
  <c r="R9" i="225" s="1"/>
  <c r="N121" i="242"/>
  <c r="O517" i="63" s="1"/>
  <c r="P9" i="225" s="1"/>
  <c r="K121" i="242"/>
  <c r="L517" i="63" s="1"/>
  <c r="M9" i="225" s="1"/>
  <c r="R121" i="242"/>
  <c r="S517" i="63" s="1"/>
  <c r="T9" i="225" s="1"/>
  <c r="F121" i="242"/>
  <c r="G517" i="63" s="1"/>
  <c r="H9" i="225" s="1"/>
  <c r="L121" i="242"/>
  <c r="M517" i="63" s="1"/>
  <c r="N9" i="225" s="1"/>
  <c r="I121" i="242"/>
  <c r="J517" i="63" s="1"/>
  <c r="K9" i="225" s="1"/>
  <c r="O121" i="242"/>
  <c r="P517" i="63" s="1"/>
  <c r="Q9" i="225" s="1"/>
  <c r="H121" i="242"/>
  <c r="I517" i="63" s="1"/>
  <c r="J9" i="225" s="1"/>
  <c r="J121" i="242"/>
  <c r="K517" i="63" s="1"/>
  <c r="L9" i="225" s="1"/>
  <c r="Q121" i="242"/>
  <c r="R517" i="63" s="1"/>
  <c r="S9" i="225" s="1"/>
  <c r="M121" i="242"/>
  <c r="N517" i="63" s="1"/>
  <c r="O9" i="225" s="1"/>
  <c r="S146" i="242"/>
  <c r="P143" i="242"/>
  <c r="N140" i="242"/>
  <c r="L137" i="242"/>
  <c r="H135" i="242"/>
  <c r="F132" i="242"/>
  <c r="S145" i="242"/>
  <c r="Q142" i="242"/>
  <c r="M140" i="242"/>
  <c r="K137" i="242"/>
  <c r="I134" i="242"/>
  <c r="R145" i="242"/>
  <c r="P142" i="242"/>
  <c r="N139" i="242"/>
  <c r="J137" i="242"/>
  <c r="H134" i="242"/>
  <c r="E132" i="242"/>
  <c r="E149" i="242" s="1"/>
  <c r="F527" i="63" s="1"/>
  <c r="G9" i="226" s="1"/>
  <c r="G12" i="226" s="1"/>
  <c r="S144" i="242"/>
  <c r="O142" i="242"/>
  <c r="M139" i="242"/>
  <c r="K136" i="242"/>
  <c r="G134" i="242"/>
  <c r="R144" i="242"/>
  <c r="P141" i="242"/>
  <c r="L139" i="242"/>
  <c r="J136" i="242"/>
  <c r="H133" i="242"/>
  <c r="Q144" i="242"/>
  <c r="O141" i="242"/>
  <c r="M138" i="242"/>
  <c r="I136" i="242"/>
  <c r="G133" i="242"/>
  <c r="R143" i="242"/>
  <c r="N141" i="242"/>
  <c r="L138" i="242"/>
  <c r="J135" i="242"/>
  <c r="F133" i="242"/>
  <c r="Q143" i="242"/>
  <c r="O140" i="242"/>
  <c r="K138" i="242"/>
  <c r="I135" i="242"/>
  <c r="G132" i="242"/>
  <c r="G121" i="242"/>
  <c r="H517" i="63" s="1"/>
  <c r="I9" i="225" s="1"/>
  <c r="S138" i="242"/>
  <c r="R141" i="242"/>
  <c r="R133" i="242"/>
  <c r="Q135" i="242"/>
  <c r="P136" i="242"/>
  <c r="O136" i="242"/>
  <c r="N135" i="242"/>
  <c r="M133" i="242"/>
  <c r="K134" i="242"/>
  <c r="S137" i="242"/>
  <c r="R140" i="242"/>
  <c r="R132" i="242"/>
  <c r="Q134" i="242"/>
  <c r="P135" i="242"/>
  <c r="O135" i="242"/>
  <c r="N134" i="242"/>
  <c r="M132" i="242"/>
  <c r="K133" i="242"/>
  <c r="H132" i="242"/>
  <c r="S136" i="242"/>
  <c r="R139" i="242"/>
  <c r="Q141" i="242"/>
  <c r="Q133" i="242"/>
  <c r="P134" i="242"/>
  <c r="O134" i="242"/>
  <c r="N133" i="242"/>
  <c r="L136" i="242"/>
  <c r="K132" i="242"/>
  <c r="S143" i="242"/>
  <c r="S135" i="242"/>
  <c r="R138" i="242"/>
  <c r="Q140" i="242"/>
  <c r="Q132" i="242"/>
  <c r="P133" i="242"/>
  <c r="O133" i="242"/>
  <c r="N132" i="242"/>
  <c r="L135" i="242"/>
  <c r="J134" i="242"/>
  <c r="S142" i="242"/>
  <c r="S134" i="242"/>
  <c r="R137" i="242"/>
  <c r="Q139" i="242"/>
  <c r="P140" i="242"/>
  <c r="P132" i="242"/>
  <c r="O132" i="242"/>
  <c r="M137" i="242"/>
  <c r="L134" i="242"/>
  <c r="J133" i="242"/>
  <c r="S141" i="242"/>
  <c r="S133" i="242"/>
  <c r="R136" i="242"/>
  <c r="Q138" i="242"/>
  <c r="P139" i="242"/>
  <c r="O139" i="242"/>
  <c r="N138" i="242"/>
  <c r="M136" i="242"/>
  <c r="L133" i="242"/>
  <c r="J132" i="242"/>
  <c r="S140" i="242"/>
  <c r="S132" i="242"/>
  <c r="R135" i="242"/>
  <c r="Q137" i="242"/>
  <c r="P138" i="242"/>
  <c r="O138" i="242"/>
  <c r="N137" i="242"/>
  <c r="M135" i="242"/>
  <c r="L132" i="242"/>
  <c r="I133" i="242"/>
  <c r="S139" i="242"/>
  <c r="R142" i="242"/>
  <c r="R134" i="242"/>
  <c r="Q136" i="242"/>
  <c r="P137" i="242"/>
  <c r="O137" i="242"/>
  <c r="N136" i="242"/>
  <c r="M134" i="242"/>
  <c r="K135" i="242"/>
  <c r="I132" i="242"/>
  <c r="G29" i="172"/>
  <c r="G45" i="171"/>
  <c r="P50" i="168"/>
  <c r="P50" i="165"/>
  <c r="J100" i="206"/>
  <c r="P100" i="206"/>
  <c r="S100" i="206"/>
  <c r="G100" i="206"/>
  <c r="N59" i="209"/>
  <c r="J59" i="209"/>
  <c r="J99" i="209" s="1"/>
  <c r="M100" i="206"/>
  <c r="M59" i="209"/>
  <c r="K11" i="209"/>
  <c r="K45" i="207"/>
  <c r="L59" i="209"/>
  <c r="L99" i="209" s="1"/>
  <c r="L100" i="206"/>
  <c r="T59" i="209"/>
  <c r="T99" i="209" s="1"/>
  <c r="U59" i="209"/>
  <c r="Q100" i="206"/>
  <c r="O59" i="209"/>
  <c r="O99" i="209" s="1"/>
  <c r="S59" i="209"/>
  <c r="R100" i="206"/>
  <c r="Q59" i="209"/>
  <c r="I100" i="206"/>
  <c r="U100" i="206"/>
  <c r="R59" i="209"/>
  <c r="N100" i="206"/>
  <c r="I59" i="209"/>
  <c r="P59" i="209"/>
  <c r="K100" i="206"/>
  <c r="T100" i="206"/>
  <c r="U35" i="169"/>
  <c r="H59" i="209"/>
  <c r="M99" i="212"/>
  <c r="S97" i="166"/>
  <c r="L97" i="166"/>
  <c r="P97" i="166"/>
  <c r="H97" i="166"/>
  <c r="T97" i="166"/>
  <c r="J97" i="166"/>
  <c r="R97" i="166"/>
  <c r="Q97" i="166"/>
  <c r="O97" i="166"/>
  <c r="U97" i="166"/>
  <c r="N97" i="166"/>
  <c r="K97" i="166"/>
  <c r="I97" i="166"/>
  <c r="M97" i="166"/>
  <c r="P95" i="169"/>
  <c r="T95" i="169"/>
  <c r="J95" i="169"/>
  <c r="N95" i="169"/>
  <c r="R95" i="169"/>
  <c r="K95" i="169"/>
  <c r="M95" i="169"/>
  <c r="S95" i="169"/>
  <c r="G99" i="215"/>
  <c r="U45" i="207"/>
  <c r="N45" i="207"/>
  <c r="Q45" i="207"/>
  <c r="R45" i="207"/>
  <c r="M45" i="207"/>
  <c r="I45" i="207"/>
  <c r="G99" i="212"/>
  <c r="G99" i="209"/>
  <c r="F20" i="174" l="1"/>
  <c r="G23" i="226"/>
  <c r="F23" i="226"/>
  <c r="Q40" i="227"/>
  <c r="Q41" i="227" s="1"/>
  <c r="E48" i="174"/>
  <c r="E16" i="176"/>
  <c r="L52" i="176"/>
  <c r="L90" i="176" s="1"/>
  <c r="U41" i="176"/>
  <c r="U42" i="176" s="1"/>
  <c r="U64" i="176"/>
  <c r="U102" i="176" s="1"/>
  <c r="I52" i="176"/>
  <c r="I90" i="176" s="1"/>
  <c r="E56" i="175"/>
  <c r="E40" i="176"/>
  <c r="P64" i="176"/>
  <c r="P102" i="176" s="1"/>
  <c r="P41" i="176"/>
  <c r="P42" i="176" s="1"/>
  <c r="L64" i="176"/>
  <c r="L102" i="176" s="1"/>
  <c r="L41" i="176"/>
  <c r="L42" i="176" s="1"/>
  <c r="P52" i="176"/>
  <c r="P90" i="176" s="1"/>
  <c r="F18" i="176"/>
  <c r="F21" i="176" s="1"/>
  <c r="F20" i="176"/>
  <c r="J52" i="176"/>
  <c r="J90" i="176" s="1"/>
  <c r="R52" i="176"/>
  <c r="R90" i="176" s="1"/>
  <c r="M41" i="176"/>
  <c r="M42" i="176" s="1"/>
  <c r="M64" i="176"/>
  <c r="M102" i="176" s="1"/>
  <c r="O41" i="176"/>
  <c r="O42" i="176" s="1"/>
  <c r="O64" i="176"/>
  <c r="O102" i="176" s="1"/>
  <c r="N41" i="176"/>
  <c r="N42" i="176" s="1"/>
  <c r="N64" i="176"/>
  <c r="N102" i="176" s="1"/>
  <c r="U52" i="176"/>
  <c r="U90" i="176" s="1"/>
  <c r="Q64" i="176"/>
  <c r="Q102" i="176" s="1"/>
  <c r="Q41" i="176"/>
  <c r="Q42" i="176" s="1"/>
  <c r="K64" i="176"/>
  <c r="K102" i="176" s="1"/>
  <c r="K41" i="176"/>
  <c r="K42" i="176" s="1"/>
  <c r="J64" i="176"/>
  <c r="J102" i="176" s="1"/>
  <c r="J41" i="176"/>
  <c r="J42" i="176" s="1"/>
  <c r="M52" i="176"/>
  <c r="M90" i="176" s="1"/>
  <c r="T52" i="176"/>
  <c r="T90" i="176" s="1"/>
  <c r="O52" i="176"/>
  <c r="O90" i="176" s="1"/>
  <c r="S41" i="176"/>
  <c r="S42" i="176" s="1"/>
  <c r="S64" i="176"/>
  <c r="S102" i="176" s="1"/>
  <c r="T64" i="176"/>
  <c r="T102" i="176" s="1"/>
  <c r="T41" i="176"/>
  <c r="T42" i="176" s="1"/>
  <c r="R64" i="176"/>
  <c r="R102" i="176" s="1"/>
  <c r="R41" i="176"/>
  <c r="R42" i="176" s="1"/>
  <c r="Q52" i="176"/>
  <c r="Q90" i="176" s="1"/>
  <c r="G41" i="176"/>
  <c r="G42" i="176" s="1"/>
  <c r="G64" i="176"/>
  <c r="G102" i="176" s="1"/>
  <c r="I41" i="176"/>
  <c r="I42" i="176" s="1"/>
  <c r="I64" i="176"/>
  <c r="I102" i="176" s="1"/>
  <c r="K52" i="176"/>
  <c r="K90" i="176" s="1"/>
  <c r="H41" i="176"/>
  <c r="H42" i="176" s="1"/>
  <c r="H64" i="176"/>
  <c r="H102" i="176" s="1"/>
  <c r="F64" i="176"/>
  <c r="F102" i="176" s="1"/>
  <c r="F41" i="176"/>
  <c r="N52" i="176"/>
  <c r="N90" i="176" s="1"/>
  <c r="G41" i="174"/>
  <c r="G42" i="174" s="1"/>
  <c r="G43" i="174" s="1"/>
  <c r="G53" i="174" s="1"/>
  <c r="G9" i="176"/>
  <c r="G10" i="176" s="1"/>
  <c r="C189" i="48"/>
  <c r="C190" i="48"/>
  <c r="C188" i="48"/>
  <c r="G10" i="174"/>
  <c r="G11" i="174" s="1"/>
  <c r="G21" i="174" s="1"/>
  <c r="O17" i="227"/>
  <c r="O18" i="227" s="1"/>
  <c r="G59" i="227"/>
  <c r="G96" i="227" s="1"/>
  <c r="H17" i="227"/>
  <c r="H18" i="227" s="1"/>
  <c r="H62" i="227"/>
  <c r="H99" i="227" s="1"/>
  <c r="P62" i="227"/>
  <c r="P99" i="227" s="1"/>
  <c r="J62" i="227"/>
  <c r="J99" i="227" s="1"/>
  <c r="E40" i="227"/>
  <c r="E41" i="227" s="1"/>
  <c r="E44" i="227" s="1"/>
  <c r="O40" i="227"/>
  <c r="O41" i="227" s="1"/>
  <c r="G55" i="226"/>
  <c r="G56" i="226" s="1"/>
  <c r="F59" i="227"/>
  <c r="F96" i="227" s="1"/>
  <c r="N40" i="227"/>
  <c r="N41" i="227" s="1"/>
  <c r="U55" i="226"/>
  <c r="U56" i="226" s="1"/>
  <c r="U40" i="227"/>
  <c r="U41" i="227" s="1"/>
  <c r="S59" i="227"/>
  <c r="S96" i="227" s="1"/>
  <c r="F21" i="225"/>
  <c r="I55" i="226"/>
  <c r="I56" i="226" s="1"/>
  <c r="F20" i="225"/>
  <c r="N59" i="227"/>
  <c r="N96" i="227" s="1"/>
  <c r="M59" i="227"/>
  <c r="M96" i="227" s="1"/>
  <c r="K17" i="227"/>
  <c r="K18" i="227" s="1"/>
  <c r="K62" i="227"/>
  <c r="K99" i="227" s="1"/>
  <c r="O55" i="226"/>
  <c r="O56" i="226" s="1"/>
  <c r="P40" i="227"/>
  <c r="P41" i="227" s="1"/>
  <c r="E23" i="226"/>
  <c r="F40" i="227"/>
  <c r="F41" i="227" s="1"/>
  <c r="Q55" i="226"/>
  <c r="Q56" i="226" s="1"/>
  <c r="I62" i="227"/>
  <c r="I99" i="227" s="1"/>
  <c r="R55" i="226"/>
  <c r="R56" i="226" s="1"/>
  <c r="P59" i="227"/>
  <c r="P96" i="227" s="1"/>
  <c r="D347" i="48"/>
  <c r="D346" i="48"/>
  <c r="D345" i="48"/>
  <c r="C343" i="48"/>
  <c r="C342" i="48"/>
  <c r="C341" i="48"/>
  <c r="D341" i="48"/>
  <c r="D343" i="48"/>
  <c r="D342" i="48"/>
  <c r="K59" i="227"/>
  <c r="K96" i="227" s="1"/>
  <c r="T55" i="226"/>
  <c r="T56" i="226" s="1"/>
  <c r="E55" i="226"/>
  <c r="E58" i="226" s="1"/>
  <c r="K55" i="226"/>
  <c r="K56" i="226" s="1"/>
  <c r="H59" i="227"/>
  <c r="H96" i="227" s="1"/>
  <c r="T17" i="227"/>
  <c r="T18" i="227" s="1"/>
  <c r="F17" i="227"/>
  <c r="F18" i="227" s="1"/>
  <c r="F21" i="227" s="1"/>
  <c r="G21" i="225"/>
  <c r="P9" i="227"/>
  <c r="P10" i="227" s="1"/>
  <c r="P11" i="227" s="1"/>
  <c r="P10" i="225"/>
  <c r="Q9" i="227"/>
  <c r="Q10" i="227" s="1"/>
  <c r="Q10" i="225"/>
  <c r="U9" i="227"/>
  <c r="U10" i="227" s="1"/>
  <c r="U11" i="227" s="1"/>
  <c r="U10" i="225"/>
  <c r="I9" i="227"/>
  <c r="I10" i="227" s="1"/>
  <c r="I10" i="225"/>
  <c r="K9" i="227"/>
  <c r="K10" i="227" s="1"/>
  <c r="K10" i="225"/>
  <c r="K11" i="225" s="1"/>
  <c r="K21" i="225" s="1"/>
  <c r="T59" i="227"/>
  <c r="T96" i="227" s="1"/>
  <c r="M62" i="227"/>
  <c r="M99" i="227" s="1"/>
  <c r="L9" i="227"/>
  <c r="L10" i="227" s="1"/>
  <c r="L11" i="227" s="1"/>
  <c r="L10" i="225"/>
  <c r="N9" i="227"/>
  <c r="N10" i="227" s="1"/>
  <c r="N11" i="227" s="1"/>
  <c r="N10" i="225"/>
  <c r="N11" i="225" s="1"/>
  <c r="N21" i="225" s="1"/>
  <c r="I17" i="227"/>
  <c r="I18" i="227" s="1"/>
  <c r="T62" i="227"/>
  <c r="T99" i="227" s="1"/>
  <c r="Q17" i="227"/>
  <c r="Q18" i="227" s="1"/>
  <c r="J55" i="226"/>
  <c r="J56" i="226" s="1"/>
  <c r="H9" i="227"/>
  <c r="H10" i="227" s="1"/>
  <c r="H10" i="225"/>
  <c r="H11" i="225" s="1"/>
  <c r="H21" i="225" s="1"/>
  <c r="H55" i="226"/>
  <c r="H56" i="226" s="1"/>
  <c r="R17" i="227"/>
  <c r="R18" i="227" s="1"/>
  <c r="G62" i="227"/>
  <c r="G99" i="227" s="1"/>
  <c r="M17" i="227"/>
  <c r="M18" i="227" s="1"/>
  <c r="Q62" i="227"/>
  <c r="Q99" i="227" s="1"/>
  <c r="O9" i="227"/>
  <c r="O10" i="227" s="1"/>
  <c r="O10" i="225"/>
  <c r="T9" i="227"/>
  <c r="T10" i="227" s="1"/>
  <c r="T10" i="225"/>
  <c r="T11" i="225" s="1"/>
  <c r="T21" i="225" s="1"/>
  <c r="R62" i="227"/>
  <c r="R99" i="227" s="1"/>
  <c r="S9" i="227"/>
  <c r="S10" i="227" s="1"/>
  <c r="S11" i="227" s="1"/>
  <c r="S10" i="225"/>
  <c r="M9" i="227"/>
  <c r="M10" i="227" s="1"/>
  <c r="M11" i="227" s="1"/>
  <c r="M10" i="225"/>
  <c r="G20" i="225"/>
  <c r="J9" i="227"/>
  <c r="J10" i="227" s="1"/>
  <c r="J11" i="227" s="1"/>
  <c r="J10" i="225"/>
  <c r="J11" i="225" s="1"/>
  <c r="J21" i="225" s="1"/>
  <c r="R9" i="227"/>
  <c r="R10" i="227" s="1"/>
  <c r="R11" i="227" s="1"/>
  <c r="R10" i="225"/>
  <c r="S55" i="226"/>
  <c r="S56" i="226" s="1"/>
  <c r="L59" i="227"/>
  <c r="L96" i="227" s="1"/>
  <c r="M55" i="226"/>
  <c r="M56" i="226" s="1"/>
  <c r="P55" i="226"/>
  <c r="P56" i="226" s="1"/>
  <c r="N55" i="226"/>
  <c r="N56" i="226" s="1"/>
  <c r="F55" i="226"/>
  <c r="F56" i="226" s="1"/>
  <c r="O62" i="227"/>
  <c r="O99" i="227" s="1"/>
  <c r="S51" i="227"/>
  <c r="S88" i="227" s="1"/>
  <c r="K51" i="227"/>
  <c r="K88" i="227" s="1"/>
  <c r="E59" i="223"/>
  <c r="C335" i="48" s="1"/>
  <c r="N62" i="227"/>
  <c r="N99" i="227" s="1"/>
  <c r="I40" i="227"/>
  <c r="I41" i="227" s="1"/>
  <c r="I51" i="227"/>
  <c r="I88" i="227" s="1"/>
  <c r="J40" i="227"/>
  <c r="J41" i="227" s="1"/>
  <c r="H40" i="227"/>
  <c r="H41" i="227" s="1"/>
  <c r="H51" i="227"/>
  <c r="H88" i="227" s="1"/>
  <c r="N17" i="227"/>
  <c r="R40" i="227"/>
  <c r="R41" i="227" s="1"/>
  <c r="S62" i="227"/>
  <c r="S99" i="227" s="1"/>
  <c r="J59" i="227"/>
  <c r="J96" i="227" s="1"/>
  <c r="M40" i="227"/>
  <c r="M41" i="227" s="1"/>
  <c r="U62" i="227"/>
  <c r="U99" i="227" s="1"/>
  <c r="U59" i="227"/>
  <c r="U96" i="227" s="1"/>
  <c r="N51" i="227"/>
  <c r="N88" i="227" s="1"/>
  <c r="Q59" i="227"/>
  <c r="Q96" i="227" s="1"/>
  <c r="P51" i="227"/>
  <c r="P88" i="227" s="1"/>
  <c r="O59" i="227"/>
  <c r="O96" i="227" s="1"/>
  <c r="L62" i="227"/>
  <c r="L99" i="227" s="1"/>
  <c r="L51" i="227"/>
  <c r="L88" i="227" s="1"/>
  <c r="R59" i="227"/>
  <c r="R96" i="227" s="1"/>
  <c r="G13" i="226"/>
  <c r="G24" i="226" s="1"/>
  <c r="G17" i="227"/>
  <c r="R51" i="227"/>
  <c r="R88" i="227" s="1"/>
  <c r="P17" i="227"/>
  <c r="M51" i="227"/>
  <c r="M88" i="227" s="1"/>
  <c r="K40" i="227"/>
  <c r="K41" i="227" s="1"/>
  <c r="O51" i="227"/>
  <c r="O88" i="227" s="1"/>
  <c r="F13" i="226"/>
  <c r="F24" i="226" s="1"/>
  <c r="S17" i="227"/>
  <c r="G29" i="227"/>
  <c r="G32" i="227" s="1"/>
  <c r="G44" i="226"/>
  <c r="G47" i="226" s="1"/>
  <c r="T40" i="227"/>
  <c r="T41" i="227" s="1"/>
  <c r="G40" i="227"/>
  <c r="G41" i="227" s="1"/>
  <c r="L17" i="227"/>
  <c r="I59" i="227"/>
  <c r="I96" i="227" s="1"/>
  <c r="E59" i="227"/>
  <c r="E96" i="227" s="1"/>
  <c r="E62" i="227"/>
  <c r="E99" i="227" s="1"/>
  <c r="G51" i="227"/>
  <c r="G88" i="227" s="1"/>
  <c r="F62" i="227"/>
  <c r="F99" i="227" s="1"/>
  <c r="F48" i="226"/>
  <c r="D157" i="246" s="1"/>
  <c r="Q51" i="227"/>
  <c r="Q88" i="227" s="1"/>
  <c r="L40" i="227"/>
  <c r="L41" i="227" s="1"/>
  <c r="T51" i="227"/>
  <c r="T88" i="227" s="1"/>
  <c r="U51" i="227"/>
  <c r="U88" i="227" s="1"/>
  <c r="F32" i="227"/>
  <c r="F51" i="227"/>
  <c r="F88" i="227" s="1"/>
  <c r="S40" i="227"/>
  <c r="S41" i="227" s="1"/>
  <c r="J51" i="227"/>
  <c r="J88" i="227" s="1"/>
  <c r="U17" i="227"/>
  <c r="L55" i="226"/>
  <c r="L56" i="226" s="1"/>
  <c r="J17" i="227"/>
  <c r="F58" i="220"/>
  <c r="F61" i="220" s="1"/>
  <c r="D414" i="48" s="1"/>
  <c r="E60" i="220"/>
  <c r="F44" i="218"/>
  <c r="O13" i="223"/>
  <c r="O24" i="223" s="1"/>
  <c r="O23" i="223"/>
  <c r="H33" i="224"/>
  <c r="H44" i="224" s="1"/>
  <c r="H43" i="224"/>
  <c r="O33" i="224"/>
  <c r="O44" i="224" s="1"/>
  <c r="O43" i="224"/>
  <c r="J23" i="223"/>
  <c r="J13" i="223"/>
  <c r="J24" i="223" s="1"/>
  <c r="N23" i="223"/>
  <c r="N13" i="223"/>
  <c r="N24" i="223" s="1"/>
  <c r="U13" i="223"/>
  <c r="U24" i="223" s="1"/>
  <c r="U23" i="223"/>
  <c r="R23" i="223"/>
  <c r="R13" i="223"/>
  <c r="R24" i="223" s="1"/>
  <c r="P33" i="224"/>
  <c r="P44" i="224" s="1"/>
  <c r="P43" i="224"/>
  <c r="U33" i="224"/>
  <c r="U44" i="224" s="1"/>
  <c r="U43" i="224"/>
  <c r="Q23" i="223"/>
  <c r="Q13" i="223"/>
  <c r="Q24" i="223" s="1"/>
  <c r="M43" i="224"/>
  <c r="M33" i="224"/>
  <c r="M44" i="224" s="1"/>
  <c r="I13" i="223"/>
  <c r="I24" i="223" s="1"/>
  <c r="I23" i="223"/>
  <c r="J43" i="224"/>
  <c r="J33" i="224"/>
  <c r="J44" i="224" s="1"/>
  <c r="P23" i="223"/>
  <c r="P13" i="223"/>
  <c r="P24" i="223" s="1"/>
  <c r="N43" i="224"/>
  <c r="N33" i="224"/>
  <c r="N44" i="224" s="1"/>
  <c r="M23" i="223"/>
  <c r="M13" i="223"/>
  <c r="M24" i="223" s="1"/>
  <c r="R43" i="224"/>
  <c r="R33" i="224"/>
  <c r="R44" i="224" s="1"/>
  <c r="T23" i="223"/>
  <c r="T13" i="223"/>
  <c r="T24" i="223" s="1"/>
  <c r="L13" i="223"/>
  <c r="L24" i="223" s="1"/>
  <c r="L23" i="223"/>
  <c r="Q43" i="224"/>
  <c r="Q33" i="224"/>
  <c r="Q44" i="224" s="1"/>
  <c r="K23" i="223"/>
  <c r="K13" i="223"/>
  <c r="K24" i="223" s="1"/>
  <c r="I43" i="224"/>
  <c r="I33" i="224"/>
  <c r="I44" i="224" s="1"/>
  <c r="T43" i="224"/>
  <c r="T33" i="224"/>
  <c r="T44" i="224" s="1"/>
  <c r="L43" i="224"/>
  <c r="L33" i="224"/>
  <c r="L44" i="224" s="1"/>
  <c r="K43" i="224"/>
  <c r="K33" i="224"/>
  <c r="K44" i="224" s="1"/>
  <c r="S23" i="223"/>
  <c r="S13" i="223"/>
  <c r="S24" i="223" s="1"/>
  <c r="H23" i="223"/>
  <c r="H13" i="223"/>
  <c r="H24" i="223" s="1"/>
  <c r="S33" i="224"/>
  <c r="S44" i="224" s="1"/>
  <c r="S43" i="224"/>
  <c r="E43" i="224"/>
  <c r="E44" i="218"/>
  <c r="E61" i="220"/>
  <c r="C414" i="48" s="1"/>
  <c r="F50" i="174"/>
  <c r="F53" i="174" s="1"/>
  <c r="G44" i="223"/>
  <c r="G47" i="223" s="1"/>
  <c r="H420" i="63"/>
  <c r="I9" i="174" s="1"/>
  <c r="H469" i="63"/>
  <c r="I9" i="219" s="1"/>
  <c r="J420" i="63"/>
  <c r="K9" i="174" s="1"/>
  <c r="J469" i="63"/>
  <c r="K9" i="219" s="1"/>
  <c r="G9" i="221"/>
  <c r="G10" i="221" s="1"/>
  <c r="G10" i="219"/>
  <c r="M420" i="63"/>
  <c r="N9" i="174" s="1"/>
  <c r="M469" i="63"/>
  <c r="N9" i="219" s="1"/>
  <c r="F430" i="63"/>
  <c r="G9" i="175" s="1"/>
  <c r="F479" i="63"/>
  <c r="G9" i="220" s="1"/>
  <c r="G45" i="220" s="1"/>
  <c r="G49" i="220" s="1"/>
  <c r="G420" i="63"/>
  <c r="H9" i="174" s="1"/>
  <c r="G469" i="63"/>
  <c r="H9" i="219" s="1"/>
  <c r="T420" i="63"/>
  <c r="U9" i="174" s="1"/>
  <c r="T469" i="63"/>
  <c r="U9" i="219" s="1"/>
  <c r="N420" i="63"/>
  <c r="O9" i="174" s="1"/>
  <c r="N469" i="63"/>
  <c r="O9" i="219" s="1"/>
  <c r="S420" i="63"/>
  <c r="T9" i="174" s="1"/>
  <c r="S469" i="63"/>
  <c r="T9" i="219" s="1"/>
  <c r="R420" i="63"/>
  <c r="S9" i="174" s="1"/>
  <c r="R469" i="63"/>
  <c r="S9" i="219" s="1"/>
  <c r="L420" i="63"/>
  <c r="M9" i="174" s="1"/>
  <c r="L469" i="63"/>
  <c r="M9" i="219" s="1"/>
  <c r="K420" i="63"/>
  <c r="L9" i="174" s="1"/>
  <c r="K469" i="63"/>
  <c r="L9" i="219" s="1"/>
  <c r="O420" i="63"/>
  <c r="P9" i="174" s="1"/>
  <c r="O469" i="63"/>
  <c r="P9" i="219" s="1"/>
  <c r="P420" i="63"/>
  <c r="Q9" i="174" s="1"/>
  <c r="P469" i="63"/>
  <c r="Q9" i="219" s="1"/>
  <c r="I420" i="63"/>
  <c r="J9" i="174" s="1"/>
  <c r="I469" i="63"/>
  <c r="J9" i="219" s="1"/>
  <c r="Q420" i="63"/>
  <c r="R9" i="174" s="1"/>
  <c r="Q469" i="63"/>
  <c r="R9" i="219" s="1"/>
  <c r="E44" i="221"/>
  <c r="G69" i="217"/>
  <c r="I9" i="217"/>
  <c r="K9" i="217"/>
  <c r="L9" i="217"/>
  <c r="N9" i="217"/>
  <c r="Q9" i="217"/>
  <c r="S9" i="217"/>
  <c r="O9" i="217"/>
  <c r="P9" i="217"/>
  <c r="H9" i="217"/>
  <c r="J9" i="217"/>
  <c r="M9" i="217"/>
  <c r="G29" i="218"/>
  <c r="G45" i="217"/>
  <c r="G49" i="217" s="1"/>
  <c r="G13" i="217"/>
  <c r="U9" i="217"/>
  <c r="R9" i="217"/>
  <c r="T9" i="217"/>
  <c r="O56" i="175"/>
  <c r="O21" i="175"/>
  <c r="O22" i="175" s="1"/>
  <c r="T56" i="175"/>
  <c r="T21" i="175"/>
  <c r="T22" i="175" s="1"/>
  <c r="R56" i="175"/>
  <c r="R21" i="175"/>
  <c r="R22" i="175" s="1"/>
  <c r="G56" i="175"/>
  <c r="G21" i="175"/>
  <c r="G22" i="175" s="1"/>
  <c r="I56" i="175"/>
  <c r="I21" i="175"/>
  <c r="I22" i="175" s="1"/>
  <c r="J56" i="175"/>
  <c r="J21" i="175"/>
  <c r="J22" i="175" s="1"/>
  <c r="F56" i="175"/>
  <c r="F21" i="175"/>
  <c r="F22" i="175" s="1"/>
  <c r="F25" i="175" s="1"/>
  <c r="S56" i="175"/>
  <c r="S21" i="175"/>
  <c r="S22" i="175" s="1"/>
  <c r="M56" i="175"/>
  <c r="M21" i="175"/>
  <c r="M22" i="175" s="1"/>
  <c r="K56" i="175"/>
  <c r="K21" i="175"/>
  <c r="K22" i="175" s="1"/>
  <c r="H56" i="175"/>
  <c r="H21" i="175"/>
  <c r="H22" i="175" s="1"/>
  <c r="U56" i="175"/>
  <c r="U21" i="175"/>
  <c r="U22" i="175" s="1"/>
  <c r="Q56" i="175"/>
  <c r="Q21" i="175"/>
  <c r="Q22" i="175" s="1"/>
  <c r="N56" i="175"/>
  <c r="N21" i="175"/>
  <c r="N22" i="175" s="1"/>
  <c r="P56" i="175"/>
  <c r="P21" i="175"/>
  <c r="P22" i="175" s="1"/>
  <c r="L56" i="175"/>
  <c r="L21" i="175"/>
  <c r="L22" i="175" s="1"/>
  <c r="G149" i="242"/>
  <c r="H527" i="63" s="1"/>
  <c r="I9" i="226" s="1"/>
  <c r="I12" i="226" s="1"/>
  <c r="I149" i="242"/>
  <c r="J527" i="63" s="1"/>
  <c r="K9" i="226" s="1"/>
  <c r="K12" i="226" s="1"/>
  <c r="H149" i="242"/>
  <c r="I527" i="63" s="1"/>
  <c r="J9" i="226" s="1"/>
  <c r="J12" i="226" s="1"/>
  <c r="J23" i="226" s="1"/>
  <c r="F149" i="242"/>
  <c r="G527" i="63" s="1"/>
  <c r="H9" i="226" s="1"/>
  <c r="H12" i="226" s="1"/>
  <c r="M149" i="242"/>
  <c r="N527" i="63" s="1"/>
  <c r="O9" i="226" s="1"/>
  <c r="O12" i="226" s="1"/>
  <c r="O149" i="242"/>
  <c r="P527" i="63" s="1"/>
  <c r="Q9" i="226" s="1"/>
  <c r="Q12" i="226" s="1"/>
  <c r="S149" i="242"/>
  <c r="T527" i="63" s="1"/>
  <c r="U9" i="226" s="1"/>
  <c r="U12" i="226" s="1"/>
  <c r="P149" i="242"/>
  <c r="Q527" i="63" s="1"/>
  <c r="R9" i="226" s="1"/>
  <c r="R12" i="226" s="1"/>
  <c r="N149" i="242"/>
  <c r="O527" i="63" s="1"/>
  <c r="P9" i="226" s="1"/>
  <c r="P12" i="226" s="1"/>
  <c r="K149" i="242"/>
  <c r="L527" i="63" s="1"/>
  <c r="M9" i="226" s="1"/>
  <c r="M12" i="226" s="1"/>
  <c r="M23" i="226" s="1"/>
  <c r="R149" i="242"/>
  <c r="S527" i="63" s="1"/>
  <c r="T9" i="226" s="1"/>
  <c r="T12" i="226" s="1"/>
  <c r="L149" i="242"/>
  <c r="M527" i="63" s="1"/>
  <c r="N9" i="226" s="1"/>
  <c r="N12" i="226" s="1"/>
  <c r="N23" i="226" s="1"/>
  <c r="J149" i="242"/>
  <c r="K527" i="63" s="1"/>
  <c r="L9" i="226" s="1"/>
  <c r="L12" i="226" s="1"/>
  <c r="Q149" i="242"/>
  <c r="R527" i="63" s="1"/>
  <c r="S9" i="226" s="1"/>
  <c r="S12" i="226" s="1"/>
  <c r="S23" i="226" s="1"/>
  <c r="T29" i="172"/>
  <c r="T45" i="171"/>
  <c r="J29" i="172"/>
  <c r="J45" i="171"/>
  <c r="L29" i="172"/>
  <c r="L45" i="171"/>
  <c r="I29" i="172"/>
  <c r="I45" i="171"/>
  <c r="M29" i="172"/>
  <c r="M45" i="171"/>
  <c r="S29" i="172"/>
  <c r="S45" i="171"/>
  <c r="O29" i="172"/>
  <c r="O45" i="171"/>
  <c r="Q29" i="172"/>
  <c r="Q45" i="171"/>
  <c r="H29" i="172"/>
  <c r="H45" i="171"/>
  <c r="U29" i="172"/>
  <c r="U45" i="171"/>
  <c r="K29" i="172"/>
  <c r="K45" i="171"/>
  <c r="N29" i="172"/>
  <c r="N45" i="171"/>
  <c r="R29" i="172"/>
  <c r="R45" i="171"/>
  <c r="P45" i="171"/>
  <c r="P29" i="172"/>
  <c r="P99" i="209"/>
  <c r="H99" i="209"/>
  <c r="O100" i="206"/>
  <c r="K59" i="209"/>
  <c r="U59" i="169"/>
  <c r="H100" i="206"/>
  <c r="S99" i="209"/>
  <c r="G97" i="169"/>
  <c r="F99" i="166"/>
  <c r="G99" i="166"/>
  <c r="F97" i="169"/>
  <c r="U95" i="169"/>
  <c r="O95" i="169"/>
  <c r="L95" i="169"/>
  <c r="H95" i="169"/>
  <c r="U99" i="209"/>
  <c r="Q95" i="169"/>
  <c r="I95" i="169"/>
  <c r="M99" i="209"/>
  <c r="I99" i="215"/>
  <c r="L99" i="215"/>
  <c r="T99" i="215"/>
  <c r="Q99" i="215"/>
  <c r="P99" i="215"/>
  <c r="M99" i="215"/>
  <c r="O99" i="215"/>
  <c r="J99" i="215"/>
  <c r="S99" i="215"/>
  <c r="U99" i="215"/>
  <c r="N99" i="215"/>
  <c r="K99" i="215"/>
  <c r="N99" i="209"/>
  <c r="R99" i="215"/>
  <c r="H99" i="215"/>
  <c r="Q99" i="209"/>
  <c r="R99" i="209"/>
  <c r="I99" i="209"/>
  <c r="K99" i="212"/>
  <c r="H99" i="212"/>
  <c r="I99" i="212"/>
  <c r="J99" i="212"/>
  <c r="P99" i="212"/>
  <c r="T99" i="212"/>
  <c r="S99" i="212"/>
  <c r="R99" i="212"/>
  <c r="Q99" i="212"/>
  <c r="L99" i="212"/>
  <c r="O99" i="212"/>
  <c r="U99" i="212"/>
  <c r="N99" i="212"/>
  <c r="H13" i="226" l="1"/>
  <c r="H24" i="226" s="1"/>
  <c r="H23" i="226"/>
  <c r="L13" i="226"/>
  <c r="L24" i="226" s="1"/>
  <c r="L23" i="226"/>
  <c r="O13" i="226"/>
  <c r="O24" i="226" s="1"/>
  <c r="O23" i="226"/>
  <c r="K13" i="226"/>
  <c r="K24" i="226" s="1"/>
  <c r="K23" i="226"/>
  <c r="P13" i="226"/>
  <c r="P24" i="226" s="1"/>
  <c r="P23" i="226"/>
  <c r="T13" i="226"/>
  <c r="T24" i="226" s="1"/>
  <c r="T23" i="226"/>
  <c r="R13" i="226"/>
  <c r="R24" i="226" s="1"/>
  <c r="R23" i="226"/>
  <c r="U13" i="226"/>
  <c r="U24" i="226" s="1"/>
  <c r="U23" i="226"/>
  <c r="Q13" i="226"/>
  <c r="Q24" i="226" s="1"/>
  <c r="Q23" i="226"/>
  <c r="I13" i="226"/>
  <c r="I24" i="226" s="1"/>
  <c r="I23" i="226"/>
  <c r="E64" i="176"/>
  <c r="E102" i="176" s="1"/>
  <c r="G52" i="174"/>
  <c r="F42" i="176"/>
  <c r="F45" i="176" s="1"/>
  <c r="F44" i="176"/>
  <c r="G45" i="175"/>
  <c r="G29" i="176"/>
  <c r="G33" i="176" s="1"/>
  <c r="Q41" i="174"/>
  <c r="Q42" i="174" s="1"/>
  <c r="Q43" i="174" s="1"/>
  <c r="Q53" i="174" s="1"/>
  <c r="Q9" i="176"/>
  <c r="Q10" i="176" s="1"/>
  <c r="S41" i="174"/>
  <c r="S42" i="174" s="1"/>
  <c r="S52" i="174" s="1"/>
  <c r="S9" i="176"/>
  <c r="S10" i="176" s="1"/>
  <c r="H41" i="174"/>
  <c r="H42" i="174" s="1"/>
  <c r="H43" i="174" s="1"/>
  <c r="H53" i="174" s="1"/>
  <c r="H9" i="176"/>
  <c r="H10" i="176" s="1"/>
  <c r="K41" i="174"/>
  <c r="K42" i="174" s="1"/>
  <c r="K43" i="174" s="1"/>
  <c r="K53" i="174" s="1"/>
  <c r="K9" i="176"/>
  <c r="K10" i="176" s="1"/>
  <c r="M41" i="174"/>
  <c r="M42" i="174" s="1"/>
  <c r="M43" i="174" s="1"/>
  <c r="M53" i="174" s="1"/>
  <c r="M9" i="176"/>
  <c r="M10" i="176" s="1"/>
  <c r="U10" i="174"/>
  <c r="U20" i="174" s="1"/>
  <c r="U9" i="176"/>
  <c r="U10" i="176" s="1"/>
  <c r="P41" i="174"/>
  <c r="P42" i="174" s="1"/>
  <c r="P43" i="174" s="1"/>
  <c r="P53" i="174" s="1"/>
  <c r="P9" i="176"/>
  <c r="P10" i="176" s="1"/>
  <c r="T10" i="174"/>
  <c r="T20" i="174" s="1"/>
  <c r="T9" i="176"/>
  <c r="T10" i="176" s="1"/>
  <c r="I41" i="174"/>
  <c r="I42" i="174" s="1"/>
  <c r="I43" i="174" s="1"/>
  <c r="I53" i="174" s="1"/>
  <c r="I9" i="176"/>
  <c r="I10" i="176" s="1"/>
  <c r="R10" i="174"/>
  <c r="R11" i="174" s="1"/>
  <c r="R21" i="174" s="1"/>
  <c r="R9" i="176"/>
  <c r="R10" i="176" s="1"/>
  <c r="L10" i="174"/>
  <c r="L11" i="174" s="1"/>
  <c r="L21" i="174" s="1"/>
  <c r="L9" i="176"/>
  <c r="L10" i="176" s="1"/>
  <c r="O41" i="174"/>
  <c r="O42" i="174" s="1"/>
  <c r="O43" i="174" s="1"/>
  <c r="O53" i="174" s="1"/>
  <c r="O9" i="176"/>
  <c r="O10" i="176" s="1"/>
  <c r="N41" i="174"/>
  <c r="N42" i="174" s="1"/>
  <c r="N52" i="174" s="1"/>
  <c r="N9" i="176"/>
  <c r="N10" i="176" s="1"/>
  <c r="J41" i="174"/>
  <c r="J42" i="174" s="1"/>
  <c r="J52" i="174" s="1"/>
  <c r="J9" i="176"/>
  <c r="J10" i="176" s="1"/>
  <c r="G20" i="176"/>
  <c r="G11" i="176"/>
  <c r="G21" i="176" s="1"/>
  <c r="D224" i="246"/>
  <c r="D191" i="246"/>
  <c r="D257" i="246"/>
  <c r="G20" i="174"/>
  <c r="R21" i="227"/>
  <c r="G69" i="220"/>
  <c r="E43" i="227"/>
  <c r="H20" i="225"/>
  <c r="M21" i="227"/>
  <c r="J20" i="225"/>
  <c r="F20" i="227"/>
  <c r="F58" i="226"/>
  <c r="M13" i="226"/>
  <c r="M24" i="226" s="1"/>
  <c r="T20" i="225"/>
  <c r="F59" i="226"/>
  <c r="D415" i="48" s="1"/>
  <c r="C347" i="48"/>
  <c r="C345" i="48"/>
  <c r="C346" i="48"/>
  <c r="C422" i="48"/>
  <c r="C423" i="48"/>
  <c r="C421" i="48"/>
  <c r="K20" i="225"/>
  <c r="M20" i="227"/>
  <c r="E56" i="226"/>
  <c r="E59" i="226" s="1"/>
  <c r="C415" i="48" s="1"/>
  <c r="D421" i="48"/>
  <c r="D423" i="48"/>
  <c r="D422" i="48"/>
  <c r="G48" i="226"/>
  <c r="E157" i="246" s="1"/>
  <c r="G58" i="226"/>
  <c r="S13" i="226"/>
  <c r="S24" i="226" s="1"/>
  <c r="J13" i="226"/>
  <c r="J24" i="226" s="1"/>
  <c r="I20" i="227"/>
  <c r="I11" i="227"/>
  <c r="I21" i="227" s="1"/>
  <c r="N13" i="226"/>
  <c r="N24" i="226" s="1"/>
  <c r="R11" i="225"/>
  <c r="R21" i="225" s="1"/>
  <c r="R20" i="225"/>
  <c r="U11" i="225"/>
  <c r="U21" i="225" s="1"/>
  <c r="U20" i="225"/>
  <c r="N20" i="225"/>
  <c r="M20" i="225"/>
  <c r="M11" i="225"/>
  <c r="M21" i="225" s="1"/>
  <c r="Q20" i="225"/>
  <c r="Q11" i="225"/>
  <c r="Q21" i="225" s="1"/>
  <c r="T11" i="227"/>
  <c r="T21" i="227" s="1"/>
  <c r="T20" i="227"/>
  <c r="Q11" i="227"/>
  <c r="Q21" i="227" s="1"/>
  <c r="Q20" i="227"/>
  <c r="R20" i="227"/>
  <c r="S20" i="225"/>
  <c r="S11" i="225"/>
  <c r="S21" i="225" s="1"/>
  <c r="O20" i="225"/>
  <c r="O11" i="225"/>
  <c r="O21" i="225" s="1"/>
  <c r="O20" i="227"/>
  <c r="O11" i="227"/>
  <c r="O21" i="227" s="1"/>
  <c r="H11" i="227"/>
  <c r="H21" i="227" s="1"/>
  <c r="H20" i="227"/>
  <c r="K11" i="227"/>
  <c r="K21" i="227" s="1"/>
  <c r="K20" i="227"/>
  <c r="P20" i="225"/>
  <c r="P11" i="225"/>
  <c r="P21" i="225" s="1"/>
  <c r="L11" i="225"/>
  <c r="L21" i="225" s="1"/>
  <c r="L20" i="225"/>
  <c r="I20" i="225"/>
  <c r="I11" i="225"/>
  <c r="I21" i="225" s="1"/>
  <c r="T44" i="226"/>
  <c r="T47" i="226" s="1"/>
  <c r="T29" i="227"/>
  <c r="T32" i="227" s="1"/>
  <c r="T33" i="227" s="1"/>
  <c r="T44" i="227" s="1"/>
  <c r="J44" i="226"/>
  <c r="J47" i="226" s="1"/>
  <c r="J29" i="227"/>
  <c r="J32" i="227" s="1"/>
  <c r="J33" i="227" s="1"/>
  <c r="J44" i="227" s="1"/>
  <c r="L18" i="227"/>
  <c r="L21" i="227" s="1"/>
  <c r="L20" i="227"/>
  <c r="N29" i="227"/>
  <c r="N32" i="227" s="1"/>
  <c r="N33" i="227" s="1"/>
  <c r="N44" i="227" s="1"/>
  <c r="N44" i="226"/>
  <c r="N47" i="226" s="1"/>
  <c r="M29" i="227"/>
  <c r="M32" i="227" s="1"/>
  <c r="M43" i="227" s="1"/>
  <c r="M44" i="226"/>
  <c r="M47" i="226" s="1"/>
  <c r="G43" i="227"/>
  <c r="G33" i="227"/>
  <c r="G44" i="227" s="1"/>
  <c r="J18" i="227"/>
  <c r="J21" i="227" s="1"/>
  <c r="J20" i="227"/>
  <c r="H29" i="227"/>
  <c r="H32" i="227" s="1"/>
  <c r="H43" i="227" s="1"/>
  <c r="H44" i="226"/>
  <c r="H47" i="226" s="1"/>
  <c r="P29" i="227"/>
  <c r="P32" i="227" s="1"/>
  <c r="P33" i="227" s="1"/>
  <c r="P44" i="227" s="1"/>
  <c r="P44" i="226"/>
  <c r="P47" i="226" s="1"/>
  <c r="R44" i="226"/>
  <c r="R47" i="226" s="1"/>
  <c r="R29" i="227"/>
  <c r="R32" i="227" s="1"/>
  <c r="R43" i="227" s="1"/>
  <c r="S18" i="227"/>
  <c r="S21" i="227" s="1"/>
  <c r="S20" i="227"/>
  <c r="N18" i="227"/>
  <c r="N21" i="227" s="1"/>
  <c r="N20" i="227"/>
  <c r="I29" i="227"/>
  <c r="I32" i="227" s="1"/>
  <c r="I43" i="227" s="1"/>
  <c r="I44" i="226"/>
  <c r="I47" i="226" s="1"/>
  <c r="U29" i="227"/>
  <c r="U32" i="227" s="1"/>
  <c r="U33" i="227" s="1"/>
  <c r="U44" i="227" s="1"/>
  <c r="U44" i="226"/>
  <c r="U47" i="226" s="1"/>
  <c r="K29" i="227"/>
  <c r="K32" i="227" s="1"/>
  <c r="K43" i="227" s="1"/>
  <c r="K44" i="226"/>
  <c r="K47" i="226" s="1"/>
  <c r="G18" i="227"/>
  <c r="G21" i="227" s="1"/>
  <c r="G20" i="227"/>
  <c r="S29" i="227"/>
  <c r="S32" i="227" s="1"/>
  <c r="S33" i="227" s="1"/>
  <c r="S44" i="227" s="1"/>
  <c r="S44" i="226"/>
  <c r="S47" i="226" s="1"/>
  <c r="Q29" i="227"/>
  <c r="Q32" i="227" s="1"/>
  <c r="Q43" i="227" s="1"/>
  <c r="Q44" i="226"/>
  <c r="Q47" i="226" s="1"/>
  <c r="U18" i="227"/>
  <c r="U21" i="227" s="1"/>
  <c r="U20" i="227"/>
  <c r="P18" i="227"/>
  <c r="P21" i="227" s="1"/>
  <c r="P20" i="227"/>
  <c r="L44" i="226"/>
  <c r="L47" i="226" s="1"/>
  <c r="L48" i="226" s="1"/>
  <c r="J157" i="246" s="1"/>
  <c r="L29" i="227"/>
  <c r="L32" i="227" s="1"/>
  <c r="L43" i="227" s="1"/>
  <c r="O29" i="227"/>
  <c r="O32" i="227" s="1"/>
  <c r="O43" i="227" s="1"/>
  <c r="O44" i="226"/>
  <c r="O47" i="226" s="1"/>
  <c r="F33" i="227"/>
  <c r="F44" i="227" s="1"/>
  <c r="F43" i="227"/>
  <c r="U41" i="174"/>
  <c r="U42" i="174" s="1"/>
  <c r="U52" i="174" s="1"/>
  <c r="L41" i="174"/>
  <c r="L42" i="174" s="1"/>
  <c r="L43" i="174" s="1"/>
  <c r="L53" i="174" s="1"/>
  <c r="R41" i="174"/>
  <c r="R42" i="174" s="1"/>
  <c r="R43" i="174" s="1"/>
  <c r="R53" i="174" s="1"/>
  <c r="O10" i="174"/>
  <c r="O11" i="174" s="1"/>
  <c r="O21" i="174" s="1"/>
  <c r="T41" i="174"/>
  <c r="T42" i="174" s="1"/>
  <c r="T52" i="174" s="1"/>
  <c r="M10" i="174"/>
  <c r="M11" i="174" s="1"/>
  <c r="M21" i="174" s="1"/>
  <c r="I10" i="174"/>
  <c r="I20" i="174" s="1"/>
  <c r="J10" i="174"/>
  <c r="J11" i="174" s="1"/>
  <c r="J21" i="174" s="1"/>
  <c r="P10" i="174"/>
  <c r="P11" i="174" s="1"/>
  <c r="P21" i="174" s="1"/>
  <c r="S10" i="174"/>
  <c r="S11" i="174" s="1"/>
  <c r="S21" i="174" s="1"/>
  <c r="G13" i="175"/>
  <c r="G24" i="175" s="1"/>
  <c r="M44" i="223"/>
  <c r="M47" i="223" s="1"/>
  <c r="J44" i="223"/>
  <c r="J47" i="223" s="1"/>
  <c r="F24" i="175"/>
  <c r="R44" i="223"/>
  <c r="R47" i="223" s="1"/>
  <c r="I44" i="223"/>
  <c r="I47" i="223" s="1"/>
  <c r="N44" i="223"/>
  <c r="N47" i="223" s="1"/>
  <c r="L44" i="223"/>
  <c r="L47" i="223" s="1"/>
  <c r="S44" i="223"/>
  <c r="S47" i="223" s="1"/>
  <c r="P44" i="223"/>
  <c r="P47" i="223" s="1"/>
  <c r="G58" i="223"/>
  <c r="G48" i="223"/>
  <c r="E18" i="246" s="1"/>
  <c r="K44" i="223"/>
  <c r="K47" i="223" s="1"/>
  <c r="Q44" i="223"/>
  <c r="Q47" i="223" s="1"/>
  <c r="T44" i="223"/>
  <c r="T47" i="223" s="1"/>
  <c r="Q10" i="174"/>
  <c r="Q20" i="174" s="1"/>
  <c r="K10" i="174"/>
  <c r="K20" i="174" s="1"/>
  <c r="O44" i="223"/>
  <c r="O47" i="223" s="1"/>
  <c r="H10" i="174"/>
  <c r="H20" i="174" s="1"/>
  <c r="U44" i="223"/>
  <c r="U47" i="223" s="1"/>
  <c r="H44" i="223"/>
  <c r="H47" i="223" s="1"/>
  <c r="J430" i="63"/>
  <c r="K9" i="175" s="1"/>
  <c r="J479" i="63"/>
  <c r="K9" i="220" s="1"/>
  <c r="K45" i="220" s="1"/>
  <c r="K49" i="220" s="1"/>
  <c r="L9" i="221"/>
  <c r="L10" i="221" s="1"/>
  <c r="L10" i="219"/>
  <c r="Q430" i="63"/>
  <c r="R9" i="175" s="1"/>
  <c r="Q479" i="63"/>
  <c r="R9" i="220" s="1"/>
  <c r="R45" i="220" s="1"/>
  <c r="R49" i="220" s="1"/>
  <c r="J9" i="221"/>
  <c r="J10" i="221" s="1"/>
  <c r="J10" i="219"/>
  <c r="M9" i="221"/>
  <c r="M10" i="221" s="1"/>
  <c r="M10" i="219"/>
  <c r="U9" i="221"/>
  <c r="U10" i="221" s="1"/>
  <c r="U10" i="219"/>
  <c r="G20" i="219"/>
  <c r="G11" i="219"/>
  <c r="G21" i="219" s="1"/>
  <c r="R9" i="221"/>
  <c r="R10" i="221" s="1"/>
  <c r="R10" i="219"/>
  <c r="T430" i="63"/>
  <c r="U9" i="175" s="1"/>
  <c r="T479" i="63"/>
  <c r="U9" i="220" s="1"/>
  <c r="U45" i="220" s="1"/>
  <c r="U49" i="220" s="1"/>
  <c r="G20" i="221"/>
  <c r="G11" i="221"/>
  <c r="G21" i="221" s="1"/>
  <c r="N9" i="221"/>
  <c r="N10" i="221" s="1"/>
  <c r="N10" i="219"/>
  <c r="O430" i="63"/>
  <c r="P9" i="175" s="1"/>
  <c r="O479" i="63"/>
  <c r="P9" i="220" s="1"/>
  <c r="P45" i="220" s="1"/>
  <c r="P49" i="220" s="1"/>
  <c r="R430" i="63"/>
  <c r="S9" i="175" s="1"/>
  <c r="R479" i="63"/>
  <c r="S9" i="220" s="1"/>
  <c r="S45" i="220" s="1"/>
  <c r="S49" i="220" s="1"/>
  <c r="P430" i="63"/>
  <c r="Q9" i="175" s="1"/>
  <c r="P479" i="63"/>
  <c r="Q9" i="220" s="1"/>
  <c r="Q45" i="220" s="1"/>
  <c r="Q49" i="220" s="1"/>
  <c r="Q9" i="221"/>
  <c r="Q10" i="221" s="1"/>
  <c r="Q10" i="219"/>
  <c r="S9" i="221"/>
  <c r="S10" i="221" s="1"/>
  <c r="S10" i="219"/>
  <c r="H9" i="221"/>
  <c r="H10" i="221" s="1"/>
  <c r="H10" i="219"/>
  <c r="K9" i="221"/>
  <c r="K10" i="221" s="1"/>
  <c r="K10" i="219"/>
  <c r="K430" i="63"/>
  <c r="L9" i="175" s="1"/>
  <c r="K479" i="63"/>
  <c r="L9" i="220" s="1"/>
  <c r="L45" i="220" s="1"/>
  <c r="L49" i="220" s="1"/>
  <c r="N430" i="63"/>
  <c r="O9" i="175" s="1"/>
  <c r="N479" i="63"/>
  <c r="O9" i="220" s="1"/>
  <c r="N10" i="174"/>
  <c r="N20" i="174" s="1"/>
  <c r="M430" i="63"/>
  <c r="N9" i="175" s="1"/>
  <c r="M479" i="63"/>
  <c r="N9" i="220" s="1"/>
  <c r="N45" i="220" s="1"/>
  <c r="N49" i="220" s="1"/>
  <c r="G430" i="63"/>
  <c r="H9" i="175" s="1"/>
  <c r="G479" i="63"/>
  <c r="H9" i="220" s="1"/>
  <c r="H45" i="220" s="1"/>
  <c r="H49" i="220" s="1"/>
  <c r="P9" i="221"/>
  <c r="P10" i="221" s="1"/>
  <c r="P10" i="219"/>
  <c r="T9" i="221"/>
  <c r="T10" i="221" s="1"/>
  <c r="T10" i="219"/>
  <c r="G29" i="221"/>
  <c r="G33" i="221" s="1"/>
  <c r="G13" i="220"/>
  <c r="I9" i="221"/>
  <c r="I10" i="221" s="1"/>
  <c r="I10" i="219"/>
  <c r="L430" i="63"/>
  <c r="M9" i="175" s="1"/>
  <c r="L479" i="63"/>
  <c r="M9" i="220" s="1"/>
  <c r="M45" i="220" s="1"/>
  <c r="M49" i="220" s="1"/>
  <c r="O9" i="221"/>
  <c r="O10" i="221" s="1"/>
  <c r="O10" i="219"/>
  <c r="H430" i="63"/>
  <c r="I9" i="175" s="1"/>
  <c r="H479" i="63"/>
  <c r="I9" i="220" s="1"/>
  <c r="I45" i="220" s="1"/>
  <c r="I49" i="220" s="1"/>
  <c r="S430" i="63"/>
  <c r="T9" i="175" s="1"/>
  <c r="S479" i="63"/>
  <c r="T9" i="220" s="1"/>
  <c r="T45" i="220" s="1"/>
  <c r="T49" i="220" s="1"/>
  <c r="I430" i="63"/>
  <c r="J9" i="175" s="1"/>
  <c r="I479" i="63"/>
  <c r="J9" i="220" s="1"/>
  <c r="G50" i="220"/>
  <c r="E156" i="246" s="1"/>
  <c r="G60" i="220"/>
  <c r="G33" i="218"/>
  <c r="I29" i="218"/>
  <c r="I13" i="217"/>
  <c r="I45" i="217"/>
  <c r="I49" i="217" s="1"/>
  <c r="R29" i="218"/>
  <c r="R13" i="217"/>
  <c r="R45" i="217"/>
  <c r="R49" i="217" s="1"/>
  <c r="S29" i="218"/>
  <c r="S45" i="217"/>
  <c r="S49" i="217" s="1"/>
  <c r="S13" i="217"/>
  <c r="M29" i="218"/>
  <c r="M45" i="217"/>
  <c r="M49" i="217" s="1"/>
  <c r="M13" i="217"/>
  <c r="J29" i="218"/>
  <c r="J45" i="217"/>
  <c r="J49" i="217" s="1"/>
  <c r="J13" i="217"/>
  <c r="H29" i="218"/>
  <c r="H13" i="217"/>
  <c r="H45" i="217"/>
  <c r="H49" i="217" s="1"/>
  <c r="O29" i="218"/>
  <c r="O45" i="217"/>
  <c r="O49" i="217" s="1"/>
  <c r="O13" i="217"/>
  <c r="T29" i="218"/>
  <c r="T45" i="217"/>
  <c r="T49" i="217" s="1"/>
  <c r="T13" i="217"/>
  <c r="Q29" i="218"/>
  <c r="Q13" i="217"/>
  <c r="Q45" i="217"/>
  <c r="Q49" i="217" s="1"/>
  <c r="N29" i="218"/>
  <c r="N13" i="217"/>
  <c r="N45" i="217"/>
  <c r="N49" i="217" s="1"/>
  <c r="G50" i="217"/>
  <c r="E17" i="246" s="1"/>
  <c r="G60" i="217"/>
  <c r="K29" i="218"/>
  <c r="K45" i="217"/>
  <c r="K49" i="217" s="1"/>
  <c r="K13" i="217"/>
  <c r="U29" i="218"/>
  <c r="U45" i="217"/>
  <c r="U49" i="217" s="1"/>
  <c r="U13" i="217"/>
  <c r="P29" i="218"/>
  <c r="P13" i="217"/>
  <c r="P45" i="217"/>
  <c r="P49" i="217" s="1"/>
  <c r="L29" i="218"/>
  <c r="L13" i="217"/>
  <c r="L45" i="217"/>
  <c r="L49" i="217" s="1"/>
  <c r="G24" i="217"/>
  <c r="G14" i="217"/>
  <c r="G25" i="217" s="1"/>
  <c r="K99" i="209"/>
  <c r="U97" i="169"/>
  <c r="L20" i="174" l="1"/>
  <c r="P52" i="174"/>
  <c r="O52" i="174"/>
  <c r="T11" i="174"/>
  <c r="T21" i="174" s="1"/>
  <c r="K52" i="174"/>
  <c r="P20" i="174"/>
  <c r="H52" i="174"/>
  <c r="J43" i="174"/>
  <c r="J53" i="174" s="1"/>
  <c r="Q52" i="174"/>
  <c r="N43" i="174"/>
  <c r="N53" i="174" s="1"/>
  <c r="U11" i="174"/>
  <c r="U21" i="174" s="1"/>
  <c r="M52" i="174"/>
  <c r="I52" i="174"/>
  <c r="S43" i="174"/>
  <c r="S53" i="174" s="1"/>
  <c r="R20" i="174"/>
  <c r="L45" i="175"/>
  <c r="L29" i="176"/>
  <c r="L33" i="176" s="1"/>
  <c r="R13" i="175"/>
  <c r="R14" i="175" s="1"/>
  <c r="R25" i="175" s="1"/>
  <c r="R29" i="176"/>
  <c r="R33" i="176" s="1"/>
  <c r="T13" i="175"/>
  <c r="T14" i="175" s="1"/>
  <c r="T25" i="175" s="1"/>
  <c r="T29" i="176"/>
  <c r="T33" i="176" s="1"/>
  <c r="H13" i="175"/>
  <c r="H14" i="175" s="1"/>
  <c r="H25" i="175" s="1"/>
  <c r="H29" i="176"/>
  <c r="H33" i="176" s="1"/>
  <c r="O13" i="175"/>
  <c r="O24" i="175" s="1"/>
  <c r="O29" i="176"/>
  <c r="O33" i="176" s="1"/>
  <c r="Q13" i="175"/>
  <c r="Q14" i="175" s="1"/>
  <c r="Q25" i="175" s="1"/>
  <c r="Q29" i="176"/>
  <c r="Q33" i="176" s="1"/>
  <c r="G44" i="176"/>
  <c r="G34" i="176"/>
  <c r="G45" i="176" s="1"/>
  <c r="I13" i="175"/>
  <c r="I14" i="175" s="1"/>
  <c r="I25" i="175" s="1"/>
  <c r="I29" i="176"/>
  <c r="I33" i="176" s="1"/>
  <c r="N13" i="175"/>
  <c r="N24" i="175" s="1"/>
  <c r="N29" i="176"/>
  <c r="N33" i="176" s="1"/>
  <c r="M45" i="175"/>
  <c r="M29" i="176"/>
  <c r="M33" i="176" s="1"/>
  <c r="U13" i="175"/>
  <c r="U14" i="175" s="1"/>
  <c r="U25" i="175" s="1"/>
  <c r="U29" i="176"/>
  <c r="U33" i="176" s="1"/>
  <c r="K13" i="175"/>
  <c r="K14" i="175" s="1"/>
  <c r="K25" i="175" s="1"/>
  <c r="K29" i="176"/>
  <c r="K33" i="176" s="1"/>
  <c r="P13" i="175"/>
  <c r="P24" i="175" s="1"/>
  <c r="P29" i="176"/>
  <c r="P33" i="176" s="1"/>
  <c r="J13" i="175"/>
  <c r="J24" i="175" s="1"/>
  <c r="J29" i="176"/>
  <c r="J33" i="176" s="1"/>
  <c r="S13" i="175"/>
  <c r="S24" i="175" s="1"/>
  <c r="S29" i="176"/>
  <c r="S33" i="176" s="1"/>
  <c r="O11" i="176"/>
  <c r="O21" i="176" s="1"/>
  <c r="O20" i="176"/>
  <c r="T20" i="176"/>
  <c r="T11" i="176"/>
  <c r="T21" i="176" s="1"/>
  <c r="K20" i="176"/>
  <c r="K11" i="176"/>
  <c r="K21" i="176" s="1"/>
  <c r="L11" i="176"/>
  <c r="L21" i="176" s="1"/>
  <c r="L20" i="176"/>
  <c r="P20" i="176"/>
  <c r="P11" i="176"/>
  <c r="P21" i="176" s="1"/>
  <c r="H20" i="176"/>
  <c r="H11" i="176"/>
  <c r="H21" i="176" s="1"/>
  <c r="J20" i="176"/>
  <c r="J11" i="176"/>
  <c r="J21" i="176" s="1"/>
  <c r="R11" i="176"/>
  <c r="R21" i="176" s="1"/>
  <c r="R20" i="176"/>
  <c r="U11" i="176"/>
  <c r="U21" i="176" s="1"/>
  <c r="U20" i="176"/>
  <c r="S11" i="176"/>
  <c r="S21" i="176" s="1"/>
  <c r="S20" i="176"/>
  <c r="N20" i="176"/>
  <c r="N11" i="176"/>
  <c r="N21" i="176" s="1"/>
  <c r="I11" i="176"/>
  <c r="I21" i="176" s="1"/>
  <c r="I20" i="176"/>
  <c r="M20" i="176"/>
  <c r="M11" i="176"/>
  <c r="M21" i="176" s="1"/>
  <c r="Q20" i="176"/>
  <c r="Q11" i="176"/>
  <c r="Q21" i="176" s="1"/>
  <c r="E190" i="246"/>
  <c r="E223" i="246"/>
  <c r="E256" i="246"/>
  <c r="E88" i="246"/>
  <c r="E121" i="246"/>
  <c r="E55" i="246"/>
  <c r="E191" i="246"/>
  <c r="E224" i="246"/>
  <c r="E257" i="246"/>
  <c r="E87" i="246"/>
  <c r="E120" i="246"/>
  <c r="E54" i="246"/>
  <c r="J191" i="246"/>
  <c r="J257" i="246"/>
  <c r="J224" i="246"/>
  <c r="U43" i="174"/>
  <c r="U53" i="174" s="1"/>
  <c r="R52" i="174"/>
  <c r="G67" i="226"/>
  <c r="K11" i="174"/>
  <c r="K21" i="174" s="1"/>
  <c r="S43" i="227"/>
  <c r="P43" i="227"/>
  <c r="T43" i="174"/>
  <c r="T53" i="174" s="1"/>
  <c r="G14" i="175"/>
  <c r="G25" i="175" s="1"/>
  <c r="T43" i="227"/>
  <c r="N43" i="227"/>
  <c r="O33" i="227"/>
  <c r="O44" i="227" s="1"/>
  <c r="L52" i="174"/>
  <c r="S20" i="174"/>
  <c r="C426" i="48"/>
  <c r="C427" i="48"/>
  <c r="C425" i="48"/>
  <c r="H33" i="227"/>
  <c r="H44" i="227" s="1"/>
  <c r="U43" i="227"/>
  <c r="D427" i="48"/>
  <c r="D425" i="48"/>
  <c r="D426" i="48"/>
  <c r="J43" i="227"/>
  <c r="R33" i="227"/>
  <c r="R44" i="227" s="1"/>
  <c r="G59" i="226"/>
  <c r="E415" i="48" s="1"/>
  <c r="K33" i="227"/>
  <c r="K44" i="227" s="1"/>
  <c r="Q33" i="227"/>
  <c r="Q44" i="227" s="1"/>
  <c r="L59" i="226"/>
  <c r="J415" i="48" s="1"/>
  <c r="I48" i="226"/>
  <c r="G157" i="246" s="1"/>
  <c r="I58" i="226"/>
  <c r="I33" i="227"/>
  <c r="I44" i="227" s="1"/>
  <c r="M58" i="226"/>
  <c r="M48" i="226"/>
  <c r="K157" i="246" s="1"/>
  <c r="L58" i="226"/>
  <c r="T48" i="226"/>
  <c r="R157" i="246" s="1"/>
  <c r="T58" i="226"/>
  <c r="O48" i="226"/>
  <c r="M157" i="246" s="1"/>
  <c r="O58" i="226"/>
  <c r="K48" i="226"/>
  <c r="I157" i="246" s="1"/>
  <c r="K58" i="226"/>
  <c r="L33" i="227"/>
  <c r="L44" i="227" s="1"/>
  <c r="Q48" i="226"/>
  <c r="O157" i="246" s="1"/>
  <c r="Q58" i="226"/>
  <c r="R48" i="226"/>
  <c r="P157" i="246" s="1"/>
  <c r="R58" i="226"/>
  <c r="P48" i="226"/>
  <c r="N157" i="246" s="1"/>
  <c r="P58" i="226"/>
  <c r="M33" i="227"/>
  <c r="M44" i="227" s="1"/>
  <c r="N48" i="226"/>
  <c r="L157" i="246" s="1"/>
  <c r="N58" i="226"/>
  <c r="S48" i="226"/>
  <c r="Q157" i="246" s="1"/>
  <c r="S58" i="226"/>
  <c r="U48" i="226"/>
  <c r="S157" i="246" s="1"/>
  <c r="U58" i="226"/>
  <c r="H48" i="226"/>
  <c r="F157" i="246" s="1"/>
  <c r="H58" i="226"/>
  <c r="J48" i="226"/>
  <c r="H157" i="246" s="1"/>
  <c r="J58" i="226"/>
  <c r="O20" i="174"/>
  <c r="M20" i="174"/>
  <c r="I11" i="174"/>
  <c r="I21" i="174" s="1"/>
  <c r="H11" i="174"/>
  <c r="H21" i="174" s="1"/>
  <c r="N11" i="174"/>
  <c r="N21" i="174" s="1"/>
  <c r="J20" i="174"/>
  <c r="R45" i="175"/>
  <c r="Q11" i="174"/>
  <c r="Q21" i="174" s="1"/>
  <c r="L13" i="175"/>
  <c r="L14" i="175" s="1"/>
  <c r="L25" i="175" s="1"/>
  <c r="N45" i="175"/>
  <c r="I45" i="175"/>
  <c r="U45" i="175"/>
  <c r="H45" i="175"/>
  <c r="Q45" i="175"/>
  <c r="K45" i="175"/>
  <c r="G59" i="223"/>
  <c r="E335" i="48" s="1"/>
  <c r="N48" i="223"/>
  <c r="L18" i="246" s="1"/>
  <c r="N58" i="223"/>
  <c r="R48" i="223"/>
  <c r="P18" i="246" s="1"/>
  <c r="R58" i="223"/>
  <c r="H58" i="223"/>
  <c r="H48" i="223"/>
  <c r="F18" i="246" s="1"/>
  <c r="M48" i="223"/>
  <c r="K18" i="246" s="1"/>
  <c r="M58" i="223"/>
  <c r="K48" i="223"/>
  <c r="I18" i="246" s="1"/>
  <c r="K58" i="223"/>
  <c r="P48" i="223"/>
  <c r="N18" i="246" s="1"/>
  <c r="P58" i="223"/>
  <c r="L48" i="223"/>
  <c r="J18" i="246" s="1"/>
  <c r="L58" i="223"/>
  <c r="I58" i="223"/>
  <c r="I48" i="223"/>
  <c r="G18" i="246" s="1"/>
  <c r="S45" i="175"/>
  <c r="U48" i="223"/>
  <c r="S18" i="246" s="1"/>
  <c r="U58" i="223"/>
  <c r="T58" i="223"/>
  <c r="T48" i="223"/>
  <c r="R18" i="246" s="1"/>
  <c r="O58" i="223"/>
  <c r="O48" i="223"/>
  <c r="M18" i="246" s="1"/>
  <c r="S48" i="223"/>
  <c r="Q18" i="246" s="1"/>
  <c r="S58" i="223"/>
  <c r="M13" i="175"/>
  <c r="M24" i="175" s="1"/>
  <c r="Q58" i="223"/>
  <c r="Q48" i="223"/>
  <c r="O18" i="246" s="1"/>
  <c r="J48" i="223"/>
  <c r="H18" i="246" s="1"/>
  <c r="J58" i="223"/>
  <c r="J45" i="175"/>
  <c r="T45" i="175"/>
  <c r="T20" i="221"/>
  <c r="T11" i="221"/>
  <c r="T21" i="221" s="1"/>
  <c r="R11" i="219"/>
  <c r="R21" i="219" s="1"/>
  <c r="R20" i="219"/>
  <c r="J29" i="221"/>
  <c r="J33" i="221" s="1"/>
  <c r="J13" i="220"/>
  <c r="R20" i="221"/>
  <c r="R11" i="221"/>
  <c r="R21" i="221" s="1"/>
  <c r="P20" i="221"/>
  <c r="P11" i="221"/>
  <c r="P21" i="221" s="1"/>
  <c r="L29" i="221"/>
  <c r="L33" i="221" s="1"/>
  <c r="L13" i="220"/>
  <c r="Q20" i="219"/>
  <c r="Q11" i="219"/>
  <c r="Q21" i="219" s="1"/>
  <c r="N20" i="219"/>
  <c r="N11" i="219"/>
  <c r="N21" i="219" s="1"/>
  <c r="R29" i="221"/>
  <c r="R33" i="221" s="1"/>
  <c r="R13" i="220"/>
  <c r="O29" i="221"/>
  <c r="O33" i="221" s="1"/>
  <c r="O13" i="220"/>
  <c r="J20" i="221"/>
  <c r="J11" i="221"/>
  <c r="J21" i="221" s="1"/>
  <c r="O45" i="175"/>
  <c r="T29" i="221"/>
  <c r="T33" i="221" s="1"/>
  <c r="T13" i="220"/>
  <c r="I20" i="219"/>
  <c r="I11" i="219"/>
  <c r="I21" i="219" s="1"/>
  <c r="H29" i="221"/>
  <c r="H33" i="221" s="1"/>
  <c r="H13" i="220"/>
  <c r="Q11" i="221"/>
  <c r="Q21" i="221" s="1"/>
  <c r="Q20" i="221"/>
  <c r="N20" i="221"/>
  <c r="N11" i="221"/>
  <c r="N21" i="221" s="1"/>
  <c r="P29" i="221"/>
  <c r="P33" i="221" s="1"/>
  <c r="P13" i="220"/>
  <c r="I20" i="221"/>
  <c r="I11" i="221"/>
  <c r="I21" i="221" s="1"/>
  <c r="K20" i="219"/>
  <c r="K11" i="219"/>
  <c r="K21" i="219" s="1"/>
  <c r="Q29" i="221"/>
  <c r="Q33" i="221" s="1"/>
  <c r="Q13" i="220"/>
  <c r="U11" i="219"/>
  <c r="U21" i="219" s="1"/>
  <c r="U20" i="219"/>
  <c r="L20" i="219"/>
  <c r="L11" i="219"/>
  <c r="L21" i="219" s="1"/>
  <c r="S11" i="221"/>
  <c r="S21" i="221" s="1"/>
  <c r="S20" i="221"/>
  <c r="I29" i="221"/>
  <c r="I33" i="221" s="1"/>
  <c r="I13" i="220"/>
  <c r="G24" i="220"/>
  <c r="G14" i="220"/>
  <c r="G25" i="220" s="1"/>
  <c r="N29" i="221"/>
  <c r="N33" i="221" s="1"/>
  <c r="N13" i="220"/>
  <c r="K20" i="221"/>
  <c r="K11" i="221"/>
  <c r="K21" i="221" s="1"/>
  <c r="U11" i="221"/>
  <c r="U21" i="221" s="1"/>
  <c r="U20" i="221"/>
  <c r="L20" i="221"/>
  <c r="L11" i="221"/>
  <c r="L21" i="221" s="1"/>
  <c r="S11" i="219"/>
  <c r="S21" i="219" s="1"/>
  <c r="S20" i="219"/>
  <c r="O45" i="220"/>
  <c r="O49" i="220" s="1"/>
  <c r="O60" i="220" s="1"/>
  <c r="J45" i="220"/>
  <c r="J49" i="220" s="1"/>
  <c r="J60" i="220" s="1"/>
  <c r="G44" i="221"/>
  <c r="G34" i="221"/>
  <c r="G45" i="221" s="1"/>
  <c r="H20" i="219"/>
  <c r="H11" i="219"/>
  <c r="H21" i="219" s="1"/>
  <c r="S29" i="221"/>
  <c r="S33" i="221" s="1"/>
  <c r="S13" i="220"/>
  <c r="U29" i="221"/>
  <c r="U33" i="221" s="1"/>
  <c r="U13" i="220"/>
  <c r="M20" i="219"/>
  <c r="M11" i="219"/>
  <c r="M21" i="219" s="1"/>
  <c r="K29" i="221"/>
  <c r="K33" i="221" s="1"/>
  <c r="K13" i="220"/>
  <c r="O20" i="221"/>
  <c r="O11" i="221"/>
  <c r="O21" i="221" s="1"/>
  <c r="J20" i="219"/>
  <c r="J11" i="219"/>
  <c r="J21" i="219" s="1"/>
  <c r="M29" i="221"/>
  <c r="M33" i="221" s="1"/>
  <c r="M13" i="220"/>
  <c r="P20" i="219"/>
  <c r="P11" i="219"/>
  <c r="P21" i="219" s="1"/>
  <c r="P45" i="175"/>
  <c r="O11" i="219"/>
  <c r="O21" i="219" s="1"/>
  <c r="O20" i="219"/>
  <c r="T20" i="219"/>
  <c r="T11" i="219"/>
  <c r="T21" i="219" s="1"/>
  <c r="H20" i="221"/>
  <c r="H11" i="221"/>
  <c r="H21" i="221" s="1"/>
  <c r="M20" i="221"/>
  <c r="M11" i="221"/>
  <c r="M21" i="221" s="1"/>
  <c r="Q24" i="217"/>
  <c r="Q14" i="217"/>
  <c r="Q25" i="217" s="1"/>
  <c r="Q33" i="218"/>
  <c r="T33" i="218"/>
  <c r="S24" i="217"/>
  <c r="S14" i="217"/>
  <c r="S25" i="217" s="1"/>
  <c r="R33" i="218"/>
  <c r="P33" i="218"/>
  <c r="M50" i="220"/>
  <c r="K156" i="246" s="1"/>
  <c r="M60" i="220"/>
  <c r="G61" i="217"/>
  <c r="E334" i="48" s="1"/>
  <c r="K50" i="220"/>
  <c r="I156" i="246" s="1"/>
  <c r="K60" i="220"/>
  <c r="S50" i="220"/>
  <c r="Q156" i="246" s="1"/>
  <c r="S60" i="220"/>
  <c r="J50" i="217"/>
  <c r="H17" i="246" s="1"/>
  <c r="J60" i="217"/>
  <c r="S50" i="217"/>
  <c r="Q17" i="246" s="1"/>
  <c r="S60" i="217"/>
  <c r="I50" i="217"/>
  <c r="G17" i="246" s="1"/>
  <c r="I60" i="217"/>
  <c r="Q50" i="217"/>
  <c r="O17" i="246" s="1"/>
  <c r="Q60" i="217"/>
  <c r="U24" i="217"/>
  <c r="U14" i="217"/>
  <c r="U25" i="217" s="1"/>
  <c r="T50" i="217"/>
  <c r="R17" i="246" s="1"/>
  <c r="T60" i="217"/>
  <c r="N50" i="220"/>
  <c r="L156" i="246" s="1"/>
  <c r="N60" i="220"/>
  <c r="J24" i="217"/>
  <c r="J14" i="217"/>
  <c r="J25" i="217" s="1"/>
  <c r="Q50" i="220"/>
  <c r="O156" i="246" s="1"/>
  <c r="Q60" i="220"/>
  <c r="U33" i="218"/>
  <c r="K24" i="217"/>
  <c r="K14" i="217"/>
  <c r="K25" i="217" s="1"/>
  <c r="N50" i="217"/>
  <c r="L17" i="246" s="1"/>
  <c r="N60" i="217"/>
  <c r="O33" i="218"/>
  <c r="H50" i="217"/>
  <c r="F17" i="246" s="1"/>
  <c r="H60" i="217"/>
  <c r="J33" i="218"/>
  <c r="M24" i="217"/>
  <c r="M14" i="217"/>
  <c r="M25" i="217" s="1"/>
  <c r="S33" i="218"/>
  <c r="I24" i="217"/>
  <c r="I14" i="217"/>
  <c r="I25" i="217" s="1"/>
  <c r="L24" i="217"/>
  <c r="L14" i="217"/>
  <c r="L25" i="217" s="1"/>
  <c r="R14" i="217"/>
  <c r="R25" i="217" s="1"/>
  <c r="R24" i="217"/>
  <c r="L50" i="220"/>
  <c r="J156" i="246" s="1"/>
  <c r="L60" i="220"/>
  <c r="K50" i="217"/>
  <c r="I17" i="246" s="1"/>
  <c r="K60" i="217"/>
  <c r="N24" i="217"/>
  <c r="N14" i="217"/>
  <c r="N25" i="217" s="1"/>
  <c r="H50" i="220"/>
  <c r="F156" i="246" s="1"/>
  <c r="H60" i="220"/>
  <c r="H14" i="217"/>
  <c r="H25" i="217" s="1"/>
  <c r="H24" i="217"/>
  <c r="M50" i="217"/>
  <c r="K17" i="246" s="1"/>
  <c r="M60" i="217"/>
  <c r="I33" i="218"/>
  <c r="L33" i="218"/>
  <c r="U50" i="217"/>
  <c r="S17" i="246" s="1"/>
  <c r="U60" i="217"/>
  <c r="O50" i="217"/>
  <c r="M17" i="246" s="1"/>
  <c r="O60" i="217"/>
  <c r="P50" i="217"/>
  <c r="N17" i="246" s="1"/>
  <c r="P60" i="217"/>
  <c r="P24" i="217"/>
  <c r="P14" i="217"/>
  <c r="P25" i="217" s="1"/>
  <c r="T50" i="220"/>
  <c r="R156" i="246" s="1"/>
  <c r="T60" i="220"/>
  <c r="N33" i="218"/>
  <c r="G61" i="220"/>
  <c r="E414" i="48" s="1"/>
  <c r="T14" i="217"/>
  <c r="T25" i="217" s="1"/>
  <c r="T24" i="217"/>
  <c r="R50" i="217"/>
  <c r="P17" i="246" s="1"/>
  <c r="R60" i="217"/>
  <c r="O24" i="217"/>
  <c r="O14" i="217"/>
  <c r="O25" i="217" s="1"/>
  <c r="R50" i="220"/>
  <c r="P156" i="246" s="1"/>
  <c r="R60" i="220"/>
  <c r="I50" i="220"/>
  <c r="G156" i="246" s="1"/>
  <c r="I60" i="220"/>
  <c r="P50" i="220"/>
  <c r="N156" i="246" s="1"/>
  <c r="P60" i="220"/>
  <c r="L50" i="217"/>
  <c r="J17" i="246" s="1"/>
  <c r="L60" i="217"/>
  <c r="K33" i="218"/>
  <c r="U50" i="220"/>
  <c r="S156" i="246" s="1"/>
  <c r="U60" i="220"/>
  <c r="H33" i="218"/>
  <c r="M33" i="218"/>
  <c r="G34" i="218"/>
  <c r="G45" i="218" s="1"/>
  <c r="G44" i="218"/>
  <c r="B1011" i="58"/>
  <c r="B1012" i="58" s="1"/>
  <c r="B1013" i="58" s="1"/>
  <c r="B394" i="63"/>
  <c r="Q24" i="175" l="1"/>
  <c r="J14" i="175"/>
  <c r="J25" i="175" s="1"/>
  <c r="R24" i="175"/>
  <c r="U24" i="175"/>
  <c r="S14" i="175"/>
  <c r="S25" i="175" s="1"/>
  <c r="T24" i="175"/>
  <c r="N14" i="175"/>
  <c r="N25" i="175" s="1"/>
  <c r="P14" i="175"/>
  <c r="P25" i="175" s="1"/>
  <c r="O14" i="175"/>
  <c r="O25" i="175" s="1"/>
  <c r="H24" i="175"/>
  <c r="K24" i="175"/>
  <c r="I24" i="175"/>
  <c r="S34" i="176"/>
  <c r="S45" i="176" s="1"/>
  <c r="S44" i="176"/>
  <c r="U44" i="176"/>
  <c r="U34" i="176"/>
  <c r="U45" i="176" s="1"/>
  <c r="T34" i="176"/>
  <c r="T45" i="176" s="1"/>
  <c r="T44" i="176"/>
  <c r="I34" i="176"/>
  <c r="I45" i="176" s="1"/>
  <c r="I44" i="176"/>
  <c r="J44" i="176"/>
  <c r="J34" i="176"/>
  <c r="J45" i="176" s="1"/>
  <c r="M44" i="176"/>
  <c r="M34" i="176"/>
  <c r="M45" i="176" s="1"/>
  <c r="Q44" i="176"/>
  <c r="Q34" i="176"/>
  <c r="Q45" i="176" s="1"/>
  <c r="R44" i="176"/>
  <c r="R34" i="176"/>
  <c r="R45" i="176" s="1"/>
  <c r="K44" i="176"/>
  <c r="K34" i="176"/>
  <c r="K45" i="176" s="1"/>
  <c r="P44" i="176"/>
  <c r="P34" i="176"/>
  <c r="P45" i="176" s="1"/>
  <c r="N44" i="176"/>
  <c r="N34" i="176"/>
  <c r="N45" i="176" s="1"/>
  <c r="O44" i="176"/>
  <c r="O34" i="176"/>
  <c r="O45" i="176" s="1"/>
  <c r="L44" i="176"/>
  <c r="L34" i="176"/>
  <c r="L45" i="176" s="1"/>
  <c r="H44" i="176"/>
  <c r="H34" i="176"/>
  <c r="H45" i="176" s="1"/>
  <c r="J120" i="246"/>
  <c r="J54" i="246"/>
  <c r="J87" i="246"/>
  <c r="R190" i="246"/>
  <c r="R256" i="246"/>
  <c r="R223" i="246"/>
  <c r="S120" i="246"/>
  <c r="S54" i="246"/>
  <c r="S87" i="246"/>
  <c r="F256" i="246"/>
  <c r="F190" i="246"/>
  <c r="F223" i="246"/>
  <c r="R120" i="246"/>
  <c r="R54" i="246"/>
  <c r="R87" i="246"/>
  <c r="Q120" i="246"/>
  <c r="Q54" i="246"/>
  <c r="Q87" i="246"/>
  <c r="F88" i="246"/>
  <c r="F55" i="246"/>
  <c r="F121" i="246"/>
  <c r="O191" i="246"/>
  <c r="O224" i="246"/>
  <c r="O257" i="246"/>
  <c r="K256" i="246"/>
  <c r="K190" i="246"/>
  <c r="K223" i="246"/>
  <c r="H121" i="246"/>
  <c r="H55" i="246"/>
  <c r="H88" i="246"/>
  <c r="R121" i="246"/>
  <c r="R55" i="246"/>
  <c r="R88" i="246"/>
  <c r="J88" i="246"/>
  <c r="J121" i="246"/>
  <c r="J55" i="246"/>
  <c r="H224" i="246"/>
  <c r="H257" i="246"/>
  <c r="H191" i="246"/>
  <c r="L224" i="246"/>
  <c r="L191" i="246"/>
  <c r="L257" i="246"/>
  <c r="K257" i="246"/>
  <c r="K191" i="246"/>
  <c r="K224" i="246"/>
  <c r="N190" i="246"/>
  <c r="N256" i="246"/>
  <c r="N223" i="246"/>
  <c r="P120" i="246"/>
  <c r="P54" i="246"/>
  <c r="P87" i="246"/>
  <c r="F87" i="246"/>
  <c r="F120" i="246"/>
  <c r="F54" i="246"/>
  <c r="O190" i="246"/>
  <c r="O223" i="246"/>
  <c r="O256" i="246"/>
  <c r="H120" i="246"/>
  <c r="H54" i="246"/>
  <c r="H87" i="246"/>
  <c r="O88" i="246"/>
  <c r="O121" i="246"/>
  <c r="O55" i="246"/>
  <c r="I224" i="246"/>
  <c r="I257" i="246"/>
  <c r="I191" i="246"/>
  <c r="N87" i="246"/>
  <c r="N120" i="246"/>
  <c r="N54" i="246"/>
  <c r="K120" i="246"/>
  <c r="K54" i="246"/>
  <c r="K87" i="246"/>
  <c r="I120" i="246"/>
  <c r="I54" i="246"/>
  <c r="I87" i="246"/>
  <c r="O120" i="246"/>
  <c r="O54" i="246"/>
  <c r="O87" i="246"/>
  <c r="Q223" i="246"/>
  <c r="Q256" i="246"/>
  <c r="Q190" i="246"/>
  <c r="S121" i="246"/>
  <c r="S55" i="246"/>
  <c r="S88" i="246"/>
  <c r="N191" i="246"/>
  <c r="N224" i="246"/>
  <c r="N257" i="246"/>
  <c r="N55" i="246"/>
  <c r="N88" i="246"/>
  <c r="N121" i="246"/>
  <c r="P121" i="246"/>
  <c r="P55" i="246"/>
  <c r="P88" i="246"/>
  <c r="F191" i="246"/>
  <c r="F224" i="246"/>
  <c r="F257" i="246"/>
  <c r="G190" i="246"/>
  <c r="G223" i="246"/>
  <c r="G256" i="246"/>
  <c r="S256" i="246"/>
  <c r="S190" i="246"/>
  <c r="S223" i="246"/>
  <c r="L87" i="246"/>
  <c r="L120" i="246"/>
  <c r="L54" i="246"/>
  <c r="I121" i="246"/>
  <c r="I55" i="246"/>
  <c r="I88" i="246"/>
  <c r="L88" i="246"/>
  <c r="L121" i="246"/>
  <c r="L55" i="246"/>
  <c r="S257" i="246"/>
  <c r="S191" i="246"/>
  <c r="S224" i="246"/>
  <c r="M191" i="246"/>
  <c r="M224" i="246"/>
  <c r="M257" i="246"/>
  <c r="G191" i="246"/>
  <c r="G224" i="246"/>
  <c r="G257" i="246"/>
  <c r="P223" i="246"/>
  <c r="P256" i="246"/>
  <c r="P190" i="246"/>
  <c r="M87" i="246"/>
  <c r="M120" i="246"/>
  <c r="M54" i="246"/>
  <c r="J256" i="246"/>
  <c r="J190" i="246"/>
  <c r="J223" i="246"/>
  <c r="L223" i="246"/>
  <c r="L190" i="246"/>
  <c r="L256" i="246"/>
  <c r="G120" i="246"/>
  <c r="G54" i="246"/>
  <c r="G87" i="246"/>
  <c r="I223" i="246"/>
  <c r="I256" i="246"/>
  <c r="I190" i="246"/>
  <c r="Q121" i="246"/>
  <c r="Q55" i="246"/>
  <c r="Q88" i="246"/>
  <c r="G88" i="246"/>
  <c r="G121" i="246"/>
  <c r="G55" i="246"/>
  <c r="P224" i="246"/>
  <c r="P257" i="246"/>
  <c r="P191" i="246"/>
  <c r="M88" i="246"/>
  <c r="M121" i="246"/>
  <c r="M55" i="246"/>
  <c r="K121" i="246"/>
  <c r="K55" i="246"/>
  <c r="K88" i="246"/>
  <c r="Q224" i="246"/>
  <c r="Q257" i="246"/>
  <c r="Q191" i="246"/>
  <c r="R257" i="246"/>
  <c r="R191" i="246"/>
  <c r="R224" i="246"/>
  <c r="O50" i="220"/>
  <c r="T59" i="223"/>
  <c r="R335" i="48" s="1"/>
  <c r="Q59" i="223"/>
  <c r="O335" i="48" s="1"/>
  <c r="M59" i="226"/>
  <c r="K415" i="48" s="1"/>
  <c r="H61" i="217"/>
  <c r="F334" i="48" s="1"/>
  <c r="Q61" i="220"/>
  <c r="O414" i="48" s="1"/>
  <c r="R59" i="223"/>
  <c r="P335" i="48" s="1"/>
  <c r="H59" i="226"/>
  <c r="F415" i="48" s="1"/>
  <c r="S61" i="220"/>
  <c r="Q414" i="48" s="1"/>
  <c r="U59" i="223"/>
  <c r="S335" i="48" s="1"/>
  <c r="P59" i="226"/>
  <c r="N415" i="48" s="1"/>
  <c r="E427" i="48"/>
  <c r="E426" i="48"/>
  <c r="E425" i="48"/>
  <c r="L59" i="223"/>
  <c r="J335" i="48" s="1"/>
  <c r="N59" i="226"/>
  <c r="L415" i="48" s="1"/>
  <c r="U61" i="220"/>
  <c r="S414" i="48" s="1"/>
  <c r="M61" i="217"/>
  <c r="K334" i="48" s="1"/>
  <c r="Q61" i="217"/>
  <c r="O334" i="48" s="1"/>
  <c r="E421" i="48"/>
  <c r="E423" i="48"/>
  <c r="E422" i="48"/>
  <c r="N61" i="217"/>
  <c r="L334" i="48" s="1"/>
  <c r="K59" i="223"/>
  <c r="I335" i="48" s="1"/>
  <c r="N59" i="223"/>
  <c r="L335" i="48" s="1"/>
  <c r="U59" i="226"/>
  <c r="S415" i="48" s="1"/>
  <c r="O59" i="226"/>
  <c r="M415" i="48" s="1"/>
  <c r="I59" i="226"/>
  <c r="G415" i="48" s="1"/>
  <c r="M61" i="220"/>
  <c r="K414" i="48" s="1"/>
  <c r="J59" i="223"/>
  <c r="H335" i="48" s="1"/>
  <c r="J61" i="217"/>
  <c r="H334" i="48" s="1"/>
  <c r="P59" i="223"/>
  <c r="N335" i="48" s="1"/>
  <c r="I61" i="220"/>
  <c r="G414" i="48" s="1"/>
  <c r="P61" i="217"/>
  <c r="N334" i="48" s="1"/>
  <c r="K61" i="217"/>
  <c r="I334" i="48" s="1"/>
  <c r="R61" i="220"/>
  <c r="P414" i="48" s="1"/>
  <c r="O61" i="217"/>
  <c r="M334" i="48" s="1"/>
  <c r="L61" i="220"/>
  <c r="J414" i="48" s="1"/>
  <c r="N61" i="220"/>
  <c r="L414" i="48" s="1"/>
  <c r="I61" i="217"/>
  <c r="G334" i="48" s="1"/>
  <c r="K61" i="220"/>
  <c r="I414" i="48" s="1"/>
  <c r="S59" i="223"/>
  <c r="Q335" i="48" s="1"/>
  <c r="I59" i="223"/>
  <c r="G335" i="48" s="1"/>
  <c r="E345" i="48"/>
  <c r="E347" i="48"/>
  <c r="E346" i="48"/>
  <c r="R59" i="226"/>
  <c r="P415" i="48" s="1"/>
  <c r="K59" i="226"/>
  <c r="I415" i="48" s="1"/>
  <c r="L61" i="217"/>
  <c r="J334" i="48" s="1"/>
  <c r="E343" i="48"/>
  <c r="E341" i="48"/>
  <c r="E342" i="48"/>
  <c r="O59" i="223"/>
  <c r="M335" i="48" s="1"/>
  <c r="M59" i="223"/>
  <c r="K335" i="48" s="1"/>
  <c r="S59" i="226"/>
  <c r="Q415" i="48" s="1"/>
  <c r="T59" i="226"/>
  <c r="R415" i="48" s="1"/>
  <c r="J427" i="48"/>
  <c r="J425" i="48"/>
  <c r="J426" i="48"/>
  <c r="J59" i="226"/>
  <c r="H415" i="48" s="1"/>
  <c r="P61" i="220"/>
  <c r="N414" i="48" s="1"/>
  <c r="R61" i="217"/>
  <c r="P334" i="48" s="1"/>
  <c r="T61" i="220"/>
  <c r="R414" i="48" s="1"/>
  <c r="U61" i="217"/>
  <c r="S334" i="48" s="1"/>
  <c r="H61" i="220"/>
  <c r="F414" i="48" s="1"/>
  <c r="T61" i="217"/>
  <c r="R334" i="48" s="1"/>
  <c r="S61" i="217"/>
  <c r="Q334" i="48" s="1"/>
  <c r="H59" i="223"/>
  <c r="F335" i="48" s="1"/>
  <c r="Q59" i="226"/>
  <c r="O415" i="48" s="1"/>
  <c r="L24" i="175"/>
  <c r="M14" i="175"/>
  <c r="M25" i="175" s="1"/>
  <c r="D33" i="223"/>
  <c r="C109" i="47" s="1"/>
  <c r="D35" i="226"/>
  <c r="D68" i="226"/>
  <c r="G133" i="47" s="1"/>
  <c r="D34" i="226"/>
  <c r="D67" i="223"/>
  <c r="G110" i="47" s="1"/>
  <c r="D34" i="223"/>
  <c r="D29" i="223"/>
  <c r="C108" i="47" s="1"/>
  <c r="D29" i="226"/>
  <c r="C130" i="47" s="1"/>
  <c r="D30" i="226"/>
  <c r="C132" i="47" s="1"/>
  <c r="D67" i="226"/>
  <c r="G132" i="47" s="1"/>
  <c r="D31" i="223"/>
  <c r="C111" i="47" s="1"/>
  <c r="D35" i="223"/>
  <c r="D31" i="226"/>
  <c r="C133" i="47" s="1"/>
  <c r="D66" i="226"/>
  <c r="G130" i="47" s="1"/>
  <c r="D30" i="223"/>
  <c r="C110" i="47" s="1"/>
  <c r="D66" i="223"/>
  <c r="G108" i="47" s="1"/>
  <c r="D68" i="223"/>
  <c r="G111" i="47" s="1"/>
  <c r="G66" i="223"/>
  <c r="G69" i="223" s="1"/>
  <c r="D33" i="226"/>
  <c r="C131" i="47" s="1"/>
  <c r="G66" i="226"/>
  <c r="G69" i="226" s="1"/>
  <c r="J50" i="220"/>
  <c r="H156" i="246" s="1"/>
  <c r="U44" i="221"/>
  <c r="U34" i="221"/>
  <c r="U45" i="221" s="1"/>
  <c r="J24" i="220"/>
  <c r="J14" i="220"/>
  <c r="J25" i="220" s="1"/>
  <c r="T44" i="221"/>
  <c r="T34" i="221"/>
  <c r="T45" i="221" s="1"/>
  <c r="U24" i="220"/>
  <c r="U14" i="220"/>
  <c r="U25" i="220" s="1"/>
  <c r="S24" i="220"/>
  <c r="S14" i="220"/>
  <c r="S25" i="220" s="1"/>
  <c r="N14" i="220"/>
  <c r="N25" i="220" s="1"/>
  <c r="N24" i="220"/>
  <c r="H24" i="220"/>
  <c r="H14" i="220"/>
  <c r="H25" i="220" s="1"/>
  <c r="J44" i="221"/>
  <c r="J34" i="221"/>
  <c r="J45" i="221" s="1"/>
  <c r="Q44" i="221"/>
  <c r="Q34" i="221"/>
  <c r="Q45" i="221" s="1"/>
  <c r="S34" i="221"/>
  <c r="S45" i="221" s="1"/>
  <c r="S44" i="221"/>
  <c r="N34" i="221"/>
  <c r="N45" i="221" s="1"/>
  <c r="N44" i="221"/>
  <c r="H44" i="221"/>
  <c r="H34" i="221"/>
  <c r="H45" i="221" s="1"/>
  <c r="O14" i="220"/>
  <c r="O25" i="220" s="1"/>
  <c r="O24" i="220"/>
  <c r="L24" i="220"/>
  <c r="L14" i="220"/>
  <c r="L25" i="220" s="1"/>
  <c r="K14" i="220"/>
  <c r="K25" i="220" s="1"/>
  <c r="K24" i="220"/>
  <c r="P24" i="220"/>
  <c r="P14" i="220"/>
  <c r="P25" i="220" s="1"/>
  <c r="O34" i="221"/>
  <c r="O45" i="221" s="1"/>
  <c r="O44" i="221"/>
  <c r="L44" i="221"/>
  <c r="L34" i="221"/>
  <c r="L45" i="221" s="1"/>
  <c r="M34" i="221"/>
  <c r="M45" i="221" s="1"/>
  <c r="M44" i="221"/>
  <c r="K44" i="221"/>
  <c r="K34" i="221"/>
  <c r="K45" i="221" s="1"/>
  <c r="P44" i="221"/>
  <c r="P34" i="221"/>
  <c r="P45" i="221" s="1"/>
  <c r="R24" i="220"/>
  <c r="R14" i="220"/>
  <c r="R25" i="220" s="1"/>
  <c r="I34" i="221"/>
  <c r="I45" i="221" s="1"/>
  <c r="I44" i="221"/>
  <c r="M24" i="220"/>
  <c r="M14" i="220"/>
  <c r="M25" i="220" s="1"/>
  <c r="I24" i="220"/>
  <c r="I14" i="220"/>
  <c r="I25" i="220" s="1"/>
  <c r="Q14" i="220"/>
  <c r="Q25" i="220" s="1"/>
  <c r="Q24" i="220"/>
  <c r="T24" i="220"/>
  <c r="T14" i="220"/>
  <c r="T25" i="220" s="1"/>
  <c r="R44" i="221"/>
  <c r="R34" i="221"/>
  <c r="R45" i="221" s="1"/>
  <c r="D31" i="217"/>
  <c r="C65" i="47" s="1"/>
  <c r="D32" i="217"/>
  <c r="D34" i="217"/>
  <c r="C64" i="47" s="1"/>
  <c r="D70" i="217"/>
  <c r="G66" i="47" s="1"/>
  <c r="D69" i="220"/>
  <c r="G87" i="47" s="1"/>
  <c r="D30" i="217"/>
  <c r="C63" i="47" s="1"/>
  <c r="N34" i="218"/>
  <c r="N45" i="218" s="1"/>
  <c r="N44" i="218"/>
  <c r="J34" i="218"/>
  <c r="J45" i="218" s="1"/>
  <c r="J44" i="218"/>
  <c r="H34" i="218"/>
  <c r="H45" i="218" s="1"/>
  <c r="H44" i="218"/>
  <c r="I34" i="218"/>
  <c r="I45" i="218" s="1"/>
  <c r="I44" i="218"/>
  <c r="L34" i="218"/>
  <c r="L45" i="218" s="1"/>
  <c r="L44" i="218"/>
  <c r="D36" i="217"/>
  <c r="C66" i="47" s="1"/>
  <c r="P34" i="218"/>
  <c r="P45" i="218" s="1"/>
  <c r="P44" i="218"/>
  <c r="D35" i="217"/>
  <c r="D68" i="220"/>
  <c r="G85" i="47" s="1"/>
  <c r="T34" i="218"/>
  <c r="T45" i="218" s="1"/>
  <c r="T44" i="218"/>
  <c r="D70" i="220"/>
  <c r="G88" i="47" s="1"/>
  <c r="O34" i="218"/>
  <c r="O45" i="218" s="1"/>
  <c r="O44" i="218"/>
  <c r="U34" i="218"/>
  <c r="U45" i="218" s="1"/>
  <c r="U44" i="218"/>
  <c r="D69" i="217"/>
  <c r="G65" i="47" s="1"/>
  <c r="K34" i="218"/>
  <c r="K45" i="218" s="1"/>
  <c r="K44" i="218"/>
  <c r="S34" i="218"/>
  <c r="S45" i="218" s="1"/>
  <c r="S44" i="218"/>
  <c r="G68" i="217"/>
  <c r="G71" i="217" s="1"/>
  <c r="Q34" i="218"/>
  <c r="Q45" i="218" s="1"/>
  <c r="Q44" i="218"/>
  <c r="D68" i="217"/>
  <c r="G63" i="47" s="1"/>
  <c r="M34" i="218"/>
  <c r="M45" i="218" s="1"/>
  <c r="M44" i="218"/>
  <c r="R34" i="218"/>
  <c r="R45" i="218" s="1"/>
  <c r="R44" i="218"/>
  <c r="O394" i="63"/>
  <c r="P7" i="173" s="1"/>
  <c r="B1036" i="58"/>
  <c r="B1006" i="58"/>
  <c r="B400" i="63" s="1"/>
  <c r="B1014" i="58"/>
  <c r="B1015" i="58"/>
  <c r="O61" i="220" l="1"/>
  <c r="M414" i="48" s="1"/>
  <c r="M421" i="48" s="1"/>
  <c r="M156" i="246"/>
  <c r="H223" i="246"/>
  <c r="H256" i="246"/>
  <c r="H190" i="246"/>
  <c r="E120" i="241"/>
  <c r="F382" i="63" s="1"/>
  <c r="G9" i="238" s="1"/>
  <c r="E95" i="241"/>
  <c r="F372" i="63" s="1"/>
  <c r="G9" i="237" s="1"/>
  <c r="E70" i="241"/>
  <c r="F360" i="63" s="1"/>
  <c r="G9" i="235" s="1"/>
  <c r="D74" i="217"/>
  <c r="D73" i="217"/>
  <c r="D72" i="217"/>
  <c r="G64" i="47" s="1"/>
  <c r="D72" i="223"/>
  <c r="M427" i="48"/>
  <c r="M426" i="48"/>
  <c r="M425" i="48"/>
  <c r="J347" i="48"/>
  <c r="J345" i="48"/>
  <c r="J346" i="48"/>
  <c r="R427" i="48"/>
  <c r="R425" i="48"/>
  <c r="R426" i="48"/>
  <c r="L343" i="48"/>
  <c r="L341" i="48"/>
  <c r="L342" i="48"/>
  <c r="R343" i="48"/>
  <c r="R341" i="48"/>
  <c r="R342" i="48"/>
  <c r="Q347" i="48"/>
  <c r="Q345" i="48"/>
  <c r="Q346" i="48"/>
  <c r="J423" i="48"/>
  <c r="J421" i="48"/>
  <c r="J422" i="48"/>
  <c r="N342" i="48"/>
  <c r="N343" i="48"/>
  <c r="N341" i="48"/>
  <c r="H346" i="48"/>
  <c r="H347" i="48"/>
  <c r="H345" i="48"/>
  <c r="S422" i="48"/>
  <c r="S423" i="48"/>
  <c r="S421" i="48"/>
  <c r="Q423" i="48"/>
  <c r="Q421" i="48"/>
  <c r="Q422" i="48"/>
  <c r="F342" i="48"/>
  <c r="F343" i="48"/>
  <c r="F341" i="48"/>
  <c r="Q425" i="48"/>
  <c r="Q427" i="48"/>
  <c r="Q426" i="48"/>
  <c r="P426" i="48"/>
  <c r="P427" i="48"/>
  <c r="P425" i="48"/>
  <c r="S426" i="48"/>
  <c r="S425" i="48"/>
  <c r="S427" i="48"/>
  <c r="E46" i="241"/>
  <c r="F349" i="63" s="1"/>
  <c r="G9" i="234" s="1"/>
  <c r="J61" i="220"/>
  <c r="D71" i="226"/>
  <c r="O427" i="48"/>
  <c r="O426" i="48"/>
  <c r="O425" i="48"/>
  <c r="F422" i="48"/>
  <c r="F423" i="48"/>
  <c r="F421" i="48"/>
  <c r="P342" i="48"/>
  <c r="P343" i="48"/>
  <c r="P341" i="48"/>
  <c r="J343" i="48"/>
  <c r="J341" i="48"/>
  <c r="J342" i="48"/>
  <c r="I423" i="48"/>
  <c r="I421" i="48"/>
  <c r="I422" i="48"/>
  <c r="M342" i="48"/>
  <c r="M341" i="48"/>
  <c r="M343" i="48"/>
  <c r="G421" i="48"/>
  <c r="G423" i="48"/>
  <c r="G422" i="48"/>
  <c r="K423" i="48"/>
  <c r="K422" i="48"/>
  <c r="K421" i="48"/>
  <c r="F427" i="48"/>
  <c r="F426" i="48"/>
  <c r="F425" i="48"/>
  <c r="K426" i="48"/>
  <c r="K427" i="48"/>
  <c r="K425" i="48"/>
  <c r="D72" i="226"/>
  <c r="K347" i="48"/>
  <c r="K345" i="48"/>
  <c r="K346" i="48"/>
  <c r="L347" i="48"/>
  <c r="L345" i="48"/>
  <c r="L346" i="48"/>
  <c r="D70" i="226"/>
  <c r="G131" i="47" s="1"/>
  <c r="F347" i="48"/>
  <c r="F346" i="48"/>
  <c r="F345" i="48"/>
  <c r="S341" i="48"/>
  <c r="S343" i="48"/>
  <c r="S342" i="48"/>
  <c r="N422" i="48"/>
  <c r="N423" i="48"/>
  <c r="N421" i="48"/>
  <c r="I425" i="48"/>
  <c r="I427" i="48"/>
  <c r="I426" i="48"/>
  <c r="G343" i="48"/>
  <c r="G341" i="48"/>
  <c r="G342" i="48"/>
  <c r="P423" i="48"/>
  <c r="P421" i="48"/>
  <c r="P422" i="48"/>
  <c r="N346" i="48"/>
  <c r="N347" i="48"/>
  <c r="N345" i="48"/>
  <c r="O342" i="48"/>
  <c r="O341" i="48"/>
  <c r="O343" i="48"/>
  <c r="N427" i="48"/>
  <c r="N425" i="48"/>
  <c r="N426" i="48"/>
  <c r="P346" i="48"/>
  <c r="P347" i="48"/>
  <c r="P345" i="48"/>
  <c r="O346" i="48"/>
  <c r="O345" i="48"/>
  <c r="O347" i="48"/>
  <c r="D71" i="223"/>
  <c r="M346" i="48"/>
  <c r="M345" i="48"/>
  <c r="M347" i="48"/>
  <c r="G427" i="48"/>
  <c r="G426" i="48"/>
  <c r="G425" i="48"/>
  <c r="I347" i="48"/>
  <c r="I345" i="48"/>
  <c r="I346" i="48"/>
  <c r="L425" i="48"/>
  <c r="L426" i="48"/>
  <c r="L427" i="48"/>
  <c r="D70" i="223"/>
  <c r="G109" i="47" s="1"/>
  <c r="Q343" i="48"/>
  <c r="Q341" i="48"/>
  <c r="Q342" i="48"/>
  <c r="R423" i="48"/>
  <c r="R421" i="48"/>
  <c r="R422" i="48"/>
  <c r="H427" i="48"/>
  <c r="H426" i="48"/>
  <c r="H425" i="48"/>
  <c r="G347" i="48"/>
  <c r="G346" i="48"/>
  <c r="G345" i="48"/>
  <c r="L421" i="48"/>
  <c r="L422" i="48"/>
  <c r="L423" i="48"/>
  <c r="I343" i="48"/>
  <c r="I341" i="48"/>
  <c r="I342" i="48"/>
  <c r="H342" i="48"/>
  <c r="H343" i="48"/>
  <c r="H341" i="48"/>
  <c r="K343" i="48"/>
  <c r="K341" i="48"/>
  <c r="K342" i="48"/>
  <c r="S347" i="48"/>
  <c r="S345" i="48"/>
  <c r="S346" i="48"/>
  <c r="O423" i="48"/>
  <c r="O421" i="48"/>
  <c r="O422" i="48"/>
  <c r="R347" i="48"/>
  <c r="R345" i="48"/>
  <c r="R346" i="48"/>
  <c r="G68" i="220"/>
  <c r="G71" i="220" s="1"/>
  <c r="D31" i="220"/>
  <c r="C87" i="47" s="1"/>
  <c r="D35" i="220"/>
  <c r="D30" i="220"/>
  <c r="C85" i="47" s="1"/>
  <c r="D34" i="220"/>
  <c r="C86" i="47" s="1"/>
  <c r="D32" i="220"/>
  <c r="C88" i="47" s="1"/>
  <c r="D36" i="220"/>
  <c r="P39" i="173"/>
  <c r="B1043" i="58"/>
  <c r="B413" i="63" s="1"/>
  <c r="B404" i="63"/>
  <c r="N400" i="63"/>
  <c r="O15" i="173" s="1"/>
  <c r="O17" i="173" s="1"/>
  <c r="O18" i="173" s="1"/>
  <c r="F400" i="63"/>
  <c r="G15" i="173" s="1"/>
  <c r="G17" i="173" s="1"/>
  <c r="G18" i="173" s="1"/>
  <c r="M400" i="63"/>
  <c r="N15" i="173" s="1"/>
  <c r="N17" i="173" s="1"/>
  <c r="N18" i="173" s="1"/>
  <c r="E400" i="63"/>
  <c r="F15" i="173" s="1"/>
  <c r="F17" i="173" s="1"/>
  <c r="F18" i="173" s="1"/>
  <c r="T400" i="63"/>
  <c r="U15" i="173" s="1"/>
  <c r="U17" i="173" s="1"/>
  <c r="U18" i="173" s="1"/>
  <c r="L400" i="63"/>
  <c r="M15" i="173" s="1"/>
  <c r="M17" i="173" s="1"/>
  <c r="M18" i="173" s="1"/>
  <c r="S400" i="63"/>
  <c r="T15" i="173" s="1"/>
  <c r="T17" i="173" s="1"/>
  <c r="T18" i="173" s="1"/>
  <c r="K400" i="63"/>
  <c r="L15" i="173" s="1"/>
  <c r="L17" i="173" s="1"/>
  <c r="L18" i="173" s="1"/>
  <c r="R400" i="63"/>
  <c r="S15" i="173" s="1"/>
  <c r="S17" i="173" s="1"/>
  <c r="S18" i="173" s="1"/>
  <c r="J400" i="63"/>
  <c r="K15" i="173" s="1"/>
  <c r="K17" i="173" s="1"/>
  <c r="K18" i="173" s="1"/>
  <c r="D400" i="63"/>
  <c r="Q400" i="63"/>
  <c r="R15" i="173" s="1"/>
  <c r="R17" i="173" s="1"/>
  <c r="R18" i="173" s="1"/>
  <c r="I400" i="63"/>
  <c r="J15" i="173" s="1"/>
  <c r="J17" i="173" s="1"/>
  <c r="J18" i="173" s="1"/>
  <c r="P400" i="63"/>
  <c r="Q15" i="173" s="1"/>
  <c r="Q17" i="173" s="1"/>
  <c r="Q18" i="173" s="1"/>
  <c r="H400" i="63"/>
  <c r="I15" i="173" s="1"/>
  <c r="I17" i="173" s="1"/>
  <c r="I18" i="173" s="1"/>
  <c r="O400" i="63"/>
  <c r="P15" i="173" s="1"/>
  <c r="P17" i="173" s="1"/>
  <c r="P18" i="173" s="1"/>
  <c r="G400" i="63"/>
  <c r="H15" i="173" s="1"/>
  <c r="H17" i="173" s="1"/>
  <c r="H18" i="173" s="1"/>
  <c r="P394" i="63"/>
  <c r="Q7" i="173" s="1"/>
  <c r="I394" i="63"/>
  <c r="J7" i="173" s="1"/>
  <c r="H394" i="63"/>
  <c r="I7" i="173" s="1"/>
  <c r="K394" i="63"/>
  <c r="L7" i="173" s="1"/>
  <c r="S394" i="63"/>
  <c r="T7" i="173" s="1"/>
  <c r="M394" i="63"/>
  <c r="N7" i="173" s="1"/>
  <c r="T394" i="63"/>
  <c r="U7" i="173" s="1"/>
  <c r="E394" i="63"/>
  <c r="F7" i="173" s="1"/>
  <c r="F10" i="173" s="1"/>
  <c r="L394" i="63"/>
  <c r="M7" i="173" s="1"/>
  <c r="Q394" i="63"/>
  <c r="R7" i="173" s="1"/>
  <c r="J394" i="63"/>
  <c r="K7" i="173" s="1"/>
  <c r="F394" i="63"/>
  <c r="G7" i="173" s="1"/>
  <c r="R394" i="63"/>
  <c r="S7" i="173" s="1"/>
  <c r="N394" i="63"/>
  <c r="O7" i="173" s="1"/>
  <c r="G394" i="63"/>
  <c r="H7" i="173" s="1"/>
  <c r="S35" i="242"/>
  <c r="R38" i="242"/>
  <c r="R30" i="242"/>
  <c r="Q32" i="242"/>
  <c r="P33" i="242"/>
  <c r="O33" i="242"/>
  <c r="N32" i="242"/>
  <c r="M30" i="242"/>
  <c r="K31" i="242"/>
  <c r="S34" i="242"/>
  <c r="R37" i="242"/>
  <c r="Q39" i="242"/>
  <c r="Q31" i="242"/>
  <c r="P32" i="242"/>
  <c r="O32" i="242"/>
  <c r="N31" i="242"/>
  <c r="L34" i="242"/>
  <c r="K30" i="242"/>
  <c r="S41" i="242"/>
  <c r="S33" i="242"/>
  <c r="R36" i="242"/>
  <c r="Q38" i="242"/>
  <c r="Q30" i="242"/>
  <c r="P31" i="242"/>
  <c r="O31" i="242"/>
  <c r="N30" i="242"/>
  <c r="L33" i="242"/>
  <c r="J32" i="242"/>
  <c r="S40" i="242"/>
  <c r="S32" i="242"/>
  <c r="R35" i="242"/>
  <c r="Q37" i="242"/>
  <c r="P38" i="242"/>
  <c r="P30" i="242"/>
  <c r="O30" i="242"/>
  <c r="M35" i="242"/>
  <c r="L32" i="242"/>
  <c r="J31" i="242"/>
  <c r="S39" i="242"/>
  <c r="S31" i="242"/>
  <c r="R34" i="242"/>
  <c r="Q36" i="242"/>
  <c r="P37" i="242"/>
  <c r="O37" i="242"/>
  <c r="N36" i="242"/>
  <c r="M34" i="242"/>
  <c r="L31" i="242"/>
  <c r="J30" i="242"/>
  <c r="S38" i="242"/>
  <c r="S30" i="242"/>
  <c r="R33" i="242"/>
  <c r="Q35" i="242"/>
  <c r="P36" i="242"/>
  <c r="O36" i="242"/>
  <c r="N35" i="242"/>
  <c r="M33" i="242"/>
  <c r="L30" i="242"/>
  <c r="I31" i="242"/>
  <c r="S37" i="242"/>
  <c r="R40" i="242"/>
  <c r="R32" i="242"/>
  <c r="Q34" i="242"/>
  <c r="P35" i="242"/>
  <c r="O35" i="242"/>
  <c r="N34" i="242"/>
  <c r="M32" i="242"/>
  <c r="K33" i="242"/>
  <c r="I30" i="242"/>
  <c r="R39" i="242"/>
  <c r="H30" i="242"/>
  <c r="R31" i="242"/>
  <c r="Q33" i="242"/>
  <c r="P34" i="242"/>
  <c r="O34" i="242"/>
  <c r="N33" i="242"/>
  <c r="M31" i="242"/>
  <c r="S36" i="242"/>
  <c r="K32" i="242"/>
  <c r="S44" i="242"/>
  <c r="P41" i="242"/>
  <c r="N38" i="242"/>
  <c r="L35" i="242"/>
  <c r="H33" i="242"/>
  <c r="F30" i="242"/>
  <c r="S43" i="242"/>
  <c r="Q40" i="242"/>
  <c r="M38" i="242"/>
  <c r="K35" i="242"/>
  <c r="I32" i="242"/>
  <c r="E30" i="242"/>
  <c r="E46" i="242" s="1"/>
  <c r="R43" i="242"/>
  <c r="P40" i="242"/>
  <c r="N37" i="242"/>
  <c r="J35" i="242"/>
  <c r="H32" i="242"/>
  <c r="S42" i="242"/>
  <c r="O40" i="242"/>
  <c r="M37" i="242"/>
  <c r="K34" i="242"/>
  <c r="G32" i="242"/>
  <c r="R42" i="242"/>
  <c r="P39" i="242"/>
  <c r="L37" i="242"/>
  <c r="J34" i="242"/>
  <c r="H31" i="242"/>
  <c r="Q42" i="242"/>
  <c r="O39" i="242"/>
  <c r="M36" i="242"/>
  <c r="I34" i="242"/>
  <c r="G31" i="242"/>
  <c r="R41" i="242"/>
  <c r="N39" i="242"/>
  <c r="L36" i="242"/>
  <c r="J33" i="242"/>
  <c r="F31" i="242"/>
  <c r="Q41" i="242"/>
  <c r="O38" i="242"/>
  <c r="K36" i="242"/>
  <c r="I33" i="242"/>
  <c r="G30" i="242"/>
  <c r="G9" i="239" l="1"/>
  <c r="G10" i="239" s="1"/>
  <c r="G10" i="237"/>
  <c r="F494" i="63"/>
  <c r="G9" i="222" s="1"/>
  <c r="G9" i="224" s="1"/>
  <c r="G10" i="224" s="1"/>
  <c r="F396" i="63"/>
  <c r="G9" i="173" s="1"/>
  <c r="G10" i="173" s="1"/>
  <c r="G29" i="239"/>
  <c r="G32" i="239" s="1"/>
  <c r="G12" i="238"/>
  <c r="F11" i="173"/>
  <c r="F21" i="173" s="1"/>
  <c r="F20" i="173"/>
  <c r="G9" i="236"/>
  <c r="G10" i="236" s="1"/>
  <c r="G10" i="234"/>
  <c r="G29" i="236"/>
  <c r="G32" i="236" s="1"/>
  <c r="G12" i="235"/>
  <c r="M422" i="48"/>
  <c r="D72" i="220"/>
  <c r="G86" i="47" s="1"/>
  <c r="M423" i="48"/>
  <c r="M190" i="246"/>
  <c r="M223" i="246"/>
  <c r="M256" i="246"/>
  <c r="F261" i="63"/>
  <c r="G9" i="158" s="1"/>
  <c r="F310" i="63"/>
  <c r="F251" i="63"/>
  <c r="G9" i="157" s="1"/>
  <c r="G10" i="157" s="1"/>
  <c r="F300" i="63"/>
  <c r="F275" i="63"/>
  <c r="G9" i="161" s="1"/>
  <c r="G9" i="163" s="1"/>
  <c r="G10" i="163" s="1"/>
  <c r="F324" i="63"/>
  <c r="G9" i="231" s="1"/>
  <c r="F285" i="63"/>
  <c r="G9" i="162" s="1"/>
  <c r="G29" i="163" s="1"/>
  <c r="G33" i="163" s="1"/>
  <c r="F334" i="63"/>
  <c r="G9" i="232" s="1"/>
  <c r="I95" i="241"/>
  <c r="J372" i="63" s="1"/>
  <c r="K9" i="237" s="1"/>
  <c r="G120" i="241"/>
  <c r="H382" i="63" s="1"/>
  <c r="I9" i="238" s="1"/>
  <c r="K120" i="241"/>
  <c r="L382" i="63" s="1"/>
  <c r="M9" i="238" s="1"/>
  <c r="H120" i="241"/>
  <c r="I382" i="63" s="1"/>
  <c r="J9" i="238" s="1"/>
  <c r="P120" i="241"/>
  <c r="Q382" i="63" s="1"/>
  <c r="R9" i="238" s="1"/>
  <c r="M70" i="241"/>
  <c r="N360" i="63" s="1"/>
  <c r="O9" i="235" s="1"/>
  <c r="L95" i="241"/>
  <c r="M372" i="63" s="1"/>
  <c r="N9" i="237" s="1"/>
  <c r="O95" i="241"/>
  <c r="P372" i="63" s="1"/>
  <c r="Q9" i="237" s="1"/>
  <c r="H70" i="241"/>
  <c r="I360" i="63" s="1"/>
  <c r="J9" i="235" s="1"/>
  <c r="I70" i="241"/>
  <c r="J360" i="63" s="1"/>
  <c r="K9" i="235" s="1"/>
  <c r="Q70" i="241"/>
  <c r="R360" i="63" s="1"/>
  <c r="S9" i="235" s="1"/>
  <c r="S70" i="241"/>
  <c r="T360" i="63" s="1"/>
  <c r="U9" i="235" s="1"/>
  <c r="K70" i="241"/>
  <c r="L360" i="63" s="1"/>
  <c r="M9" i="235" s="1"/>
  <c r="Q95" i="241"/>
  <c r="R372" i="63" s="1"/>
  <c r="S9" i="237" s="1"/>
  <c r="O120" i="241"/>
  <c r="P382" i="63" s="1"/>
  <c r="Q9" i="238" s="1"/>
  <c r="J120" i="241"/>
  <c r="K382" i="63" s="1"/>
  <c r="L9" i="238" s="1"/>
  <c r="P70" i="241"/>
  <c r="Q360" i="63" s="1"/>
  <c r="R9" i="235" s="1"/>
  <c r="N95" i="241"/>
  <c r="O372" i="63" s="1"/>
  <c r="P9" i="237" s="1"/>
  <c r="M120" i="241"/>
  <c r="N382" i="63" s="1"/>
  <c r="O9" i="238" s="1"/>
  <c r="K95" i="241"/>
  <c r="L372" i="63" s="1"/>
  <c r="M9" i="237" s="1"/>
  <c r="R120" i="241"/>
  <c r="S382" i="63" s="1"/>
  <c r="T9" i="238" s="1"/>
  <c r="O70" i="241"/>
  <c r="P360" i="63" s="1"/>
  <c r="Q9" i="235" s="1"/>
  <c r="G70" i="241"/>
  <c r="H360" i="63" s="1"/>
  <c r="I9" i="235" s="1"/>
  <c r="L70" i="241"/>
  <c r="M360" i="63" s="1"/>
  <c r="N9" i="235" s="1"/>
  <c r="S95" i="241"/>
  <c r="T372" i="63" s="1"/>
  <c r="U9" i="237" s="1"/>
  <c r="I120" i="241"/>
  <c r="J382" i="63" s="1"/>
  <c r="K9" i="238" s="1"/>
  <c r="F70" i="241"/>
  <c r="G360" i="63" s="1"/>
  <c r="H9" i="235" s="1"/>
  <c r="F120" i="241"/>
  <c r="G382" i="63" s="1"/>
  <c r="H9" i="238" s="1"/>
  <c r="Q120" i="241"/>
  <c r="R382" i="63" s="1"/>
  <c r="S9" i="238" s="1"/>
  <c r="N70" i="241"/>
  <c r="O360" i="63" s="1"/>
  <c r="P9" i="235" s="1"/>
  <c r="M95" i="241"/>
  <c r="N372" i="63" s="1"/>
  <c r="O9" i="237" s="1"/>
  <c r="L120" i="241"/>
  <c r="M382" i="63" s="1"/>
  <c r="N9" i="238" s="1"/>
  <c r="J70" i="241"/>
  <c r="K360" i="63" s="1"/>
  <c r="L9" i="235" s="1"/>
  <c r="F95" i="241"/>
  <c r="G372" i="63" s="1"/>
  <c r="H9" i="237" s="1"/>
  <c r="S120" i="241"/>
  <c r="T382" i="63" s="1"/>
  <c r="U9" i="238" s="1"/>
  <c r="J95" i="241"/>
  <c r="K372" i="63" s="1"/>
  <c r="L9" i="237" s="1"/>
  <c r="R70" i="241"/>
  <c r="S360" i="63" s="1"/>
  <c r="T9" i="235" s="1"/>
  <c r="H95" i="241"/>
  <c r="I372" i="63" s="1"/>
  <c r="J9" i="237" s="1"/>
  <c r="R95" i="241"/>
  <c r="S372" i="63" s="1"/>
  <c r="T9" i="237" s="1"/>
  <c r="P95" i="241"/>
  <c r="Q372" i="63" s="1"/>
  <c r="R9" i="237" s="1"/>
  <c r="N120" i="241"/>
  <c r="O382" i="63" s="1"/>
  <c r="P9" i="238" s="1"/>
  <c r="G95" i="241"/>
  <c r="H372" i="63" s="1"/>
  <c r="I9" i="237" s="1"/>
  <c r="D74" i="220"/>
  <c r="F46" i="241"/>
  <c r="G349" i="63" s="1"/>
  <c r="H9" i="234" s="1"/>
  <c r="I360" i="48"/>
  <c r="N359" i="48"/>
  <c r="I369" i="48"/>
  <c r="N369" i="48"/>
  <c r="N375" i="48"/>
  <c r="I359" i="48"/>
  <c r="I376" i="48"/>
  <c r="I377" i="48"/>
  <c r="N361" i="48"/>
  <c r="N367" i="48"/>
  <c r="J46" i="241"/>
  <c r="K349" i="63" s="1"/>
  <c r="L9" i="234" s="1"/>
  <c r="N360" i="48"/>
  <c r="N441" i="48"/>
  <c r="N442" i="48"/>
  <c r="N440" i="48"/>
  <c r="R46" i="241"/>
  <c r="S349" i="63" s="1"/>
  <c r="T9" i="234" s="1"/>
  <c r="O46" i="241"/>
  <c r="P349" i="63" s="1"/>
  <c r="Q9" i="234" s="1"/>
  <c r="I375" i="48"/>
  <c r="I361" i="48"/>
  <c r="N448" i="48"/>
  <c r="N450" i="48"/>
  <c r="D73" i="220"/>
  <c r="H414" i="48"/>
  <c r="G46" i="241"/>
  <c r="H349" i="63" s="1"/>
  <c r="I9" i="234" s="1"/>
  <c r="I46" i="241"/>
  <c r="J349" i="63" s="1"/>
  <c r="K9" i="234" s="1"/>
  <c r="N376" i="48"/>
  <c r="N456" i="48"/>
  <c r="N458" i="48"/>
  <c r="N457" i="48"/>
  <c r="K46" i="241"/>
  <c r="L349" i="63" s="1"/>
  <c r="M9" i="234" s="1"/>
  <c r="M46" i="241"/>
  <c r="N349" i="63" s="1"/>
  <c r="O9" i="234" s="1"/>
  <c r="L46" i="241"/>
  <c r="M349" i="63" s="1"/>
  <c r="N9" i="234" s="1"/>
  <c r="Q46" i="241"/>
  <c r="R349" i="63" s="1"/>
  <c r="S9" i="234" s="1"/>
  <c r="H46" i="241"/>
  <c r="I349" i="63" s="1"/>
  <c r="J9" i="234" s="1"/>
  <c r="I367" i="48"/>
  <c r="N377" i="48"/>
  <c r="P46" i="241"/>
  <c r="Q349" i="63" s="1"/>
  <c r="R9" i="234" s="1"/>
  <c r="I368" i="48"/>
  <c r="N368" i="48"/>
  <c r="N46" i="241"/>
  <c r="O349" i="63" s="1"/>
  <c r="P9" i="234" s="1"/>
  <c r="S46" i="241"/>
  <c r="T349" i="63" s="1"/>
  <c r="U9" i="234" s="1"/>
  <c r="N449" i="48"/>
  <c r="P39" i="225"/>
  <c r="H15" i="216"/>
  <c r="P7" i="218"/>
  <c r="P15" i="216"/>
  <c r="L15" i="216"/>
  <c r="O15" i="216"/>
  <c r="S39" i="216"/>
  <c r="T39" i="216"/>
  <c r="Q15" i="216"/>
  <c r="M15" i="216"/>
  <c r="S15" i="216"/>
  <c r="N39" i="216"/>
  <c r="I15" i="216"/>
  <c r="T15" i="216"/>
  <c r="L39" i="216"/>
  <c r="J15" i="216"/>
  <c r="J47" i="216" s="1"/>
  <c r="J49" i="216" s="1"/>
  <c r="J50" i="216" s="1"/>
  <c r="U15" i="216"/>
  <c r="P39" i="216"/>
  <c r="R15" i="216"/>
  <c r="F15" i="216"/>
  <c r="R39" i="219"/>
  <c r="E15" i="216"/>
  <c r="J39" i="219"/>
  <c r="N15" i="216"/>
  <c r="K15" i="216"/>
  <c r="G15" i="216"/>
  <c r="P39" i="219"/>
  <c r="F445" i="63"/>
  <c r="G9" i="216" s="1"/>
  <c r="G10" i="216" s="1"/>
  <c r="G11" i="216" s="1"/>
  <c r="R39" i="173"/>
  <c r="J39" i="173"/>
  <c r="R47" i="173"/>
  <c r="R49" i="173" s="1"/>
  <c r="R50" i="173" s="1"/>
  <c r="E15" i="173"/>
  <c r="E17" i="173" s="1"/>
  <c r="F39" i="173"/>
  <c r="F42" i="173" s="1"/>
  <c r="K47" i="173"/>
  <c r="K49" i="173" s="1"/>
  <c r="K50" i="173" s="1"/>
  <c r="M39" i="173"/>
  <c r="H39" i="173"/>
  <c r="U39" i="173"/>
  <c r="H47" i="173"/>
  <c r="H49" i="173" s="1"/>
  <c r="H50" i="173" s="1"/>
  <c r="S47" i="173"/>
  <c r="S49" i="173" s="1"/>
  <c r="S50" i="173" s="1"/>
  <c r="O39" i="173"/>
  <c r="N39" i="173"/>
  <c r="P47" i="173"/>
  <c r="P49" i="173" s="1"/>
  <c r="P50" i="173" s="1"/>
  <c r="S39" i="173"/>
  <c r="T39" i="173"/>
  <c r="I47" i="173"/>
  <c r="I49" i="173" s="1"/>
  <c r="I50" i="173" s="1"/>
  <c r="T47" i="173"/>
  <c r="T49" i="173" s="1"/>
  <c r="T50" i="173" s="1"/>
  <c r="F47" i="173"/>
  <c r="F49" i="173" s="1"/>
  <c r="F50" i="173" s="1"/>
  <c r="Q39" i="173"/>
  <c r="G39" i="173"/>
  <c r="L39" i="173"/>
  <c r="Q47" i="173"/>
  <c r="Q49" i="173" s="1"/>
  <c r="Q50" i="173" s="1"/>
  <c r="M47" i="173"/>
  <c r="M49" i="173" s="1"/>
  <c r="M50" i="173" s="1"/>
  <c r="K39" i="173"/>
  <c r="I39" i="173"/>
  <c r="J47" i="173"/>
  <c r="J49" i="173" s="1"/>
  <c r="J50" i="173" s="1"/>
  <c r="P7" i="172"/>
  <c r="T413" i="63"/>
  <c r="L413" i="63"/>
  <c r="S413" i="63"/>
  <c r="K413" i="63"/>
  <c r="D413" i="63"/>
  <c r="R413" i="63"/>
  <c r="J413" i="63"/>
  <c r="Q413" i="63"/>
  <c r="I413" i="63"/>
  <c r="P413" i="63"/>
  <c r="H413" i="63"/>
  <c r="O413" i="63"/>
  <c r="G413" i="63"/>
  <c r="N413" i="63"/>
  <c r="F413" i="63"/>
  <c r="E413" i="63"/>
  <c r="M413" i="63"/>
  <c r="O404" i="63"/>
  <c r="G404" i="63"/>
  <c r="N404" i="63"/>
  <c r="F404" i="63"/>
  <c r="H404" i="63"/>
  <c r="M404" i="63"/>
  <c r="I404" i="63"/>
  <c r="P404" i="63"/>
  <c r="T404" i="63"/>
  <c r="L404" i="63"/>
  <c r="E404" i="63"/>
  <c r="S404" i="63"/>
  <c r="K404" i="63"/>
  <c r="Q404" i="63"/>
  <c r="R404" i="63"/>
  <c r="J404" i="63"/>
  <c r="K46" i="242"/>
  <c r="Q46" i="242"/>
  <c r="F46" i="242"/>
  <c r="S46" i="242"/>
  <c r="J46" i="242"/>
  <c r="K396" i="63" s="1"/>
  <c r="L9" i="173" s="1"/>
  <c r="L10" i="173" s="1"/>
  <c r="P46" i="242"/>
  <c r="N46" i="242"/>
  <c r="M46" i="242"/>
  <c r="G46" i="242"/>
  <c r="H46" i="242"/>
  <c r="I46" i="242"/>
  <c r="J396" i="63" s="1"/>
  <c r="K9" i="173" s="1"/>
  <c r="K10" i="173" s="1"/>
  <c r="R46" i="242"/>
  <c r="O46" i="242"/>
  <c r="L46" i="242"/>
  <c r="B427" i="58"/>
  <c r="B430" i="58" s="1"/>
  <c r="B44" i="58"/>
  <c r="B85" i="63" s="1"/>
  <c r="F85" i="63" s="1"/>
  <c r="G18" i="204" s="1"/>
  <c r="G18" i="206" s="1"/>
  <c r="B79" i="63"/>
  <c r="B24" i="58"/>
  <c r="B77" i="63" s="1"/>
  <c r="B182" i="58"/>
  <c r="B204" i="58" s="1"/>
  <c r="B138" i="63" s="1"/>
  <c r="B95" i="58"/>
  <c r="B133" i="58" s="1"/>
  <c r="B114" i="63" s="1"/>
  <c r="B47" i="58"/>
  <c r="B9" i="58"/>
  <c r="C23" i="63"/>
  <c r="C40" i="63" s="1"/>
  <c r="K11" i="173" l="1"/>
  <c r="K21" i="173" s="1"/>
  <c r="K20" i="173"/>
  <c r="G20" i="173"/>
  <c r="G11" i="173"/>
  <c r="G21" i="173" s="1"/>
  <c r="L11" i="173"/>
  <c r="L21" i="173" s="1"/>
  <c r="L20" i="173"/>
  <c r="N29" i="239"/>
  <c r="N32" i="239" s="1"/>
  <c r="N12" i="238"/>
  <c r="N29" i="236"/>
  <c r="N32" i="236" s="1"/>
  <c r="N12" i="235"/>
  <c r="L29" i="239"/>
  <c r="L32" i="239" s="1"/>
  <c r="L12" i="238"/>
  <c r="Q9" i="239"/>
  <c r="Q10" i="239" s="1"/>
  <c r="Q10" i="237"/>
  <c r="P494" i="63"/>
  <c r="Q9" i="222" s="1"/>
  <c r="Q9" i="224" s="1"/>
  <c r="Q10" i="224" s="1"/>
  <c r="P396" i="63"/>
  <c r="Q9" i="173" s="1"/>
  <c r="Q10" i="173" s="1"/>
  <c r="L9" i="236"/>
  <c r="L10" i="236" s="1"/>
  <c r="L10" i="234"/>
  <c r="T9" i="239"/>
  <c r="T10" i="239" s="1"/>
  <c r="T10" i="237"/>
  <c r="O9" i="239"/>
  <c r="O10" i="239" s="1"/>
  <c r="O10" i="237"/>
  <c r="I29" i="236"/>
  <c r="I32" i="236" s="1"/>
  <c r="I12" i="235"/>
  <c r="Q29" i="239"/>
  <c r="Q32" i="239" s="1"/>
  <c r="Q12" i="238"/>
  <c r="N9" i="239"/>
  <c r="N10" i="239" s="1"/>
  <c r="N10" i="237"/>
  <c r="G41" i="222"/>
  <c r="G42" i="222" s="1"/>
  <c r="G10" i="222"/>
  <c r="R9" i="239"/>
  <c r="R10" i="239" s="1"/>
  <c r="R10" i="237"/>
  <c r="J9" i="236"/>
  <c r="J10" i="236" s="1"/>
  <c r="J10" i="234"/>
  <c r="J9" i="239"/>
  <c r="J10" i="239" s="1"/>
  <c r="J10" i="237"/>
  <c r="P29" i="236"/>
  <c r="P32" i="236" s="1"/>
  <c r="P12" i="235"/>
  <c r="Q29" i="236"/>
  <c r="Q32" i="236" s="1"/>
  <c r="Q12" i="235"/>
  <c r="S9" i="239"/>
  <c r="S10" i="239" s="1"/>
  <c r="S10" i="237"/>
  <c r="O29" i="236"/>
  <c r="O32" i="236" s="1"/>
  <c r="O12" i="235"/>
  <c r="G20" i="237"/>
  <c r="G11" i="237"/>
  <c r="G21" i="237" s="1"/>
  <c r="Q494" i="63"/>
  <c r="R9" i="222" s="1"/>
  <c r="R9" i="224" s="1"/>
  <c r="R10" i="224" s="1"/>
  <c r="Q396" i="63"/>
  <c r="R9" i="173" s="1"/>
  <c r="R10" i="173" s="1"/>
  <c r="G494" i="63"/>
  <c r="H9" i="222" s="1"/>
  <c r="H9" i="224" s="1"/>
  <c r="H10" i="224" s="1"/>
  <c r="G396" i="63"/>
  <c r="H9" i="173" s="1"/>
  <c r="H10" i="173" s="1"/>
  <c r="U9" i="236"/>
  <c r="U10" i="236" s="1"/>
  <c r="U10" i="234"/>
  <c r="S9" i="236"/>
  <c r="S10" i="236" s="1"/>
  <c r="S10" i="234"/>
  <c r="K9" i="236"/>
  <c r="K10" i="236" s="1"/>
  <c r="K10" i="234"/>
  <c r="Q9" i="236"/>
  <c r="Q10" i="236" s="1"/>
  <c r="Q10" i="234"/>
  <c r="T29" i="236"/>
  <c r="T32" i="236" s="1"/>
  <c r="T12" i="235"/>
  <c r="S29" i="239"/>
  <c r="S32" i="239" s="1"/>
  <c r="S12" i="238"/>
  <c r="T29" i="239"/>
  <c r="T32" i="239" s="1"/>
  <c r="T12" i="238"/>
  <c r="M29" i="236"/>
  <c r="M32" i="236" s="1"/>
  <c r="M12" i="235"/>
  <c r="R29" i="239"/>
  <c r="R32" i="239" s="1"/>
  <c r="R12" i="238"/>
  <c r="G11" i="239"/>
  <c r="G21" i="239" s="1"/>
  <c r="G20" i="239"/>
  <c r="S494" i="63"/>
  <c r="T9" i="222" s="1"/>
  <c r="T9" i="224" s="1"/>
  <c r="T10" i="224" s="1"/>
  <c r="S396" i="63"/>
  <c r="T9" i="173" s="1"/>
  <c r="T10" i="173" s="1"/>
  <c r="R494" i="63"/>
  <c r="S9" i="222" s="1"/>
  <c r="S9" i="224" s="1"/>
  <c r="S10" i="224" s="1"/>
  <c r="R396" i="63"/>
  <c r="S9" i="173" s="1"/>
  <c r="S10" i="173" s="1"/>
  <c r="P9" i="236"/>
  <c r="P10" i="236" s="1"/>
  <c r="P10" i="234"/>
  <c r="N9" i="236"/>
  <c r="N10" i="236" s="1"/>
  <c r="N10" i="234"/>
  <c r="I9" i="236"/>
  <c r="I10" i="236" s="1"/>
  <c r="I10" i="234"/>
  <c r="T9" i="236"/>
  <c r="T10" i="236" s="1"/>
  <c r="T10" i="234"/>
  <c r="H9" i="236"/>
  <c r="H10" i="236" s="1"/>
  <c r="H10" i="234"/>
  <c r="L9" i="239"/>
  <c r="L10" i="239" s="1"/>
  <c r="L10" i="237"/>
  <c r="H29" i="239"/>
  <c r="H32" i="239" s="1"/>
  <c r="H12" i="238"/>
  <c r="M9" i="239"/>
  <c r="M10" i="239" s="1"/>
  <c r="M10" i="237"/>
  <c r="U29" i="236"/>
  <c r="U32" i="236" s="1"/>
  <c r="U12" i="235"/>
  <c r="J29" i="239"/>
  <c r="J32" i="239" s="1"/>
  <c r="J12" i="238"/>
  <c r="G23" i="238"/>
  <c r="G13" i="238"/>
  <c r="G24" i="238" s="1"/>
  <c r="T494" i="63"/>
  <c r="U9" i="222" s="1"/>
  <c r="U9" i="224" s="1"/>
  <c r="U10" i="224" s="1"/>
  <c r="T396" i="63"/>
  <c r="U9" i="173" s="1"/>
  <c r="U10" i="173" s="1"/>
  <c r="I494" i="63"/>
  <c r="J9" i="222" s="1"/>
  <c r="J9" i="224" s="1"/>
  <c r="J10" i="224" s="1"/>
  <c r="I396" i="63"/>
  <c r="J9" i="173" s="1"/>
  <c r="J10" i="173" s="1"/>
  <c r="H494" i="63"/>
  <c r="I9" i="222" s="1"/>
  <c r="I9" i="224" s="1"/>
  <c r="I10" i="224" s="1"/>
  <c r="H396" i="63"/>
  <c r="I9" i="173" s="1"/>
  <c r="I10" i="173" s="1"/>
  <c r="L494" i="63"/>
  <c r="M9" i="222" s="1"/>
  <c r="M9" i="224" s="1"/>
  <c r="M10" i="224" s="1"/>
  <c r="L396" i="63"/>
  <c r="M9" i="173" s="1"/>
  <c r="M10" i="173" s="1"/>
  <c r="O9" i="236"/>
  <c r="O10" i="236" s="1"/>
  <c r="O10" i="234"/>
  <c r="U29" i="239"/>
  <c r="U32" i="239" s="1"/>
  <c r="U12" i="238"/>
  <c r="H29" i="236"/>
  <c r="H32" i="236" s="1"/>
  <c r="H12" i="235"/>
  <c r="O29" i="239"/>
  <c r="O32" i="239" s="1"/>
  <c r="O12" i="238"/>
  <c r="S29" i="236"/>
  <c r="S32" i="236" s="1"/>
  <c r="S12" i="235"/>
  <c r="M29" i="239"/>
  <c r="M32" i="239" s="1"/>
  <c r="M12" i="238"/>
  <c r="G11" i="234"/>
  <c r="G21" i="234" s="1"/>
  <c r="G20" i="234"/>
  <c r="G43" i="239"/>
  <c r="G33" i="239"/>
  <c r="G44" i="239" s="1"/>
  <c r="N494" i="63"/>
  <c r="O9" i="222" s="1"/>
  <c r="O9" i="224" s="1"/>
  <c r="O10" i="224" s="1"/>
  <c r="N396" i="63"/>
  <c r="O9" i="173" s="1"/>
  <c r="O10" i="173" s="1"/>
  <c r="M9" i="236"/>
  <c r="M10" i="236" s="1"/>
  <c r="M10" i="234"/>
  <c r="I9" i="239"/>
  <c r="I10" i="239" s="1"/>
  <c r="I10" i="237"/>
  <c r="H9" i="239"/>
  <c r="H10" i="239" s="1"/>
  <c r="H10" i="237"/>
  <c r="K29" i="239"/>
  <c r="K32" i="239" s="1"/>
  <c r="K12" i="238"/>
  <c r="P9" i="239"/>
  <c r="P10" i="239" s="1"/>
  <c r="P10" i="237"/>
  <c r="K29" i="236"/>
  <c r="K32" i="236" s="1"/>
  <c r="K12" i="235"/>
  <c r="I29" i="239"/>
  <c r="I32" i="239" s="1"/>
  <c r="I12" i="238"/>
  <c r="G23" i="235"/>
  <c r="G13" i="235"/>
  <c r="G24" i="235" s="1"/>
  <c r="G20" i="236"/>
  <c r="G11" i="236"/>
  <c r="G21" i="236" s="1"/>
  <c r="M494" i="63"/>
  <c r="N9" i="222" s="1"/>
  <c r="N9" i="224" s="1"/>
  <c r="N10" i="224" s="1"/>
  <c r="M396" i="63"/>
  <c r="N9" i="173" s="1"/>
  <c r="N10" i="173" s="1"/>
  <c r="O494" i="63"/>
  <c r="P9" i="222" s="1"/>
  <c r="P9" i="224" s="1"/>
  <c r="P10" i="224" s="1"/>
  <c r="O396" i="63"/>
  <c r="P9" i="173" s="1"/>
  <c r="P10" i="173" s="1"/>
  <c r="R9" i="236"/>
  <c r="R10" i="236" s="1"/>
  <c r="R10" i="234"/>
  <c r="P29" i="239"/>
  <c r="P32" i="239" s="1"/>
  <c r="P12" i="238"/>
  <c r="L29" i="236"/>
  <c r="L32" i="236" s="1"/>
  <c r="L12" i="235"/>
  <c r="U9" i="239"/>
  <c r="U10" i="239" s="1"/>
  <c r="U10" i="237"/>
  <c r="R29" i="236"/>
  <c r="R32" i="236" s="1"/>
  <c r="R12" i="235"/>
  <c r="J29" i="236"/>
  <c r="J32" i="236" s="1"/>
  <c r="J12" i="235"/>
  <c r="K9" i="239"/>
  <c r="K10" i="239" s="1"/>
  <c r="K10" i="237"/>
  <c r="G43" i="236"/>
  <c r="G33" i="236"/>
  <c r="G44" i="236" s="1"/>
  <c r="G13" i="162"/>
  <c r="G24" i="162" s="1"/>
  <c r="H275" i="63"/>
  <c r="I9" i="161" s="1"/>
  <c r="I10" i="161" s="1"/>
  <c r="H324" i="63"/>
  <c r="I9" i="231" s="1"/>
  <c r="G275" i="63"/>
  <c r="H9" i="161" s="1"/>
  <c r="H9" i="163" s="1"/>
  <c r="H10" i="163" s="1"/>
  <c r="G324" i="63"/>
  <c r="H9" i="231" s="1"/>
  <c r="J285" i="63"/>
  <c r="K9" i="162" s="1"/>
  <c r="K29" i="163" s="1"/>
  <c r="K33" i="163" s="1"/>
  <c r="J334" i="63"/>
  <c r="K9" i="232" s="1"/>
  <c r="O275" i="63"/>
  <c r="P9" i="161" s="1"/>
  <c r="P9" i="163" s="1"/>
  <c r="P10" i="163" s="1"/>
  <c r="O324" i="63"/>
  <c r="P9" i="231" s="1"/>
  <c r="J261" i="63"/>
  <c r="K9" i="158" s="1"/>
  <c r="J310" i="63"/>
  <c r="H285" i="63"/>
  <c r="I9" i="162" s="1"/>
  <c r="I29" i="163" s="1"/>
  <c r="I33" i="163" s="1"/>
  <c r="H334" i="63"/>
  <c r="I9" i="232" s="1"/>
  <c r="G29" i="233"/>
  <c r="G45" i="232"/>
  <c r="G49" i="232" s="1"/>
  <c r="G13" i="232"/>
  <c r="I251" i="63"/>
  <c r="J9" i="157" s="1"/>
  <c r="J41" i="157" s="1"/>
  <c r="J42" i="157" s="1"/>
  <c r="I300" i="63"/>
  <c r="O285" i="63"/>
  <c r="P9" i="162" s="1"/>
  <c r="P29" i="163" s="1"/>
  <c r="P33" i="163" s="1"/>
  <c r="O334" i="63"/>
  <c r="P9" i="232" s="1"/>
  <c r="K261" i="63"/>
  <c r="L9" i="158" s="1"/>
  <c r="K310" i="63"/>
  <c r="T275" i="63"/>
  <c r="U9" i="161" s="1"/>
  <c r="U9" i="163" s="1"/>
  <c r="U10" i="163" s="1"/>
  <c r="T324" i="63"/>
  <c r="U9" i="231" s="1"/>
  <c r="Q261" i="63"/>
  <c r="R9" i="158" s="1"/>
  <c r="Q310" i="63"/>
  <c r="I261" i="63"/>
  <c r="J9" i="158" s="1"/>
  <c r="I310" i="63"/>
  <c r="N251" i="63"/>
  <c r="O9" i="157" s="1"/>
  <c r="O10" i="157" s="1"/>
  <c r="N300" i="63"/>
  <c r="I275" i="63"/>
  <c r="J9" i="161" s="1"/>
  <c r="J9" i="163" s="1"/>
  <c r="J10" i="163" s="1"/>
  <c r="I324" i="63"/>
  <c r="J9" i="231" s="1"/>
  <c r="O261" i="63"/>
  <c r="P9" i="158" s="1"/>
  <c r="O310" i="63"/>
  <c r="P261" i="63"/>
  <c r="Q9" i="158" s="1"/>
  <c r="P310" i="63"/>
  <c r="R275" i="63"/>
  <c r="S9" i="161" s="1"/>
  <c r="S9" i="163" s="1"/>
  <c r="S10" i="163" s="1"/>
  <c r="R324" i="63"/>
  <c r="S9" i="231" s="1"/>
  <c r="N261" i="63"/>
  <c r="O9" i="158" s="1"/>
  <c r="N310" i="63"/>
  <c r="G9" i="228"/>
  <c r="M261" i="63"/>
  <c r="N9" i="158" s="1"/>
  <c r="M310" i="63"/>
  <c r="P275" i="63"/>
  <c r="Q9" i="161" s="1"/>
  <c r="Q9" i="163" s="1"/>
  <c r="Q10" i="163" s="1"/>
  <c r="P324" i="63"/>
  <c r="Q9" i="231" s="1"/>
  <c r="O251" i="63"/>
  <c r="P9" i="157" s="1"/>
  <c r="O300" i="63"/>
  <c r="S251" i="63"/>
  <c r="T9" i="157" s="1"/>
  <c r="T10" i="157" s="1"/>
  <c r="S300" i="63"/>
  <c r="K251" i="63"/>
  <c r="L9" i="157" s="1"/>
  <c r="L41" i="157" s="1"/>
  <c r="L42" i="157" s="1"/>
  <c r="K300" i="63"/>
  <c r="N275" i="63"/>
  <c r="O9" i="161" s="1"/>
  <c r="O9" i="163" s="1"/>
  <c r="O10" i="163" s="1"/>
  <c r="N324" i="63"/>
  <c r="O9" i="231" s="1"/>
  <c r="H261" i="63"/>
  <c r="I9" i="158" s="1"/>
  <c r="H310" i="63"/>
  <c r="M275" i="63"/>
  <c r="N9" i="161" s="1"/>
  <c r="N9" i="163" s="1"/>
  <c r="N10" i="163" s="1"/>
  <c r="M324" i="63"/>
  <c r="N9" i="231" s="1"/>
  <c r="L251" i="63"/>
  <c r="M9" i="157" s="1"/>
  <c r="M41" i="157" s="1"/>
  <c r="M42" i="157" s="1"/>
  <c r="L300" i="63"/>
  <c r="S261" i="63"/>
  <c r="T9" i="158" s="1"/>
  <c r="S310" i="63"/>
  <c r="R285" i="63"/>
  <c r="S9" i="162" s="1"/>
  <c r="S13" i="162" s="1"/>
  <c r="R334" i="63"/>
  <c r="S9" i="232" s="1"/>
  <c r="S285" i="63"/>
  <c r="T9" i="162" s="1"/>
  <c r="T29" i="163" s="1"/>
  <c r="T33" i="163" s="1"/>
  <c r="S334" i="63"/>
  <c r="T9" i="232" s="1"/>
  <c r="L261" i="63"/>
  <c r="M9" i="158" s="1"/>
  <c r="L310" i="63"/>
  <c r="Q285" i="63"/>
  <c r="R9" i="162" s="1"/>
  <c r="R29" i="163" s="1"/>
  <c r="R33" i="163" s="1"/>
  <c r="Q334" i="63"/>
  <c r="R9" i="232" s="1"/>
  <c r="T251" i="63"/>
  <c r="U9" i="157" s="1"/>
  <c r="U41" i="157" s="1"/>
  <c r="U42" i="157" s="1"/>
  <c r="T300" i="63"/>
  <c r="R251" i="63"/>
  <c r="S9" i="157" s="1"/>
  <c r="S41" i="157" s="1"/>
  <c r="S42" i="157" s="1"/>
  <c r="R300" i="63"/>
  <c r="J251" i="63"/>
  <c r="K9" i="157" s="1"/>
  <c r="K10" i="157" s="1"/>
  <c r="J300" i="63"/>
  <c r="P251" i="63"/>
  <c r="Q9" i="157" s="1"/>
  <c r="Q41" i="157" s="1"/>
  <c r="Q42" i="157" s="1"/>
  <c r="P300" i="63"/>
  <c r="M285" i="63"/>
  <c r="N9" i="162" s="1"/>
  <c r="N29" i="163" s="1"/>
  <c r="N33" i="163" s="1"/>
  <c r="M334" i="63"/>
  <c r="N9" i="232" s="1"/>
  <c r="J275" i="63"/>
  <c r="K9" i="161" s="1"/>
  <c r="K9" i="163" s="1"/>
  <c r="K10" i="163" s="1"/>
  <c r="J324" i="63"/>
  <c r="K9" i="231" s="1"/>
  <c r="M251" i="63"/>
  <c r="N9" i="157" s="1"/>
  <c r="N41" i="157" s="1"/>
  <c r="N42" i="157" s="1"/>
  <c r="M300" i="63"/>
  <c r="H251" i="63"/>
  <c r="I9" i="157" s="1"/>
  <c r="I41" i="157" s="1"/>
  <c r="I42" i="157" s="1"/>
  <c r="H300" i="63"/>
  <c r="S275" i="63"/>
  <c r="T9" i="161" s="1"/>
  <c r="T9" i="163" s="1"/>
  <c r="T10" i="163" s="1"/>
  <c r="S324" i="63"/>
  <c r="T9" i="231" s="1"/>
  <c r="Q251" i="63"/>
  <c r="R9" i="157" s="1"/>
  <c r="R41" i="157" s="1"/>
  <c r="R42" i="157" s="1"/>
  <c r="Q300" i="63"/>
  <c r="G251" i="63"/>
  <c r="H9" i="157" s="1"/>
  <c r="H41" i="157" s="1"/>
  <c r="H42" i="157" s="1"/>
  <c r="G300" i="63"/>
  <c r="K275" i="63"/>
  <c r="L9" i="161" s="1"/>
  <c r="L10" i="161" s="1"/>
  <c r="K324" i="63"/>
  <c r="L9" i="231" s="1"/>
  <c r="G285" i="63"/>
  <c r="H9" i="162" s="1"/>
  <c r="H29" i="163" s="1"/>
  <c r="H33" i="163" s="1"/>
  <c r="G334" i="63"/>
  <c r="H9" i="232" s="1"/>
  <c r="L275" i="63"/>
  <c r="M9" i="161" s="1"/>
  <c r="M10" i="161" s="1"/>
  <c r="L324" i="63"/>
  <c r="M9" i="231" s="1"/>
  <c r="T261" i="63"/>
  <c r="U9" i="158" s="1"/>
  <c r="T310" i="63"/>
  <c r="I285" i="63"/>
  <c r="J9" i="162" s="1"/>
  <c r="J29" i="163" s="1"/>
  <c r="J33" i="163" s="1"/>
  <c r="I334" i="63"/>
  <c r="J9" i="232" s="1"/>
  <c r="G10" i="161"/>
  <c r="G11" i="161" s="1"/>
  <c r="G21" i="161" s="1"/>
  <c r="G9" i="229"/>
  <c r="Q275" i="63"/>
  <c r="R9" i="161" s="1"/>
  <c r="R10" i="161" s="1"/>
  <c r="Q324" i="63"/>
  <c r="R9" i="231" s="1"/>
  <c r="K285" i="63"/>
  <c r="L9" i="162" s="1"/>
  <c r="L29" i="163" s="1"/>
  <c r="L33" i="163" s="1"/>
  <c r="K334" i="63"/>
  <c r="L9" i="232" s="1"/>
  <c r="G9" i="233"/>
  <c r="G10" i="233" s="1"/>
  <c r="G41" i="231"/>
  <c r="G42" i="231" s="1"/>
  <c r="G10" i="231"/>
  <c r="P285" i="63"/>
  <c r="Q9" i="162" s="1"/>
  <c r="Q13" i="162" s="1"/>
  <c r="P334" i="63"/>
  <c r="Q9" i="232" s="1"/>
  <c r="T285" i="63"/>
  <c r="U9" i="162" s="1"/>
  <c r="U29" i="163" s="1"/>
  <c r="U33" i="163" s="1"/>
  <c r="T334" i="63"/>
  <c r="U9" i="232" s="1"/>
  <c r="G261" i="63"/>
  <c r="H9" i="158" s="1"/>
  <c r="G310" i="63"/>
  <c r="N285" i="63"/>
  <c r="O9" i="162" s="1"/>
  <c r="O29" i="163" s="1"/>
  <c r="O33" i="163" s="1"/>
  <c r="N334" i="63"/>
  <c r="O9" i="232" s="1"/>
  <c r="R261" i="63"/>
  <c r="S9" i="158" s="1"/>
  <c r="R310" i="63"/>
  <c r="L285" i="63"/>
  <c r="M9" i="162" s="1"/>
  <c r="M29" i="163" s="1"/>
  <c r="M33" i="163" s="1"/>
  <c r="L334" i="63"/>
  <c r="M9" i="232" s="1"/>
  <c r="G41" i="157"/>
  <c r="G42" i="157" s="1"/>
  <c r="G52" i="157" s="1"/>
  <c r="G34" i="163"/>
  <c r="G45" i="163" s="1"/>
  <c r="G44" i="163"/>
  <c r="G20" i="163"/>
  <c r="G11" i="163"/>
  <c r="G21" i="163" s="1"/>
  <c r="G41" i="161"/>
  <c r="G42" i="161" s="1"/>
  <c r="G9" i="159"/>
  <c r="G10" i="159" s="1"/>
  <c r="G29" i="159"/>
  <c r="G45" i="158"/>
  <c r="G49" i="158" s="1"/>
  <c r="G13" i="158"/>
  <c r="G45" i="162"/>
  <c r="G49" i="162" s="1"/>
  <c r="G11" i="157"/>
  <c r="G21" i="157" s="1"/>
  <c r="G20" i="157"/>
  <c r="B396" i="58"/>
  <c r="B437" i="58" s="1"/>
  <c r="B216" i="63" s="1"/>
  <c r="B69" i="58"/>
  <c r="B91" i="63" s="1"/>
  <c r="H423" i="48"/>
  <c r="H421" i="48"/>
  <c r="H422" i="48"/>
  <c r="G20" i="224"/>
  <c r="G11" i="224"/>
  <c r="G21" i="224" s="1"/>
  <c r="K445" i="63"/>
  <c r="L9" i="216" s="1"/>
  <c r="L10" i="216" s="1"/>
  <c r="L11" i="216" s="1"/>
  <c r="K494" i="63"/>
  <c r="L9" i="222" s="1"/>
  <c r="J17" i="216"/>
  <c r="J18" i="216" s="1"/>
  <c r="J445" i="63"/>
  <c r="K9" i="216" s="1"/>
  <c r="K10" i="216" s="1"/>
  <c r="K11" i="216" s="1"/>
  <c r="J494" i="63"/>
  <c r="K9" i="222" s="1"/>
  <c r="N47" i="173"/>
  <c r="N49" i="173" s="1"/>
  <c r="N50" i="173" s="1"/>
  <c r="R39" i="216"/>
  <c r="S47" i="225"/>
  <c r="S49" i="225" s="1"/>
  <c r="S50" i="225" s="1"/>
  <c r="J47" i="225"/>
  <c r="J49" i="225" s="1"/>
  <c r="J50" i="225" s="1"/>
  <c r="Q39" i="216"/>
  <c r="F47" i="216"/>
  <c r="F49" i="216" s="1"/>
  <c r="F50" i="216" s="1"/>
  <c r="G39" i="216"/>
  <c r="H47" i="225"/>
  <c r="H49" i="225" s="1"/>
  <c r="H50" i="225" s="1"/>
  <c r="E49" i="222"/>
  <c r="E17" i="222"/>
  <c r="M39" i="216"/>
  <c r="T17" i="216"/>
  <c r="T18" i="216" s="1"/>
  <c r="H47" i="216"/>
  <c r="H49" i="216" s="1"/>
  <c r="H50" i="216" s="1"/>
  <c r="M39" i="225"/>
  <c r="E47" i="225"/>
  <c r="E49" i="225" s="1"/>
  <c r="E17" i="225"/>
  <c r="Q47" i="225"/>
  <c r="Q49" i="225" s="1"/>
  <c r="Q50" i="225" s="1"/>
  <c r="R47" i="225"/>
  <c r="R49" i="225" s="1"/>
  <c r="R50" i="225" s="1"/>
  <c r="T47" i="225"/>
  <c r="T49" i="225" s="1"/>
  <c r="T50" i="225" s="1"/>
  <c r="L47" i="225"/>
  <c r="L49" i="225" s="1"/>
  <c r="L50" i="225" s="1"/>
  <c r="N47" i="216"/>
  <c r="N49" i="216" s="1"/>
  <c r="N50" i="216" s="1"/>
  <c r="I47" i="216"/>
  <c r="I49" i="216" s="1"/>
  <c r="I50" i="216" s="1"/>
  <c r="F39" i="225"/>
  <c r="F42" i="225" s="1"/>
  <c r="M47" i="225"/>
  <c r="M49" i="225" s="1"/>
  <c r="M50" i="225" s="1"/>
  <c r="I39" i="225"/>
  <c r="P47" i="225"/>
  <c r="P49" i="225" s="1"/>
  <c r="P50" i="225" s="1"/>
  <c r="G41" i="173"/>
  <c r="G42" i="173" s="1"/>
  <c r="G41" i="225"/>
  <c r="O39" i="216"/>
  <c r="L17" i="216"/>
  <c r="L18" i="216" s="1"/>
  <c r="P50" i="224"/>
  <c r="K39" i="216"/>
  <c r="F39" i="216"/>
  <c r="F42" i="216" s="1"/>
  <c r="F43" i="216" s="1"/>
  <c r="G47" i="225"/>
  <c r="G49" i="225" s="1"/>
  <c r="G50" i="225" s="1"/>
  <c r="J39" i="225"/>
  <c r="I47" i="225"/>
  <c r="I49" i="225" s="1"/>
  <c r="I50" i="225" s="1"/>
  <c r="Q17" i="216"/>
  <c r="Q18" i="216" s="1"/>
  <c r="E47" i="216"/>
  <c r="E49" i="216" s="1"/>
  <c r="E50" i="216" s="1"/>
  <c r="U17" i="216"/>
  <c r="U18" i="216" s="1"/>
  <c r="S47" i="216"/>
  <c r="S49" i="216" s="1"/>
  <c r="S50" i="216" s="1"/>
  <c r="P47" i="216"/>
  <c r="P49" i="216" s="1"/>
  <c r="P50" i="216" s="1"/>
  <c r="O47" i="225"/>
  <c r="O49" i="225" s="1"/>
  <c r="O50" i="225" s="1"/>
  <c r="L39" i="225"/>
  <c r="K47" i="225"/>
  <c r="K49" i="225" s="1"/>
  <c r="K50" i="225" s="1"/>
  <c r="P50" i="227"/>
  <c r="R39" i="225"/>
  <c r="S39" i="225"/>
  <c r="K39" i="225"/>
  <c r="N39" i="225"/>
  <c r="U39" i="225"/>
  <c r="O47" i="216"/>
  <c r="O49" i="216" s="1"/>
  <c r="O50" i="216" s="1"/>
  <c r="T39" i="225"/>
  <c r="Q47" i="216"/>
  <c r="Q49" i="216" s="1"/>
  <c r="Q50" i="216" s="1"/>
  <c r="G47" i="216"/>
  <c r="G49" i="216" s="1"/>
  <c r="G50" i="216" s="1"/>
  <c r="M47" i="216"/>
  <c r="M49" i="216" s="1"/>
  <c r="M50" i="216" s="1"/>
  <c r="U39" i="216"/>
  <c r="F47" i="225"/>
  <c r="F49" i="225" s="1"/>
  <c r="F50" i="225" s="1"/>
  <c r="K17" i="216"/>
  <c r="K18" i="216" s="1"/>
  <c r="H39" i="216"/>
  <c r="G39" i="225"/>
  <c r="Q39" i="225"/>
  <c r="N47" i="225"/>
  <c r="N49" i="225" s="1"/>
  <c r="N50" i="225" s="1"/>
  <c r="U47" i="225"/>
  <c r="U49" i="225" s="1"/>
  <c r="U50" i="225" s="1"/>
  <c r="O39" i="225"/>
  <c r="H39" i="225"/>
  <c r="M17" i="216"/>
  <c r="M18" i="216" s="1"/>
  <c r="P17" i="216"/>
  <c r="P18" i="216" s="1"/>
  <c r="I17" i="216"/>
  <c r="I18" i="216" s="1"/>
  <c r="L47" i="216"/>
  <c r="L49" i="216" s="1"/>
  <c r="L50" i="216" s="1"/>
  <c r="O17" i="216"/>
  <c r="O18" i="216" s="1"/>
  <c r="G17" i="216"/>
  <c r="G18" i="216" s="1"/>
  <c r="F17" i="216"/>
  <c r="F18" i="216" s="1"/>
  <c r="S17" i="216"/>
  <c r="S18" i="216" s="1"/>
  <c r="N17" i="216"/>
  <c r="N18" i="216" s="1"/>
  <c r="U47" i="216"/>
  <c r="U49" i="216" s="1"/>
  <c r="U50" i="216" s="1"/>
  <c r="T47" i="216"/>
  <c r="T49" i="216" s="1"/>
  <c r="T50" i="216" s="1"/>
  <c r="L47" i="173"/>
  <c r="L49" i="173" s="1"/>
  <c r="L50" i="173" s="1"/>
  <c r="H17" i="216"/>
  <c r="H18" i="216" s="1"/>
  <c r="K15" i="218"/>
  <c r="J7" i="218"/>
  <c r="R15" i="218"/>
  <c r="J47" i="219"/>
  <c r="J49" i="219" s="1"/>
  <c r="J50" i="219" s="1"/>
  <c r="I47" i="219"/>
  <c r="I49" i="219" s="1"/>
  <c r="I50" i="219" s="1"/>
  <c r="M47" i="219"/>
  <c r="M49" i="219" s="1"/>
  <c r="M50" i="219" s="1"/>
  <c r="O47" i="219"/>
  <c r="O49" i="219" s="1"/>
  <c r="O50" i="219" s="1"/>
  <c r="U39" i="219"/>
  <c r="J39" i="216"/>
  <c r="Q39" i="219"/>
  <c r="E47" i="219"/>
  <c r="E49" i="219" s="1"/>
  <c r="E17" i="219"/>
  <c r="I39" i="219"/>
  <c r="J15" i="218"/>
  <c r="I15" i="218"/>
  <c r="M15" i="218"/>
  <c r="O15" i="218"/>
  <c r="U7" i="218"/>
  <c r="H39" i="219"/>
  <c r="I7" i="218"/>
  <c r="L39" i="219"/>
  <c r="Q47" i="219"/>
  <c r="Q49" i="219" s="1"/>
  <c r="Q50" i="219" s="1"/>
  <c r="F39" i="219"/>
  <c r="F42" i="219" s="1"/>
  <c r="M39" i="219"/>
  <c r="K39" i="219"/>
  <c r="L7" i="218"/>
  <c r="N7" i="218"/>
  <c r="Q15" i="218"/>
  <c r="F7" i="218"/>
  <c r="H7" i="218"/>
  <c r="N39" i="219"/>
  <c r="I39" i="216"/>
  <c r="G41" i="219"/>
  <c r="M7" i="218"/>
  <c r="R7" i="218"/>
  <c r="K7" i="218"/>
  <c r="G39" i="219"/>
  <c r="O39" i="219"/>
  <c r="T39" i="219"/>
  <c r="L47" i="219"/>
  <c r="L49" i="219" s="1"/>
  <c r="L50" i="219" s="1"/>
  <c r="P51" i="218"/>
  <c r="Q7" i="218"/>
  <c r="R17" i="216"/>
  <c r="R18" i="216" s="1"/>
  <c r="G47" i="219"/>
  <c r="G49" i="219" s="1"/>
  <c r="G50" i="219" s="1"/>
  <c r="N47" i="219"/>
  <c r="N49" i="219" s="1"/>
  <c r="N50" i="219" s="1"/>
  <c r="F47" i="219"/>
  <c r="F49" i="219" s="1"/>
  <c r="F50" i="219" s="1"/>
  <c r="G7" i="218"/>
  <c r="O7" i="218"/>
  <c r="T7" i="218"/>
  <c r="L15" i="218"/>
  <c r="P51" i="221"/>
  <c r="R47" i="216"/>
  <c r="R49" i="216" s="1"/>
  <c r="R50" i="216" s="1"/>
  <c r="G15" i="218"/>
  <c r="N15" i="218"/>
  <c r="F15" i="218"/>
  <c r="U47" i="219"/>
  <c r="U49" i="219" s="1"/>
  <c r="U50" i="219" s="1"/>
  <c r="T47" i="219"/>
  <c r="T49" i="219" s="1"/>
  <c r="T50" i="219" s="1"/>
  <c r="S47" i="219"/>
  <c r="S49" i="219" s="1"/>
  <c r="S50" i="219" s="1"/>
  <c r="S39" i="219"/>
  <c r="P47" i="219"/>
  <c r="P49" i="219" s="1"/>
  <c r="P50" i="219" s="1"/>
  <c r="H47" i="219"/>
  <c r="H49" i="219" s="1"/>
  <c r="H50" i="219" s="1"/>
  <c r="E15" i="218"/>
  <c r="K47" i="216"/>
  <c r="K49" i="216" s="1"/>
  <c r="K50" i="216" s="1"/>
  <c r="E17" i="216"/>
  <c r="E20" i="216" s="1"/>
  <c r="K47" i="219"/>
  <c r="K49" i="219" s="1"/>
  <c r="K50" i="219" s="1"/>
  <c r="R47" i="219"/>
  <c r="R49" i="219" s="1"/>
  <c r="R50" i="219" s="1"/>
  <c r="U15" i="218"/>
  <c r="T15" i="218"/>
  <c r="S15" i="218"/>
  <c r="S7" i="218"/>
  <c r="P15" i="218"/>
  <c r="H15" i="218"/>
  <c r="I445" i="63"/>
  <c r="J9" i="216" s="1"/>
  <c r="J10" i="216" s="1"/>
  <c r="J11" i="216" s="1"/>
  <c r="R445" i="63"/>
  <c r="S9" i="216" s="1"/>
  <c r="S10" i="216" s="1"/>
  <c r="S11" i="216" s="1"/>
  <c r="H445" i="63"/>
  <c r="I9" i="216" s="1"/>
  <c r="I10" i="216" s="1"/>
  <c r="I11" i="216" s="1"/>
  <c r="O445" i="63"/>
  <c r="P9" i="216" s="1"/>
  <c r="P10" i="216" s="1"/>
  <c r="P11" i="216" s="1"/>
  <c r="L445" i="63"/>
  <c r="M9" i="216" s="1"/>
  <c r="M10" i="216" s="1"/>
  <c r="M11" i="216" s="1"/>
  <c r="N445" i="63"/>
  <c r="O9" i="216" s="1"/>
  <c r="O10" i="216" s="1"/>
  <c r="O11" i="216" s="1"/>
  <c r="M445" i="63"/>
  <c r="N9" i="216" s="1"/>
  <c r="N10" i="216" s="1"/>
  <c r="N11" i="216" s="1"/>
  <c r="Q445" i="63"/>
  <c r="R9" i="216" s="1"/>
  <c r="R10" i="216" s="1"/>
  <c r="R11" i="216" s="1"/>
  <c r="G445" i="63"/>
  <c r="H9" i="216" s="1"/>
  <c r="H10" i="216" s="1"/>
  <c r="H11" i="216" s="1"/>
  <c r="O47" i="173"/>
  <c r="O49" i="173" s="1"/>
  <c r="O50" i="173" s="1"/>
  <c r="P445" i="63"/>
  <c r="Q9" i="216" s="1"/>
  <c r="Q10" i="216" s="1"/>
  <c r="Q11" i="216" s="1"/>
  <c r="S445" i="63"/>
  <c r="T9" i="216" s="1"/>
  <c r="T10" i="216" s="1"/>
  <c r="T11" i="216" s="1"/>
  <c r="T445" i="63"/>
  <c r="U9" i="216" s="1"/>
  <c r="U10" i="216" s="1"/>
  <c r="U11" i="216" s="1"/>
  <c r="G47" i="173"/>
  <c r="G49" i="173" s="1"/>
  <c r="G50" i="173" s="1"/>
  <c r="U47" i="173"/>
  <c r="U49" i="173" s="1"/>
  <c r="U50" i="173" s="1"/>
  <c r="E47" i="173"/>
  <c r="E49" i="173" s="1"/>
  <c r="E50" i="173" s="1"/>
  <c r="M18" i="171"/>
  <c r="E47" i="174"/>
  <c r="E49" i="174" s="1"/>
  <c r="E17" i="174"/>
  <c r="K7" i="171"/>
  <c r="Q7" i="171"/>
  <c r="N18" i="171"/>
  <c r="J18" i="171"/>
  <c r="U18" i="171"/>
  <c r="I7" i="172"/>
  <c r="Q15" i="172"/>
  <c r="Q17" i="172" s="1"/>
  <c r="Q18" i="172" s="1"/>
  <c r="F15" i="172"/>
  <c r="F17" i="172" s="1"/>
  <c r="F18" i="172" s="1"/>
  <c r="S7" i="172"/>
  <c r="N7" i="172"/>
  <c r="S15" i="172"/>
  <c r="S17" i="172" s="1"/>
  <c r="S18" i="172" s="1"/>
  <c r="M7" i="172"/>
  <c r="E17" i="176"/>
  <c r="E15" i="172"/>
  <c r="E17" i="172" s="1"/>
  <c r="F18" i="171"/>
  <c r="R7" i="171"/>
  <c r="N7" i="171"/>
  <c r="G18" i="171"/>
  <c r="K18" i="171"/>
  <c r="K7" i="172"/>
  <c r="L7" i="172"/>
  <c r="T15" i="172"/>
  <c r="T17" i="172" s="1"/>
  <c r="T18" i="172" s="1"/>
  <c r="O7" i="172"/>
  <c r="H15" i="172"/>
  <c r="H17" i="172" s="1"/>
  <c r="H18" i="172" s="1"/>
  <c r="G15" i="172"/>
  <c r="G17" i="172" s="1"/>
  <c r="G18" i="172" s="1"/>
  <c r="R15" i="172"/>
  <c r="R17" i="172" s="1"/>
  <c r="R18" i="172" s="1"/>
  <c r="P7" i="171"/>
  <c r="L7" i="171"/>
  <c r="I7" i="171"/>
  <c r="O18" i="171"/>
  <c r="S18" i="171"/>
  <c r="Q18" i="171"/>
  <c r="S7" i="171"/>
  <c r="T7" i="171"/>
  <c r="G7" i="171"/>
  <c r="H18" i="171"/>
  <c r="E18" i="171"/>
  <c r="U15" i="172"/>
  <c r="U17" i="172" s="1"/>
  <c r="U18" i="172" s="1"/>
  <c r="G7" i="172"/>
  <c r="I15" i="172"/>
  <c r="I17" i="172" s="1"/>
  <c r="I18" i="172" s="1"/>
  <c r="L15" i="172"/>
  <c r="L17" i="172" s="1"/>
  <c r="L18" i="172" s="1"/>
  <c r="N15" i="172"/>
  <c r="N17" i="172" s="1"/>
  <c r="N18" i="172" s="1"/>
  <c r="U7" i="172"/>
  <c r="K15" i="172"/>
  <c r="K17" i="172" s="1"/>
  <c r="K18" i="172" s="1"/>
  <c r="J7" i="172"/>
  <c r="U7" i="171"/>
  <c r="R18" i="171"/>
  <c r="F7" i="171"/>
  <c r="O7" i="171"/>
  <c r="P18" i="171"/>
  <c r="L18" i="171"/>
  <c r="J7" i="171"/>
  <c r="M7" i="171"/>
  <c r="H7" i="171"/>
  <c r="I18" i="171"/>
  <c r="T18" i="171"/>
  <c r="J15" i="172"/>
  <c r="J17" i="172" s="1"/>
  <c r="J18" i="172" s="1"/>
  <c r="M15" i="172"/>
  <c r="M17" i="172" s="1"/>
  <c r="M18" i="172" s="1"/>
  <c r="Q7" i="172"/>
  <c r="T7" i="172"/>
  <c r="P15" i="172"/>
  <c r="P17" i="172" s="1"/>
  <c r="P18" i="172" s="1"/>
  <c r="O15" i="172"/>
  <c r="O17" i="172" s="1"/>
  <c r="O18" i="172" s="1"/>
  <c r="H7" i="172"/>
  <c r="F7" i="172"/>
  <c r="F10" i="172" s="1"/>
  <c r="R7" i="172"/>
  <c r="E18" i="173"/>
  <c r="E21" i="173" s="1"/>
  <c r="E20" i="173"/>
  <c r="F52" i="173"/>
  <c r="F43" i="173"/>
  <c r="B98" i="58"/>
  <c r="D85" i="63"/>
  <c r="E18" i="204" s="1"/>
  <c r="E52" i="204" s="1"/>
  <c r="B185" i="58"/>
  <c r="B356" i="58"/>
  <c r="B374" i="58" s="1"/>
  <c r="B32" i="58"/>
  <c r="B113" i="58"/>
  <c r="B106" i="63" s="1"/>
  <c r="J106" i="63" s="1"/>
  <c r="K8" i="207" s="1"/>
  <c r="B136" i="58"/>
  <c r="B177" i="58" s="1"/>
  <c r="B129" i="63" s="1"/>
  <c r="T129" i="63" s="1"/>
  <c r="U22" i="208" s="1"/>
  <c r="B432" i="58"/>
  <c r="B431" i="58"/>
  <c r="C32" i="63"/>
  <c r="R79" i="63"/>
  <c r="S10" i="204" s="1"/>
  <c r="S10" i="206" s="1"/>
  <c r="E79" i="63"/>
  <c r="F10" i="204" s="1"/>
  <c r="F10" i="206" s="1"/>
  <c r="K79" i="63"/>
  <c r="L10" i="204" s="1"/>
  <c r="L10" i="206" s="1"/>
  <c r="O79" i="63"/>
  <c r="P10" i="204" s="1"/>
  <c r="P10" i="206" s="1"/>
  <c r="H79" i="63"/>
  <c r="I10" i="204" s="1"/>
  <c r="I10" i="206" s="1"/>
  <c r="N85" i="63"/>
  <c r="O18" i="204" s="1"/>
  <c r="G85" i="63"/>
  <c r="H18" i="204" s="1"/>
  <c r="T85" i="63"/>
  <c r="U18" i="204" s="1"/>
  <c r="U18" i="206" s="1"/>
  <c r="P85" i="63"/>
  <c r="Q18" i="204" s="1"/>
  <c r="Q18" i="206" s="1"/>
  <c r="F138" i="63"/>
  <c r="G10" i="210" s="1"/>
  <c r="G10" i="212" s="1"/>
  <c r="O138" i="63"/>
  <c r="P10" i="210" s="1"/>
  <c r="P10" i="212" s="1"/>
  <c r="K138" i="63"/>
  <c r="L10" i="210" s="1"/>
  <c r="L10" i="212" s="1"/>
  <c r="L138" i="63"/>
  <c r="M10" i="210" s="1"/>
  <c r="M10" i="212" s="1"/>
  <c r="T138" i="63"/>
  <c r="U10" i="210" s="1"/>
  <c r="U10" i="212" s="1"/>
  <c r="M138" i="63"/>
  <c r="N10" i="210" s="1"/>
  <c r="N10" i="212" s="1"/>
  <c r="P138" i="63"/>
  <c r="Q10" i="210" s="1"/>
  <c r="Q10" i="212" s="1"/>
  <c r="S138" i="63"/>
  <c r="T10" i="210" s="1"/>
  <c r="T10" i="212" s="1"/>
  <c r="E138" i="63"/>
  <c r="F10" i="210" s="1"/>
  <c r="F10" i="212" s="1"/>
  <c r="J138" i="63"/>
  <c r="K10" i="210" s="1"/>
  <c r="K10" i="212" s="1"/>
  <c r="N138" i="63"/>
  <c r="O10" i="210" s="1"/>
  <c r="O10" i="212" s="1"/>
  <c r="H138" i="63"/>
  <c r="I10" i="210" s="1"/>
  <c r="I10" i="212" s="1"/>
  <c r="R138" i="63"/>
  <c r="S10" i="210" s="1"/>
  <c r="S10" i="212" s="1"/>
  <c r="I138" i="63"/>
  <c r="J10" i="210" s="1"/>
  <c r="J10" i="212" s="1"/>
  <c r="G138" i="63"/>
  <c r="H10" i="210" s="1"/>
  <c r="H10" i="212" s="1"/>
  <c r="Q138" i="63"/>
  <c r="R10" i="210" s="1"/>
  <c r="R10" i="212" s="1"/>
  <c r="B220" i="58"/>
  <c r="B144" i="63" s="1"/>
  <c r="B269" i="58"/>
  <c r="K114" i="63"/>
  <c r="L18" i="207" s="1"/>
  <c r="L114" i="63"/>
  <c r="M18" i="207" s="1"/>
  <c r="E114" i="63"/>
  <c r="F18" i="207" s="1"/>
  <c r="Q114" i="63"/>
  <c r="R18" i="207" s="1"/>
  <c r="F114" i="63"/>
  <c r="G18" i="207" s="1"/>
  <c r="S114" i="63"/>
  <c r="T18" i="207" s="1"/>
  <c r="D114" i="63"/>
  <c r="E18" i="207" s="1"/>
  <c r="N114" i="63"/>
  <c r="O18" i="207" s="1"/>
  <c r="M114" i="63"/>
  <c r="N18" i="207" s="1"/>
  <c r="R114" i="63"/>
  <c r="S18" i="207" s="1"/>
  <c r="H114" i="63"/>
  <c r="I18" i="207" s="1"/>
  <c r="T114" i="63"/>
  <c r="U18" i="207" s="1"/>
  <c r="I114" i="63"/>
  <c r="J18" i="207" s="1"/>
  <c r="O114" i="63"/>
  <c r="P18" i="207" s="1"/>
  <c r="G114" i="63"/>
  <c r="H18" i="207" s="1"/>
  <c r="J114" i="63"/>
  <c r="K18" i="207" s="1"/>
  <c r="P114" i="63"/>
  <c r="Q18" i="207" s="1"/>
  <c r="B76" i="58"/>
  <c r="B100" i="63" s="1"/>
  <c r="B200" i="58"/>
  <c r="B223" i="58"/>
  <c r="B442" i="58"/>
  <c r="C36" i="63"/>
  <c r="B50" i="58"/>
  <c r="N77" i="63"/>
  <c r="O8" i="204" s="1"/>
  <c r="O8" i="206" s="1"/>
  <c r="O77" i="63"/>
  <c r="P8" i="204" s="1"/>
  <c r="P8" i="206" s="1"/>
  <c r="I77" i="63"/>
  <c r="J8" i="204" s="1"/>
  <c r="J8" i="206" s="1"/>
  <c r="L77" i="63"/>
  <c r="M8" i="204" s="1"/>
  <c r="M8" i="206" s="1"/>
  <c r="K77" i="63"/>
  <c r="L8" i="204" s="1"/>
  <c r="L8" i="206" s="1"/>
  <c r="R77" i="63"/>
  <c r="S8" i="204" s="1"/>
  <c r="S8" i="206" s="1"/>
  <c r="S77" i="63"/>
  <c r="T8" i="204" s="1"/>
  <c r="T8" i="206" s="1"/>
  <c r="G77" i="63"/>
  <c r="H8" i="204" s="1"/>
  <c r="H8" i="206" s="1"/>
  <c r="Q77" i="63"/>
  <c r="R8" i="204" s="1"/>
  <c r="R8" i="206" s="1"/>
  <c r="P77" i="63"/>
  <c r="Q8" i="204" s="1"/>
  <c r="Q8" i="206" s="1"/>
  <c r="J77" i="63"/>
  <c r="K8" i="204" s="1"/>
  <c r="K8" i="206" s="1"/>
  <c r="T77" i="63"/>
  <c r="U8" i="204" s="1"/>
  <c r="U8" i="206" s="1"/>
  <c r="M77" i="63"/>
  <c r="N8" i="204" s="1"/>
  <c r="N8" i="206" s="1"/>
  <c r="H77" i="63"/>
  <c r="I8" i="204" s="1"/>
  <c r="I8" i="206" s="1"/>
  <c r="F77" i="63"/>
  <c r="G8" i="204" s="1"/>
  <c r="G8" i="206" s="1"/>
  <c r="E77" i="63"/>
  <c r="F8" i="204" s="1"/>
  <c r="F8" i="206" s="1"/>
  <c r="B65" i="58"/>
  <c r="B117" i="58"/>
  <c r="B108" i="63" s="1"/>
  <c r="G52" i="204"/>
  <c r="M85" i="63"/>
  <c r="N18" i="204" s="1"/>
  <c r="N18" i="206" s="1"/>
  <c r="K85" i="63"/>
  <c r="L18" i="204" s="1"/>
  <c r="L18" i="206" s="1"/>
  <c r="J85" i="63"/>
  <c r="K18" i="204" s="1"/>
  <c r="K18" i="206" s="1"/>
  <c r="L85" i="63"/>
  <c r="M18" i="204" s="1"/>
  <c r="M18" i="206" s="1"/>
  <c r="R85" i="63"/>
  <c r="S18" i="204" s="1"/>
  <c r="S18" i="206" s="1"/>
  <c r="E85" i="63"/>
  <c r="F18" i="204" s="1"/>
  <c r="F18" i="206" s="1"/>
  <c r="H85" i="63"/>
  <c r="I18" i="204" s="1"/>
  <c r="I18" i="206" s="1"/>
  <c r="I85" i="63"/>
  <c r="J18" i="204" s="1"/>
  <c r="J18" i="206" s="1"/>
  <c r="O85" i="63"/>
  <c r="P18" i="204" s="1"/>
  <c r="P18" i="206" s="1"/>
  <c r="S85" i="63"/>
  <c r="T18" i="204" s="1"/>
  <c r="T18" i="206" s="1"/>
  <c r="Q85" i="63"/>
  <c r="R18" i="204" s="1"/>
  <c r="R18" i="206" s="1"/>
  <c r="P79" i="63"/>
  <c r="Q10" i="204" s="1"/>
  <c r="Q10" i="206" s="1"/>
  <c r="J79" i="63"/>
  <c r="K10" i="204" s="1"/>
  <c r="K10" i="206" s="1"/>
  <c r="N79" i="63"/>
  <c r="O10" i="204" s="1"/>
  <c r="O10" i="206" s="1"/>
  <c r="L79" i="63"/>
  <c r="M10" i="204" s="1"/>
  <c r="M10" i="206" s="1"/>
  <c r="S79" i="63"/>
  <c r="T10" i="204" s="1"/>
  <c r="T10" i="206" s="1"/>
  <c r="M79" i="63"/>
  <c r="N10" i="204" s="1"/>
  <c r="N10" i="206" s="1"/>
  <c r="T79" i="63"/>
  <c r="U10" i="204" s="1"/>
  <c r="U10" i="206" s="1"/>
  <c r="F79" i="63"/>
  <c r="G10" i="204" s="1"/>
  <c r="G10" i="206" s="1"/>
  <c r="Q79" i="63"/>
  <c r="R10" i="204" s="1"/>
  <c r="R10" i="206" s="1"/>
  <c r="G79" i="63"/>
  <c r="H10" i="204" s="1"/>
  <c r="H10" i="206" s="1"/>
  <c r="I79" i="63"/>
  <c r="J10" i="204" s="1"/>
  <c r="J10" i="206" s="1"/>
  <c r="F12" i="206" l="1"/>
  <c r="F13" i="206" s="1"/>
  <c r="P12" i="206"/>
  <c r="P13" i="206" s="1"/>
  <c r="I12" i="206"/>
  <c r="I13" i="206" s="1"/>
  <c r="T12" i="206"/>
  <c r="T13" i="206" s="1"/>
  <c r="M12" i="206"/>
  <c r="M13" i="206" s="1"/>
  <c r="U12" i="206"/>
  <c r="U13" i="206" s="1"/>
  <c r="J12" i="206"/>
  <c r="J13" i="206" s="1"/>
  <c r="G12" i="206"/>
  <c r="G13" i="206" s="1"/>
  <c r="L12" i="206"/>
  <c r="L13" i="206" s="1"/>
  <c r="K12" i="206"/>
  <c r="K13" i="206" s="1"/>
  <c r="N12" i="206"/>
  <c r="H52" i="204"/>
  <c r="H18" i="206"/>
  <c r="S12" i="206"/>
  <c r="Q12" i="206"/>
  <c r="R12" i="206"/>
  <c r="O52" i="204"/>
  <c r="O18" i="206"/>
  <c r="O12" i="206"/>
  <c r="H12" i="206"/>
  <c r="P11" i="173"/>
  <c r="P21" i="173" s="1"/>
  <c r="P20" i="173"/>
  <c r="M11" i="173"/>
  <c r="M21" i="173" s="1"/>
  <c r="M20" i="173"/>
  <c r="T11" i="173"/>
  <c r="T21" i="173" s="1"/>
  <c r="T20" i="173"/>
  <c r="T23" i="238"/>
  <c r="T13" i="238"/>
  <c r="T24" i="238" s="1"/>
  <c r="K20" i="234"/>
  <c r="K11" i="234"/>
  <c r="K21" i="234" s="1"/>
  <c r="R11" i="173"/>
  <c r="R21" i="173" s="1"/>
  <c r="R20" i="173"/>
  <c r="Q23" i="235"/>
  <c r="Q13" i="235"/>
  <c r="Q24" i="235" s="1"/>
  <c r="R11" i="237"/>
  <c r="R21" i="237" s="1"/>
  <c r="R20" i="237"/>
  <c r="I23" i="235"/>
  <c r="I13" i="235"/>
  <c r="I24" i="235" s="1"/>
  <c r="Q11" i="173"/>
  <c r="Q21" i="173" s="1"/>
  <c r="Q20" i="173"/>
  <c r="N23" i="238"/>
  <c r="N13" i="238"/>
  <c r="N24" i="238" s="1"/>
  <c r="U11" i="239"/>
  <c r="U21" i="239" s="1"/>
  <c r="U20" i="239"/>
  <c r="P41" i="222"/>
  <c r="P42" i="222" s="1"/>
  <c r="P10" i="222"/>
  <c r="I43" i="239"/>
  <c r="I33" i="239"/>
  <c r="I44" i="239" s="1"/>
  <c r="H11" i="239"/>
  <c r="H21" i="239" s="1"/>
  <c r="H20" i="239"/>
  <c r="O43" i="239"/>
  <c r="O33" i="239"/>
  <c r="O44" i="239" s="1"/>
  <c r="M41" i="222"/>
  <c r="M42" i="222" s="1"/>
  <c r="M10" i="222"/>
  <c r="H33" i="239"/>
  <c r="H44" i="239" s="1"/>
  <c r="H43" i="239"/>
  <c r="I20" i="236"/>
  <c r="I11" i="236"/>
  <c r="I21" i="236" s="1"/>
  <c r="T41" i="222"/>
  <c r="T42" i="222" s="1"/>
  <c r="T10" i="222"/>
  <c r="T43" i="239"/>
  <c r="T33" i="239"/>
  <c r="T44" i="239" s="1"/>
  <c r="K20" i="236"/>
  <c r="K11" i="236"/>
  <c r="K21" i="236" s="1"/>
  <c r="R41" i="222"/>
  <c r="R42" i="222" s="1"/>
  <c r="R10" i="222"/>
  <c r="Q43" i="236"/>
  <c r="Q33" i="236"/>
  <c r="Q44" i="236" s="1"/>
  <c r="R20" i="239"/>
  <c r="R11" i="239"/>
  <c r="R21" i="239" s="1"/>
  <c r="I43" i="236"/>
  <c r="I33" i="236"/>
  <c r="I44" i="236" s="1"/>
  <c r="Q41" i="222"/>
  <c r="Q42" i="222" s="1"/>
  <c r="Q10" i="222"/>
  <c r="N33" i="239"/>
  <c r="N44" i="239" s="1"/>
  <c r="N43" i="239"/>
  <c r="H20" i="237"/>
  <c r="H11" i="237"/>
  <c r="H21" i="237" s="1"/>
  <c r="I20" i="234"/>
  <c r="I11" i="234"/>
  <c r="I21" i="234" s="1"/>
  <c r="L41" i="222"/>
  <c r="L42" i="222" s="1"/>
  <c r="L10" i="222"/>
  <c r="I9" i="163"/>
  <c r="I10" i="163" s="1"/>
  <c r="I11" i="163" s="1"/>
  <c r="I21" i="163" s="1"/>
  <c r="K20" i="237"/>
  <c r="K11" i="237"/>
  <c r="K21" i="237" s="1"/>
  <c r="L23" i="235"/>
  <c r="L13" i="235"/>
  <c r="L24" i="235" s="1"/>
  <c r="N20" i="173"/>
  <c r="N11" i="173"/>
  <c r="N21" i="173" s="1"/>
  <c r="K23" i="235"/>
  <c r="K13" i="235"/>
  <c r="K24" i="235" s="1"/>
  <c r="I20" i="237"/>
  <c r="I11" i="237"/>
  <c r="I21" i="237" s="1"/>
  <c r="H13" i="235"/>
  <c r="H24" i="235" s="1"/>
  <c r="H23" i="235"/>
  <c r="I20" i="173"/>
  <c r="I11" i="173"/>
  <c r="I21" i="173" s="1"/>
  <c r="J23" i="238"/>
  <c r="J13" i="238"/>
  <c r="J24" i="238" s="1"/>
  <c r="L20" i="237"/>
  <c r="L11" i="237"/>
  <c r="L21" i="237" s="1"/>
  <c r="N11" i="234"/>
  <c r="N21" i="234" s="1"/>
  <c r="N20" i="234"/>
  <c r="S23" i="238"/>
  <c r="S13" i="238"/>
  <c r="S24" i="238" s="1"/>
  <c r="S20" i="234"/>
  <c r="S11" i="234"/>
  <c r="S21" i="234" s="1"/>
  <c r="P13" i="235"/>
  <c r="P24" i="235" s="1"/>
  <c r="P23" i="235"/>
  <c r="G11" i="222"/>
  <c r="G21" i="222" s="1"/>
  <c r="G20" i="222"/>
  <c r="O20" i="237"/>
  <c r="O11" i="237"/>
  <c r="O21" i="237" s="1"/>
  <c r="Q20" i="237"/>
  <c r="Q11" i="237"/>
  <c r="Q21" i="237" s="1"/>
  <c r="B194" i="63"/>
  <c r="T194" i="63" s="1"/>
  <c r="U8" i="167" s="1"/>
  <c r="U42" i="167" s="1"/>
  <c r="U11" i="237"/>
  <c r="U21" i="237" s="1"/>
  <c r="U20" i="237"/>
  <c r="I23" i="238"/>
  <c r="I13" i="238"/>
  <c r="I24" i="238" s="1"/>
  <c r="O13" i="238"/>
  <c r="O24" i="238" s="1"/>
  <c r="O23" i="238"/>
  <c r="H23" i="238"/>
  <c r="H13" i="238"/>
  <c r="H24" i="238" s="1"/>
  <c r="K20" i="239"/>
  <c r="K11" i="239"/>
  <c r="K21" i="239" s="1"/>
  <c r="L43" i="236"/>
  <c r="L33" i="236"/>
  <c r="L44" i="236" s="1"/>
  <c r="N41" i="222"/>
  <c r="N42" i="222" s="1"/>
  <c r="N10" i="222"/>
  <c r="K43" i="236"/>
  <c r="K33" i="236"/>
  <c r="K44" i="236" s="1"/>
  <c r="I20" i="239"/>
  <c r="I11" i="239"/>
  <c r="I21" i="239" s="1"/>
  <c r="H43" i="236"/>
  <c r="H33" i="236"/>
  <c r="H44" i="236" s="1"/>
  <c r="I41" i="222"/>
  <c r="I42" i="222" s="1"/>
  <c r="I10" i="222"/>
  <c r="J43" i="239"/>
  <c r="J33" i="239"/>
  <c r="J44" i="239" s="1"/>
  <c r="L11" i="239"/>
  <c r="L21" i="239" s="1"/>
  <c r="L20" i="239"/>
  <c r="N11" i="236"/>
  <c r="N21" i="236" s="1"/>
  <c r="N20" i="236"/>
  <c r="S33" i="239"/>
  <c r="S44" i="239" s="1"/>
  <c r="S43" i="239"/>
  <c r="S20" i="236"/>
  <c r="S11" i="236"/>
  <c r="S21" i="236" s="1"/>
  <c r="P43" i="236"/>
  <c r="P33" i="236"/>
  <c r="P44" i="236" s="1"/>
  <c r="G52" i="222"/>
  <c r="G43" i="222"/>
  <c r="G53" i="222" s="1"/>
  <c r="O20" i="239"/>
  <c r="O11" i="239"/>
  <c r="O21" i="239" s="1"/>
  <c r="Q20" i="239"/>
  <c r="Q11" i="239"/>
  <c r="Q21" i="239" s="1"/>
  <c r="J13" i="235"/>
  <c r="J24" i="235" s="1"/>
  <c r="J23" i="235"/>
  <c r="P23" i="238"/>
  <c r="P13" i="238"/>
  <c r="P24" i="238" s="1"/>
  <c r="P11" i="237"/>
  <c r="P21" i="237" s="1"/>
  <c r="P20" i="237"/>
  <c r="M11" i="234"/>
  <c r="M21" i="234" s="1"/>
  <c r="M20" i="234"/>
  <c r="M23" i="238"/>
  <c r="M13" i="238"/>
  <c r="M24" i="238" s="1"/>
  <c r="U13" i="238"/>
  <c r="U24" i="238" s="1"/>
  <c r="U23" i="238"/>
  <c r="J20" i="173"/>
  <c r="J11" i="173"/>
  <c r="J21" i="173" s="1"/>
  <c r="U13" i="235"/>
  <c r="U24" i="235" s="1"/>
  <c r="U23" i="235"/>
  <c r="H20" i="234"/>
  <c r="H11" i="234"/>
  <c r="H21" i="234" s="1"/>
  <c r="P20" i="234"/>
  <c r="P11" i="234"/>
  <c r="P21" i="234" s="1"/>
  <c r="R13" i="238"/>
  <c r="R24" i="238" s="1"/>
  <c r="R23" i="238"/>
  <c r="T23" i="235"/>
  <c r="T13" i="235"/>
  <c r="T24" i="235" s="1"/>
  <c r="U20" i="234"/>
  <c r="U11" i="234"/>
  <c r="U21" i="234" s="1"/>
  <c r="O23" i="235"/>
  <c r="O13" i="235"/>
  <c r="O24" i="235" s="1"/>
  <c r="J20" i="237"/>
  <c r="J11" i="237"/>
  <c r="J21" i="237" s="1"/>
  <c r="N11" i="237"/>
  <c r="N21" i="237" s="1"/>
  <c r="N20" i="237"/>
  <c r="T11" i="237"/>
  <c r="T21" i="237" s="1"/>
  <c r="T20" i="237"/>
  <c r="L23" i="238"/>
  <c r="L13" i="238"/>
  <c r="L24" i="238" s="1"/>
  <c r="J33" i="236"/>
  <c r="J44" i="236" s="1"/>
  <c r="J43" i="236"/>
  <c r="P33" i="239"/>
  <c r="P44" i="239" s="1"/>
  <c r="P43" i="239"/>
  <c r="P20" i="239"/>
  <c r="P11" i="239"/>
  <c r="P21" i="239" s="1"/>
  <c r="M20" i="236"/>
  <c r="M11" i="236"/>
  <c r="M21" i="236" s="1"/>
  <c r="M43" i="239"/>
  <c r="M33" i="239"/>
  <c r="M44" i="239" s="1"/>
  <c r="U33" i="239"/>
  <c r="U44" i="239" s="1"/>
  <c r="U43" i="239"/>
  <c r="J41" i="222"/>
  <c r="J42" i="222" s="1"/>
  <c r="J10" i="222"/>
  <c r="U33" i="236"/>
  <c r="U44" i="236" s="1"/>
  <c r="U43" i="236"/>
  <c r="H20" i="236"/>
  <c r="H11" i="236"/>
  <c r="H21" i="236" s="1"/>
  <c r="P11" i="236"/>
  <c r="P21" i="236" s="1"/>
  <c r="P20" i="236"/>
  <c r="R43" i="239"/>
  <c r="R33" i="239"/>
  <c r="R44" i="239" s="1"/>
  <c r="T43" i="236"/>
  <c r="T33" i="236"/>
  <c r="T44" i="236" s="1"/>
  <c r="U11" i="236"/>
  <c r="U21" i="236" s="1"/>
  <c r="U20" i="236"/>
  <c r="O43" i="236"/>
  <c r="O33" i="236"/>
  <c r="O44" i="236" s="1"/>
  <c r="J11" i="239"/>
  <c r="J21" i="239" s="1"/>
  <c r="J20" i="239"/>
  <c r="N20" i="239"/>
  <c r="N11" i="239"/>
  <c r="N21" i="239" s="1"/>
  <c r="T20" i="239"/>
  <c r="T11" i="239"/>
  <c r="T21" i="239" s="1"/>
  <c r="L43" i="239"/>
  <c r="L33" i="239"/>
  <c r="L44" i="239" s="1"/>
  <c r="R23" i="235"/>
  <c r="R13" i="235"/>
  <c r="R24" i="235" s="1"/>
  <c r="R20" i="234"/>
  <c r="R11" i="234"/>
  <c r="R21" i="234" s="1"/>
  <c r="K23" i="238"/>
  <c r="K13" i="238"/>
  <c r="K24" i="238" s="1"/>
  <c r="O20" i="173"/>
  <c r="O11" i="173"/>
  <c r="O21" i="173" s="1"/>
  <c r="S23" i="235"/>
  <c r="S13" i="235"/>
  <c r="S24" i="235" s="1"/>
  <c r="O20" i="234"/>
  <c r="O11" i="234"/>
  <c r="O21" i="234" s="1"/>
  <c r="U11" i="173"/>
  <c r="U21" i="173" s="1"/>
  <c r="U20" i="173"/>
  <c r="M20" i="237"/>
  <c r="M11" i="237"/>
  <c r="M21" i="237" s="1"/>
  <c r="T20" i="234"/>
  <c r="T11" i="234"/>
  <c r="T21" i="234" s="1"/>
  <c r="S11" i="173"/>
  <c r="S21" i="173" s="1"/>
  <c r="S20" i="173"/>
  <c r="M23" i="235"/>
  <c r="M13" i="235"/>
  <c r="M24" i="235" s="1"/>
  <c r="Q20" i="234"/>
  <c r="Q11" i="234"/>
  <c r="Q21" i="234" s="1"/>
  <c r="H20" i="173"/>
  <c r="H11" i="173"/>
  <c r="H21" i="173" s="1"/>
  <c r="S20" i="237"/>
  <c r="S11" i="237"/>
  <c r="S21" i="237" s="1"/>
  <c r="J11" i="234"/>
  <c r="J21" i="234" s="1"/>
  <c r="J20" i="234"/>
  <c r="Q23" i="238"/>
  <c r="Q13" i="238"/>
  <c r="Q24" i="238" s="1"/>
  <c r="L20" i="234"/>
  <c r="L11" i="234"/>
  <c r="L21" i="234" s="1"/>
  <c r="N13" i="235"/>
  <c r="N24" i="235" s="1"/>
  <c r="N23" i="235"/>
  <c r="K41" i="222"/>
  <c r="K42" i="222" s="1"/>
  <c r="K10" i="222"/>
  <c r="R43" i="236"/>
  <c r="R33" i="236"/>
  <c r="R44" i="236" s="1"/>
  <c r="R11" i="236"/>
  <c r="R21" i="236" s="1"/>
  <c r="R20" i="236"/>
  <c r="K43" i="239"/>
  <c r="K33" i="239"/>
  <c r="K44" i="239" s="1"/>
  <c r="O41" i="222"/>
  <c r="O42" i="222" s="1"/>
  <c r="O10" i="222"/>
  <c r="S33" i="236"/>
  <c r="S44" i="236" s="1"/>
  <c r="S43" i="236"/>
  <c r="O20" i="236"/>
  <c r="O11" i="236"/>
  <c r="O21" i="236" s="1"/>
  <c r="U41" i="222"/>
  <c r="U42" i="222" s="1"/>
  <c r="U10" i="222"/>
  <c r="M20" i="239"/>
  <c r="M11" i="239"/>
  <c r="M21" i="239" s="1"/>
  <c r="T20" i="236"/>
  <c r="T11" i="236"/>
  <c r="T21" i="236" s="1"/>
  <c r="S41" i="222"/>
  <c r="S42" i="222" s="1"/>
  <c r="S10" i="222"/>
  <c r="M43" i="236"/>
  <c r="M33" i="236"/>
  <c r="M44" i="236" s="1"/>
  <c r="Q20" i="236"/>
  <c r="Q11" i="236"/>
  <c r="Q21" i="236" s="1"/>
  <c r="H41" i="222"/>
  <c r="H42" i="222" s="1"/>
  <c r="H10" i="222"/>
  <c r="S20" i="239"/>
  <c r="S11" i="239"/>
  <c r="S21" i="239" s="1"/>
  <c r="J20" i="236"/>
  <c r="J11" i="236"/>
  <c r="J21" i="236" s="1"/>
  <c r="Q43" i="239"/>
  <c r="Q33" i="239"/>
  <c r="Q44" i="239" s="1"/>
  <c r="L20" i="236"/>
  <c r="L11" i="236"/>
  <c r="L21" i="236" s="1"/>
  <c r="N43" i="236"/>
  <c r="N33" i="236"/>
  <c r="N44" i="236" s="1"/>
  <c r="U13" i="162"/>
  <c r="U14" i="162" s="1"/>
  <c r="U25" i="162" s="1"/>
  <c r="N10" i="161"/>
  <c r="N20" i="161" s="1"/>
  <c r="K13" i="162"/>
  <c r="K24" i="162" s="1"/>
  <c r="K10" i="161"/>
  <c r="K11" i="161" s="1"/>
  <c r="K21" i="161" s="1"/>
  <c r="M9" i="163"/>
  <c r="M10" i="163" s="1"/>
  <c r="M11" i="163" s="1"/>
  <c r="M21" i="163" s="1"/>
  <c r="T13" i="162"/>
  <c r="T14" i="162" s="1"/>
  <c r="T25" i="162" s="1"/>
  <c r="I13" i="162"/>
  <c r="I14" i="162" s="1"/>
  <c r="I25" i="162" s="1"/>
  <c r="H10" i="161"/>
  <c r="H11" i="161" s="1"/>
  <c r="H21" i="161" s="1"/>
  <c r="G14" i="162"/>
  <c r="G25" i="162" s="1"/>
  <c r="P13" i="162"/>
  <c r="P24" i="162" s="1"/>
  <c r="O10" i="161"/>
  <c r="O20" i="161" s="1"/>
  <c r="S10" i="161"/>
  <c r="S20" i="161" s="1"/>
  <c r="M13" i="162"/>
  <c r="M24" i="162" s="1"/>
  <c r="R9" i="163"/>
  <c r="R10" i="163" s="1"/>
  <c r="R11" i="163" s="1"/>
  <c r="R21" i="163" s="1"/>
  <c r="H13" i="162"/>
  <c r="H24" i="162" s="1"/>
  <c r="S29" i="163"/>
  <c r="S33" i="163" s="1"/>
  <c r="S44" i="163" s="1"/>
  <c r="G20" i="161"/>
  <c r="Q29" i="163"/>
  <c r="Q33" i="163" s="1"/>
  <c r="Q44" i="163" s="1"/>
  <c r="L13" i="162"/>
  <c r="L24" i="162" s="1"/>
  <c r="L9" i="163"/>
  <c r="L10" i="163" s="1"/>
  <c r="L20" i="163" s="1"/>
  <c r="G44" i="235"/>
  <c r="G47" i="235" s="1"/>
  <c r="H29" i="233"/>
  <c r="H45" i="232"/>
  <c r="H49" i="232" s="1"/>
  <c r="H13" i="232"/>
  <c r="T9" i="233"/>
  <c r="T10" i="233" s="1"/>
  <c r="T41" i="231"/>
  <c r="T42" i="231" s="1"/>
  <c r="T10" i="231"/>
  <c r="N29" i="233"/>
  <c r="N45" i="232"/>
  <c r="N49" i="232" s="1"/>
  <c r="N13" i="232"/>
  <c r="U9" i="228"/>
  <c r="S29" i="233"/>
  <c r="S45" i="232"/>
  <c r="S49" i="232" s="1"/>
  <c r="S13" i="232"/>
  <c r="I9" i="229"/>
  <c r="P9" i="228"/>
  <c r="G41" i="228"/>
  <c r="G42" i="228" s="1"/>
  <c r="G9" i="230"/>
  <c r="G10" i="230" s="1"/>
  <c r="G10" i="228"/>
  <c r="P9" i="233"/>
  <c r="P10" i="233" s="1"/>
  <c r="P41" i="231"/>
  <c r="P42" i="231" s="1"/>
  <c r="P10" i="231"/>
  <c r="G52" i="231"/>
  <c r="G43" i="231"/>
  <c r="H9" i="229"/>
  <c r="G20" i="233"/>
  <c r="G11" i="233"/>
  <c r="G21" i="233" s="1"/>
  <c r="O9" i="229"/>
  <c r="J9" i="233"/>
  <c r="J10" i="233" s="1"/>
  <c r="J41" i="231"/>
  <c r="J42" i="231" s="1"/>
  <c r="J10" i="231"/>
  <c r="U9" i="233"/>
  <c r="U10" i="233" s="1"/>
  <c r="U41" i="231"/>
  <c r="U42" i="231" s="1"/>
  <c r="U10" i="231"/>
  <c r="G14" i="232"/>
  <c r="G25" i="232" s="1"/>
  <c r="G24" i="232"/>
  <c r="J10" i="161"/>
  <c r="J20" i="161" s="1"/>
  <c r="J29" i="233"/>
  <c r="J45" i="232"/>
  <c r="J49" i="232" s="1"/>
  <c r="J13" i="232"/>
  <c r="I9" i="228"/>
  <c r="G50" i="232"/>
  <c r="E152" i="246" s="1"/>
  <c r="G60" i="232"/>
  <c r="U29" i="233"/>
  <c r="U45" i="232"/>
  <c r="U49" i="232" s="1"/>
  <c r="U13" i="232"/>
  <c r="O13" i="162"/>
  <c r="O24" i="162" s="1"/>
  <c r="J13" i="162"/>
  <c r="J14" i="162" s="1"/>
  <c r="J25" i="162" s="1"/>
  <c r="R13" i="162"/>
  <c r="R14" i="162" s="1"/>
  <c r="R25" i="162" s="1"/>
  <c r="N13" i="162"/>
  <c r="N24" i="162" s="1"/>
  <c r="R9" i="233"/>
  <c r="R10" i="233" s="1"/>
  <c r="R41" i="231"/>
  <c r="R42" i="231" s="1"/>
  <c r="R10" i="231"/>
  <c r="U9" i="229"/>
  <c r="H9" i="228"/>
  <c r="N9" i="228"/>
  <c r="K9" i="228"/>
  <c r="M9" i="229"/>
  <c r="M9" i="228"/>
  <c r="L9" i="228"/>
  <c r="N9" i="229"/>
  <c r="I29" i="233"/>
  <c r="I45" i="232"/>
  <c r="I49" i="232" s="1"/>
  <c r="I13" i="232"/>
  <c r="H9" i="233"/>
  <c r="H10" i="233" s="1"/>
  <c r="H41" i="231"/>
  <c r="H42" i="231" s="1"/>
  <c r="H10" i="231"/>
  <c r="G43" i="157"/>
  <c r="G53" i="157" s="1"/>
  <c r="S9" i="229"/>
  <c r="Q29" i="233"/>
  <c r="Q45" i="232"/>
  <c r="Q49" i="232" s="1"/>
  <c r="Q13" i="232"/>
  <c r="Q9" i="229"/>
  <c r="J9" i="229"/>
  <c r="P29" i="233"/>
  <c r="P45" i="232"/>
  <c r="P49" i="232" s="1"/>
  <c r="P13" i="232"/>
  <c r="L9" i="233"/>
  <c r="L10" i="233" s="1"/>
  <c r="L41" i="231"/>
  <c r="L42" i="231" s="1"/>
  <c r="L10" i="231"/>
  <c r="Q9" i="228"/>
  <c r="T9" i="229"/>
  <c r="O9" i="233"/>
  <c r="O10" i="233" s="1"/>
  <c r="O41" i="231"/>
  <c r="O42" i="231" s="1"/>
  <c r="O10" i="231"/>
  <c r="K29" i="233"/>
  <c r="K45" i="232"/>
  <c r="K49" i="232" s="1"/>
  <c r="K13" i="232"/>
  <c r="G33" i="233"/>
  <c r="G53" i="233"/>
  <c r="P10" i="161"/>
  <c r="P20" i="161" s="1"/>
  <c r="Q10" i="161"/>
  <c r="Q20" i="161" s="1"/>
  <c r="U10" i="161"/>
  <c r="U20" i="161" s="1"/>
  <c r="T10" i="161"/>
  <c r="T20" i="161" s="1"/>
  <c r="G44" i="238"/>
  <c r="G47" i="238" s="1"/>
  <c r="M9" i="233"/>
  <c r="M10" i="233" s="1"/>
  <c r="M10" i="231"/>
  <c r="M41" i="231"/>
  <c r="M42" i="231" s="1"/>
  <c r="R9" i="228"/>
  <c r="K9" i="233"/>
  <c r="K10" i="233" s="1"/>
  <c r="K41" i="231"/>
  <c r="K42" i="231" s="1"/>
  <c r="K10" i="231"/>
  <c r="S9" i="228"/>
  <c r="T29" i="233"/>
  <c r="T45" i="232"/>
  <c r="T49" i="232" s="1"/>
  <c r="T13" i="232"/>
  <c r="N9" i="233"/>
  <c r="N10" i="233" s="1"/>
  <c r="N41" i="231"/>
  <c r="N42" i="231" s="1"/>
  <c r="N10" i="231"/>
  <c r="T9" i="228"/>
  <c r="G41" i="234"/>
  <c r="G42" i="234" s="1"/>
  <c r="K9" i="229"/>
  <c r="I9" i="233"/>
  <c r="I10" i="233" s="1"/>
  <c r="I41" i="231"/>
  <c r="I42" i="231" s="1"/>
  <c r="I10" i="231"/>
  <c r="L29" i="233"/>
  <c r="L45" i="232"/>
  <c r="L49" i="232" s="1"/>
  <c r="L13" i="232"/>
  <c r="R29" i="233"/>
  <c r="R45" i="232"/>
  <c r="R49" i="232" s="1"/>
  <c r="R13" i="232"/>
  <c r="Q9" i="233"/>
  <c r="Q10" i="233" s="1"/>
  <c r="Q41" i="231"/>
  <c r="Q42" i="231" s="1"/>
  <c r="Q10" i="231"/>
  <c r="M29" i="233"/>
  <c r="M45" i="232"/>
  <c r="M49" i="232" s="1"/>
  <c r="M13" i="232"/>
  <c r="S9" i="233"/>
  <c r="S10" i="233" s="1"/>
  <c r="S41" i="231"/>
  <c r="S42" i="231" s="1"/>
  <c r="S10" i="231"/>
  <c r="O9" i="228"/>
  <c r="L9" i="229"/>
  <c r="O29" i="233"/>
  <c r="O45" i="232"/>
  <c r="O49" i="232" s="1"/>
  <c r="O13" i="232"/>
  <c r="G20" i="231"/>
  <c r="G11" i="231"/>
  <c r="G21" i="231" s="1"/>
  <c r="G29" i="230"/>
  <c r="G45" i="229"/>
  <c r="G49" i="229" s="1"/>
  <c r="G13" i="229"/>
  <c r="G41" i="237"/>
  <c r="G42" i="237" s="1"/>
  <c r="P9" i="229"/>
  <c r="R9" i="229"/>
  <c r="J9" i="228"/>
  <c r="R10" i="157"/>
  <c r="R20" i="157" s="1"/>
  <c r="U10" i="157"/>
  <c r="U11" i="157" s="1"/>
  <c r="U21" i="157" s="1"/>
  <c r="M10" i="157"/>
  <c r="M11" i="157" s="1"/>
  <c r="M21" i="157" s="1"/>
  <c r="K41" i="157"/>
  <c r="K42" i="157" s="1"/>
  <c r="K43" i="157" s="1"/>
  <c r="K53" i="157" s="1"/>
  <c r="B418" i="58"/>
  <c r="B208" i="63" s="1"/>
  <c r="E208" i="63" s="1"/>
  <c r="F10" i="168" s="1"/>
  <c r="H10" i="157"/>
  <c r="H11" i="157" s="1"/>
  <c r="H21" i="157" s="1"/>
  <c r="L20" i="161"/>
  <c r="L11" i="161"/>
  <c r="L21" i="161" s="1"/>
  <c r="H11" i="163"/>
  <c r="H21" i="163" s="1"/>
  <c r="H20" i="163"/>
  <c r="M34" i="163"/>
  <c r="M45" i="163" s="1"/>
  <c r="M44" i="163"/>
  <c r="N11" i="163"/>
  <c r="N21" i="163" s="1"/>
  <c r="N20" i="163"/>
  <c r="J11" i="163"/>
  <c r="J21" i="163" s="1"/>
  <c r="J20" i="163"/>
  <c r="I20" i="161"/>
  <c r="I11" i="161"/>
  <c r="I21" i="161" s="1"/>
  <c r="Q24" i="162"/>
  <c r="Q14" i="162"/>
  <c r="Q25" i="162" s="1"/>
  <c r="I44" i="163"/>
  <c r="I34" i="163"/>
  <c r="I45" i="163" s="1"/>
  <c r="O44" i="163"/>
  <c r="O34" i="163"/>
  <c r="O45" i="163" s="1"/>
  <c r="K20" i="163"/>
  <c r="K11" i="163"/>
  <c r="K21" i="163" s="1"/>
  <c r="M20" i="161"/>
  <c r="M11" i="161"/>
  <c r="M21" i="161" s="1"/>
  <c r="R20" i="161"/>
  <c r="R11" i="161"/>
  <c r="R21" i="161" s="1"/>
  <c r="J34" i="163"/>
  <c r="J45" i="163" s="1"/>
  <c r="J44" i="163"/>
  <c r="N44" i="163"/>
  <c r="N34" i="163"/>
  <c r="N45" i="163" s="1"/>
  <c r="B399" i="58"/>
  <c r="O41" i="157"/>
  <c r="O42" i="157" s="1"/>
  <c r="O52" i="157" s="1"/>
  <c r="P20" i="163"/>
  <c r="P11" i="163"/>
  <c r="P21" i="163" s="1"/>
  <c r="Q20" i="163"/>
  <c r="Q11" i="163"/>
  <c r="Q21" i="163" s="1"/>
  <c r="U44" i="163"/>
  <c r="U34" i="163"/>
  <c r="U45" i="163" s="1"/>
  <c r="T44" i="163"/>
  <c r="T34" i="163"/>
  <c r="T45" i="163" s="1"/>
  <c r="U20" i="163"/>
  <c r="U11" i="163"/>
  <c r="U21" i="163" s="1"/>
  <c r="T20" i="163"/>
  <c r="T11" i="163"/>
  <c r="T21" i="163" s="1"/>
  <c r="R44" i="163"/>
  <c r="R34" i="163"/>
  <c r="R45" i="163" s="1"/>
  <c r="B414" i="58"/>
  <c r="B206" i="63" s="1"/>
  <c r="S24" i="162"/>
  <c r="S14" i="162"/>
  <c r="S25" i="162" s="1"/>
  <c r="K34" i="163"/>
  <c r="K45" i="163" s="1"/>
  <c r="K44" i="163"/>
  <c r="O20" i="163"/>
  <c r="O11" i="163"/>
  <c r="O21" i="163" s="1"/>
  <c r="H44" i="163"/>
  <c r="H34" i="163"/>
  <c r="H45" i="163" s="1"/>
  <c r="P44" i="163"/>
  <c r="P34" i="163"/>
  <c r="P45" i="163" s="1"/>
  <c r="S20" i="163"/>
  <c r="S11" i="163"/>
  <c r="S21" i="163" s="1"/>
  <c r="L44" i="163"/>
  <c r="L34" i="163"/>
  <c r="L45" i="163" s="1"/>
  <c r="S10" i="157"/>
  <c r="S11" i="157" s="1"/>
  <c r="S21" i="157" s="1"/>
  <c r="Q10" i="157"/>
  <c r="Q11" i="157" s="1"/>
  <c r="Q21" i="157" s="1"/>
  <c r="I10" i="157"/>
  <c r="I11" i="157" s="1"/>
  <c r="I21" i="157" s="1"/>
  <c r="T41" i="157"/>
  <c r="T42" i="157" s="1"/>
  <c r="T43" i="157" s="1"/>
  <c r="T53" i="157" s="1"/>
  <c r="N10" i="157"/>
  <c r="N11" i="157" s="1"/>
  <c r="N21" i="157" s="1"/>
  <c r="J10" i="157"/>
  <c r="J11" i="157" s="1"/>
  <c r="J21" i="157" s="1"/>
  <c r="N41" i="161"/>
  <c r="N42" i="161" s="1"/>
  <c r="L41" i="161"/>
  <c r="L42" i="161" s="1"/>
  <c r="P41" i="161"/>
  <c r="P42" i="161" s="1"/>
  <c r="G11" i="159"/>
  <c r="G21" i="159" s="1"/>
  <c r="G20" i="159"/>
  <c r="N9" i="159"/>
  <c r="N10" i="159" s="1"/>
  <c r="L9" i="159"/>
  <c r="L10" i="159" s="1"/>
  <c r="P9" i="159"/>
  <c r="P10" i="159" s="1"/>
  <c r="Q41" i="161"/>
  <c r="Q42" i="161" s="1"/>
  <c r="I41" i="161"/>
  <c r="I42" i="161" s="1"/>
  <c r="S41" i="161"/>
  <c r="S42" i="161" s="1"/>
  <c r="G43" i="161"/>
  <c r="G52" i="161"/>
  <c r="Q9" i="159"/>
  <c r="Q10" i="159" s="1"/>
  <c r="I9" i="159"/>
  <c r="I10" i="159" s="1"/>
  <c r="S9" i="159"/>
  <c r="S10" i="159" s="1"/>
  <c r="L10" i="157"/>
  <c r="L11" i="157" s="1"/>
  <c r="L21" i="157" s="1"/>
  <c r="P10" i="157"/>
  <c r="P11" i="157" s="1"/>
  <c r="P21" i="157" s="1"/>
  <c r="H41" i="161"/>
  <c r="H42" i="161" s="1"/>
  <c r="K41" i="161"/>
  <c r="K42" i="161" s="1"/>
  <c r="O41" i="161"/>
  <c r="O42" i="161" s="1"/>
  <c r="U41" i="161"/>
  <c r="U42" i="161" s="1"/>
  <c r="P41" i="157"/>
  <c r="P42" i="157" s="1"/>
  <c r="P43" i="157" s="1"/>
  <c r="P53" i="157" s="1"/>
  <c r="H9" i="159"/>
  <c r="H10" i="159" s="1"/>
  <c r="K9" i="159"/>
  <c r="K10" i="159" s="1"/>
  <c r="O9" i="159"/>
  <c r="O10" i="159" s="1"/>
  <c r="U9" i="159"/>
  <c r="U10" i="159" s="1"/>
  <c r="R41" i="161"/>
  <c r="R42" i="161" s="1"/>
  <c r="M41" i="161"/>
  <c r="M42" i="161" s="1"/>
  <c r="T41" i="161"/>
  <c r="T42" i="161" s="1"/>
  <c r="J41" i="161"/>
  <c r="J42" i="161" s="1"/>
  <c r="R9" i="159"/>
  <c r="R10" i="159" s="1"/>
  <c r="M9" i="159"/>
  <c r="M10" i="159" s="1"/>
  <c r="T9" i="159"/>
  <c r="T10" i="159" s="1"/>
  <c r="J9" i="159"/>
  <c r="J10" i="159" s="1"/>
  <c r="H45" i="158"/>
  <c r="H49" i="158" s="1"/>
  <c r="H29" i="159"/>
  <c r="H13" i="158"/>
  <c r="O29" i="159"/>
  <c r="O45" i="158"/>
  <c r="O49" i="158" s="1"/>
  <c r="O13" i="158"/>
  <c r="G53" i="159"/>
  <c r="G33" i="159"/>
  <c r="R45" i="158"/>
  <c r="R49" i="158" s="1"/>
  <c r="R29" i="159"/>
  <c r="R13" i="158"/>
  <c r="H45" i="162"/>
  <c r="H49" i="162" s="1"/>
  <c r="G60" i="158"/>
  <c r="G50" i="158"/>
  <c r="E12" i="246" s="1"/>
  <c r="Q45" i="162"/>
  <c r="Q49" i="162" s="1"/>
  <c r="I45" i="162"/>
  <c r="I49" i="162" s="1"/>
  <c r="L45" i="158"/>
  <c r="L49" i="158" s="1"/>
  <c r="L29" i="159"/>
  <c r="L13" i="158"/>
  <c r="M29" i="159"/>
  <c r="M45" i="158"/>
  <c r="M49" i="158" s="1"/>
  <c r="M13" i="158"/>
  <c r="O45" i="162"/>
  <c r="O49" i="162" s="1"/>
  <c r="Q45" i="158"/>
  <c r="Q49" i="158" s="1"/>
  <c r="Q29" i="159"/>
  <c r="Q13" i="158"/>
  <c r="I45" i="158"/>
  <c r="I49" i="158" s="1"/>
  <c r="I29" i="159"/>
  <c r="I13" i="158"/>
  <c r="L45" i="162"/>
  <c r="L49" i="162" s="1"/>
  <c r="M45" i="162"/>
  <c r="M49" i="162" s="1"/>
  <c r="P45" i="162"/>
  <c r="P49" i="162" s="1"/>
  <c r="N45" i="162"/>
  <c r="N49" i="162" s="1"/>
  <c r="K45" i="162"/>
  <c r="K49" i="162" s="1"/>
  <c r="U29" i="159"/>
  <c r="U45" i="158"/>
  <c r="U49" i="158" s="1"/>
  <c r="U13" i="158"/>
  <c r="R45" i="162"/>
  <c r="R49" i="162" s="1"/>
  <c r="P29" i="159"/>
  <c r="P45" i="158"/>
  <c r="P49" i="158" s="1"/>
  <c r="P13" i="158"/>
  <c r="N29" i="159"/>
  <c r="N45" i="158"/>
  <c r="N49" i="158" s="1"/>
  <c r="N13" i="158"/>
  <c r="K29" i="159"/>
  <c r="K45" i="158"/>
  <c r="K49" i="158" s="1"/>
  <c r="K13" i="158"/>
  <c r="U45" i="162"/>
  <c r="U49" i="162" s="1"/>
  <c r="G14" i="158"/>
  <c r="G25" i="158" s="1"/>
  <c r="G24" i="158"/>
  <c r="J45" i="162"/>
  <c r="J49" i="162" s="1"/>
  <c r="S45" i="162"/>
  <c r="S49" i="162" s="1"/>
  <c r="T45" i="158"/>
  <c r="T49" i="158" s="1"/>
  <c r="T29" i="159"/>
  <c r="T13" i="158"/>
  <c r="G60" i="162"/>
  <c r="G50" i="162"/>
  <c r="E151" i="246" s="1"/>
  <c r="G53" i="163"/>
  <c r="J45" i="158"/>
  <c r="J49" i="158" s="1"/>
  <c r="J29" i="159"/>
  <c r="J13" i="158"/>
  <c r="S45" i="158"/>
  <c r="S49" i="158" s="1"/>
  <c r="S29" i="159"/>
  <c r="S13" i="158"/>
  <c r="T45" i="162"/>
  <c r="T49" i="162" s="1"/>
  <c r="U43" i="157"/>
  <c r="U53" i="157" s="1"/>
  <c r="U52" i="157"/>
  <c r="I43" i="157"/>
  <c r="I53" i="157" s="1"/>
  <c r="I52" i="157"/>
  <c r="M43" i="157"/>
  <c r="M53" i="157" s="1"/>
  <c r="M52" i="157"/>
  <c r="Q43" i="157"/>
  <c r="Q53" i="157" s="1"/>
  <c r="Q52" i="157"/>
  <c r="H43" i="157"/>
  <c r="H53" i="157" s="1"/>
  <c r="H52" i="157"/>
  <c r="N43" i="157"/>
  <c r="N53" i="157" s="1"/>
  <c r="N52" i="157"/>
  <c r="K11" i="157"/>
  <c r="K21" i="157" s="1"/>
  <c r="K20" i="157"/>
  <c r="O11" i="157"/>
  <c r="O21" i="157" s="1"/>
  <c r="O20" i="157"/>
  <c r="J43" i="157"/>
  <c r="J53" i="157" s="1"/>
  <c r="J52" i="157"/>
  <c r="R43" i="157"/>
  <c r="R53" i="157" s="1"/>
  <c r="R52" i="157"/>
  <c r="T11" i="157"/>
  <c r="T21" i="157" s="1"/>
  <c r="T20" i="157"/>
  <c r="S43" i="157"/>
  <c r="S53" i="157" s="1"/>
  <c r="S52" i="157"/>
  <c r="L43" i="157"/>
  <c r="L53" i="157" s="1"/>
  <c r="L52" i="157"/>
  <c r="I449" i="48"/>
  <c r="I450" i="48"/>
  <c r="I448" i="48"/>
  <c r="I440" i="48"/>
  <c r="I442" i="48"/>
  <c r="I441" i="48"/>
  <c r="I456" i="48"/>
  <c r="I457" i="48"/>
  <c r="I458" i="48"/>
  <c r="T20" i="224"/>
  <c r="T11" i="224"/>
  <c r="T21" i="224" s="1"/>
  <c r="I20" i="224"/>
  <c r="I11" i="224"/>
  <c r="I21" i="224" s="1"/>
  <c r="J20" i="224"/>
  <c r="J11" i="224"/>
  <c r="J21" i="224" s="1"/>
  <c r="L9" i="224"/>
  <c r="L10" i="224" s="1"/>
  <c r="H20" i="224"/>
  <c r="H11" i="224"/>
  <c r="H21" i="224" s="1"/>
  <c r="Q11" i="224"/>
  <c r="Q21" i="224" s="1"/>
  <c r="Q20" i="224"/>
  <c r="O20" i="224"/>
  <c r="O11" i="224"/>
  <c r="O21" i="224" s="1"/>
  <c r="U11" i="224"/>
  <c r="U21" i="224" s="1"/>
  <c r="U20" i="224"/>
  <c r="N20" i="224"/>
  <c r="N11" i="224"/>
  <c r="N21" i="224" s="1"/>
  <c r="F21" i="216"/>
  <c r="K9" i="224"/>
  <c r="K10" i="224" s="1"/>
  <c r="P20" i="224"/>
  <c r="P11" i="224"/>
  <c r="P21" i="224" s="1"/>
  <c r="M20" i="224"/>
  <c r="M11" i="224"/>
  <c r="M21" i="224" s="1"/>
  <c r="S11" i="224"/>
  <c r="S21" i="224" s="1"/>
  <c r="S20" i="224"/>
  <c r="R20" i="224"/>
  <c r="R11" i="224"/>
  <c r="R21" i="224" s="1"/>
  <c r="F20" i="216"/>
  <c r="G53" i="176"/>
  <c r="G91" i="176" s="1"/>
  <c r="G42" i="225"/>
  <c r="G43" i="225" s="1"/>
  <c r="G53" i="225" s="1"/>
  <c r="G9" i="172"/>
  <c r="G53" i="172" s="1"/>
  <c r="G91" i="172" s="1"/>
  <c r="G42" i="219"/>
  <c r="G43" i="219" s="1"/>
  <c r="G53" i="219" s="1"/>
  <c r="L50" i="224"/>
  <c r="S60" i="224"/>
  <c r="F50" i="224"/>
  <c r="O50" i="224"/>
  <c r="N60" i="227"/>
  <c r="H60" i="224"/>
  <c r="R60" i="224"/>
  <c r="P41" i="173"/>
  <c r="P42" i="173" s="1"/>
  <c r="P52" i="173" s="1"/>
  <c r="K60" i="224"/>
  <c r="M60" i="227"/>
  <c r="I50" i="224"/>
  <c r="S60" i="227"/>
  <c r="F50" i="227"/>
  <c r="O50" i="227"/>
  <c r="H60" i="227"/>
  <c r="R60" i="227"/>
  <c r="F60" i="224"/>
  <c r="S9" i="172"/>
  <c r="S53" i="172" s="1"/>
  <c r="S91" i="172" s="1"/>
  <c r="F52" i="216"/>
  <c r="E52" i="216"/>
  <c r="U60" i="224"/>
  <c r="K50" i="224"/>
  <c r="J50" i="227"/>
  <c r="I60" i="227"/>
  <c r="E50" i="225"/>
  <c r="E52" i="225"/>
  <c r="S50" i="224"/>
  <c r="M50" i="227"/>
  <c r="Q60" i="224"/>
  <c r="I41" i="173"/>
  <c r="I42" i="173" s="1"/>
  <c r="I43" i="173" s="1"/>
  <c r="I53" i="173" s="1"/>
  <c r="M60" i="224"/>
  <c r="I60" i="224"/>
  <c r="H50" i="224"/>
  <c r="J60" i="224"/>
  <c r="N50" i="224"/>
  <c r="U60" i="227"/>
  <c r="K50" i="227"/>
  <c r="J50" i="224"/>
  <c r="S50" i="227"/>
  <c r="T50" i="224"/>
  <c r="Q50" i="224"/>
  <c r="Q60" i="227"/>
  <c r="I50" i="227"/>
  <c r="M50" i="224"/>
  <c r="F60" i="227"/>
  <c r="G52" i="227"/>
  <c r="G89" i="227" s="1"/>
  <c r="G52" i="224"/>
  <c r="G89" i="224" s="1"/>
  <c r="H50" i="227"/>
  <c r="J60" i="227"/>
  <c r="N50" i="227"/>
  <c r="P87" i="227"/>
  <c r="P60" i="224"/>
  <c r="P87" i="224"/>
  <c r="L60" i="224"/>
  <c r="T60" i="224"/>
  <c r="E18" i="222"/>
  <c r="E21" i="222" s="1"/>
  <c r="E20" i="222"/>
  <c r="T50" i="227"/>
  <c r="Q50" i="227"/>
  <c r="R50" i="227"/>
  <c r="E18" i="225"/>
  <c r="E21" i="225" s="1"/>
  <c r="E20" i="225"/>
  <c r="U50" i="224"/>
  <c r="G60" i="227"/>
  <c r="O60" i="227"/>
  <c r="P60" i="227"/>
  <c r="E60" i="224"/>
  <c r="E17" i="224"/>
  <c r="L60" i="227"/>
  <c r="F52" i="225"/>
  <c r="F43" i="225"/>
  <c r="T60" i="227"/>
  <c r="E50" i="222"/>
  <c r="E52" i="222"/>
  <c r="G50" i="224"/>
  <c r="R50" i="224"/>
  <c r="R87" i="224" s="1"/>
  <c r="K60" i="227"/>
  <c r="L50" i="227"/>
  <c r="U50" i="227"/>
  <c r="G60" i="224"/>
  <c r="O60" i="224"/>
  <c r="E60" i="227"/>
  <c r="E17" i="227"/>
  <c r="N60" i="224"/>
  <c r="G50" i="227"/>
  <c r="E18" i="216"/>
  <c r="E21" i="216" s="1"/>
  <c r="L41" i="216"/>
  <c r="L42" i="216" s="1"/>
  <c r="S51" i="218"/>
  <c r="E62" i="221"/>
  <c r="E17" i="221"/>
  <c r="T51" i="218"/>
  <c r="G41" i="216"/>
  <c r="G42" i="216" s="1"/>
  <c r="G52" i="216" s="1"/>
  <c r="G9" i="218"/>
  <c r="G53" i="218" s="1"/>
  <c r="G91" i="218" s="1"/>
  <c r="G53" i="221"/>
  <c r="G91" i="221" s="1"/>
  <c r="F51" i="221"/>
  <c r="U51" i="221"/>
  <c r="J62" i="221"/>
  <c r="K41" i="216"/>
  <c r="K42" i="216" s="1"/>
  <c r="S51" i="221"/>
  <c r="G62" i="218"/>
  <c r="G17" i="218"/>
  <c r="G18" i="218" s="1"/>
  <c r="T51" i="221"/>
  <c r="K51" i="218"/>
  <c r="Q62" i="218"/>
  <c r="Q17" i="218"/>
  <c r="Q18" i="218" s="1"/>
  <c r="O62" i="218"/>
  <c r="O17" i="218"/>
  <c r="O18" i="218" s="1"/>
  <c r="M41" i="216"/>
  <c r="M42" i="216" s="1"/>
  <c r="S62" i="221"/>
  <c r="G62" i="221"/>
  <c r="O51" i="221"/>
  <c r="K51" i="221"/>
  <c r="Q62" i="221"/>
  <c r="O62" i="221"/>
  <c r="R62" i="218"/>
  <c r="R17" i="218"/>
  <c r="R18" i="218" s="1"/>
  <c r="N62" i="221"/>
  <c r="S17" i="218"/>
  <c r="S18" i="218" s="1"/>
  <c r="S62" i="218"/>
  <c r="O51" i="218"/>
  <c r="R51" i="218"/>
  <c r="N51" i="218"/>
  <c r="I51" i="218"/>
  <c r="M62" i="218"/>
  <c r="M17" i="218"/>
  <c r="M18" i="218" s="1"/>
  <c r="E18" i="219"/>
  <c r="E21" i="219" s="1"/>
  <c r="E20" i="219"/>
  <c r="R62" i="221"/>
  <c r="N41" i="216"/>
  <c r="N42" i="216" s="1"/>
  <c r="H62" i="218"/>
  <c r="H17" i="218"/>
  <c r="H18" i="218" s="1"/>
  <c r="T62" i="218"/>
  <c r="T17" i="218"/>
  <c r="T18" i="218" s="1"/>
  <c r="P89" i="221"/>
  <c r="G51" i="218"/>
  <c r="R51" i="221"/>
  <c r="N51" i="221"/>
  <c r="I51" i="221"/>
  <c r="M62" i="221"/>
  <c r="E50" i="219"/>
  <c r="E53" i="219" s="1"/>
  <c r="E52" i="219"/>
  <c r="J51" i="218"/>
  <c r="P41" i="216"/>
  <c r="P42" i="216" s="1"/>
  <c r="H62" i="221"/>
  <c r="T62" i="221"/>
  <c r="F62" i="218"/>
  <c r="F17" i="218"/>
  <c r="F18" i="218" s="1"/>
  <c r="G51" i="221"/>
  <c r="Q51" i="221"/>
  <c r="M51" i="218"/>
  <c r="H51" i="218"/>
  <c r="L51" i="218"/>
  <c r="F52" i="219"/>
  <c r="F43" i="219"/>
  <c r="I62" i="221"/>
  <c r="J51" i="221"/>
  <c r="P62" i="218"/>
  <c r="P17" i="218"/>
  <c r="P18" i="218" s="1"/>
  <c r="U17" i="218"/>
  <c r="U18" i="218" s="1"/>
  <c r="U62" i="218"/>
  <c r="F62" i="221"/>
  <c r="L17" i="218"/>
  <c r="L18" i="218" s="1"/>
  <c r="L62" i="218"/>
  <c r="Q51" i="218"/>
  <c r="M51" i="221"/>
  <c r="H51" i="221"/>
  <c r="L51" i="221"/>
  <c r="I62" i="218"/>
  <c r="I17" i="218"/>
  <c r="I18" i="218" s="1"/>
  <c r="K62" i="218"/>
  <c r="K17" i="218"/>
  <c r="K18" i="218" s="1"/>
  <c r="P62" i="221"/>
  <c r="U62" i="221"/>
  <c r="E17" i="218"/>
  <c r="E62" i="218"/>
  <c r="N62" i="218"/>
  <c r="N17" i="218"/>
  <c r="N18" i="218" s="1"/>
  <c r="L62" i="221"/>
  <c r="P89" i="218"/>
  <c r="F10" i="218"/>
  <c r="F51" i="218"/>
  <c r="U51" i="218"/>
  <c r="J62" i="218"/>
  <c r="J17" i="218"/>
  <c r="J18" i="218" s="1"/>
  <c r="K62" i="221"/>
  <c r="G61" i="216"/>
  <c r="E53" i="216"/>
  <c r="F53" i="216"/>
  <c r="E52" i="173"/>
  <c r="G52" i="173"/>
  <c r="G43" i="173"/>
  <c r="G53" i="173" s="1"/>
  <c r="J13" i="171"/>
  <c r="J27" i="172"/>
  <c r="J43" i="171"/>
  <c r="J49" i="171" s="1"/>
  <c r="Q13" i="171"/>
  <c r="Q27" i="172"/>
  <c r="Q43" i="171"/>
  <c r="Q49" i="171" s="1"/>
  <c r="H43" i="175"/>
  <c r="H49" i="175" s="1"/>
  <c r="J43" i="175"/>
  <c r="J49" i="175" s="1"/>
  <c r="P54" i="175"/>
  <c r="P57" i="175" s="1"/>
  <c r="P58" i="175" s="1"/>
  <c r="G13" i="171"/>
  <c r="G27" i="172"/>
  <c r="G43" i="171"/>
  <c r="G49" i="171" s="1"/>
  <c r="O54" i="171"/>
  <c r="O57" i="171" s="1"/>
  <c r="O58" i="171" s="1"/>
  <c r="O38" i="172"/>
  <c r="O21" i="171"/>
  <c r="O22" i="171" s="1"/>
  <c r="R43" i="175"/>
  <c r="R49" i="175" s="1"/>
  <c r="F54" i="175"/>
  <c r="F57" i="175" s="1"/>
  <c r="F58" i="175" s="1"/>
  <c r="Q43" i="175"/>
  <c r="Q49" i="175" s="1"/>
  <c r="K41" i="173"/>
  <c r="K42" i="173" s="1"/>
  <c r="S54" i="175"/>
  <c r="S57" i="175" s="1"/>
  <c r="S58" i="175" s="1"/>
  <c r="U13" i="171"/>
  <c r="U27" i="172"/>
  <c r="U43" i="171"/>
  <c r="U49" i="171" s="1"/>
  <c r="G43" i="175"/>
  <c r="G49" i="175" s="1"/>
  <c r="O54" i="175"/>
  <c r="O57" i="175" s="1"/>
  <c r="O58" i="175" s="1"/>
  <c r="K38" i="172"/>
  <c r="K54" i="171"/>
  <c r="K57" i="171" s="1"/>
  <c r="K58" i="171" s="1"/>
  <c r="K21" i="171"/>
  <c r="K22" i="171" s="1"/>
  <c r="E18" i="172"/>
  <c r="E21" i="172" s="1"/>
  <c r="E20" i="172"/>
  <c r="U38" i="172"/>
  <c r="U54" i="171"/>
  <c r="U57" i="171" s="1"/>
  <c r="U58" i="171" s="1"/>
  <c r="U21" i="171"/>
  <c r="U22" i="171" s="1"/>
  <c r="K13" i="171"/>
  <c r="K27" i="172"/>
  <c r="K43" i="171"/>
  <c r="K49" i="171" s="1"/>
  <c r="M43" i="175"/>
  <c r="M49" i="175" s="1"/>
  <c r="O43" i="175"/>
  <c r="O49" i="175" s="1"/>
  <c r="U43" i="175"/>
  <c r="U49" i="175" s="1"/>
  <c r="T13" i="171"/>
  <c r="T27" i="172"/>
  <c r="T43" i="171"/>
  <c r="T49" i="171" s="1"/>
  <c r="S13" i="171"/>
  <c r="S27" i="172"/>
  <c r="S43" i="171"/>
  <c r="S49" i="171" s="1"/>
  <c r="I13" i="171"/>
  <c r="I43" i="171"/>
  <c r="I49" i="171" s="1"/>
  <c r="I27" i="172"/>
  <c r="K54" i="175"/>
  <c r="K57" i="175" s="1"/>
  <c r="K58" i="175" s="1"/>
  <c r="E18" i="176"/>
  <c r="E21" i="176" s="1"/>
  <c r="E20" i="176"/>
  <c r="U54" i="175"/>
  <c r="U57" i="175" s="1"/>
  <c r="U58" i="175" s="1"/>
  <c r="K43" i="175"/>
  <c r="K49" i="175" s="1"/>
  <c r="H13" i="171"/>
  <c r="H43" i="171"/>
  <c r="H49" i="171" s="1"/>
  <c r="H27" i="172"/>
  <c r="H54" i="175"/>
  <c r="H57" i="175" s="1"/>
  <c r="H58" i="175" s="1"/>
  <c r="F20" i="172"/>
  <c r="F11" i="172"/>
  <c r="F21" i="172" s="1"/>
  <c r="T38" i="172"/>
  <c r="T54" i="171"/>
  <c r="T57" i="171" s="1"/>
  <c r="T58" i="171" s="1"/>
  <c r="T21" i="171"/>
  <c r="T22" i="171" s="1"/>
  <c r="F13" i="171"/>
  <c r="F27" i="172"/>
  <c r="F43" i="171"/>
  <c r="F49" i="171" s="1"/>
  <c r="T43" i="175"/>
  <c r="T49" i="175" s="1"/>
  <c r="S43" i="175"/>
  <c r="S49" i="175" s="1"/>
  <c r="I43" i="175"/>
  <c r="I49" i="175" s="1"/>
  <c r="P13" i="171"/>
  <c r="P27" i="172"/>
  <c r="P43" i="171"/>
  <c r="P49" i="171" s="1"/>
  <c r="G54" i="171"/>
  <c r="G57" i="171" s="1"/>
  <c r="G58" i="171" s="1"/>
  <c r="G38" i="172"/>
  <c r="G21" i="171"/>
  <c r="G22" i="171" s="1"/>
  <c r="J38" i="172"/>
  <c r="J54" i="171"/>
  <c r="J57" i="171" s="1"/>
  <c r="J58" i="171" s="1"/>
  <c r="J21" i="171"/>
  <c r="J22" i="171" s="1"/>
  <c r="T54" i="175"/>
  <c r="T57" i="175" s="1"/>
  <c r="T58" i="175" s="1"/>
  <c r="F43" i="175"/>
  <c r="F49" i="175" s="1"/>
  <c r="E21" i="171"/>
  <c r="E38" i="172"/>
  <c r="E54" i="171"/>
  <c r="E57" i="171" s="1"/>
  <c r="Q54" i="171"/>
  <c r="Q57" i="171" s="1"/>
  <c r="Q58" i="171" s="1"/>
  <c r="Q38" i="172"/>
  <c r="Q21" i="171"/>
  <c r="Q22" i="171" s="1"/>
  <c r="L43" i="175"/>
  <c r="L49" i="175" s="1"/>
  <c r="P43" i="175"/>
  <c r="P49" i="175" s="1"/>
  <c r="G54" i="175"/>
  <c r="G57" i="175" s="1"/>
  <c r="G58" i="175" s="1"/>
  <c r="J54" i="175"/>
  <c r="J57" i="175" s="1"/>
  <c r="J58" i="175" s="1"/>
  <c r="R13" i="171"/>
  <c r="R27" i="172"/>
  <c r="R43" i="171"/>
  <c r="R49" i="171" s="1"/>
  <c r="I38" i="172"/>
  <c r="I54" i="171"/>
  <c r="I57" i="171" s="1"/>
  <c r="I58" i="171" s="1"/>
  <c r="I21" i="171"/>
  <c r="I22" i="171" s="1"/>
  <c r="L38" i="172"/>
  <c r="L54" i="171"/>
  <c r="L57" i="171" s="1"/>
  <c r="L58" i="171" s="1"/>
  <c r="L21" i="171"/>
  <c r="L22" i="171" s="1"/>
  <c r="R38" i="172"/>
  <c r="R54" i="171"/>
  <c r="R57" i="171" s="1"/>
  <c r="R58" i="171" s="1"/>
  <c r="R21" i="171"/>
  <c r="R22" i="171" s="1"/>
  <c r="E54" i="175"/>
  <c r="E57" i="175" s="1"/>
  <c r="E21" i="175"/>
  <c r="Q54" i="175"/>
  <c r="Q57" i="175" s="1"/>
  <c r="Q58" i="175" s="1"/>
  <c r="L13" i="171"/>
  <c r="L27" i="172"/>
  <c r="L43" i="171"/>
  <c r="L49" i="171" s="1"/>
  <c r="N13" i="171"/>
  <c r="N27" i="172"/>
  <c r="N43" i="171"/>
  <c r="N49" i="171" s="1"/>
  <c r="N38" i="172"/>
  <c r="N54" i="171"/>
  <c r="N57" i="171" s="1"/>
  <c r="N58" i="171" s="1"/>
  <c r="N21" i="171"/>
  <c r="N22" i="171" s="1"/>
  <c r="E18" i="174"/>
  <c r="E21" i="174" s="1"/>
  <c r="E20" i="174"/>
  <c r="M38" i="172"/>
  <c r="M54" i="171"/>
  <c r="M57" i="171" s="1"/>
  <c r="M58" i="171" s="1"/>
  <c r="M21" i="171"/>
  <c r="M22" i="171" s="1"/>
  <c r="P54" i="171"/>
  <c r="P57" i="171" s="1"/>
  <c r="P58" i="171" s="1"/>
  <c r="P38" i="172"/>
  <c r="P21" i="171"/>
  <c r="P22" i="171" s="1"/>
  <c r="F38" i="172"/>
  <c r="F54" i="171"/>
  <c r="F57" i="171" s="1"/>
  <c r="F58" i="171" s="1"/>
  <c r="F21" i="171"/>
  <c r="F22" i="171" s="1"/>
  <c r="M13" i="171"/>
  <c r="M27" i="172"/>
  <c r="M43" i="171"/>
  <c r="M49" i="171" s="1"/>
  <c r="O13" i="171"/>
  <c r="O27" i="172"/>
  <c r="O43" i="171"/>
  <c r="O49" i="171" s="1"/>
  <c r="L41" i="173"/>
  <c r="L42" i="173" s="1"/>
  <c r="I54" i="175"/>
  <c r="I57" i="175" s="1"/>
  <c r="I58" i="175" s="1"/>
  <c r="L54" i="175"/>
  <c r="L57" i="175" s="1"/>
  <c r="L58" i="175" s="1"/>
  <c r="R54" i="175"/>
  <c r="R57" i="175" s="1"/>
  <c r="R58" i="175" s="1"/>
  <c r="H38" i="172"/>
  <c r="H54" i="171"/>
  <c r="H57" i="171" s="1"/>
  <c r="H58" i="171" s="1"/>
  <c r="H21" i="171"/>
  <c r="H22" i="171" s="1"/>
  <c r="S38" i="172"/>
  <c r="S54" i="171"/>
  <c r="S57" i="171" s="1"/>
  <c r="S58" i="171" s="1"/>
  <c r="S21" i="171"/>
  <c r="S22" i="171" s="1"/>
  <c r="N43" i="175"/>
  <c r="N49" i="175" s="1"/>
  <c r="N54" i="175"/>
  <c r="N57" i="175" s="1"/>
  <c r="N58" i="175" s="1"/>
  <c r="E50" i="174"/>
  <c r="E52" i="174"/>
  <c r="M54" i="175"/>
  <c r="M57" i="175" s="1"/>
  <c r="M58" i="175" s="1"/>
  <c r="F53" i="173"/>
  <c r="G61" i="173"/>
  <c r="E53" i="173"/>
  <c r="E18" i="206"/>
  <c r="B393" i="58"/>
  <c r="B202" i="63" s="1"/>
  <c r="D202" i="63" s="1"/>
  <c r="E18" i="167" s="1"/>
  <c r="S44" i="204"/>
  <c r="Q52" i="204"/>
  <c r="B359" i="58"/>
  <c r="B378" i="58"/>
  <c r="E106" i="63"/>
  <c r="F8" i="207" s="1"/>
  <c r="F8" i="209" s="1"/>
  <c r="R106" i="63"/>
  <c r="S8" i="207" s="1"/>
  <c r="S8" i="209" s="1"/>
  <c r="I106" i="63"/>
  <c r="J8" i="207" s="1"/>
  <c r="J42" i="207" s="1"/>
  <c r="B120" i="58"/>
  <c r="B113" i="63" s="1"/>
  <c r="P113" i="63" s="1"/>
  <c r="Q17" i="207" s="1"/>
  <c r="N106" i="63"/>
  <c r="O8" i="207" s="1"/>
  <c r="O8" i="209" s="1"/>
  <c r="Q106" i="63"/>
  <c r="R8" i="207" s="1"/>
  <c r="R42" i="207" s="1"/>
  <c r="P106" i="63"/>
  <c r="Q8" i="207" s="1"/>
  <c r="Q42" i="207" s="1"/>
  <c r="F106" i="63"/>
  <c r="G8" i="207" s="1"/>
  <c r="G8" i="209" s="1"/>
  <c r="S106" i="63"/>
  <c r="T8" i="207" s="1"/>
  <c r="T42" i="207" s="1"/>
  <c r="H106" i="63"/>
  <c r="I8" i="207" s="1"/>
  <c r="I42" i="207" s="1"/>
  <c r="K106" i="63"/>
  <c r="L8" i="207" s="1"/>
  <c r="L42" i="207" s="1"/>
  <c r="G106" i="63"/>
  <c r="H8" i="207" s="1"/>
  <c r="H8" i="209" s="1"/>
  <c r="M106" i="63"/>
  <c r="N8" i="207" s="1"/>
  <c r="N42" i="207" s="1"/>
  <c r="O106" i="63"/>
  <c r="P8" i="207" s="1"/>
  <c r="P8" i="209" s="1"/>
  <c r="T106" i="63"/>
  <c r="U8" i="207" s="1"/>
  <c r="U8" i="209" s="1"/>
  <c r="I44" i="204"/>
  <c r="L106" i="63"/>
  <c r="M8" i="207" s="1"/>
  <c r="M42" i="207" s="1"/>
  <c r="L44" i="204"/>
  <c r="H129" i="63"/>
  <c r="I22" i="208" s="1"/>
  <c r="I44" i="209" s="1"/>
  <c r="J129" i="63"/>
  <c r="K22" i="208" s="1"/>
  <c r="K44" i="209" s="1"/>
  <c r="I129" i="63"/>
  <c r="J22" i="208" s="1"/>
  <c r="J44" i="209" s="1"/>
  <c r="B139" i="58"/>
  <c r="S129" i="63"/>
  <c r="T22" i="208" s="1"/>
  <c r="T60" i="208" s="1"/>
  <c r="E129" i="63"/>
  <c r="F22" i="208" s="1"/>
  <c r="F44" i="209" s="1"/>
  <c r="B310" i="58"/>
  <c r="B328" i="58" s="1"/>
  <c r="Q129" i="63"/>
  <c r="R22" i="208" s="1"/>
  <c r="R60" i="208" s="1"/>
  <c r="G129" i="63"/>
  <c r="H22" i="208" s="1"/>
  <c r="H44" i="209" s="1"/>
  <c r="R129" i="63"/>
  <c r="S22" i="208" s="1"/>
  <c r="S44" i="209" s="1"/>
  <c r="P129" i="63"/>
  <c r="Q22" i="208" s="1"/>
  <c r="Q44" i="209" s="1"/>
  <c r="K129" i="63"/>
  <c r="L22" i="208" s="1"/>
  <c r="L44" i="209" s="1"/>
  <c r="D129" i="63"/>
  <c r="E22" i="208" s="1"/>
  <c r="E60" i="208" s="1"/>
  <c r="N129" i="63"/>
  <c r="O22" i="208" s="1"/>
  <c r="O44" i="209" s="1"/>
  <c r="F129" i="63"/>
  <c r="G22" i="208" s="1"/>
  <c r="G60" i="208" s="1"/>
  <c r="O129" i="63"/>
  <c r="P22" i="208" s="1"/>
  <c r="P44" i="209" s="1"/>
  <c r="B154" i="58"/>
  <c r="B118" i="63" s="1"/>
  <c r="M129" i="63"/>
  <c r="N22" i="208" s="1"/>
  <c r="N44" i="209" s="1"/>
  <c r="L129" i="63"/>
  <c r="M22" i="208" s="1"/>
  <c r="M60" i="208" s="1"/>
  <c r="B158" i="58"/>
  <c r="B120" i="63" s="1"/>
  <c r="G120" i="63" s="1"/>
  <c r="H10" i="208" s="1"/>
  <c r="F44" i="204"/>
  <c r="U52" i="204"/>
  <c r="B381" i="58"/>
  <c r="B201" i="63" s="1"/>
  <c r="B84" i="63"/>
  <c r="P44" i="204"/>
  <c r="Q44" i="204"/>
  <c r="M42" i="204"/>
  <c r="M12" i="204"/>
  <c r="M52" i="204"/>
  <c r="B245" i="58"/>
  <c r="B150" i="63" s="1"/>
  <c r="B264" i="58"/>
  <c r="B159" i="63" s="1"/>
  <c r="B241" i="58"/>
  <c r="B226" i="58"/>
  <c r="H18" i="209"/>
  <c r="H52" i="207"/>
  <c r="E18" i="209"/>
  <c r="E52" i="207"/>
  <c r="J44" i="210"/>
  <c r="N44" i="210"/>
  <c r="P52" i="204"/>
  <c r="R44" i="204"/>
  <c r="S52" i="204"/>
  <c r="U42" i="204"/>
  <c r="U12" i="204"/>
  <c r="Q18" i="209"/>
  <c r="Q52" i="207"/>
  <c r="G44" i="204"/>
  <c r="U44" i="204"/>
  <c r="R52" i="204"/>
  <c r="K52" i="204"/>
  <c r="Q42" i="204"/>
  <c r="Q12" i="204"/>
  <c r="P42" i="204"/>
  <c r="P12" i="204"/>
  <c r="N44" i="204"/>
  <c r="T52" i="204"/>
  <c r="L52" i="204"/>
  <c r="B89" i="63"/>
  <c r="B72" i="58"/>
  <c r="B99" i="63" s="1"/>
  <c r="R42" i="204"/>
  <c r="R12" i="204"/>
  <c r="O12" i="204"/>
  <c r="O42" i="204"/>
  <c r="P18" i="209"/>
  <c r="P52" i="207"/>
  <c r="T52" i="207"/>
  <c r="T18" i="209"/>
  <c r="S44" i="210"/>
  <c r="U44" i="210"/>
  <c r="F42" i="204"/>
  <c r="F12" i="204"/>
  <c r="J18" i="209"/>
  <c r="J52" i="207"/>
  <c r="G52" i="207"/>
  <c r="G18" i="209"/>
  <c r="K8" i="209"/>
  <c r="K42" i="207"/>
  <c r="I44" i="210"/>
  <c r="M44" i="210"/>
  <c r="N52" i="204"/>
  <c r="S108" i="63"/>
  <c r="T10" i="207" s="1"/>
  <c r="E108" i="63"/>
  <c r="F10" i="207" s="1"/>
  <c r="N108" i="63"/>
  <c r="O10" i="207" s="1"/>
  <c r="G108" i="63"/>
  <c r="H10" i="207" s="1"/>
  <c r="Q108" i="63"/>
  <c r="R10" i="207" s="1"/>
  <c r="H108" i="63"/>
  <c r="I10" i="207" s="1"/>
  <c r="J108" i="63"/>
  <c r="K10" i="207" s="1"/>
  <c r="T108" i="63"/>
  <c r="U10" i="207" s="1"/>
  <c r="K108" i="63"/>
  <c r="L10" i="207" s="1"/>
  <c r="F108" i="63"/>
  <c r="G10" i="207" s="1"/>
  <c r="P108" i="63"/>
  <c r="Q10" i="207" s="1"/>
  <c r="I108" i="63"/>
  <c r="J10" i="207" s="1"/>
  <c r="O108" i="63"/>
  <c r="P10" i="207" s="1"/>
  <c r="R108" i="63"/>
  <c r="S10" i="207" s="1"/>
  <c r="M108" i="63"/>
  <c r="N10" i="207" s="1"/>
  <c r="L108" i="63"/>
  <c r="M10" i="207" s="1"/>
  <c r="T42" i="204"/>
  <c r="T12" i="204"/>
  <c r="B136" i="63"/>
  <c r="B207" i="58"/>
  <c r="B143" i="63" s="1"/>
  <c r="U18" i="209"/>
  <c r="U52" i="207"/>
  <c r="R52" i="207"/>
  <c r="R18" i="209"/>
  <c r="O44" i="210"/>
  <c r="L44" i="210"/>
  <c r="O216" i="63"/>
  <c r="P21" i="168" s="1"/>
  <c r="K216" i="63"/>
  <c r="L21" i="168" s="1"/>
  <c r="P216" i="63"/>
  <c r="Q21" i="168" s="1"/>
  <c r="G216" i="63"/>
  <c r="H21" i="168" s="1"/>
  <c r="J216" i="63"/>
  <c r="K21" i="168" s="1"/>
  <c r="Q216" i="63"/>
  <c r="R21" i="168" s="1"/>
  <c r="S216" i="63"/>
  <c r="T21" i="168" s="1"/>
  <c r="L216" i="63"/>
  <c r="M21" i="168" s="1"/>
  <c r="E216" i="63"/>
  <c r="F21" i="168" s="1"/>
  <c r="D216" i="63"/>
  <c r="E21" i="168" s="1"/>
  <c r="M216" i="63"/>
  <c r="N21" i="168" s="1"/>
  <c r="F216" i="63"/>
  <c r="G21" i="168" s="1"/>
  <c r="R216" i="63"/>
  <c r="S21" i="168" s="1"/>
  <c r="N216" i="63"/>
  <c r="O21" i="168" s="1"/>
  <c r="I216" i="63"/>
  <c r="J21" i="168" s="1"/>
  <c r="H216" i="63"/>
  <c r="I21" i="168" s="1"/>
  <c r="T216" i="63"/>
  <c r="U21" i="168" s="1"/>
  <c r="H12" i="204"/>
  <c r="H42" i="204"/>
  <c r="M44" i="204"/>
  <c r="J52" i="204"/>
  <c r="G42" i="204"/>
  <c r="G12" i="204"/>
  <c r="O44" i="204"/>
  <c r="I52" i="204"/>
  <c r="I42" i="204"/>
  <c r="I12" i="204"/>
  <c r="S12" i="204"/>
  <c r="S42" i="204"/>
  <c r="G91" i="63"/>
  <c r="H10" i="205" s="1"/>
  <c r="H32" i="206" s="1"/>
  <c r="H58" i="206" s="1"/>
  <c r="M91" i="63"/>
  <c r="N10" i="205" s="1"/>
  <c r="N32" i="206" s="1"/>
  <c r="N58" i="206" s="1"/>
  <c r="F91" i="63"/>
  <c r="G10" i="205" s="1"/>
  <c r="G32" i="206" s="1"/>
  <c r="G58" i="206" s="1"/>
  <c r="H91" i="63"/>
  <c r="I10" i="205" s="1"/>
  <c r="I32" i="206" s="1"/>
  <c r="I58" i="206" s="1"/>
  <c r="I91" i="63"/>
  <c r="J10" i="205" s="1"/>
  <c r="J32" i="206" s="1"/>
  <c r="J58" i="206" s="1"/>
  <c r="O91" i="63"/>
  <c r="P10" i="205" s="1"/>
  <c r="P32" i="206" s="1"/>
  <c r="P58" i="206" s="1"/>
  <c r="J91" i="63"/>
  <c r="K10" i="205" s="1"/>
  <c r="K32" i="206" s="1"/>
  <c r="K58" i="206" s="1"/>
  <c r="Q91" i="63"/>
  <c r="R10" i="205" s="1"/>
  <c r="R32" i="206" s="1"/>
  <c r="R58" i="206" s="1"/>
  <c r="P91" i="63"/>
  <c r="Q10" i="205" s="1"/>
  <c r="Q32" i="206" s="1"/>
  <c r="Q58" i="206" s="1"/>
  <c r="T91" i="63"/>
  <c r="U10" i="205" s="1"/>
  <c r="U32" i="206" s="1"/>
  <c r="U58" i="206" s="1"/>
  <c r="N91" i="63"/>
  <c r="O10" i="205" s="1"/>
  <c r="O32" i="206" s="1"/>
  <c r="O58" i="206" s="1"/>
  <c r="K91" i="63"/>
  <c r="L10" i="205" s="1"/>
  <c r="L32" i="206" s="1"/>
  <c r="L58" i="206" s="1"/>
  <c r="L91" i="63"/>
  <c r="M10" i="205" s="1"/>
  <c r="M32" i="206" s="1"/>
  <c r="M58" i="206" s="1"/>
  <c r="E91" i="63"/>
  <c r="F10" i="205" s="1"/>
  <c r="F32" i="206" s="1"/>
  <c r="F58" i="206" s="1"/>
  <c r="R91" i="63"/>
  <c r="S10" i="205" s="1"/>
  <c r="S32" i="206" s="1"/>
  <c r="S58" i="206" s="1"/>
  <c r="S91" i="63"/>
  <c r="T10" i="205" s="1"/>
  <c r="T32" i="206" s="1"/>
  <c r="T58" i="206" s="1"/>
  <c r="U44" i="209"/>
  <c r="U60" i="208"/>
  <c r="I52" i="207"/>
  <c r="I18" i="209"/>
  <c r="F18" i="209"/>
  <c r="F52" i="207"/>
  <c r="K44" i="210"/>
  <c r="P44" i="210"/>
  <c r="T44" i="204"/>
  <c r="J44" i="204"/>
  <c r="H44" i="204"/>
  <c r="K44" i="204"/>
  <c r="F52" i="204"/>
  <c r="N42" i="204"/>
  <c r="N12" i="204"/>
  <c r="L42" i="204"/>
  <c r="L12" i="204"/>
  <c r="B484" i="58"/>
  <c r="B481" i="58"/>
  <c r="B230" i="63" s="1"/>
  <c r="B465" i="58"/>
  <c r="B224" i="63" s="1"/>
  <c r="B445" i="58"/>
  <c r="B460" i="58"/>
  <c r="M100" i="63"/>
  <c r="N22" i="205" s="1"/>
  <c r="N44" i="206" s="1"/>
  <c r="N70" i="206" s="1"/>
  <c r="D100" i="63"/>
  <c r="E22" i="205" s="1"/>
  <c r="E100" i="63"/>
  <c r="F22" i="205" s="1"/>
  <c r="F44" i="206" s="1"/>
  <c r="F70" i="206" s="1"/>
  <c r="O100" i="63"/>
  <c r="P22" i="205" s="1"/>
  <c r="P44" i="206" s="1"/>
  <c r="P70" i="206" s="1"/>
  <c r="I100" i="63"/>
  <c r="J22" i="205" s="1"/>
  <c r="J44" i="206" s="1"/>
  <c r="J70" i="206" s="1"/>
  <c r="T100" i="63"/>
  <c r="U22" i="205" s="1"/>
  <c r="U44" i="206" s="1"/>
  <c r="U70" i="206" s="1"/>
  <c r="K100" i="63"/>
  <c r="L22" i="205" s="1"/>
  <c r="L44" i="206" s="1"/>
  <c r="L70" i="206" s="1"/>
  <c r="G100" i="63"/>
  <c r="H22" i="205" s="1"/>
  <c r="H44" i="206" s="1"/>
  <c r="F100" i="63"/>
  <c r="G22" i="205" s="1"/>
  <c r="G44" i="206" s="1"/>
  <c r="G70" i="206" s="1"/>
  <c r="N100" i="63"/>
  <c r="O22" i="205" s="1"/>
  <c r="O44" i="206" s="1"/>
  <c r="Q100" i="63"/>
  <c r="R22" i="205" s="1"/>
  <c r="R44" i="206" s="1"/>
  <c r="R70" i="206" s="1"/>
  <c r="J100" i="63"/>
  <c r="K22" i="205" s="1"/>
  <c r="K44" i="206" s="1"/>
  <c r="K70" i="206" s="1"/>
  <c r="R100" i="63"/>
  <c r="S22" i="205" s="1"/>
  <c r="S44" i="206" s="1"/>
  <c r="S70" i="206" s="1"/>
  <c r="L100" i="63"/>
  <c r="M22" i="205" s="1"/>
  <c r="M44" i="206" s="1"/>
  <c r="M70" i="206" s="1"/>
  <c r="S100" i="63"/>
  <c r="T22" i="205" s="1"/>
  <c r="T44" i="206" s="1"/>
  <c r="T70" i="206" s="1"/>
  <c r="P100" i="63"/>
  <c r="Q22" i="205" s="1"/>
  <c r="Q44" i="206" s="1"/>
  <c r="Q70" i="206" s="1"/>
  <c r="H100" i="63"/>
  <c r="I22" i="205" s="1"/>
  <c r="I44" i="206" s="1"/>
  <c r="I70" i="206" s="1"/>
  <c r="S52" i="207"/>
  <c r="S18" i="209"/>
  <c r="M52" i="207"/>
  <c r="M18" i="209"/>
  <c r="H144" i="63"/>
  <c r="I18" i="210" s="1"/>
  <c r="I18" i="212" s="1"/>
  <c r="J144" i="63"/>
  <c r="K18" i="210" s="1"/>
  <c r="K18" i="212" s="1"/>
  <c r="R144" i="63"/>
  <c r="S18" i="210" s="1"/>
  <c r="S18" i="212" s="1"/>
  <c r="E144" i="63"/>
  <c r="F18" i="210" s="1"/>
  <c r="F18" i="212" s="1"/>
  <c r="P144" i="63"/>
  <c r="Q18" i="210" s="1"/>
  <c r="Q18" i="212" s="1"/>
  <c r="D144" i="63"/>
  <c r="E18" i="210" s="1"/>
  <c r="S144" i="63"/>
  <c r="T18" i="210" s="1"/>
  <c r="T18" i="212" s="1"/>
  <c r="K144" i="63"/>
  <c r="L18" i="210" s="1"/>
  <c r="L18" i="212" s="1"/>
  <c r="Q144" i="63"/>
  <c r="R18" i="210" s="1"/>
  <c r="R18" i="212" s="1"/>
  <c r="M144" i="63"/>
  <c r="N18" i="210" s="1"/>
  <c r="N18" i="212" s="1"/>
  <c r="F144" i="63"/>
  <c r="G18" i="210" s="1"/>
  <c r="G18" i="212" s="1"/>
  <c r="L144" i="63"/>
  <c r="M18" i="210" s="1"/>
  <c r="M18" i="212" s="1"/>
  <c r="T144" i="63"/>
  <c r="U18" i="210" s="1"/>
  <c r="U18" i="212" s="1"/>
  <c r="N144" i="63"/>
  <c r="O18" i="210" s="1"/>
  <c r="O18" i="212" s="1"/>
  <c r="O144" i="63"/>
  <c r="P18" i="210" s="1"/>
  <c r="P18" i="212" s="1"/>
  <c r="G144" i="63"/>
  <c r="H18" i="210" s="1"/>
  <c r="H18" i="212" s="1"/>
  <c r="I144" i="63"/>
  <c r="J18" i="210" s="1"/>
  <c r="J18" i="212" s="1"/>
  <c r="F44" i="210"/>
  <c r="G44" i="210"/>
  <c r="N52" i="207"/>
  <c r="N18" i="209"/>
  <c r="L18" i="209"/>
  <c r="L52" i="207"/>
  <c r="R44" i="210"/>
  <c r="T44" i="210"/>
  <c r="K42" i="204"/>
  <c r="K12" i="204"/>
  <c r="J42" i="204"/>
  <c r="J12" i="204"/>
  <c r="K18" i="209"/>
  <c r="K52" i="207"/>
  <c r="O52" i="207"/>
  <c r="O18" i="209"/>
  <c r="B307" i="58"/>
  <c r="B173" i="63" s="1"/>
  <c r="B292" i="58"/>
  <c r="B167" i="63" s="1"/>
  <c r="B272" i="58"/>
  <c r="B287" i="58"/>
  <c r="H44" i="210"/>
  <c r="Q44" i="210"/>
  <c r="O70" i="206" l="1"/>
  <c r="O110" i="206" s="1"/>
  <c r="G194" i="63"/>
  <c r="H8" i="167" s="1"/>
  <c r="H8" i="169" s="1"/>
  <c r="Q194" i="63"/>
  <c r="R8" i="167" s="1"/>
  <c r="R42" i="167" s="1"/>
  <c r="O194" i="63"/>
  <c r="P8" i="167" s="1"/>
  <c r="P8" i="169" s="1"/>
  <c r="L194" i="63"/>
  <c r="M8" i="167" s="1"/>
  <c r="M42" i="167" s="1"/>
  <c r="I194" i="63"/>
  <c r="J8" i="167" s="1"/>
  <c r="J42" i="167" s="1"/>
  <c r="M194" i="63"/>
  <c r="N8" i="167" s="1"/>
  <c r="N42" i="167" s="1"/>
  <c r="K194" i="63"/>
  <c r="L8" i="167" s="1"/>
  <c r="L42" i="167" s="1"/>
  <c r="K208" i="63"/>
  <c r="L10" i="168" s="1"/>
  <c r="L32" i="169" s="1"/>
  <c r="P208" i="63"/>
  <c r="Q10" i="168" s="1"/>
  <c r="Q47" i="168" s="1"/>
  <c r="T208" i="63"/>
  <c r="U10" i="168" s="1"/>
  <c r="U47" i="168" s="1"/>
  <c r="U24" i="162"/>
  <c r="N208" i="63"/>
  <c r="O10" i="168" s="1"/>
  <c r="O32" i="169" s="1"/>
  <c r="R208" i="63"/>
  <c r="S10" i="168" s="1"/>
  <c r="S47" i="168" s="1"/>
  <c r="O208" i="63"/>
  <c r="P10" i="168" s="1"/>
  <c r="P32" i="169" s="1"/>
  <c r="F208" i="63"/>
  <c r="G10" i="168" s="1"/>
  <c r="G32" i="169" s="1"/>
  <c r="Q208" i="63"/>
  <c r="R10" i="168" s="1"/>
  <c r="R32" i="169" s="1"/>
  <c r="S208" i="63"/>
  <c r="T10" i="168" s="1"/>
  <c r="T47" i="168" s="1"/>
  <c r="G208" i="63"/>
  <c r="H10" i="168" s="1"/>
  <c r="H47" i="168" s="1"/>
  <c r="H208" i="63"/>
  <c r="I10" i="168" s="1"/>
  <c r="I32" i="169" s="1"/>
  <c r="J208" i="63"/>
  <c r="K10" i="168" s="1"/>
  <c r="K32" i="169" s="1"/>
  <c r="I208" i="63"/>
  <c r="J10" i="168" s="1"/>
  <c r="J32" i="169" s="1"/>
  <c r="M208" i="63"/>
  <c r="N10" i="168" s="1"/>
  <c r="N32" i="169" s="1"/>
  <c r="L208" i="63"/>
  <c r="M10" i="168" s="1"/>
  <c r="M47" i="168" s="1"/>
  <c r="Q13" i="206"/>
  <c r="H70" i="206"/>
  <c r="H110" i="206" s="1"/>
  <c r="S34" i="163"/>
  <c r="S45" i="163" s="1"/>
  <c r="I24" i="162"/>
  <c r="H13" i="206"/>
  <c r="O13" i="206"/>
  <c r="N13" i="206"/>
  <c r="S13" i="206"/>
  <c r="R13" i="206"/>
  <c r="S194" i="63"/>
  <c r="T8" i="167" s="1"/>
  <c r="T42" i="167" s="1"/>
  <c r="E194" i="63"/>
  <c r="F8" i="167" s="1"/>
  <c r="F42" i="167" s="1"/>
  <c r="H194" i="63"/>
  <c r="I8" i="167" s="1"/>
  <c r="I42" i="167" s="1"/>
  <c r="P194" i="63"/>
  <c r="Q8" i="167" s="1"/>
  <c r="Q8" i="169" s="1"/>
  <c r="R194" i="63"/>
  <c r="S8" i="167" s="1"/>
  <c r="S42" i="167" s="1"/>
  <c r="N194" i="63"/>
  <c r="O8" i="167" s="1"/>
  <c r="O8" i="169" s="1"/>
  <c r="J194" i="63"/>
  <c r="K8" i="167" s="1"/>
  <c r="K42" i="167" s="1"/>
  <c r="F194" i="63"/>
  <c r="G8" i="167" s="1"/>
  <c r="G42" i="167" s="1"/>
  <c r="N11" i="161"/>
  <c r="N21" i="161" s="1"/>
  <c r="I20" i="163"/>
  <c r="O11" i="161"/>
  <c r="O21" i="161" s="1"/>
  <c r="T24" i="162"/>
  <c r="K14" i="162"/>
  <c r="K25" i="162" s="1"/>
  <c r="M14" i="162"/>
  <c r="M25" i="162" s="1"/>
  <c r="S11" i="161"/>
  <c r="S21" i="161" s="1"/>
  <c r="M20" i="163"/>
  <c r="U8" i="169"/>
  <c r="K20" i="161"/>
  <c r="H43" i="222"/>
  <c r="H53" i="222" s="1"/>
  <c r="H52" i="222"/>
  <c r="T11" i="222"/>
  <c r="T21" i="222" s="1"/>
  <c r="T20" i="222"/>
  <c r="O11" i="222"/>
  <c r="O21" i="222" s="1"/>
  <c r="O20" i="222"/>
  <c r="K11" i="222"/>
  <c r="K21" i="222" s="1"/>
  <c r="K20" i="222"/>
  <c r="I11" i="222"/>
  <c r="I21" i="222" s="1"/>
  <c r="I20" i="222"/>
  <c r="N11" i="222"/>
  <c r="N21" i="222" s="1"/>
  <c r="N20" i="222"/>
  <c r="T52" i="222"/>
  <c r="T43" i="222"/>
  <c r="T53" i="222" s="1"/>
  <c r="O43" i="222"/>
  <c r="O53" i="222" s="1"/>
  <c r="O52" i="222"/>
  <c r="K52" i="222"/>
  <c r="K43" i="222"/>
  <c r="K53" i="222" s="1"/>
  <c r="I52" i="222"/>
  <c r="I43" i="222"/>
  <c r="I53" i="222" s="1"/>
  <c r="N52" i="222"/>
  <c r="N43" i="222"/>
  <c r="N53" i="222" s="1"/>
  <c r="L11" i="222"/>
  <c r="L21" i="222" s="1"/>
  <c r="L20" i="222"/>
  <c r="Q11" i="222"/>
  <c r="Q21" i="222" s="1"/>
  <c r="Q20" i="222"/>
  <c r="R11" i="222"/>
  <c r="R21" i="222" s="1"/>
  <c r="R20" i="222"/>
  <c r="U11" i="222"/>
  <c r="U21" i="222" s="1"/>
  <c r="U20" i="222"/>
  <c r="L43" i="222"/>
  <c r="L53" i="222" s="1"/>
  <c r="L52" i="222"/>
  <c r="Q52" i="222"/>
  <c r="Q43" i="222"/>
  <c r="Q53" i="222" s="1"/>
  <c r="R52" i="222"/>
  <c r="R43" i="222"/>
  <c r="R53" i="222" s="1"/>
  <c r="U43" i="222"/>
  <c r="U53" i="222" s="1"/>
  <c r="U52" i="222"/>
  <c r="S11" i="222"/>
  <c r="S21" i="222" s="1"/>
  <c r="S20" i="222"/>
  <c r="J11" i="222"/>
  <c r="J21" i="222" s="1"/>
  <c r="J20" i="222"/>
  <c r="S52" i="222"/>
  <c r="S43" i="222"/>
  <c r="S53" i="222" s="1"/>
  <c r="J43" i="222"/>
  <c r="J53" i="222" s="1"/>
  <c r="J52" i="222"/>
  <c r="M11" i="222"/>
  <c r="M21" i="222" s="1"/>
  <c r="M20" i="222"/>
  <c r="P11" i="222"/>
  <c r="P21" i="222" s="1"/>
  <c r="P20" i="222"/>
  <c r="E195" i="63"/>
  <c r="F9" i="167" s="1"/>
  <c r="F9" i="169" s="1"/>
  <c r="B196" i="63"/>
  <c r="H11" i="222"/>
  <c r="H21" i="222" s="1"/>
  <c r="H20" i="222"/>
  <c r="M52" i="222"/>
  <c r="M43" i="222"/>
  <c r="M53" i="222" s="1"/>
  <c r="P43" i="222"/>
  <c r="P53" i="222" s="1"/>
  <c r="P52" i="222"/>
  <c r="H20" i="161"/>
  <c r="E218" i="246"/>
  <c r="E251" i="246"/>
  <c r="E185" i="246"/>
  <c r="P11" i="161"/>
  <c r="P21" i="161" s="1"/>
  <c r="R24" i="162"/>
  <c r="E82" i="246"/>
  <c r="E115" i="246"/>
  <c r="E49" i="246"/>
  <c r="E252" i="246"/>
  <c r="E219" i="246"/>
  <c r="E186" i="246"/>
  <c r="Q34" i="163"/>
  <c r="Q45" i="163" s="1"/>
  <c r="Q11" i="161"/>
  <c r="Q21" i="161" s="1"/>
  <c r="L11" i="163"/>
  <c r="L21" i="163" s="1"/>
  <c r="P14" i="162"/>
  <c r="P25" i="162" s="1"/>
  <c r="R20" i="163"/>
  <c r="L14" i="162"/>
  <c r="L25" i="162" s="1"/>
  <c r="J11" i="161"/>
  <c r="J21" i="161" s="1"/>
  <c r="H14" i="162"/>
  <c r="H25" i="162" s="1"/>
  <c r="U20" i="157"/>
  <c r="R11" i="157"/>
  <c r="R21" i="157" s="1"/>
  <c r="D32" i="157" s="1"/>
  <c r="N14" i="162"/>
  <c r="N25" i="162" s="1"/>
  <c r="O14" i="162"/>
  <c r="O25" i="162" s="1"/>
  <c r="U11" i="161"/>
  <c r="U21" i="161" s="1"/>
  <c r="J9" i="230"/>
  <c r="J10" i="230" s="1"/>
  <c r="J41" i="228"/>
  <c r="J42" i="228" s="1"/>
  <c r="J10" i="228"/>
  <c r="P44" i="235"/>
  <c r="P47" i="235" s="1"/>
  <c r="O41" i="234"/>
  <c r="O42" i="234" s="1"/>
  <c r="M33" i="233"/>
  <c r="M53" i="233"/>
  <c r="L50" i="232"/>
  <c r="L60" i="232"/>
  <c r="T24" i="232"/>
  <c r="T14" i="232"/>
  <c r="T25" i="232" s="1"/>
  <c r="K20" i="233"/>
  <c r="K11" i="233"/>
  <c r="K21" i="233" s="1"/>
  <c r="G48" i="238"/>
  <c r="E153" i="246" s="1"/>
  <c r="G58" i="238"/>
  <c r="K50" i="232"/>
  <c r="K60" i="232"/>
  <c r="Q41" i="228"/>
  <c r="Q42" i="228" s="1"/>
  <c r="Q10" i="228"/>
  <c r="Q9" i="230"/>
  <c r="Q10" i="230" s="1"/>
  <c r="P53" i="233"/>
  <c r="P33" i="233"/>
  <c r="Q50" i="232"/>
  <c r="Q60" i="232"/>
  <c r="H20" i="233"/>
  <c r="H11" i="233"/>
  <c r="H21" i="233" s="1"/>
  <c r="L41" i="228"/>
  <c r="L42" i="228" s="1"/>
  <c r="L10" i="228"/>
  <c r="L9" i="230"/>
  <c r="L10" i="230" s="1"/>
  <c r="K41" i="237"/>
  <c r="K42" i="237" s="1"/>
  <c r="H9" i="230"/>
  <c r="H10" i="230" s="1"/>
  <c r="H41" i="228"/>
  <c r="H42" i="228" s="1"/>
  <c r="H10" i="228"/>
  <c r="I41" i="237"/>
  <c r="I42" i="237" s="1"/>
  <c r="O44" i="238"/>
  <c r="O47" i="238" s="1"/>
  <c r="G52" i="228"/>
  <c r="G43" i="228"/>
  <c r="S50" i="232"/>
  <c r="S60" i="232"/>
  <c r="T20" i="231"/>
  <c r="T11" i="231"/>
  <c r="T21" i="231" s="1"/>
  <c r="M20" i="157"/>
  <c r="J41" i="234"/>
  <c r="J42" i="234" s="1"/>
  <c r="O41" i="237"/>
  <c r="O42" i="237" s="1"/>
  <c r="Q20" i="231"/>
  <c r="Q11" i="231"/>
  <c r="Q21" i="231" s="1"/>
  <c r="L53" i="233"/>
  <c r="L33" i="233"/>
  <c r="G52" i="234"/>
  <c r="G43" i="234"/>
  <c r="T60" i="232"/>
  <c r="T50" i="232"/>
  <c r="R41" i="237"/>
  <c r="R42" i="237" s="1"/>
  <c r="K53" i="233"/>
  <c r="K33" i="233"/>
  <c r="Q41" i="234"/>
  <c r="Q42" i="234" s="1"/>
  <c r="J44" i="238"/>
  <c r="J47" i="238" s="1"/>
  <c r="Q33" i="233"/>
  <c r="Q53" i="233"/>
  <c r="I24" i="232"/>
  <c r="I14" i="232"/>
  <c r="I25" i="232" s="1"/>
  <c r="L41" i="234"/>
  <c r="L42" i="234" s="1"/>
  <c r="K41" i="234"/>
  <c r="K42" i="234" s="1"/>
  <c r="U29" i="230"/>
  <c r="U45" i="229"/>
  <c r="U49" i="229" s="1"/>
  <c r="U13" i="229"/>
  <c r="I41" i="228"/>
  <c r="I42" i="228" s="1"/>
  <c r="I9" i="230"/>
  <c r="I10" i="230" s="1"/>
  <c r="I10" i="228"/>
  <c r="U20" i="231"/>
  <c r="U11" i="231"/>
  <c r="U21" i="231" s="1"/>
  <c r="O29" i="230"/>
  <c r="O45" i="229"/>
  <c r="O49" i="229" s="1"/>
  <c r="O13" i="229"/>
  <c r="P20" i="231"/>
  <c r="P11" i="231"/>
  <c r="P21" i="231" s="1"/>
  <c r="P41" i="237"/>
  <c r="P42" i="237" s="1"/>
  <c r="S53" i="233"/>
  <c r="S33" i="233"/>
  <c r="T52" i="231"/>
  <c r="T43" i="231"/>
  <c r="T53" i="231" s="1"/>
  <c r="J41" i="237"/>
  <c r="J42" i="237" s="1"/>
  <c r="G52" i="237"/>
  <c r="G43" i="237"/>
  <c r="O24" i="232"/>
  <c r="O14" i="232"/>
  <c r="O25" i="232" s="1"/>
  <c r="O41" i="228"/>
  <c r="O42" i="228" s="1"/>
  <c r="O9" i="230"/>
  <c r="O10" i="230" s="1"/>
  <c r="O10" i="228"/>
  <c r="Q43" i="231"/>
  <c r="Q53" i="231" s="1"/>
  <c r="Q52" i="231"/>
  <c r="I20" i="231"/>
  <c r="I11" i="231"/>
  <c r="I21" i="231" s="1"/>
  <c r="T41" i="228"/>
  <c r="T42" i="228" s="1"/>
  <c r="T9" i="230"/>
  <c r="T10" i="230" s="1"/>
  <c r="T10" i="228"/>
  <c r="T53" i="233"/>
  <c r="T33" i="233"/>
  <c r="R9" i="230"/>
  <c r="R10" i="230" s="1"/>
  <c r="R41" i="228"/>
  <c r="R42" i="228" s="1"/>
  <c r="R10" i="228"/>
  <c r="O11" i="231"/>
  <c r="O21" i="231" s="1"/>
  <c r="O20" i="231"/>
  <c r="Q41" i="237"/>
  <c r="Q42" i="237" s="1"/>
  <c r="J29" i="230"/>
  <c r="J45" i="229"/>
  <c r="J49" i="229" s="1"/>
  <c r="J13" i="229"/>
  <c r="S44" i="238"/>
  <c r="S47" i="238" s="1"/>
  <c r="I50" i="232"/>
  <c r="I60" i="232"/>
  <c r="M41" i="234"/>
  <c r="M42" i="234" s="1"/>
  <c r="K41" i="228"/>
  <c r="K42" i="228" s="1"/>
  <c r="K9" i="230"/>
  <c r="K10" i="230" s="1"/>
  <c r="K10" i="228"/>
  <c r="U44" i="238"/>
  <c r="U47" i="238" s="1"/>
  <c r="I41" i="234"/>
  <c r="I42" i="234" s="1"/>
  <c r="U43" i="231"/>
  <c r="U53" i="231" s="1"/>
  <c r="U52" i="231"/>
  <c r="P52" i="231"/>
  <c r="P43" i="231"/>
  <c r="P53" i="231" s="1"/>
  <c r="P41" i="228"/>
  <c r="P42" i="228" s="1"/>
  <c r="P9" i="230"/>
  <c r="P10" i="230" s="1"/>
  <c r="P10" i="228"/>
  <c r="U41" i="228"/>
  <c r="U42" i="228" s="1"/>
  <c r="U9" i="230"/>
  <c r="U10" i="230" s="1"/>
  <c r="U10" i="228"/>
  <c r="T20" i="233"/>
  <c r="T11" i="233"/>
  <c r="T21" i="233" s="1"/>
  <c r="R29" i="230"/>
  <c r="R45" i="229"/>
  <c r="R49" i="229" s="1"/>
  <c r="R13" i="229"/>
  <c r="G24" i="229"/>
  <c r="G14" i="229"/>
  <c r="G25" i="229" s="1"/>
  <c r="O60" i="232"/>
  <c r="O50" i="232"/>
  <c r="S20" i="231"/>
  <c r="S11" i="231"/>
  <c r="S21" i="231" s="1"/>
  <c r="Q20" i="233"/>
  <c r="Q11" i="233"/>
  <c r="Q21" i="233" s="1"/>
  <c r="I43" i="231"/>
  <c r="I53" i="231" s="1"/>
  <c r="I52" i="231"/>
  <c r="T41" i="234"/>
  <c r="T42" i="234" s="1"/>
  <c r="S9" i="230"/>
  <c r="S10" i="230" s="1"/>
  <c r="S41" i="228"/>
  <c r="S42" i="228" s="1"/>
  <c r="S10" i="228"/>
  <c r="R41" i="234"/>
  <c r="R42" i="234" s="1"/>
  <c r="O52" i="231"/>
  <c r="O43" i="231"/>
  <c r="O53" i="231" s="1"/>
  <c r="L20" i="231"/>
  <c r="L11" i="231"/>
  <c r="L21" i="231" s="1"/>
  <c r="J44" i="235"/>
  <c r="J47" i="235" s="1"/>
  <c r="S29" i="230"/>
  <c r="S45" i="229"/>
  <c r="S49" i="229" s="1"/>
  <c r="S13" i="229"/>
  <c r="I53" i="233"/>
  <c r="I33" i="233"/>
  <c r="M41" i="237"/>
  <c r="M42" i="237" s="1"/>
  <c r="N41" i="228"/>
  <c r="N42" i="228" s="1"/>
  <c r="N9" i="230"/>
  <c r="N10" i="230" s="1"/>
  <c r="N10" i="228"/>
  <c r="U44" i="235"/>
  <c r="U47" i="235" s="1"/>
  <c r="U24" i="232"/>
  <c r="U14" i="232"/>
  <c r="U25" i="232" s="1"/>
  <c r="J24" i="232"/>
  <c r="J14" i="232"/>
  <c r="J25" i="232" s="1"/>
  <c r="U20" i="233"/>
  <c r="U11" i="233"/>
  <c r="U21" i="233" s="1"/>
  <c r="P20" i="233"/>
  <c r="P11" i="233"/>
  <c r="P21" i="233" s="1"/>
  <c r="P41" i="234"/>
  <c r="P42" i="234" s="1"/>
  <c r="U41" i="234"/>
  <c r="U42" i="234" s="1"/>
  <c r="H24" i="232"/>
  <c r="H14" i="232"/>
  <c r="H25" i="232" s="1"/>
  <c r="R44" i="235"/>
  <c r="R47" i="235" s="1"/>
  <c r="G50" i="229"/>
  <c r="E13" i="246" s="1"/>
  <c r="G60" i="229"/>
  <c r="O53" i="233"/>
  <c r="O33" i="233"/>
  <c r="S43" i="231"/>
  <c r="S53" i="231" s="1"/>
  <c r="S52" i="231"/>
  <c r="R24" i="232"/>
  <c r="R14" i="232"/>
  <c r="R25" i="232" s="1"/>
  <c r="I20" i="233"/>
  <c r="I11" i="233"/>
  <c r="I21" i="233" s="1"/>
  <c r="T41" i="237"/>
  <c r="T42" i="237" s="1"/>
  <c r="S41" i="234"/>
  <c r="S42" i="234" s="1"/>
  <c r="M43" i="231"/>
  <c r="M53" i="231" s="1"/>
  <c r="M52" i="231"/>
  <c r="O20" i="233"/>
  <c r="O11" i="233"/>
  <c r="O21" i="233" s="1"/>
  <c r="L52" i="231"/>
  <c r="L43" i="231"/>
  <c r="L53" i="231" s="1"/>
  <c r="Q29" i="230"/>
  <c r="Q45" i="229"/>
  <c r="Q49" i="229" s="1"/>
  <c r="Q13" i="229"/>
  <c r="S44" i="235"/>
  <c r="S47" i="235" s="1"/>
  <c r="N29" i="230"/>
  <c r="N45" i="229"/>
  <c r="N49" i="229" s="1"/>
  <c r="N13" i="229"/>
  <c r="M41" i="228"/>
  <c r="M42" i="228" s="1"/>
  <c r="M9" i="230"/>
  <c r="M10" i="230" s="1"/>
  <c r="M10" i="228"/>
  <c r="N41" i="237"/>
  <c r="N42" i="237" s="1"/>
  <c r="R20" i="231"/>
  <c r="R11" i="231"/>
  <c r="R21" i="231" s="1"/>
  <c r="U50" i="232"/>
  <c r="U60" i="232"/>
  <c r="J60" i="232"/>
  <c r="J50" i="232"/>
  <c r="J20" i="231"/>
  <c r="J11" i="231"/>
  <c r="J21" i="231" s="1"/>
  <c r="H29" i="230"/>
  <c r="H45" i="229"/>
  <c r="H49" i="229" s="1"/>
  <c r="H13" i="229"/>
  <c r="G20" i="228"/>
  <c r="G11" i="228"/>
  <c r="G21" i="228" s="1"/>
  <c r="I29" i="230"/>
  <c r="I45" i="229"/>
  <c r="I49" i="229" s="1"/>
  <c r="I13" i="229"/>
  <c r="U41" i="237"/>
  <c r="U42" i="237" s="1"/>
  <c r="H60" i="232"/>
  <c r="H50" i="232"/>
  <c r="R44" i="238"/>
  <c r="R47" i="238" s="1"/>
  <c r="G53" i="230"/>
  <c r="G33" i="230"/>
  <c r="L29" i="230"/>
  <c r="L45" i="229"/>
  <c r="L49" i="229" s="1"/>
  <c r="L13" i="229"/>
  <c r="S20" i="233"/>
  <c r="S11" i="233"/>
  <c r="S21" i="233" s="1"/>
  <c r="R50" i="232"/>
  <c r="R60" i="232"/>
  <c r="K44" i="235"/>
  <c r="K47" i="235" s="1"/>
  <c r="N11" i="231"/>
  <c r="N21" i="231" s="1"/>
  <c r="N20" i="231"/>
  <c r="S41" i="237"/>
  <c r="S42" i="237" s="1"/>
  <c r="M20" i="231"/>
  <c r="M11" i="231"/>
  <c r="M21" i="231" s="1"/>
  <c r="G91" i="233"/>
  <c r="G95" i="233" s="1"/>
  <c r="G57" i="233"/>
  <c r="T44" i="235"/>
  <c r="T47" i="235" s="1"/>
  <c r="L20" i="233"/>
  <c r="L11" i="233"/>
  <c r="L21" i="233" s="1"/>
  <c r="Q44" i="235"/>
  <c r="Q47" i="235" s="1"/>
  <c r="N44" i="238"/>
  <c r="N47" i="238" s="1"/>
  <c r="M44" i="235"/>
  <c r="M47" i="235" s="1"/>
  <c r="N41" i="234"/>
  <c r="N42" i="234" s="1"/>
  <c r="R52" i="231"/>
  <c r="R43" i="231"/>
  <c r="R53" i="231" s="1"/>
  <c r="U33" i="233"/>
  <c r="U53" i="233"/>
  <c r="J33" i="233"/>
  <c r="J53" i="233"/>
  <c r="J43" i="231"/>
  <c r="J53" i="231" s="1"/>
  <c r="J52" i="231"/>
  <c r="H44" i="235"/>
  <c r="H47" i="235" s="1"/>
  <c r="G11" i="230"/>
  <c r="G21" i="230" s="1"/>
  <c r="G20" i="230"/>
  <c r="I44" i="238"/>
  <c r="I47" i="238" s="1"/>
  <c r="N24" i="232"/>
  <c r="N14" i="232"/>
  <c r="N25" i="232" s="1"/>
  <c r="H33" i="233"/>
  <c r="H53" i="233"/>
  <c r="T11" i="161"/>
  <c r="T21" i="161" s="1"/>
  <c r="J24" i="162"/>
  <c r="P44" i="238"/>
  <c r="P47" i="238" s="1"/>
  <c r="G52" i="236"/>
  <c r="L44" i="235"/>
  <c r="L47" i="235" s="1"/>
  <c r="M24" i="232"/>
  <c r="M14" i="232"/>
  <c r="M25" i="232" s="1"/>
  <c r="R53" i="233"/>
  <c r="R33" i="233"/>
  <c r="K44" i="238"/>
  <c r="K47" i="238" s="1"/>
  <c r="N52" i="231"/>
  <c r="N43" i="231"/>
  <c r="N53" i="231" s="1"/>
  <c r="K20" i="231"/>
  <c r="K11" i="231"/>
  <c r="K21" i="231" s="1"/>
  <c r="M20" i="233"/>
  <c r="M11" i="233"/>
  <c r="M21" i="233" s="1"/>
  <c r="G44" i="233"/>
  <c r="G34" i="233"/>
  <c r="G45" i="233" s="1"/>
  <c r="T29" i="230"/>
  <c r="T45" i="229"/>
  <c r="T49" i="229" s="1"/>
  <c r="T13" i="229"/>
  <c r="P24" i="232"/>
  <c r="P14" i="232"/>
  <c r="P25" i="232" s="1"/>
  <c r="Q44" i="238"/>
  <c r="Q47" i="238" s="1"/>
  <c r="H20" i="231"/>
  <c r="H11" i="231"/>
  <c r="H21" i="231" s="1"/>
  <c r="N44" i="235"/>
  <c r="N47" i="235" s="1"/>
  <c r="M29" i="230"/>
  <c r="M45" i="229"/>
  <c r="M49" i="229" s="1"/>
  <c r="M13" i="229"/>
  <c r="H41" i="234"/>
  <c r="H42" i="234" s="1"/>
  <c r="R20" i="233"/>
  <c r="R11" i="233"/>
  <c r="R21" i="233" s="1"/>
  <c r="J20" i="233"/>
  <c r="J11" i="233"/>
  <c r="J21" i="233" s="1"/>
  <c r="H44" i="238"/>
  <c r="H47" i="238" s="1"/>
  <c r="I44" i="235"/>
  <c r="I47" i="235" s="1"/>
  <c r="N50" i="232"/>
  <c r="N60" i="232"/>
  <c r="P29" i="230"/>
  <c r="P45" i="229"/>
  <c r="P49" i="229" s="1"/>
  <c r="P13" i="229"/>
  <c r="G52" i="239"/>
  <c r="L44" i="238"/>
  <c r="L47" i="238" s="1"/>
  <c r="M60" i="232"/>
  <c r="M50" i="232"/>
  <c r="L24" i="232"/>
  <c r="L14" i="232"/>
  <c r="L25" i="232" s="1"/>
  <c r="K45" i="229"/>
  <c r="K49" i="229" s="1"/>
  <c r="K29" i="230"/>
  <c r="K13" i="229"/>
  <c r="N20" i="233"/>
  <c r="N11" i="233"/>
  <c r="N21" i="233" s="1"/>
  <c r="K52" i="231"/>
  <c r="K43" i="231"/>
  <c r="K53" i="231" s="1"/>
  <c r="K24" i="232"/>
  <c r="K14" i="232"/>
  <c r="K25" i="232" s="1"/>
  <c r="T44" i="238"/>
  <c r="T47" i="238" s="1"/>
  <c r="P60" i="232"/>
  <c r="P50" i="232"/>
  <c r="Q24" i="232"/>
  <c r="Q14" i="232"/>
  <c r="Q25" i="232" s="1"/>
  <c r="H52" i="231"/>
  <c r="H43" i="231"/>
  <c r="H53" i="231" s="1"/>
  <c r="L41" i="237"/>
  <c r="L42" i="237" s="1"/>
  <c r="M44" i="238"/>
  <c r="M47" i="238" s="1"/>
  <c r="H41" i="237"/>
  <c r="H42" i="237" s="1"/>
  <c r="G61" i="232"/>
  <c r="E253" i="48" s="1"/>
  <c r="O44" i="235"/>
  <c r="O47" i="235" s="1"/>
  <c r="G53" i="231"/>
  <c r="S24" i="232"/>
  <c r="S14" i="232"/>
  <c r="S25" i="232" s="1"/>
  <c r="N33" i="233"/>
  <c r="N53" i="233"/>
  <c r="G58" i="235"/>
  <c r="G48" i="235"/>
  <c r="E14" i="246" s="1"/>
  <c r="H20" i="157"/>
  <c r="K52" i="157"/>
  <c r="P20" i="157"/>
  <c r="I20" i="157"/>
  <c r="B421" i="58"/>
  <c r="B215" i="63" s="1"/>
  <c r="E215" i="63" s="1"/>
  <c r="F19" i="168" s="1"/>
  <c r="O43" i="157"/>
  <c r="O53" i="157" s="1"/>
  <c r="D64" i="157" s="1"/>
  <c r="F13" i="47" s="1"/>
  <c r="S20" i="157"/>
  <c r="T52" i="157"/>
  <c r="Q20" i="157"/>
  <c r="P52" i="157"/>
  <c r="J20" i="157"/>
  <c r="N20" i="157"/>
  <c r="L20" i="157"/>
  <c r="P11" i="159"/>
  <c r="P21" i="159" s="1"/>
  <c r="P20" i="159"/>
  <c r="M11" i="159"/>
  <c r="M21" i="159" s="1"/>
  <c r="M20" i="159"/>
  <c r="K20" i="159"/>
  <c r="K11" i="159"/>
  <c r="K21" i="159" s="1"/>
  <c r="O43" i="161"/>
  <c r="O53" i="161" s="1"/>
  <c r="O52" i="161"/>
  <c r="S43" i="161"/>
  <c r="S53" i="161" s="1"/>
  <c r="S52" i="161"/>
  <c r="P52" i="161"/>
  <c r="P43" i="161"/>
  <c r="P53" i="161" s="1"/>
  <c r="M43" i="161"/>
  <c r="M53" i="161" s="1"/>
  <c r="M52" i="161"/>
  <c r="I11" i="159"/>
  <c r="I21" i="159" s="1"/>
  <c r="I20" i="159"/>
  <c r="L20" i="159"/>
  <c r="L11" i="159"/>
  <c r="L21" i="159" s="1"/>
  <c r="R20" i="159"/>
  <c r="R11" i="159"/>
  <c r="R21" i="159" s="1"/>
  <c r="H11" i="159"/>
  <c r="H21" i="159" s="1"/>
  <c r="H20" i="159"/>
  <c r="K43" i="161"/>
  <c r="K53" i="161" s="1"/>
  <c r="K52" i="161"/>
  <c r="I52" i="161"/>
  <c r="I43" i="161"/>
  <c r="I53" i="161" s="1"/>
  <c r="L43" i="161"/>
  <c r="L53" i="161" s="1"/>
  <c r="L52" i="161"/>
  <c r="R43" i="161"/>
  <c r="R53" i="161" s="1"/>
  <c r="R52" i="161"/>
  <c r="Q20" i="159"/>
  <c r="Q11" i="159"/>
  <c r="Q21" i="159" s="1"/>
  <c r="N11" i="159"/>
  <c r="N21" i="159" s="1"/>
  <c r="N20" i="159"/>
  <c r="T52" i="161"/>
  <c r="T43" i="161"/>
  <c r="T53" i="161" s="1"/>
  <c r="J11" i="159"/>
  <c r="J21" i="159" s="1"/>
  <c r="J20" i="159"/>
  <c r="U20" i="159"/>
  <c r="U11" i="159"/>
  <c r="U21" i="159" s="1"/>
  <c r="H52" i="161"/>
  <c r="H43" i="161"/>
  <c r="H53" i="161" s="1"/>
  <c r="Q43" i="161"/>
  <c r="Q53" i="161" s="1"/>
  <c r="Q52" i="161"/>
  <c r="N52" i="161"/>
  <c r="N43" i="161"/>
  <c r="N53" i="161" s="1"/>
  <c r="S20" i="159"/>
  <c r="S11" i="159"/>
  <c r="S21" i="159" s="1"/>
  <c r="J43" i="161"/>
  <c r="J53" i="161" s="1"/>
  <c r="J52" i="161"/>
  <c r="O11" i="159"/>
  <c r="O21" i="159" s="1"/>
  <c r="O20" i="159"/>
  <c r="T20" i="159"/>
  <c r="T11" i="159"/>
  <c r="T21" i="159" s="1"/>
  <c r="U52" i="161"/>
  <c r="U43" i="161"/>
  <c r="U53" i="161" s="1"/>
  <c r="G53" i="161"/>
  <c r="T53" i="163"/>
  <c r="N24" i="158"/>
  <c r="N14" i="158"/>
  <c r="N25" i="158" s="1"/>
  <c r="O24" i="158"/>
  <c r="O14" i="158"/>
  <c r="O25" i="158" s="1"/>
  <c r="T50" i="162"/>
  <c r="T60" i="162"/>
  <c r="J60" i="158"/>
  <c r="J50" i="158"/>
  <c r="T60" i="158"/>
  <c r="T50" i="158"/>
  <c r="N53" i="163"/>
  <c r="R50" i="162"/>
  <c r="R60" i="162"/>
  <c r="N60" i="162"/>
  <c r="N50" i="162"/>
  <c r="I53" i="163"/>
  <c r="O50" i="162"/>
  <c r="O60" i="162"/>
  <c r="L60" i="158"/>
  <c r="L50" i="158"/>
  <c r="H50" i="162"/>
  <c r="H60" i="162"/>
  <c r="O53" i="163"/>
  <c r="J53" i="163"/>
  <c r="S24" i="158"/>
  <c r="S14" i="158"/>
  <c r="S25" i="158" s="1"/>
  <c r="U60" i="162"/>
  <c r="U50" i="162"/>
  <c r="N60" i="158"/>
  <c r="N50" i="158"/>
  <c r="U24" i="158"/>
  <c r="U14" i="158"/>
  <c r="U25" i="158" s="1"/>
  <c r="I53" i="159"/>
  <c r="I33" i="159"/>
  <c r="M14" i="158"/>
  <c r="M25" i="158" s="1"/>
  <c r="M24" i="158"/>
  <c r="I50" i="162"/>
  <c r="I60" i="162"/>
  <c r="R24" i="158"/>
  <c r="R14" i="158"/>
  <c r="R25" i="158" s="1"/>
  <c r="O60" i="158"/>
  <c r="O50" i="158"/>
  <c r="S53" i="159"/>
  <c r="S33" i="159"/>
  <c r="G91" i="163"/>
  <c r="G95" i="163" s="1"/>
  <c r="G57" i="163"/>
  <c r="S60" i="162"/>
  <c r="S50" i="162"/>
  <c r="N53" i="159"/>
  <c r="N33" i="159"/>
  <c r="U60" i="158"/>
  <c r="U50" i="158"/>
  <c r="P60" i="162"/>
  <c r="P50" i="162"/>
  <c r="I60" i="158"/>
  <c r="I50" i="158"/>
  <c r="M50" i="158"/>
  <c r="M60" i="158"/>
  <c r="R53" i="159"/>
  <c r="R33" i="159"/>
  <c r="O53" i="159"/>
  <c r="O33" i="159"/>
  <c r="S53" i="163"/>
  <c r="G61" i="162"/>
  <c r="E252" i="48" s="1"/>
  <c r="K24" i="158"/>
  <c r="K14" i="158"/>
  <c r="K25" i="158" s="1"/>
  <c r="P24" i="158"/>
  <c r="P14" i="158"/>
  <c r="P25" i="158" s="1"/>
  <c r="U53" i="159"/>
  <c r="U33" i="159"/>
  <c r="M60" i="162"/>
  <c r="M50" i="162"/>
  <c r="Q24" i="158"/>
  <c r="Q14" i="158"/>
  <c r="Q25" i="158" s="1"/>
  <c r="M53" i="159"/>
  <c r="M33" i="159"/>
  <c r="Q60" i="162"/>
  <c r="Q50" i="162"/>
  <c r="R53" i="163"/>
  <c r="H14" i="158"/>
  <c r="H25" i="158" s="1"/>
  <c r="H24" i="158"/>
  <c r="S50" i="158"/>
  <c r="S60" i="158"/>
  <c r="J50" i="162"/>
  <c r="J60" i="162"/>
  <c r="K53" i="163"/>
  <c r="P50" i="158"/>
  <c r="P60" i="158"/>
  <c r="U53" i="163"/>
  <c r="Q53" i="159"/>
  <c r="Q33" i="159"/>
  <c r="M53" i="163"/>
  <c r="R60" i="158"/>
  <c r="R50" i="158"/>
  <c r="H53" i="159"/>
  <c r="H33" i="159"/>
  <c r="L53" i="163"/>
  <c r="J14" i="158"/>
  <c r="J25" i="158" s="1"/>
  <c r="J24" i="158"/>
  <c r="T24" i="158"/>
  <c r="T14" i="158"/>
  <c r="T25" i="158" s="1"/>
  <c r="K60" i="158"/>
  <c r="K50" i="158"/>
  <c r="P53" i="159"/>
  <c r="P33" i="159"/>
  <c r="Q53" i="163"/>
  <c r="L24" i="158"/>
  <c r="L14" i="158"/>
  <c r="L25" i="158" s="1"/>
  <c r="G61" i="158"/>
  <c r="E171" i="48" s="1"/>
  <c r="G44" i="159"/>
  <c r="G34" i="159"/>
  <c r="G45" i="159" s="1"/>
  <c r="H53" i="163"/>
  <c r="I24" i="158"/>
  <c r="I14" i="158"/>
  <c r="I25" i="158" s="1"/>
  <c r="J53" i="159"/>
  <c r="J33" i="159"/>
  <c r="T53" i="159"/>
  <c r="T33" i="159"/>
  <c r="K53" i="159"/>
  <c r="K33" i="159"/>
  <c r="P53" i="163"/>
  <c r="K60" i="162"/>
  <c r="K50" i="162"/>
  <c r="L60" i="162"/>
  <c r="L50" i="162"/>
  <c r="Q50" i="158"/>
  <c r="Q60" i="158"/>
  <c r="L33" i="159"/>
  <c r="L53" i="159"/>
  <c r="G91" i="159"/>
  <c r="G95" i="159" s="1"/>
  <c r="G57" i="159"/>
  <c r="H60" i="158"/>
  <c r="H50" i="158"/>
  <c r="M53" i="176"/>
  <c r="M91" i="176" s="1"/>
  <c r="M9" i="172"/>
  <c r="M53" i="172" s="1"/>
  <c r="M91" i="172" s="1"/>
  <c r="H9" i="172"/>
  <c r="H53" i="172" s="1"/>
  <c r="H91" i="172" s="1"/>
  <c r="H41" i="173"/>
  <c r="H42" i="173" s="1"/>
  <c r="H43" i="173" s="1"/>
  <c r="H53" i="173" s="1"/>
  <c r="R9" i="172"/>
  <c r="R53" i="172" s="1"/>
  <c r="R91" i="172" s="1"/>
  <c r="R53" i="176"/>
  <c r="R91" i="176" s="1"/>
  <c r="R41" i="173"/>
  <c r="R42" i="173" s="1"/>
  <c r="R52" i="173" s="1"/>
  <c r="J41" i="173"/>
  <c r="J42" i="173" s="1"/>
  <c r="J52" i="173" s="1"/>
  <c r="I53" i="176"/>
  <c r="I91" i="176" s="1"/>
  <c r="S53" i="176"/>
  <c r="S91" i="176" s="1"/>
  <c r="G52" i="225"/>
  <c r="S41" i="173"/>
  <c r="S42" i="173" s="1"/>
  <c r="S52" i="173" s="1"/>
  <c r="Q41" i="216"/>
  <c r="Q42" i="216" s="1"/>
  <c r="Q52" i="216" s="1"/>
  <c r="Q53" i="176"/>
  <c r="Q91" i="176" s="1"/>
  <c r="J9" i="172"/>
  <c r="J53" i="172" s="1"/>
  <c r="J91" i="172" s="1"/>
  <c r="J53" i="176"/>
  <c r="J91" i="176" s="1"/>
  <c r="H53" i="176"/>
  <c r="H91" i="176" s="1"/>
  <c r="L20" i="224"/>
  <c r="L11" i="224"/>
  <c r="L21" i="224" s="1"/>
  <c r="K20" i="224"/>
  <c r="K11" i="224"/>
  <c r="K21" i="224" s="1"/>
  <c r="O9" i="172"/>
  <c r="O53" i="172" s="1"/>
  <c r="O91" i="172" s="1"/>
  <c r="K21" i="216"/>
  <c r="M41" i="173"/>
  <c r="M42" i="173" s="1"/>
  <c r="M52" i="173" s="1"/>
  <c r="I9" i="172"/>
  <c r="I53" i="172" s="1"/>
  <c r="I91" i="172" s="1"/>
  <c r="G52" i="219"/>
  <c r="G10" i="172"/>
  <c r="G20" i="172" s="1"/>
  <c r="G43" i="216"/>
  <c r="G53" i="216" s="1"/>
  <c r="P9" i="172"/>
  <c r="P53" i="172" s="1"/>
  <c r="P91" i="172" s="1"/>
  <c r="T41" i="173"/>
  <c r="T42" i="173" s="1"/>
  <c r="T43" i="173" s="1"/>
  <c r="T53" i="173" s="1"/>
  <c r="M21" i="216"/>
  <c r="L20" i="216"/>
  <c r="G55" i="227"/>
  <c r="G87" i="227"/>
  <c r="G92" i="227" s="1"/>
  <c r="E97" i="227"/>
  <c r="E100" i="227" s="1"/>
  <c r="E63" i="227"/>
  <c r="L87" i="227"/>
  <c r="K41" i="225"/>
  <c r="K42" i="225" s="1"/>
  <c r="T97" i="227"/>
  <c r="T100" i="227" s="1"/>
  <c r="T101" i="227" s="1"/>
  <c r="T63" i="227"/>
  <c r="T64" i="227" s="1"/>
  <c r="H87" i="227"/>
  <c r="T87" i="224"/>
  <c r="K87" i="227"/>
  <c r="H41" i="225"/>
  <c r="H42" i="225" s="1"/>
  <c r="N41" i="225"/>
  <c r="N42" i="225" s="1"/>
  <c r="H97" i="224"/>
  <c r="H100" i="224" s="1"/>
  <c r="H101" i="224" s="1"/>
  <c r="H63" i="224"/>
  <c r="H64" i="224" s="1"/>
  <c r="P53" i="176"/>
  <c r="P91" i="176" s="1"/>
  <c r="P97" i="227"/>
  <c r="P100" i="227" s="1"/>
  <c r="P101" i="227" s="1"/>
  <c r="P63" i="227"/>
  <c r="P64" i="227" s="1"/>
  <c r="T41" i="225"/>
  <c r="T42" i="225" s="1"/>
  <c r="Q87" i="227"/>
  <c r="L97" i="224"/>
  <c r="L100" i="224" s="1"/>
  <c r="L101" i="224" s="1"/>
  <c r="L63" i="224"/>
  <c r="L64" i="224" s="1"/>
  <c r="I87" i="227"/>
  <c r="J97" i="224"/>
  <c r="J100" i="224" s="1"/>
  <c r="J101" i="224" s="1"/>
  <c r="J63" i="224"/>
  <c r="J64" i="224" s="1"/>
  <c r="U41" i="225"/>
  <c r="U42" i="225" s="1"/>
  <c r="S87" i="224"/>
  <c r="I87" i="224"/>
  <c r="P41" i="225"/>
  <c r="P42" i="225" s="1"/>
  <c r="S97" i="224"/>
  <c r="S100" i="224" s="1"/>
  <c r="S101" i="224" s="1"/>
  <c r="S63" i="224"/>
  <c r="S64" i="224" s="1"/>
  <c r="J41" i="216"/>
  <c r="J42" i="216" s="1"/>
  <c r="J43" i="216" s="1"/>
  <c r="J53" i="216" s="1"/>
  <c r="F97" i="224"/>
  <c r="F100" i="224" s="1"/>
  <c r="F101" i="224" s="1"/>
  <c r="F63" i="224"/>
  <c r="F64" i="224" s="1"/>
  <c r="S41" i="216"/>
  <c r="S42" i="216" s="1"/>
  <c r="S43" i="216" s="1"/>
  <c r="S53" i="216" s="1"/>
  <c r="O97" i="224"/>
  <c r="O100" i="224" s="1"/>
  <c r="O101" i="224" s="1"/>
  <c r="O63" i="224"/>
  <c r="O64" i="224" s="1"/>
  <c r="G55" i="224"/>
  <c r="G87" i="224"/>
  <c r="G92" i="224" s="1"/>
  <c r="O97" i="227"/>
  <c r="O100" i="227" s="1"/>
  <c r="O101" i="227" s="1"/>
  <c r="O63" i="227"/>
  <c r="O64" i="227" s="1"/>
  <c r="M41" i="225"/>
  <c r="M42" i="225" s="1"/>
  <c r="T87" i="227"/>
  <c r="Q41" i="225"/>
  <c r="Q42" i="225" s="1"/>
  <c r="S87" i="227"/>
  <c r="H87" i="224"/>
  <c r="I41" i="225"/>
  <c r="I42" i="225" s="1"/>
  <c r="S41" i="225"/>
  <c r="S42" i="225" s="1"/>
  <c r="R97" i="227"/>
  <c r="R100" i="227" s="1"/>
  <c r="R101" i="227" s="1"/>
  <c r="R63" i="227"/>
  <c r="R64" i="227" s="1"/>
  <c r="F55" i="227"/>
  <c r="F87" i="227"/>
  <c r="F92" i="227" s="1"/>
  <c r="U97" i="227"/>
  <c r="U100" i="227" s="1"/>
  <c r="U101" i="227" s="1"/>
  <c r="U63" i="227"/>
  <c r="U64" i="227" s="1"/>
  <c r="P43" i="173"/>
  <c r="P53" i="173" s="1"/>
  <c r="U9" i="172"/>
  <c r="U53" i="172" s="1"/>
  <c r="U91" i="172" s="1"/>
  <c r="L97" i="227"/>
  <c r="L100" i="227" s="1"/>
  <c r="L101" i="227" s="1"/>
  <c r="L63" i="227"/>
  <c r="L64" i="227" s="1"/>
  <c r="N87" i="227"/>
  <c r="I97" i="224"/>
  <c r="I100" i="224" s="1"/>
  <c r="I101" i="224" s="1"/>
  <c r="I63" i="224"/>
  <c r="I64" i="224" s="1"/>
  <c r="G61" i="225"/>
  <c r="E53" i="225"/>
  <c r="M97" i="227"/>
  <c r="M100" i="227" s="1"/>
  <c r="M101" i="227" s="1"/>
  <c r="M63" i="227"/>
  <c r="M64" i="227" s="1"/>
  <c r="L41" i="225"/>
  <c r="L42" i="225" s="1"/>
  <c r="L87" i="224"/>
  <c r="U53" i="176"/>
  <c r="U91" i="176" s="1"/>
  <c r="H41" i="216"/>
  <c r="H42" i="216" s="1"/>
  <c r="H52" i="216" s="1"/>
  <c r="P20" i="216"/>
  <c r="G97" i="224"/>
  <c r="G100" i="224" s="1"/>
  <c r="G101" i="224" s="1"/>
  <c r="G63" i="224"/>
  <c r="G64" i="224" s="1"/>
  <c r="G97" i="227"/>
  <c r="G100" i="227" s="1"/>
  <c r="G101" i="227" s="1"/>
  <c r="G63" i="227"/>
  <c r="G64" i="227" s="1"/>
  <c r="F97" i="227"/>
  <c r="F100" i="227" s="1"/>
  <c r="F101" i="227" s="1"/>
  <c r="F63" i="227"/>
  <c r="F64" i="227" s="1"/>
  <c r="Q97" i="227"/>
  <c r="Q100" i="227" s="1"/>
  <c r="Q101" i="227" s="1"/>
  <c r="Q63" i="227"/>
  <c r="Q64" i="227" s="1"/>
  <c r="J87" i="224"/>
  <c r="K87" i="224"/>
  <c r="H97" i="227"/>
  <c r="H100" i="227" s="1"/>
  <c r="H101" i="227" s="1"/>
  <c r="H63" i="227"/>
  <c r="H64" i="227" s="1"/>
  <c r="R97" i="224"/>
  <c r="R100" i="224" s="1"/>
  <c r="R101" i="224" s="1"/>
  <c r="R63" i="224"/>
  <c r="R64" i="224" s="1"/>
  <c r="O87" i="224"/>
  <c r="N97" i="224"/>
  <c r="N100" i="224" s="1"/>
  <c r="N101" i="224" s="1"/>
  <c r="N63" i="224"/>
  <c r="N64" i="224" s="1"/>
  <c r="T9" i="172"/>
  <c r="T53" i="172" s="1"/>
  <c r="T91" i="172" s="1"/>
  <c r="U41" i="173"/>
  <c r="U42" i="173" s="1"/>
  <c r="U43" i="173" s="1"/>
  <c r="U53" i="173" s="1"/>
  <c r="U41" i="216"/>
  <c r="U42" i="216" s="1"/>
  <c r="U52" i="216" s="1"/>
  <c r="I20" i="216"/>
  <c r="T21" i="216"/>
  <c r="U87" i="227"/>
  <c r="K97" i="227"/>
  <c r="K100" i="227" s="1"/>
  <c r="K101" i="227" s="1"/>
  <c r="K63" i="227"/>
  <c r="K64" i="227" s="1"/>
  <c r="G61" i="222"/>
  <c r="E53" i="222"/>
  <c r="E18" i="224"/>
  <c r="E21" i="224" s="1"/>
  <c r="E20" i="224"/>
  <c r="U87" i="224"/>
  <c r="R41" i="225"/>
  <c r="R42" i="225" s="1"/>
  <c r="R87" i="227"/>
  <c r="T97" i="224"/>
  <c r="T100" i="224" s="1"/>
  <c r="T101" i="224" s="1"/>
  <c r="T63" i="224"/>
  <c r="T64" i="224" s="1"/>
  <c r="P97" i="224"/>
  <c r="P100" i="224" s="1"/>
  <c r="P101" i="224" s="1"/>
  <c r="P63" i="224"/>
  <c r="P64" i="224" s="1"/>
  <c r="M87" i="224"/>
  <c r="Q87" i="224"/>
  <c r="N87" i="224"/>
  <c r="J41" i="225"/>
  <c r="J42" i="225" s="1"/>
  <c r="M97" i="224"/>
  <c r="M100" i="224" s="1"/>
  <c r="M101" i="224" s="1"/>
  <c r="M63" i="224"/>
  <c r="M64" i="224" s="1"/>
  <c r="Q97" i="224"/>
  <c r="Q100" i="224" s="1"/>
  <c r="Q101" i="224" s="1"/>
  <c r="Q63" i="224"/>
  <c r="Q64" i="224" s="1"/>
  <c r="I97" i="227"/>
  <c r="I100" i="227" s="1"/>
  <c r="I101" i="227" s="1"/>
  <c r="I63" i="227"/>
  <c r="I64" i="227" s="1"/>
  <c r="O41" i="225"/>
  <c r="O42" i="225" s="1"/>
  <c r="S97" i="227"/>
  <c r="S100" i="227" s="1"/>
  <c r="S101" i="227" s="1"/>
  <c r="S63" i="227"/>
  <c r="S64" i="227" s="1"/>
  <c r="F53" i="225"/>
  <c r="N97" i="227"/>
  <c r="N100" i="227" s="1"/>
  <c r="N101" i="227" s="1"/>
  <c r="N63" i="227"/>
  <c r="N64" i="227" s="1"/>
  <c r="T53" i="176"/>
  <c r="T91" i="176" s="1"/>
  <c r="N21" i="216"/>
  <c r="E18" i="227"/>
  <c r="E21" i="227" s="1"/>
  <c r="E20" i="227"/>
  <c r="E97" i="224"/>
  <c r="E100" i="224" s="1"/>
  <c r="E63" i="224"/>
  <c r="J97" i="227"/>
  <c r="J100" i="227" s="1"/>
  <c r="J101" i="227" s="1"/>
  <c r="J63" i="227"/>
  <c r="J64" i="227" s="1"/>
  <c r="M87" i="227"/>
  <c r="J87" i="227"/>
  <c r="U97" i="224"/>
  <c r="U100" i="224" s="1"/>
  <c r="U101" i="224" s="1"/>
  <c r="U63" i="224"/>
  <c r="U64" i="224" s="1"/>
  <c r="O87" i="227"/>
  <c r="K97" i="224"/>
  <c r="K100" i="224" s="1"/>
  <c r="K101" i="224" s="1"/>
  <c r="K63" i="224"/>
  <c r="K64" i="224" s="1"/>
  <c r="F87" i="224"/>
  <c r="F92" i="224" s="1"/>
  <c r="F55" i="224"/>
  <c r="I41" i="216"/>
  <c r="I42" i="216" s="1"/>
  <c r="I52" i="216" s="1"/>
  <c r="N9" i="172"/>
  <c r="N53" i="172" s="1"/>
  <c r="N91" i="172" s="1"/>
  <c r="N53" i="176"/>
  <c r="N91" i="176" s="1"/>
  <c r="O53" i="176"/>
  <c r="O91" i="176" s="1"/>
  <c r="Q41" i="173"/>
  <c r="Q42" i="173" s="1"/>
  <c r="Q52" i="173" s="1"/>
  <c r="N41" i="173"/>
  <c r="N42" i="173" s="1"/>
  <c r="N43" i="173" s="1"/>
  <c r="N53" i="173" s="1"/>
  <c r="U20" i="216"/>
  <c r="G10" i="218"/>
  <c r="G20" i="218" s="1"/>
  <c r="J21" i="216"/>
  <c r="H20" i="216"/>
  <c r="U89" i="218"/>
  <c r="U100" i="221"/>
  <c r="U103" i="221" s="1"/>
  <c r="U104" i="221" s="1"/>
  <c r="U65" i="221"/>
  <c r="U66" i="221" s="1"/>
  <c r="K100" i="218"/>
  <c r="K103" i="218" s="1"/>
  <c r="K104" i="218" s="1"/>
  <c r="K65" i="218"/>
  <c r="K66" i="218" s="1"/>
  <c r="F100" i="221"/>
  <c r="F103" i="221" s="1"/>
  <c r="F104" i="221" s="1"/>
  <c r="F65" i="221"/>
  <c r="F66" i="221" s="1"/>
  <c r="O9" i="218"/>
  <c r="Q89" i="221"/>
  <c r="T100" i="221"/>
  <c r="T103" i="221" s="1"/>
  <c r="T104" i="221" s="1"/>
  <c r="T65" i="221"/>
  <c r="T66" i="221" s="1"/>
  <c r="T100" i="218"/>
  <c r="T103" i="218" s="1"/>
  <c r="T104" i="218" s="1"/>
  <c r="T65" i="218"/>
  <c r="T66" i="218" s="1"/>
  <c r="R100" i="221"/>
  <c r="R103" i="221" s="1"/>
  <c r="R104" i="221" s="1"/>
  <c r="R65" i="221"/>
  <c r="R66" i="221" s="1"/>
  <c r="N89" i="218"/>
  <c r="G100" i="221"/>
  <c r="G103" i="221" s="1"/>
  <c r="G104" i="221" s="1"/>
  <c r="G65" i="221"/>
  <c r="G66" i="221" s="1"/>
  <c r="R9" i="218"/>
  <c r="T9" i="218"/>
  <c r="E18" i="221"/>
  <c r="E21" i="221" s="1"/>
  <c r="E20" i="221"/>
  <c r="R41" i="216"/>
  <c r="R42" i="216" s="1"/>
  <c r="R43" i="216" s="1"/>
  <c r="R53" i="216" s="1"/>
  <c r="T41" i="216"/>
  <c r="T42" i="216" s="1"/>
  <c r="T43" i="216" s="1"/>
  <c r="T53" i="216" s="1"/>
  <c r="M89" i="221"/>
  <c r="U100" i="218"/>
  <c r="U103" i="218" s="1"/>
  <c r="U104" i="218" s="1"/>
  <c r="U65" i="218"/>
  <c r="U66" i="218" s="1"/>
  <c r="J89" i="221"/>
  <c r="L89" i="218"/>
  <c r="G21" i="216"/>
  <c r="G20" i="216"/>
  <c r="S100" i="221"/>
  <c r="S103" i="221" s="1"/>
  <c r="S104" i="221" s="1"/>
  <c r="S65" i="221"/>
  <c r="S66" i="221" s="1"/>
  <c r="T89" i="221"/>
  <c r="K41" i="219"/>
  <c r="K42" i="219" s="1"/>
  <c r="E100" i="221"/>
  <c r="E103" i="221" s="1"/>
  <c r="E65" i="221"/>
  <c r="L100" i="221"/>
  <c r="L103" i="221" s="1"/>
  <c r="L104" i="221" s="1"/>
  <c r="L65" i="221"/>
  <c r="L66" i="221" s="1"/>
  <c r="P100" i="221"/>
  <c r="P103" i="221" s="1"/>
  <c r="P104" i="221" s="1"/>
  <c r="P65" i="221"/>
  <c r="P66" i="221" s="1"/>
  <c r="I100" i="218"/>
  <c r="I103" i="218" s="1"/>
  <c r="I104" i="218" s="1"/>
  <c r="I65" i="218"/>
  <c r="I66" i="218" s="1"/>
  <c r="G89" i="221"/>
  <c r="G95" i="221" s="1"/>
  <c r="G57" i="221"/>
  <c r="H100" i="221"/>
  <c r="H103" i="221" s="1"/>
  <c r="H104" i="221" s="1"/>
  <c r="H65" i="221"/>
  <c r="H66" i="221" s="1"/>
  <c r="M100" i="221"/>
  <c r="M103" i="221" s="1"/>
  <c r="M104" i="221" s="1"/>
  <c r="M65" i="221"/>
  <c r="M66" i="221" s="1"/>
  <c r="G89" i="218"/>
  <c r="G95" i="218" s="1"/>
  <c r="G57" i="218"/>
  <c r="H100" i="218"/>
  <c r="H103" i="218" s="1"/>
  <c r="H104" i="218" s="1"/>
  <c r="H65" i="218"/>
  <c r="H66" i="218" s="1"/>
  <c r="Q100" i="221"/>
  <c r="Q103" i="221" s="1"/>
  <c r="Q104" i="221" s="1"/>
  <c r="Q65" i="221"/>
  <c r="Q66" i="221" s="1"/>
  <c r="K9" i="218"/>
  <c r="S89" i="218"/>
  <c r="F89" i="218"/>
  <c r="F95" i="218" s="1"/>
  <c r="F57" i="218"/>
  <c r="H41" i="219"/>
  <c r="H42" i="219" s="1"/>
  <c r="Q89" i="218"/>
  <c r="H89" i="218"/>
  <c r="P41" i="219"/>
  <c r="P42" i="219" s="1"/>
  <c r="I89" i="221"/>
  <c r="N41" i="219"/>
  <c r="N42" i="219" s="1"/>
  <c r="R89" i="218"/>
  <c r="N100" i="221"/>
  <c r="N103" i="221" s="1"/>
  <c r="N104" i="221" s="1"/>
  <c r="N65" i="221"/>
  <c r="N66" i="221" s="1"/>
  <c r="K89" i="221"/>
  <c r="J41" i="219"/>
  <c r="J42" i="219" s="1"/>
  <c r="O21" i="216"/>
  <c r="F11" i="218"/>
  <c r="F21" i="218" s="1"/>
  <c r="F20" i="218"/>
  <c r="N100" i="218"/>
  <c r="N103" i="218" s="1"/>
  <c r="N104" i="218" s="1"/>
  <c r="N65" i="218"/>
  <c r="N66" i="218" s="1"/>
  <c r="H9" i="218"/>
  <c r="P100" i="218"/>
  <c r="P103" i="218" s="1"/>
  <c r="P104" i="218" s="1"/>
  <c r="P65" i="218"/>
  <c r="P66" i="218" s="1"/>
  <c r="P9" i="218"/>
  <c r="N9" i="218"/>
  <c r="M100" i="218"/>
  <c r="M103" i="218" s="1"/>
  <c r="M104" i="218" s="1"/>
  <c r="M65" i="218"/>
  <c r="M66" i="218" s="1"/>
  <c r="J9" i="218"/>
  <c r="O100" i="218"/>
  <c r="O103" i="218" s="1"/>
  <c r="O104" i="218" s="1"/>
  <c r="O65" i="218"/>
  <c r="O66" i="218" s="1"/>
  <c r="G100" i="218"/>
  <c r="G103" i="218" s="1"/>
  <c r="G104" i="218" s="1"/>
  <c r="G65" i="218"/>
  <c r="G66" i="218" s="1"/>
  <c r="J100" i="221"/>
  <c r="J103" i="221" s="1"/>
  <c r="J104" i="221" s="1"/>
  <c r="J65" i="221"/>
  <c r="J66" i="221" s="1"/>
  <c r="S41" i="219"/>
  <c r="S42" i="219" s="1"/>
  <c r="O41" i="216"/>
  <c r="O42" i="216" s="1"/>
  <c r="O43" i="216" s="1"/>
  <c r="O53" i="216" s="1"/>
  <c r="K100" i="221"/>
  <c r="K103" i="221" s="1"/>
  <c r="K104" i="221" s="1"/>
  <c r="K65" i="221"/>
  <c r="K66" i="221" s="1"/>
  <c r="E100" i="218"/>
  <c r="E103" i="218" s="1"/>
  <c r="E65" i="218"/>
  <c r="U41" i="219"/>
  <c r="U42" i="219" s="1"/>
  <c r="L89" i="221"/>
  <c r="L100" i="218"/>
  <c r="L103" i="218" s="1"/>
  <c r="L104" i="218" s="1"/>
  <c r="L65" i="218"/>
  <c r="L66" i="218" s="1"/>
  <c r="I41" i="219"/>
  <c r="I42" i="219" s="1"/>
  <c r="I100" i="221"/>
  <c r="I103" i="221" s="1"/>
  <c r="I104" i="221" s="1"/>
  <c r="I65" i="221"/>
  <c r="I66" i="221" s="1"/>
  <c r="M89" i="218"/>
  <c r="F100" i="218"/>
  <c r="F103" i="218" s="1"/>
  <c r="F104" i="218" s="1"/>
  <c r="F65" i="218"/>
  <c r="F66" i="218" s="1"/>
  <c r="J89" i="218"/>
  <c r="N89" i="221"/>
  <c r="Q41" i="219"/>
  <c r="Q42" i="219" s="1"/>
  <c r="I89" i="218"/>
  <c r="O89" i="218"/>
  <c r="R100" i="218"/>
  <c r="R103" i="218" s="1"/>
  <c r="R104" i="218" s="1"/>
  <c r="R65" i="218"/>
  <c r="R66" i="218" s="1"/>
  <c r="O89" i="221"/>
  <c r="M41" i="219"/>
  <c r="M42" i="219" s="1"/>
  <c r="S89" i="221"/>
  <c r="U89" i="221"/>
  <c r="S9" i="218"/>
  <c r="E18" i="218"/>
  <c r="E21" i="218" s="1"/>
  <c r="E20" i="218"/>
  <c r="U9" i="218"/>
  <c r="I9" i="218"/>
  <c r="G61" i="219"/>
  <c r="Q9" i="218"/>
  <c r="M9" i="218"/>
  <c r="Q100" i="218"/>
  <c r="Q103" i="218" s="1"/>
  <c r="Q104" i="218" s="1"/>
  <c r="Q65" i="218"/>
  <c r="Q66" i="218" s="1"/>
  <c r="T89" i="218"/>
  <c r="L41" i="219"/>
  <c r="L42" i="219" s="1"/>
  <c r="J100" i="218"/>
  <c r="J103" i="218" s="1"/>
  <c r="J104" i="218" s="1"/>
  <c r="J65" i="218"/>
  <c r="J66" i="218" s="1"/>
  <c r="H89" i="221"/>
  <c r="O41" i="219"/>
  <c r="O42" i="219" s="1"/>
  <c r="F53" i="219"/>
  <c r="R89" i="221"/>
  <c r="S100" i="218"/>
  <c r="S103" i="218" s="1"/>
  <c r="S104" i="218" s="1"/>
  <c r="S65" i="218"/>
  <c r="S66" i="218" s="1"/>
  <c r="O100" i="221"/>
  <c r="O103" i="221" s="1"/>
  <c r="O104" i="221" s="1"/>
  <c r="O65" i="221"/>
  <c r="O66" i="221" s="1"/>
  <c r="R41" i="219"/>
  <c r="R42" i="219" s="1"/>
  <c r="K89" i="218"/>
  <c r="T41" i="219"/>
  <c r="T42" i="219" s="1"/>
  <c r="F57" i="221"/>
  <c r="F89" i="221"/>
  <c r="F95" i="221" s="1"/>
  <c r="L9" i="218"/>
  <c r="I52" i="173"/>
  <c r="Q9" i="172"/>
  <c r="Q53" i="172" s="1"/>
  <c r="Q91" i="172" s="1"/>
  <c r="P43" i="216"/>
  <c r="P53" i="216" s="1"/>
  <c r="P52" i="216"/>
  <c r="S21" i="216"/>
  <c r="S20" i="216"/>
  <c r="N52" i="216"/>
  <c r="N43" i="216"/>
  <c r="N53" i="216" s="1"/>
  <c r="K43" i="216"/>
  <c r="K53" i="216" s="1"/>
  <c r="K52" i="216"/>
  <c r="M43" i="216"/>
  <c r="M53" i="216" s="1"/>
  <c r="M52" i="216"/>
  <c r="R20" i="216"/>
  <c r="R21" i="216"/>
  <c r="O41" i="173"/>
  <c r="O42" i="173" s="1"/>
  <c r="O43" i="173" s="1"/>
  <c r="O53" i="173" s="1"/>
  <c r="Q21" i="216"/>
  <c r="Q20" i="216"/>
  <c r="L43" i="216"/>
  <c r="L53" i="216" s="1"/>
  <c r="L52" i="216"/>
  <c r="O33" i="172"/>
  <c r="O51" i="172"/>
  <c r="P62" i="176"/>
  <c r="Q62" i="176"/>
  <c r="J62" i="176"/>
  <c r="P51" i="176"/>
  <c r="H51" i="176"/>
  <c r="I60" i="171"/>
  <c r="I50" i="171"/>
  <c r="G16" i="246" s="1"/>
  <c r="S24" i="171"/>
  <c r="S14" i="171"/>
  <c r="S25" i="171" s="1"/>
  <c r="U62" i="176"/>
  <c r="U24" i="171"/>
  <c r="U14" i="171"/>
  <c r="U25" i="171" s="1"/>
  <c r="O62" i="176"/>
  <c r="G61" i="174"/>
  <c r="E53" i="174"/>
  <c r="O51" i="176"/>
  <c r="F62" i="172"/>
  <c r="F41" i="172"/>
  <c r="F42" i="172" s="1"/>
  <c r="E58" i="171"/>
  <c r="E60" i="171"/>
  <c r="P24" i="171"/>
  <c r="P14" i="171"/>
  <c r="P25" i="171" s="1"/>
  <c r="F50" i="171"/>
  <c r="D16" i="246" s="1"/>
  <c r="F60" i="171"/>
  <c r="T62" i="172"/>
  <c r="T41" i="172"/>
  <c r="T42" i="172" s="1"/>
  <c r="H24" i="171"/>
  <c r="H14" i="171"/>
  <c r="H25" i="171" s="1"/>
  <c r="I14" i="171"/>
  <c r="I25" i="171" s="1"/>
  <c r="I24" i="171"/>
  <c r="T60" i="171"/>
  <c r="T50" i="171"/>
  <c r="R16" i="246" s="1"/>
  <c r="O60" i="175"/>
  <c r="O50" i="175"/>
  <c r="M155" i="246" s="1"/>
  <c r="K60" i="171"/>
  <c r="K50" i="171"/>
  <c r="I16" i="246" s="1"/>
  <c r="S10" i="172"/>
  <c r="G60" i="171"/>
  <c r="G50" i="171"/>
  <c r="E16" i="246" s="1"/>
  <c r="Q60" i="171"/>
  <c r="Q50" i="171"/>
  <c r="O16" i="246" s="1"/>
  <c r="N62" i="172"/>
  <c r="N41" i="172"/>
  <c r="N42" i="172" s="1"/>
  <c r="R62" i="172"/>
  <c r="R41" i="172"/>
  <c r="R42" i="172" s="1"/>
  <c r="E62" i="172"/>
  <c r="E41" i="172"/>
  <c r="T33" i="172"/>
  <c r="T51" i="172"/>
  <c r="Q33" i="172"/>
  <c r="Q51" i="172"/>
  <c r="H62" i="176"/>
  <c r="L9" i="172"/>
  <c r="M60" i="171"/>
  <c r="M50" i="171"/>
  <c r="K16" i="246" s="1"/>
  <c r="M62" i="172"/>
  <c r="M41" i="172"/>
  <c r="M42" i="172" s="1"/>
  <c r="N62" i="176"/>
  <c r="R62" i="176"/>
  <c r="R33" i="172"/>
  <c r="R51" i="172"/>
  <c r="L50" i="175"/>
  <c r="J155" i="246" s="1"/>
  <c r="L60" i="175"/>
  <c r="E62" i="176"/>
  <c r="E41" i="176"/>
  <c r="G62" i="172"/>
  <c r="G41" i="172"/>
  <c r="G42" i="172" s="1"/>
  <c r="F51" i="176"/>
  <c r="K50" i="175"/>
  <c r="I155" i="246" s="1"/>
  <c r="K60" i="175"/>
  <c r="T51" i="176"/>
  <c r="T89" i="176" s="1"/>
  <c r="K51" i="176"/>
  <c r="G60" i="175"/>
  <c r="G50" i="175"/>
  <c r="E155" i="246" s="1"/>
  <c r="K9" i="172"/>
  <c r="R60" i="175"/>
  <c r="R50" i="175"/>
  <c r="P155" i="246" s="1"/>
  <c r="G51" i="176"/>
  <c r="J50" i="175"/>
  <c r="H155" i="246" s="1"/>
  <c r="J60" i="175"/>
  <c r="Q51" i="176"/>
  <c r="J33" i="172"/>
  <c r="J51" i="172"/>
  <c r="O24" i="171"/>
  <c r="O14" i="171"/>
  <c r="O25" i="171" s="1"/>
  <c r="P60" i="175"/>
  <c r="P50" i="175"/>
  <c r="N155" i="246" s="1"/>
  <c r="K33" i="172"/>
  <c r="K51" i="172"/>
  <c r="M33" i="172"/>
  <c r="M51" i="172"/>
  <c r="M62" i="176"/>
  <c r="N50" i="171"/>
  <c r="L16" i="246" s="1"/>
  <c r="N60" i="171"/>
  <c r="L60" i="171"/>
  <c r="L50" i="171"/>
  <c r="J16" i="246" s="1"/>
  <c r="R51" i="176"/>
  <c r="E22" i="171"/>
  <c r="E25" i="171" s="1"/>
  <c r="E24" i="171"/>
  <c r="F14" i="171"/>
  <c r="F25" i="171" s="1"/>
  <c r="F24" i="171"/>
  <c r="T24" i="171"/>
  <c r="T14" i="171"/>
  <c r="T25" i="171" s="1"/>
  <c r="K14" i="171"/>
  <c r="K25" i="171" s="1"/>
  <c r="K24" i="171"/>
  <c r="G14" i="171"/>
  <c r="G25" i="171" s="1"/>
  <c r="G24" i="171"/>
  <c r="Q24" i="171"/>
  <c r="Q14" i="171"/>
  <c r="Q25" i="171" s="1"/>
  <c r="J51" i="176"/>
  <c r="F62" i="176"/>
  <c r="R60" i="171"/>
  <c r="R50" i="171"/>
  <c r="P16" i="246" s="1"/>
  <c r="I60" i="175"/>
  <c r="I50" i="175"/>
  <c r="G155" i="246" s="1"/>
  <c r="N60" i="175"/>
  <c r="N50" i="175"/>
  <c r="L155" i="246" s="1"/>
  <c r="M51" i="176"/>
  <c r="N33" i="172"/>
  <c r="N51" i="172"/>
  <c r="L51" i="172"/>
  <c r="L33" i="172"/>
  <c r="E22" i="175"/>
  <c r="E25" i="175" s="1"/>
  <c r="E24" i="175"/>
  <c r="I62" i="172"/>
  <c r="I41" i="172"/>
  <c r="I42" i="172" s="1"/>
  <c r="R24" i="171"/>
  <c r="R14" i="171"/>
  <c r="R25" i="171" s="1"/>
  <c r="G62" i="176"/>
  <c r="S60" i="175"/>
  <c r="S50" i="175"/>
  <c r="Q155" i="246" s="1"/>
  <c r="S60" i="171"/>
  <c r="S50" i="171"/>
  <c r="Q16" i="246" s="1"/>
  <c r="U50" i="175"/>
  <c r="S155" i="246" s="1"/>
  <c r="U60" i="175"/>
  <c r="U60" i="171"/>
  <c r="U50" i="171"/>
  <c r="S16" i="246" s="1"/>
  <c r="Q60" i="175"/>
  <c r="Q50" i="175"/>
  <c r="O155" i="246" s="1"/>
  <c r="J24" i="171"/>
  <c r="J14" i="171"/>
  <c r="J25" i="171" s="1"/>
  <c r="H62" i="172"/>
  <c r="H41" i="172"/>
  <c r="H42" i="172" s="1"/>
  <c r="F33" i="172"/>
  <c r="F51" i="172"/>
  <c r="T62" i="176"/>
  <c r="G33" i="172"/>
  <c r="G51" i="172"/>
  <c r="J50" i="171"/>
  <c r="H16" i="246" s="1"/>
  <c r="J60" i="171"/>
  <c r="S62" i="172"/>
  <c r="S41" i="172"/>
  <c r="S42" i="172" s="1"/>
  <c r="M14" i="171"/>
  <c r="M25" i="171" s="1"/>
  <c r="M24" i="171"/>
  <c r="P62" i="172"/>
  <c r="P41" i="172"/>
  <c r="P42" i="172" s="1"/>
  <c r="N51" i="176"/>
  <c r="L51" i="176"/>
  <c r="L89" i="176" s="1"/>
  <c r="E58" i="175"/>
  <c r="E60" i="175"/>
  <c r="L62" i="172"/>
  <c r="L41" i="172"/>
  <c r="L42" i="172" s="1"/>
  <c r="I62" i="176"/>
  <c r="Q62" i="172"/>
  <c r="Q41" i="172"/>
  <c r="Q42" i="172" s="1"/>
  <c r="P50" i="171"/>
  <c r="N16" i="246" s="1"/>
  <c r="P60" i="171"/>
  <c r="T60" i="175"/>
  <c r="T50" i="175"/>
  <c r="R155" i="246" s="1"/>
  <c r="H33" i="172"/>
  <c r="H51" i="172"/>
  <c r="I51" i="176"/>
  <c r="S33" i="172"/>
  <c r="S51" i="172"/>
  <c r="M50" i="175"/>
  <c r="K155" i="246" s="1"/>
  <c r="M60" i="175"/>
  <c r="K62" i="172"/>
  <c r="K41" i="172"/>
  <c r="K42" i="172" s="1"/>
  <c r="U33" i="172"/>
  <c r="U51" i="172"/>
  <c r="O62" i="172"/>
  <c r="O41" i="172"/>
  <c r="O42" i="172" s="1"/>
  <c r="H60" i="175"/>
  <c r="H50" i="175"/>
  <c r="F155" i="246" s="1"/>
  <c r="S62" i="176"/>
  <c r="O50" i="171"/>
  <c r="M16" i="246" s="1"/>
  <c r="O60" i="171"/>
  <c r="N14" i="171"/>
  <c r="N25" i="171" s="1"/>
  <c r="N24" i="171"/>
  <c r="L24" i="171"/>
  <c r="L14" i="171"/>
  <c r="L25" i="171" s="1"/>
  <c r="L62" i="176"/>
  <c r="F60" i="175"/>
  <c r="F50" i="175"/>
  <c r="D155" i="246" s="1"/>
  <c r="J62" i="172"/>
  <c r="J41" i="172"/>
  <c r="J42" i="172" s="1"/>
  <c r="P33" i="172"/>
  <c r="P51" i="172"/>
  <c r="H60" i="171"/>
  <c r="H50" i="171"/>
  <c r="F16" i="246" s="1"/>
  <c r="I33" i="172"/>
  <c r="I51" i="172"/>
  <c r="S51" i="176"/>
  <c r="U62" i="172"/>
  <c r="U41" i="172"/>
  <c r="U42" i="172" s="1"/>
  <c r="K62" i="176"/>
  <c r="U51" i="176"/>
  <c r="I202" i="63"/>
  <c r="J18" i="167" s="1"/>
  <c r="J18" i="169" s="1"/>
  <c r="P202" i="63"/>
  <c r="Q18" i="167" s="1"/>
  <c r="Q52" i="167" s="1"/>
  <c r="M202" i="63"/>
  <c r="N18" i="167" s="1"/>
  <c r="N52" i="167" s="1"/>
  <c r="R202" i="63"/>
  <c r="S18" i="167" s="1"/>
  <c r="S52" i="167" s="1"/>
  <c r="N202" i="63"/>
  <c r="O18" i="167" s="1"/>
  <c r="O18" i="169" s="1"/>
  <c r="S202" i="63"/>
  <c r="T18" i="167" s="1"/>
  <c r="T52" i="167" s="1"/>
  <c r="F202" i="63"/>
  <c r="G18" i="167" s="1"/>
  <c r="G52" i="167" s="1"/>
  <c r="J202" i="63"/>
  <c r="K18" i="167" s="1"/>
  <c r="K52" i="167" s="1"/>
  <c r="L202" i="63"/>
  <c r="M18" i="167" s="1"/>
  <c r="M18" i="169" s="1"/>
  <c r="G202" i="63"/>
  <c r="H18" i="167" s="1"/>
  <c r="H52" i="167" s="1"/>
  <c r="T202" i="63"/>
  <c r="U18" i="167" s="1"/>
  <c r="U52" i="167" s="1"/>
  <c r="O202" i="63"/>
  <c r="P18" i="167" s="1"/>
  <c r="P18" i="169" s="1"/>
  <c r="H202" i="63"/>
  <c r="I18" i="167" s="1"/>
  <c r="I52" i="167" s="1"/>
  <c r="E202" i="63"/>
  <c r="F18" i="167" s="1"/>
  <c r="F18" i="169" s="1"/>
  <c r="Q202" i="63"/>
  <c r="R18" i="167" s="1"/>
  <c r="R18" i="169" s="1"/>
  <c r="K202" i="63"/>
  <c r="L18" i="167" s="1"/>
  <c r="L18" i="169" s="1"/>
  <c r="L52" i="173"/>
  <c r="L43" i="173"/>
  <c r="L53" i="173" s="1"/>
  <c r="K43" i="173"/>
  <c r="K53" i="173" s="1"/>
  <c r="K52" i="173"/>
  <c r="S46" i="204"/>
  <c r="S47" i="204" s="1"/>
  <c r="F42" i="207"/>
  <c r="P42" i="167"/>
  <c r="L8" i="209"/>
  <c r="I195" i="63"/>
  <c r="J9" i="167" s="1"/>
  <c r="L195" i="63"/>
  <c r="M9" i="167" s="1"/>
  <c r="H195" i="63"/>
  <c r="I9" i="167" s="1"/>
  <c r="G195" i="63"/>
  <c r="H9" i="167" s="1"/>
  <c r="Q195" i="63"/>
  <c r="R9" i="167" s="1"/>
  <c r="J195" i="63"/>
  <c r="K9" i="167" s="1"/>
  <c r="K195" i="63"/>
  <c r="L9" i="167" s="1"/>
  <c r="N60" i="208"/>
  <c r="R195" i="63"/>
  <c r="S9" i="167" s="1"/>
  <c r="P195" i="63"/>
  <c r="Q9" i="167" s="1"/>
  <c r="M195" i="63"/>
  <c r="N9" i="167" s="1"/>
  <c r="L12" i="207"/>
  <c r="L13" i="207" s="1"/>
  <c r="T195" i="63"/>
  <c r="U9" i="167" s="1"/>
  <c r="S195" i="63"/>
  <c r="T9" i="167" s="1"/>
  <c r="H60" i="208"/>
  <c r="J8" i="209"/>
  <c r="O195" i="63"/>
  <c r="P9" i="167" s="1"/>
  <c r="N195" i="63"/>
  <c r="O9" i="167" s="1"/>
  <c r="J12" i="207"/>
  <c r="J13" i="207" s="1"/>
  <c r="F195" i="63"/>
  <c r="G9" i="167" s="1"/>
  <c r="M113" i="63"/>
  <c r="N17" i="207" s="1"/>
  <c r="N51" i="207" s="1"/>
  <c r="N53" i="207" s="1"/>
  <c r="N54" i="207" s="1"/>
  <c r="R113" i="63"/>
  <c r="S17" i="207" s="1"/>
  <c r="S17" i="209" s="1"/>
  <c r="S19" i="209" s="1"/>
  <c r="S20" i="209" s="1"/>
  <c r="S60" i="208"/>
  <c r="D113" i="63"/>
  <c r="E17" i="207" s="1"/>
  <c r="E19" i="207" s="1"/>
  <c r="I113" i="63"/>
  <c r="J17" i="207" s="1"/>
  <c r="J51" i="207" s="1"/>
  <c r="J53" i="207" s="1"/>
  <c r="J54" i="207" s="1"/>
  <c r="T113" i="63"/>
  <c r="U17" i="207" s="1"/>
  <c r="U51" i="207" s="1"/>
  <c r="U53" i="207" s="1"/>
  <c r="U54" i="207" s="1"/>
  <c r="U42" i="207"/>
  <c r="O113" i="63"/>
  <c r="P17" i="207" s="1"/>
  <c r="P19" i="207" s="1"/>
  <c r="P20" i="207" s="1"/>
  <c r="F113" i="63"/>
  <c r="G17" i="207" s="1"/>
  <c r="G19" i="207" s="1"/>
  <c r="G20" i="207" s="1"/>
  <c r="K60" i="208"/>
  <c r="H12" i="207"/>
  <c r="H13" i="207" s="1"/>
  <c r="H113" i="63"/>
  <c r="I17" i="207" s="1"/>
  <c r="I51" i="207" s="1"/>
  <c r="I53" i="207" s="1"/>
  <c r="I54" i="207" s="1"/>
  <c r="S113" i="63"/>
  <c r="T17" i="207" s="1"/>
  <c r="T17" i="209" s="1"/>
  <c r="T19" i="209" s="1"/>
  <c r="T20" i="209" s="1"/>
  <c r="G113" i="63"/>
  <c r="H17" i="207" s="1"/>
  <c r="H51" i="207" s="1"/>
  <c r="H53" i="207" s="1"/>
  <c r="H54" i="207" s="1"/>
  <c r="N113" i="63"/>
  <c r="O17" i="207" s="1"/>
  <c r="O19" i="207" s="1"/>
  <c r="O20" i="207" s="1"/>
  <c r="K113" i="63"/>
  <c r="L17" i="207" s="1"/>
  <c r="L51" i="207" s="1"/>
  <c r="L53" i="207" s="1"/>
  <c r="L54" i="207" s="1"/>
  <c r="L113" i="63"/>
  <c r="M17" i="207" s="1"/>
  <c r="M51" i="207" s="1"/>
  <c r="M53" i="207" s="1"/>
  <c r="M54" i="207" s="1"/>
  <c r="H42" i="207"/>
  <c r="J113" i="63"/>
  <c r="K17" i="207" s="1"/>
  <c r="K51" i="207" s="1"/>
  <c r="K53" i="207" s="1"/>
  <c r="K54" i="207" s="1"/>
  <c r="E113" i="63"/>
  <c r="F17" i="207" s="1"/>
  <c r="F51" i="207" s="1"/>
  <c r="F53" i="207" s="1"/>
  <c r="F54" i="207" s="1"/>
  <c r="Q113" i="63"/>
  <c r="R17" i="207" s="1"/>
  <c r="R19" i="207" s="1"/>
  <c r="R20" i="207" s="1"/>
  <c r="B313" i="58"/>
  <c r="B161" i="58"/>
  <c r="B128" i="63" s="1"/>
  <c r="E128" i="63" s="1"/>
  <c r="F20" i="208" s="1"/>
  <c r="B332" i="58"/>
  <c r="B179" i="63" s="1"/>
  <c r="Q179" i="63" s="1"/>
  <c r="R10" i="214" s="1"/>
  <c r="R32" i="215" s="1"/>
  <c r="G44" i="209"/>
  <c r="G70" i="209" s="1"/>
  <c r="G110" i="209" s="1"/>
  <c r="J60" i="208"/>
  <c r="T8" i="209"/>
  <c r="F12" i="207"/>
  <c r="F13" i="207" s="1"/>
  <c r="M8" i="209"/>
  <c r="B351" i="58"/>
  <c r="B188" i="63" s="1"/>
  <c r="M188" i="63" s="1"/>
  <c r="N22" i="214" s="1"/>
  <c r="N44" i="215" s="1"/>
  <c r="I12" i="207"/>
  <c r="I13" i="207" s="1"/>
  <c r="S42" i="207"/>
  <c r="R44" i="209"/>
  <c r="R70" i="209" s="1"/>
  <c r="R110" i="209" s="1"/>
  <c r="L46" i="204"/>
  <c r="L47" i="204" s="1"/>
  <c r="T12" i="207"/>
  <c r="T13" i="207" s="1"/>
  <c r="S12" i="207"/>
  <c r="S13" i="207" s="1"/>
  <c r="I8" i="209"/>
  <c r="I60" i="208"/>
  <c r="Q8" i="209"/>
  <c r="M44" i="209"/>
  <c r="M70" i="209" s="1"/>
  <c r="M110" i="209" s="1"/>
  <c r="O42" i="207"/>
  <c r="R12" i="207"/>
  <c r="R13" i="207" s="1"/>
  <c r="L60" i="208"/>
  <c r="I120" i="63"/>
  <c r="J10" i="208" s="1"/>
  <c r="J48" i="208" s="1"/>
  <c r="O12" i="207"/>
  <c r="O13" i="207" s="1"/>
  <c r="G42" i="207"/>
  <c r="Q12" i="207"/>
  <c r="Q13" i="207" s="1"/>
  <c r="O120" i="63"/>
  <c r="P10" i="208" s="1"/>
  <c r="P48" i="208" s="1"/>
  <c r="R8" i="209"/>
  <c r="G12" i="207"/>
  <c r="G13" i="207" s="1"/>
  <c r="H120" i="63"/>
  <c r="I10" i="208" s="1"/>
  <c r="I32" i="209" s="1"/>
  <c r="K120" i="63"/>
  <c r="L10" i="208" s="1"/>
  <c r="L32" i="209" s="1"/>
  <c r="N8" i="209"/>
  <c r="I46" i="204"/>
  <c r="I47" i="204" s="1"/>
  <c r="Q120" i="63"/>
  <c r="R10" i="208" s="1"/>
  <c r="R32" i="209" s="1"/>
  <c r="P42" i="207"/>
  <c r="P120" i="63"/>
  <c r="Q10" i="208" s="1"/>
  <c r="Q32" i="209" s="1"/>
  <c r="J46" i="204"/>
  <c r="J47" i="204" s="1"/>
  <c r="Q60" i="208"/>
  <c r="F120" i="63"/>
  <c r="G10" i="208" s="1"/>
  <c r="G48" i="208" s="1"/>
  <c r="T120" i="63"/>
  <c r="U10" i="208" s="1"/>
  <c r="U32" i="209" s="1"/>
  <c r="M120" i="63"/>
  <c r="N10" i="208" s="1"/>
  <c r="N32" i="209" s="1"/>
  <c r="E120" i="63"/>
  <c r="F10" i="208" s="1"/>
  <c r="F32" i="209" s="1"/>
  <c r="L120" i="63"/>
  <c r="M10" i="208" s="1"/>
  <c r="M32" i="209" s="1"/>
  <c r="R120" i="63"/>
  <c r="S10" i="208" s="1"/>
  <c r="S48" i="208" s="1"/>
  <c r="S120" i="63"/>
  <c r="T10" i="208" s="1"/>
  <c r="T32" i="209" s="1"/>
  <c r="N120" i="63"/>
  <c r="O10" i="208" s="1"/>
  <c r="O32" i="209" s="1"/>
  <c r="E44" i="209"/>
  <c r="E70" i="209" s="1"/>
  <c r="E110" i="209" s="1"/>
  <c r="J120" i="63"/>
  <c r="K10" i="208" s="1"/>
  <c r="K32" i="209" s="1"/>
  <c r="T44" i="209"/>
  <c r="T70" i="209" s="1"/>
  <c r="T110" i="209" s="1"/>
  <c r="H70" i="209"/>
  <c r="H110" i="209" s="1"/>
  <c r="F46" i="204"/>
  <c r="F47" i="204" s="1"/>
  <c r="N46" i="204"/>
  <c r="N47" i="204" s="1"/>
  <c r="P60" i="208"/>
  <c r="O60" i="208"/>
  <c r="F60" i="208"/>
  <c r="P46" i="204"/>
  <c r="P47" i="204" s="1"/>
  <c r="Q46" i="204"/>
  <c r="Q47" i="204" s="1"/>
  <c r="J84" i="63"/>
  <c r="K17" i="204" s="1"/>
  <c r="K17" i="206" s="1"/>
  <c r="K19" i="206" s="1"/>
  <c r="N84" i="63"/>
  <c r="O17" i="204" s="1"/>
  <c r="O17" i="206" s="1"/>
  <c r="O19" i="206" s="1"/>
  <c r="O20" i="206" s="1"/>
  <c r="R84" i="63"/>
  <c r="S17" i="204" s="1"/>
  <c r="S17" i="206" s="1"/>
  <c r="S19" i="206" s="1"/>
  <c r="S20" i="206" s="1"/>
  <c r="T84" i="63"/>
  <c r="U17" i="204" s="1"/>
  <c r="U17" i="206" s="1"/>
  <c r="U19" i="206" s="1"/>
  <c r="P84" i="63"/>
  <c r="Q17" i="204" s="1"/>
  <c r="Q17" i="206" s="1"/>
  <c r="Q19" i="206" s="1"/>
  <c r="Q20" i="206" s="1"/>
  <c r="L84" i="63"/>
  <c r="M17" i="204" s="1"/>
  <c r="M17" i="206" s="1"/>
  <c r="M19" i="206" s="1"/>
  <c r="K84" i="63"/>
  <c r="L17" i="204" s="1"/>
  <c r="L17" i="206" s="1"/>
  <c r="L19" i="206" s="1"/>
  <c r="F84" i="63"/>
  <c r="G17" i="204" s="1"/>
  <c r="G17" i="206" s="1"/>
  <c r="G19" i="206" s="1"/>
  <c r="G84" i="63"/>
  <c r="H17" i="204" s="1"/>
  <c r="H17" i="206" s="1"/>
  <c r="H19" i="206" s="1"/>
  <c r="H20" i="206" s="1"/>
  <c r="E84" i="63"/>
  <c r="F17" i="204" s="1"/>
  <c r="F17" i="206" s="1"/>
  <c r="F19" i="206" s="1"/>
  <c r="M84" i="63"/>
  <c r="N17" i="204" s="1"/>
  <c r="N17" i="206" s="1"/>
  <c r="N19" i="206" s="1"/>
  <c r="N20" i="206" s="1"/>
  <c r="H84" i="63"/>
  <c r="I17" i="204" s="1"/>
  <c r="I17" i="206" s="1"/>
  <c r="I19" i="206" s="1"/>
  <c r="O84" i="63"/>
  <c r="P17" i="204" s="1"/>
  <c r="P17" i="206" s="1"/>
  <c r="P19" i="206" s="1"/>
  <c r="S84" i="63"/>
  <c r="T17" i="204" s="1"/>
  <c r="T17" i="206" s="1"/>
  <c r="T19" i="206" s="1"/>
  <c r="Q84" i="63"/>
  <c r="R17" i="204" s="1"/>
  <c r="R17" i="206" s="1"/>
  <c r="R19" i="206" s="1"/>
  <c r="R20" i="206" s="1"/>
  <c r="D84" i="63"/>
  <c r="E17" i="204" s="1"/>
  <c r="I84" i="63"/>
  <c r="J17" i="204" s="1"/>
  <c r="J17" i="206" s="1"/>
  <c r="J19" i="206" s="1"/>
  <c r="P201" i="63"/>
  <c r="Q17" i="167" s="1"/>
  <c r="G201" i="63"/>
  <c r="H17" i="167" s="1"/>
  <c r="K201" i="63"/>
  <c r="L17" i="167" s="1"/>
  <c r="T201" i="63"/>
  <c r="U17" i="167" s="1"/>
  <c r="I201" i="63"/>
  <c r="J17" i="167" s="1"/>
  <c r="F201" i="63"/>
  <c r="G17" i="167" s="1"/>
  <c r="Q201" i="63"/>
  <c r="R17" i="167" s="1"/>
  <c r="R201" i="63"/>
  <c r="S17" i="167" s="1"/>
  <c r="E201" i="63"/>
  <c r="F17" i="167" s="1"/>
  <c r="J201" i="63"/>
  <c r="K17" i="167" s="1"/>
  <c r="N201" i="63"/>
  <c r="O17" i="167" s="1"/>
  <c r="S201" i="63"/>
  <c r="T17" i="167" s="1"/>
  <c r="H201" i="63"/>
  <c r="I17" i="167" s="1"/>
  <c r="L201" i="63"/>
  <c r="M17" i="167" s="1"/>
  <c r="O201" i="63"/>
  <c r="P17" i="167" s="1"/>
  <c r="D201" i="63"/>
  <c r="E17" i="167" s="1"/>
  <c r="M201" i="63"/>
  <c r="N17" i="167" s="1"/>
  <c r="R46" i="204"/>
  <c r="R47" i="204" s="1"/>
  <c r="S70" i="209"/>
  <c r="S110" i="209" s="1"/>
  <c r="P70" i="209"/>
  <c r="P110" i="209" s="1"/>
  <c r="G46" i="204"/>
  <c r="G47" i="204" s="1"/>
  <c r="U70" i="209"/>
  <c r="U110" i="209" s="1"/>
  <c r="O70" i="209"/>
  <c r="O110" i="209" s="1"/>
  <c r="F70" i="209"/>
  <c r="F110" i="209" s="1"/>
  <c r="B165" i="63"/>
  <c r="B295" i="58"/>
  <c r="B172" i="63" s="1"/>
  <c r="O52" i="210"/>
  <c r="E52" i="210"/>
  <c r="E18" i="212"/>
  <c r="O60" i="205"/>
  <c r="E60" i="205"/>
  <c r="E44" i="206"/>
  <c r="E70" i="206" s="1"/>
  <c r="E110" i="206" s="1"/>
  <c r="R224" i="63"/>
  <c r="S10" i="164" s="1"/>
  <c r="I224" i="63"/>
  <c r="J10" i="164" s="1"/>
  <c r="M224" i="63"/>
  <c r="N10" i="164" s="1"/>
  <c r="H224" i="63"/>
  <c r="I10" i="164" s="1"/>
  <c r="O224" i="63"/>
  <c r="P10" i="164" s="1"/>
  <c r="T224" i="63"/>
  <c r="U10" i="164" s="1"/>
  <c r="P224" i="63"/>
  <c r="Q10" i="164" s="1"/>
  <c r="J224" i="63"/>
  <c r="K10" i="164" s="1"/>
  <c r="K224" i="63"/>
  <c r="L10" i="164" s="1"/>
  <c r="L224" i="63"/>
  <c r="M10" i="164" s="1"/>
  <c r="Q224" i="63"/>
  <c r="R10" i="164" s="1"/>
  <c r="E224" i="63"/>
  <c r="F10" i="164" s="1"/>
  <c r="N224" i="63"/>
  <c r="O10" i="164" s="1"/>
  <c r="S224" i="63"/>
  <c r="T10" i="164" s="1"/>
  <c r="G224" i="63"/>
  <c r="H10" i="164" s="1"/>
  <c r="F224" i="63"/>
  <c r="G10" i="164" s="1"/>
  <c r="Q48" i="205"/>
  <c r="Q98" i="206"/>
  <c r="H48" i="205"/>
  <c r="H98" i="206"/>
  <c r="H13" i="204"/>
  <c r="N43" i="169"/>
  <c r="N58" i="168"/>
  <c r="Q43" i="169"/>
  <c r="Q58" i="168"/>
  <c r="T46" i="204"/>
  <c r="L44" i="207"/>
  <c r="L46" i="207" s="1"/>
  <c r="L10" i="209"/>
  <c r="T44" i="207"/>
  <c r="T46" i="207" s="1"/>
  <c r="T10" i="209"/>
  <c r="O46" i="204"/>
  <c r="U13" i="204"/>
  <c r="Q70" i="209"/>
  <c r="Q110" i="209" s="1"/>
  <c r="I60" i="205"/>
  <c r="I110" i="206"/>
  <c r="G60" i="205"/>
  <c r="G110" i="206"/>
  <c r="N60" i="205"/>
  <c r="N110" i="206"/>
  <c r="J230" i="63"/>
  <c r="K18" i="164" s="1"/>
  <c r="H230" i="63"/>
  <c r="I18" i="164" s="1"/>
  <c r="L230" i="63"/>
  <c r="M18" i="164" s="1"/>
  <c r="G230" i="63"/>
  <c r="H18" i="164" s="1"/>
  <c r="F230" i="63"/>
  <c r="G18" i="164" s="1"/>
  <c r="T230" i="63"/>
  <c r="U18" i="164" s="1"/>
  <c r="Q230" i="63"/>
  <c r="R18" i="164" s="1"/>
  <c r="D230" i="63"/>
  <c r="E18" i="164" s="1"/>
  <c r="E230" i="63"/>
  <c r="F18" i="164" s="1"/>
  <c r="O230" i="63"/>
  <c r="P18" i="164" s="1"/>
  <c r="I230" i="63"/>
  <c r="J18" i="164" s="1"/>
  <c r="N230" i="63"/>
  <c r="O18" i="164" s="1"/>
  <c r="K230" i="63"/>
  <c r="L18" i="164" s="1"/>
  <c r="P230" i="63"/>
  <c r="Q18" i="164" s="1"/>
  <c r="S230" i="63"/>
  <c r="T18" i="164" s="1"/>
  <c r="M230" i="63"/>
  <c r="N18" i="164" s="1"/>
  <c r="R230" i="63"/>
  <c r="S18" i="164" s="1"/>
  <c r="N13" i="204"/>
  <c r="T48" i="205"/>
  <c r="T98" i="206"/>
  <c r="R48" i="205"/>
  <c r="R98" i="206"/>
  <c r="E58" i="168"/>
  <c r="E43" i="169"/>
  <c r="L43" i="169"/>
  <c r="L58" i="168"/>
  <c r="M10" i="209"/>
  <c r="M44" i="207"/>
  <c r="M46" i="207" s="1"/>
  <c r="U10" i="209"/>
  <c r="U12" i="209" s="1"/>
  <c r="U44" i="207"/>
  <c r="F13" i="204"/>
  <c r="U12" i="207"/>
  <c r="O13" i="204"/>
  <c r="B177" i="63"/>
  <c r="B335" i="58"/>
  <c r="B187" i="63" s="1"/>
  <c r="U46" i="204"/>
  <c r="D143" i="63"/>
  <c r="E17" i="210" s="1"/>
  <c r="M143" i="63"/>
  <c r="N17" i="210" s="1"/>
  <c r="N17" i="212" s="1"/>
  <c r="N19" i="212" s="1"/>
  <c r="N20" i="212" s="1"/>
  <c r="P143" i="63"/>
  <c r="Q17" i="210" s="1"/>
  <c r="Q17" i="212" s="1"/>
  <c r="Q19" i="212" s="1"/>
  <c r="Q20" i="212" s="1"/>
  <c r="O143" i="63"/>
  <c r="P17" i="210" s="1"/>
  <c r="P17" i="212" s="1"/>
  <c r="P19" i="212" s="1"/>
  <c r="P20" i="212" s="1"/>
  <c r="S143" i="63"/>
  <c r="T17" i="210" s="1"/>
  <c r="T17" i="212" s="1"/>
  <c r="T19" i="212" s="1"/>
  <c r="T20" i="212" s="1"/>
  <c r="Q143" i="63"/>
  <c r="R17" i="210" s="1"/>
  <c r="R17" i="212" s="1"/>
  <c r="R19" i="212" s="1"/>
  <c r="R20" i="212" s="1"/>
  <c r="K143" i="63"/>
  <c r="L17" i="210" s="1"/>
  <c r="L17" i="212" s="1"/>
  <c r="L19" i="212" s="1"/>
  <c r="L20" i="212" s="1"/>
  <c r="T143" i="63"/>
  <c r="U17" i="210" s="1"/>
  <c r="U17" i="212" s="1"/>
  <c r="U19" i="212" s="1"/>
  <c r="U20" i="212" s="1"/>
  <c r="N143" i="63"/>
  <c r="O17" i="210" s="1"/>
  <c r="O17" i="212" s="1"/>
  <c r="O19" i="212" s="1"/>
  <c r="O20" i="212" s="1"/>
  <c r="H143" i="63"/>
  <c r="I17" i="210" s="1"/>
  <c r="I17" i="212" s="1"/>
  <c r="I19" i="212" s="1"/>
  <c r="I20" i="212" s="1"/>
  <c r="G143" i="63"/>
  <c r="H17" i="210" s="1"/>
  <c r="H17" i="212" s="1"/>
  <c r="H19" i="212" s="1"/>
  <c r="H20" i="212" s="1"/>
  <c r="F143" i="63"/>
  <c r="G17" i="210" s="1"/>
  <c r="G17" i="212" s="1"/>
  <c r="G19" i="212" s="1"/>
  <c r="G20" i="212" s="1"/>
  <c r="I143" i="63"/>
  <c r="J17" i="210" s="1"/>
  <c r="J17" i="212" s="1"/>
  <c r="J19" i="212" s="1"/>
  <c r="J20" i="212" s="1"/>
  <c r="R143" i="63"/>
  <c r="S17" i="210" s="1"/>
  <c r="S17" i="212" s="1"/>
  <c r="S19" i="212" s="1"/>
  <c r="S20" i="212" s="1"/>
  <c r="L143" i="63"/>
  <c r="M17" i="210" s="1"/>
  <c r="M17" i="212" s="1"/>
  <c r="M19" i="212" s="1"/>
  <c r="M20" i="212" s="1"/>
  <c r="J143" i="63"/>
  <c r="K17" i="210" s="1"/>
  <c r="K17" i="212" s="1"/>
  <c r="K19" i="212" s="1"/>
  <c r="K20" i="212" s="1"/>
  <c r="E143" i="63"/>
  <c r="F17" i="210" s="1"/>
  <c r="F17" i="212" s="1"/>
  <c r="F19" i="212" s="1"/>
  <c r="F20" i="212" s="1"/>
  <c r="N10" i="209"/>
  <c r="N44" i="207"/>
  <c r="N46" i="207" s="1"/>
  <c r="K10" i="209"/>
  <c r="K12" i="209" s="1"/>
  <c r="K44" i="207"/>
  <c r="K46" i="207" s="1"/>
  <c r="J70" i="209"/>
  <c r="J110" i="209" s="1"/>
  <c r="S52" i="210"/>
  <c r="L60" i="205"/>
  <c r="L110" i="206"/>
  <c r="F48" i="205"/>
  <c r="F98" i="206"/>
  <c r="P48" i="205"/>
  <c r="P98" i="206"/>
  <c r="S13" i="204"/>
  <c r="I43" i="169"/>
  <c r="I58" i="168"/>
  <c r="M43" i="169"/>
  <c r="M58" i="168"/>
  <c r="Q136" i="63"/>
  <c r="R8" i="210" s="1"/>
  <c r="R8" i="212" s="1"/>
  <c r="R12" i="212" s="1"/>
  <c r="J136" i="63"/>
  <c r="K8" i="210" s="1"/>
  <c r="K8" i="212" s="1"/>
  <c r="K12" i="212" s="1"/>
  <c r="S136" i="63"/>
  <c r="T8" i="210" s="1"/>
  <c r="T8" i="212" s="1"/>
  <c r="T12" i="212" s="1"/>
  <c r="G136" i="63"/>
  <c r="H8" i="210" s="1"/>
  <c r="H8" i="212" s="1"/>
  <c r="H12" i="212" s="1"/>
  <c r="T136" i="63"/>
  <c r="U8" i="210" s="1"/>
  <c r="U8" i="212" s="1"/>
  <c r="U12" i="212" s="1"/>
  <c r="H136" i="63"/>
  <c r="I8" i="210" s="1"/>
  <c r="I8" i="212" s="1"/>
  <c r="I12" i="212" s="1"/>
  <c r="I136" i="63"/>
  <c r="J8" i="210" s="1"/>
  <c r="J8" i="212" s="1"/>
  <c r="J12" i="212" s="1"/>
  <c r="K136" i="63"/>
  <c r="L8" i="210" s="1"/>
  <c r="L8" i="212" s="1"/>
  <c r="L12" i="212" s="1"/>
  <c r="M136" i="63"/>
  <c r="N8" i="210" s="1"/>
  <c r="N8" i="212" s="1"/>
  <c r="N12" i="212" s="1"/>
  <c r="O136" i="63"/>
  <c r="P8" i="210" s="1"/>
  <c r="P8" i="212" s="1"/>
  <c r="P12" i="212" s="1"/>
  <c r="P136" i="63"/>
  <c r="Q8" i="210" s="1"/>
  <c r="Q8" i="212" s="1"/>
  <c r="Q12" i="212" s="1"/>
  <c r="F136" i="63"/>
  <c r="G8" i="210" s="1"/>
  <c r="G8" i="212" s="1"/>
  <c r="G12" i="212" s="1"/>
  <c r="R136" i="63"/>
  <c r="S8" i="210" s="1"/>
  <c r="S8" i="212" s="1"/>
  <c r="S12" i="212" s="1"/>
  <c r="N136" i="63"/>
  <c r="O8" i="210" s="1"/>
  <c r="O8" i="212" s="1"/>
  <c r="O12" i="212" s="1"/>
  <c r="L136" i="63"/>
  <c r="M8" i="210" s="1"/>
  <c r="M8" i="212" s="1"/>
  <c r="M12" i="212" s="1"/>
  <c r="E136" i="63"/>
  <c r="F8" i="210" s="1"/>
  <c r="F8" i="212" s="1"/>
  <c r="F12" i="212" s="1"/>
  <c r="S10" i="209"/>
  <c r="S12" i="209" s="1"/>
  <c r="S44" i="207"/>
  <c r="I10" i="209"/>
  <c r="I44" i="207"/>
  <c r="I46" i="207" s="1"/>
  <c r="K12" i="207"/>
  <c r="R13" i="204"/>
  <c r="N70" i="209"/>
  <c r="N110" i="209" s="1"/>
  <c r="T118" i="63"/>
  <c r="U8" i="208" s="1"/>
  <c r="N118" i="63"/>
  <c r="O8" i="208" s="1"/>
  <c r="H118" i="63"/>
  <c r="I8" i="208" s="1"/>
  <c r="G118" i="63"/>
  <c r="H8" i="208" s="1"/>
  <c r="P118" i="63"/>
  <c r="Q8" i="208" s="1"/>
  <c r="Q118" i="63"/>
  <c r="R8" i="208" s="1"/>
  <c r="O118" i="63"/>
  <c r="P8" i="208" s="1"/>
  <c r="S118" i="63"/>
  <c r="T8" i="208" s="1"/>
  <c r="J118" i="63"/>
  <c r="K8" i="208" s="1"/>
  <c r="E118" i="63"/>
  <c r="F8" i="208" s="1"/>
  <c r="M118" i="63"/>
  <c r="N8" i="208" s="1"/>
  <c r="I118" i="63"/>
  <c r="J8" i="208" s="1"/>
  <c r="R118" i="63"/>
  <c r="S8" i="208" s="1"/>
  <c r="F118" i="63"/>
  <c r="G8" i="208" s="1"/>
  <c r="K118" i="63"/>
  <c r="L8" i="208" s="1"/>
  <c r="L118" i="63"/>
  <c r="M8" i="208" s="1"/>
  <c r="K70" i="209"/>
  <c r="K110" i="209" s="1"/>
  <c r="U52" i="210"/>
  <c r="G167" i="63"/>
  <c r="H10" i="213" s="1"/>
  <c r="H10" i="215" s="1"/>
  <c r="T167" i="63"/>
  <c r="U10" i="213" s="1"/>
  <c r="U10" i="215" s="1"/>
  <c r="N167" i="63"/>
  <c r="O10" i="213" s="1"/>
  <c r="O10" i="215" s="1"/>
  <c r="O167" i="63"/>
  <c r="P10" i="213" s="1"/>
  <c r="P10" i="215" s="1"/>
  <c r="K167" i="63"/>
  <c r="L10" i="213" s="1"/>
  <c r="L10" i="215" s="1"/>
  <c r="F167" i="63"/>
  <c r="G10" i="213" s="1"/>
  <c r="G10" i="215" s="1"/>
  <c r="H167" i="63"/>
  <c r="I10" i="213" s="1"/>
  <c r="I10" i="215" s="1"/>
  <c r="Q167" i="63"/>
  <c r="R10" i="213" s="1"/>
  <c r="R10" i="215" s="1"/>
  <c r="E167" i="63"/>
  <c r="F10" i="213" s="1"/>
  <c r="F10" i="215" s="1"/>
  <c r="R167" i="63"/>
  <c r="S10" i="213" s="1"/>
  <c r="S10" i="215" s="1"/>
  <c r="M167" i="63"/>
  <c r="N10" i="213" s="1"/>
  <c r="N10" i="215" s="1"/>
  <c r="L167" i="63"/>
  <c r="M10" i="213" s="1"/>
  <c r="M10" i="215" s="1"/>
  <c r="P167" i="63"/>
  <c r="Q10" i="213" s="1"/>
  <c r="Q10" i="215" s="1"/>
  <c r="S167" i="63"/>
  <c r="T10" i="213" s="1"/>
  <c r="T10" i="215" s="1"/>
  <c r="J167" i="63"/>
  <c r="K10" i="213" s="1"/>
  <c r="K10" i="215" s="1"/>
  <c r="I167" i="63"/>
  <c r="J10" i="213" s="1"/>
  <c r="J10" i="215" s="1"/>
  <c r="M52" i="210"/>
  <c r="H60" i="205"/>
  <c r="S48" i="205"/>
  <c r="S98" i="206"/>
  <c r="P43" i="169"/>
  <c r="P58" i="168"/>
  <c r="P173" i="63"/>
  <c r="Q18" i="213" s="1"/>
  <c r="Q18" i="215" s="1"/>
  <c r="G173" i="63"/>
  <c r="H18" i="213" s="1"/>
  <c r="H18" i="215" s="1"/>
  <c r="F173" i="63"/>
  <c r="G18" i="213" s="1"/>
  <c r="G18" i="215" s="1"/>
  <c r="D173" i="63"/>
  <c r="E18" i="213" s="1"/>
  <c r="H173" i="63"/>
  <c r="I18" i="213" s="1"/>
  <c r="I18" i="215" s="1"/>
  <c r="S173" i="63"/>
  <c r="T18" i="213" s="1"/>
  <c r="T18" i="215" s="1"/>
  <c r="N173" i="63"/>
  <c r="O18" i="213" s="1"/>
  <c r="O18" i="215" s="1"/>
  <c r="Q173" i="63"/>
  <c r="R18" i="213" s="1"/>
  <c r="R18" i="215" s="1"/>
  <c r="T173" i="63"/>
  <c r="U18" i="213" s="1"/>
  <c r="U18" i="215" s="1"/>
  <c r="R173" i="63"/>
  <c r="S18" i="213" s="1"/>
  <c r="S18" i="215" s="1"/>
  <c r="L173" i="63"/>
  <c r="M18" i="213" s="1"/>
  <c r="M18" i="215" s="1"/>
  <c r="M173" i="63"/>
  <c r="N18" i="213" s="1"/>
  <c r="N18" i="215" s="1"/>
  <c r="I173" i="63"/>
  <c r="J18" i="213" s="1"/>
  <c r="J18" i="215" s="1"/>
  <c r="O173" i="63"/>
  <c r="P18" i="213" s="1"/>
  <c r="P18" i="215" s="1"/>
  <c r="J173" i="63"/>
  <c r="K18" i="213" s="1"/>
  <c r="K18" i="215" s="1"/>
  <c r="K173" i="63"/>
  <c r="L18" i="213" s="1"/>
  <c r="L18" i="215" s="1"/>
  <c r="E173" i="63"/>
  <c r="F18" i="213" s="1"/>
  <c r="F18" i="215" s="1"/>
  <c r="G52" i="210"/>
  <c r="T60" i="205"/>
  <c r="T110" i="206"/>
  <c r="Q32" i="169"/>
  <c r="N52" i="210"/>
  <c r="K52" i="210"/>
  <c r="M60" i="205"/>
  <c r="M110" i="206"/>
  <c r="U60" i="205"/>
  <c r="U110" i="206"/>
  <c r="M48" i="205"/>
  <c r="M98" i="206"/>
  <c r="J48" i="205"/>
  <c r="J98" i="206"/>
  <c r="I13" i="204"/>
  <c r="J43" i="169"/>
  <c r="J58" i="168"/>
  <c r="T43" i="169"/>
  <c r="T58" i="168"/>
  <c r="P10" i="209"/>
  <c r="P12" i="209" s="1"/>
  <c r="P44" i="207"/>
  <c r="R10" i="209"/>
  <c r="R44" i="207"/>
  <c r="R46" i="207" s="1"/>
  <c r="T206" i="63"/>
  <c r="U8" i="168" s="1"/>
  <c r="Q206" i="63"/>
  <c r="R8" i="168" s="1"/>
  <c r="S206" i="63"/>
  <c r="T8" i="168" s="1"/>
  <c r="M206" i="63"/>
  <c r="N8" i="168" s="1"/>
  <c r="I206" i="63"/>
  <c r="J8" i="168" s="1"/>
  <c r="P206" i="63"/>
  <c r="Q8" i="168" s="1"/>
  <c r="L206" i="63"/>
  <c r="M8" i="168" s="1"/>
  <c r="N206" i="63"/>
  <c r="O8" i="168" s="1"/>
  <c r="H206" i="63"/>
  <c r="I8" i="168" s="1"/>
  <c r="J206" i="63"/>
  <c r="K8" i="168" s="1"/>
  <c r="R206" i="63"/>
  <c r="S8" i="168" s="1"/>
  <c r="G206" i="63"/>
  <c r="H8" i="168" s="1"/>
  <c r="K206" i="63"/>
  <c r="L8" i="168" s="1"/>
  <c r="E206" i="63"/>
  <c r="F8" i="168" s="1"/>
  <c r="F206" i="63"/>
  <c r="G8" i="168" s="1"/>
  <c r="O206" i="63"/>
  <c r="P8" i="168" s="1"/>
  <c r="P12" i="207"/>
  <c r="P13" i="204"/>
  <c r="B248" i="58"/>
  <c r="B158" i="63" s="1"/>
  <c r="B148" i="63"/>
  <c r="I70" i="209"/>
  <c r="I110" i="209" s="1"/>
  <c r="L48" i="205"/>
  <c r="L98" i="206"/>
  <c r="I98" i="206"/>
  <c r="I48" i="205"/>
  <c r="O43" i="169"/>
  <c r="O58" i="168"/>
  <c r="R43" i="169"/>
  <c r="R58" i="168"/>
  <c r="H32" i="209"/>
  <c r="H48" i="208"/>
  <c r="J10" i="209"/>
  <c r="J44" i="207"/>
  <c r="J46" i="207" s="1"/>
  <c r="H44" i="207"/>
  <c r="H10" i="209"/>
  <c r="H12" i="209" s="1"/>
  <c r="Q159" i="63"/>
  <c r="R22" i="211" s="1"/>
  <c r="R44" i="212" s="1"/>
  <c r="R70" i="212" s="1"/>
  <c r="S159" i="63"/>
  <c r="T22" i="211" s="1"/>
  <c r="T44" i="212" s="1"/>
  <c r="T70" i="212" s="1"/>
  <c r="T159" i="63"/>
  <c r="U22" i="211" s="1"/>
  <c r="U44" i="212" s="1"/>
  <c r="U70" i="212" s="1"/>
  <c r="P159" i="63"/>
  <c r="Q22" i="211" s="1"/>
  <c r="Q44" i="212" s="1"/>
  <c r="Q70" i="212" s="1"/>
  <c r="D159" i="63"/>
  <c r="E22" i="211" s="1"/>
  <c r="I159" i="63"/>
  <c r="J22" i="211" s="1"/>
  <c r="J44" i="212" s="1"/>
  <c r="J70" i="212" s="1"/>
  <c r="O159" i="63"/>
  <c r="P22" i="211" s="1"/>
  <c r="P44" i="212" s="1"/>
  <c r="P70" i="212" s="1"/>
  <c r="J159" i="63"/>
  <c r="K22" i="211" s="1"/>
  <c r="K44" i="212" s="1"/>
  <c r="K70" i="212" s="1"/>
  <c r="G159" i="63"/>
  <c r="H22" i="211" s="1"/>
  <c r="H44" i="212" s="1"/>
  <c r="H70" i="212" s="1"/>
  <c r="K159" i="63"/>
  <c r="L22" i="211" s="1"/>
  <c r="L44" i="212" s="1"/>
  <c r="L70" i="212" s="1"/>
  <c r="F159" i="63"/>
  <c r="G22" i="211" s="1"/>
  <c r="G44" i="212" s="1"/>
  <c r="G70" i="212" s="1"/>
  <c r="M159" i="63"/>
  <c r="N22" i="211" s="1"/>
  <c r="N44" i="212" s="1"/>
  <c r="N70" i="212" s="1"/>
  <c r="N159" i="63"/>
  <c r="O22" i="211" s="1"/>
  <c r="O44" i="212" s="1"/>
  <c r="O70" i="212" s="1"/>
  <c r="E159" i="63"/>
  <c r="F22" i="211" s="1"/>
  <c r="F44" i="212" s="1"/>
  <c r="F70" i="212" s="1"/>
  <c r="L159" i="63"/>
  <c r="M22" i="211" s="1"/>
  <c r="M44" i="212" s="1"/>
  <c r="M70" i="212" s="1"/>
  <c r="R159" i="63"/>
  <c r="S22" i="211" s="1"/>
  <c r="S44" i="212" s="1"/>
  <c r="S70" i="212" s="1"/>
  <c r="H159" i="63"/>
  <c r="I22" i="211" s="1"/>
  <c r="I44" i="212" s="1"/>
  <c r="I70" i="212" s="1"/>
  <c r="M13" i="204"/>
  <c r="J13" i="204"/>
  <c r="B524" i="58"/>
  <c r="B244" i="63" s="1"/>
  <c r="B502" i="58"/>
  <c r="B487" i="58"/>
  <c r="B506" i="58"/>
  <c r="B236" i="63" s="1"/>
  <c r="U43" i="169"/>
  <c r="U58" i="168"/>
  <c r="K13" i="204"/>
  <c r="I52" i="210"/>
  <c r="K46" i="204"/>
  <c r="H52" i="210"/>
  <c r="L52" i="210"/>
  <c r="K60" i="205"/>
  <c r="K110" i="206"/>
  <c r="P60" i="205"/>
  <c r="P110" i="206"/>
  <c r="B222" i="63"/>
  <c r="B468" i="58"/>
  <c r="B229" i="63" s="1"/>
  <c r="E52" i="167"/>
  <c r="E18" i="169"/>
  <c r="O48" i="205"/>
  <c r="O98" i="206"/>
  <c r="G48" i="205"/>
  <c r="G98" i="206"/>
  <c r="G13" i="204"/>
  <c r="L70" i="209"/>
  <c r="L110" i="209" s="1"/>
  <c r="S43" i="169"/>
  <c r="S58" i="168"/>
  <c r="K43" i="169"/>
  <c r="K58" i="168"/>
  <c r="Q44" i="207"/>
  <c r="Q46" i="207" s="1"/>
  <c r="Q10" i="209"/>
  <c r="O44" i="207"/>
  <c r="O10" i="209"/>
  <c r="O12" i="209" s="1"/>
  <c r="M12" i="207"/>
  <c r="D99" i="63"/>
  <c r="E20" i="205" s="1"/>
  <c r="O99" i="63"/>
  <c r="P20" i="205" s="1"/>
  <c r="P42" i="206" s="1"/>
  <c r="E99" i="63"/>
  <c r="F20" i="205" s="1"/>
  <c r="F42" i="206" s="1"/>
  <c r="G99" i="63"/>
  <c r="H20" i="205" s="1"/>
  <c r="H42" i="206" s="1"/>
  <c r="H99" i="63"/>
  <c r="I20" i="205" s="1"/>
  <c r="I42" i="206" s="1"/>
  <c r="T99" i="63"/>
  <c r="U20" i="205" s="1"/>
  <c r="U42" i="206" s="1"/>
  <c r="N99" i="63"/>
  <c r="O20" i="205" s="1"/>
  <c r="O42" i="206" s="1"/>
  <c r="M99" i="63"/>
  <c r="N20" i="205" s="1"/>
  <c r="N42" i="206" s="1"/>
  <c r="F99" i="63"/>
  <c r="G20" i="205" s="1"/>
  <c r="G42" i="206" s="1"/>
  <c r="Q99" i="63"/>
  <c r="R20" i="205" s="1"/>
  <c r="R42" i="206" s="1"/>
  <c r="K99" i="63"/>
  <c r="L20" i="205" s="1"/>
  <c r="L42" i="206" s="1"/>
  <c r="L99" i="63"/>
  <c r="M20" i="205" s="1"/>
  <c r="M42" i="206" s="1"/>
  <c r="J99" i="63"/>
  <c r="K20" i="205" s="1"/>
  <c r="K42" i="206" s="1"/>
  <c r="I99" i="63"/>
  <c r="J20" i="205" s="1"/>
  <c r="J42" i="206" s="1"/>
  <c r="P99" i="63"/>
  <c r="Q20" i="205" s="1"/>
  <c r="Q42" i="206" s="1"/>
  <c r="S99" i="63"/>
  <c r="T20" i="205" s="1"/>
  <c r="T42" i="206" s="1"/>
  <c r="R99" i="63"/>
  <c r="S20" i="205" s="1"/>
  <c r="S42" i="206" s="1"/>
  <c r="Q51" i="207"/>
  <c r="Q53" i="207" s="1"/>
  <c r="Q54" i="207" s="1"/>
  <c r="Q17" i="209"/>
  <c r="Q19" i="209" s="1"/>
  <c r="Q20" i="209" s="1"/>
  <c r="Q19" i="207"/>
  <c r="Q20" i="207" s="1"/>
  <c r="N12" i="207"/>
  <c r="I150" i="63"/>
  <c r="J10" i="211" s="1"/>
  <c r="J32" i="212" s="1"/>
  <c r="J58" i="212" s="1"/>
  <c r="M150" i="63"/>
  <c r="N10" i="211" s="1"/>
  <c r="N32" i="212" s="1"/>
  <c r="N58" i="212" s="1"/>
  <c r="O150" i="63"/>
  <c r="P10" i="211" s="1"/>
  <c r="P32" i="212" s="1"/>
  <c r="P58" i="212" s="1"/>
  <c r="S150" i="63"/>
  <c r="T10" i="211" s="1"/>
  <c r="T32" i="212" s="1"/>
  <c r="T58" i="212" s="1"/>
  <c r="N150" i="63"/>
  <c r="O10" i="211" s="1"/>
  <c r="O32" i="212" s="1"/>
  <c r="O58" i="212" s="1"/>
  <c r="E150" i="63"/>
  <c r="F10" i="211" s="1"/>
  <c r="F32" i="212" s="1"/>
  <c r="F58" i="212" s="1"/>
  <c r="L150" i="63"/>
  <c r="M10" i="211" s="1"/>
  <c r="M32" i="212" s="1"/>
  <c r="M58" i="212" s="1"/>
  <c r="R150" i="63"/>
  <c r="S10" i="211" s="1"/>
  <c r="S32" i="212" s="1"/>
  <c r="S58" i="212" s="1"/>
  <c r="H150" i="63"/>
  <c r="I10" i="211" s="1"/>
  <c r="I32" i="212" s="1"/>
  <c r="I58" i="212" s="1"/>
  <c r="Q150" i="63"/>
  <c r="R10" i="211" s="1"/>
  <c r="R32" i="212" s="1"/>
  <c r="R58" i="212" s="1"/>
  <c r="K150" i="63"/>
  <c r="L10" i="211" s="1"/>
  <c r="L32" i="212" s="1"/>
  <c r="L58" i="212" s="1"/>
  <c r="T150" i="63"/>
  <c r="U10" i="211" s="1"/>
  <c r="U32" i="212" s="1"/>
  <c r="U58" i="212" s="1"/>
  <c r="J150" i="63"/>
  <c r="K10" i="211" s="1"/>
  <c r="K32" i="212" s="1"/>
  <c r="K58" i="212" s="1"/>
  <c r="P150" i="63"/>
  <c r="Q10" i="211" s="1"/>
  <c r="Q32" i="212" s="1"/>
  <c r="Q58" i="212" s="1"/>
  <c r="F150" i="63"/>
  <c r="G10" i="211" s="1"/>
  <c r="G32" i="212" s="1"/>
  <c r="G58" i="212" s="1"/>
  <c r="G150" i="63"/>
  <c r="H10" i="211" s="1"/>
  <c r="H32" i="212" s="1"/>
  <c r="H58" i="212" s="1"/>
  <c r="Q52" i="210"/>
  <c r="F52" i="210"/>
  <c r="Q60" i="205"/>
  <c r="Q110" i="206"/>
  <c r="F47" i="168"/>
  <c r="F32" i="169"/>
  <c r="K48" i="205"/>
  <c r="K98" i="206"/>
  <c r="F43" i="169"/>
  <c r="F58" i="168"/>
  <c r="J52" i="210"/>
  <c r="R52" i="210"/>
  <c r="S60" i="205"/>
  <c r="S110" i="206"/>
  <c r="J60" i="205"/>
  <c r="J110" i="206"/>
  <c r="P52" i="210"/>
  <c r="T52" i="210"/>
  <c r="R60" i="205"/>
  <c r="R110" i="206"/>
  <c r="F60" i="205"/>
  <c r="F110" i="206"/>
  <c r="L13" i="204"/>
  <c r="U48" i="205"/>
  <c r="U98" i="206"/>
  <c r="N48" i="205"/>
  <c r="N98" i="206"/>
  <c r="H46" i="204"/>
  <c r="G43" i="169"/>
  <c r="G58" i="168"/>
  <c r="H43" i="169"/>
  <c r="H58" i="168"/>
  <c r="T13" i="204"/>
  <c r="G10" i="209"/>
  <c r="G12" i="209" s="1"/>
  <c r="G44" i="207"/>
  <c r="F44" i="207"/>
  <c r="F10" i="209"/>
  <c r="F12" i="209" s="1"/>
  <c r="P89" i="63"/>
  <c r="Q8" i="205" s="1"/>
  <c r="Q30" i="206" s="1"/>
  <c r="K89" i="63"/>
  <c r="L8" i="205" s="1"/>
  <c r="L30" i="206" s="1"/>
  <c r="M89" i="63"/>
  <c r="N8" i="205" s="1"/>
  <c r="N30" i="206" s="1"/>
  <c r="T89" i="63"/>
  <c r="U8" i="205" s="1"/>
  <c r="U30" i="206" s="1"/>
  <c r="S89" i="63"/>
  <c r="T8" i="205" s="1"/>
  <c r="T30" i="206" s="1"/>
  <c r="R89" i="63"/>
  <c r="S8" i="205" s="1"/>
  <c r="S30" i="206" s="1"/>
  <c r="F89" i="63"/>
  <c r="G8" i="205" s="1"/>
  <c r="G30" i="206" s="1"/>
  <c r="N89" i="63"/>
  <c r="O8" i="205" s="1"/>
  <c r="O30" i="206" s="1"/>
  <c r="Q89" i="63"/>
  <c r="R8" i="205" s="1"/>
  <c r="R30" i="206" s="1"/>
  <c r="L89" i="63"/>
  <c r="M8" i="205" s="1"/>
  <c r="M30" i="206" s="1"/>
  <c r="J89" i="63"/>
  <c r="K8" i="205" s="1"/>
  <c r="K30" i="206" s="1"/>
  <c r="H89" i="63"/>
  <c r="I8" i="205" s="1"/>
  <c r="I30" i="206" s="1"/>
  <c r="I89" i="63"/>
  <c r="J8" i="205" s="1"/>
  <c r="J30" i="206" s="1"/>
  <c r="G89" i="63"/>
  <c r="H8" i="205" s="1"/>
  <c r="H30" i="206" s="1"/>
  <c r="E89" i="63"/>
  <c r="F8" i="205" s="1"/>
  <c r="F30" i="206" s="1"/>
  <c r="O89" i="63"/>
  <c r="P8" i="205" s="1"/>
  <c r="P30" i="206" s="1"/>
  <c r="Q13" i="204"/>
  <c r="M46" i="204"/>
  <c r="T32" i="169" l="1"/>
  <c r="J47" i="168"/>
  <c r="R8" i="169"/>
  <c r="I47" i="168"/>
  <c r="H32" i="169"/>
  <c r="U32" i="169"/>
  <c r="H42" i="167"/>
  <c r="M32" i="169"/>
  <c r="I8" i="169"/>
  <c r="F8" i="169"/>
  <c r="N47" i="168"/>
  <c r="P47" i="168"/>
  <c r="K47" i="168"/>
  <c r="S32" i="169"/>
  <c r="O47" i="168"/>
  <c r="J8" i="169"/>
  <c r="G47" i="168"/>
  <c r="R23" i="206"/>
  <c r="R47" i="168"/>
  <c r="L47" i="168"/>
  <c r="M8" i="169"/>
  <c r="L8" i="169"/>
  <c r="N8" i="169"/>
  <c r="F10" i="169"/>
  <c r="F56" i="169" s="1"/>
  <c r="F94" i="169" s="1"/>
  <c r="F43" i="167"/>
  <c r="S23" i="206"/>
  <c r="Q23" i="206"/>
  <c r="Q42" i="167"/>
  <c r="S8" i="169"/>
  <c r="K8" i="169"/>
  <c r="H23" i="206"/>
  <c r="N23" i="206"/>
  <c r="N215" i="63"/>
  <c r="O19" i="168" s="1"/>
  <c r="O22" i="168" s="1"/>
  <c r="O23" i="168" s="1"/>
  <c r="O42" i="167"/>
  <c r="H10" i="172"/>
  <c r="H20" i="172" s="1"/>
  <c r="P56" i="206"/>
  <c r="P63" i="206" s="1"/>
  <c r="P37" i="206"/>
  <c r="G56" i="206"/>
  <c r="G63" i="206" s="1"/>
  <c r="G37" i="206"/>
  <c r="I68" i="206"/>
  <c r="I71" i="206" s="1"/>
  <c r="I72" i="206" s="1"/>
  <c r="I45" i="206"/>
  <c r="I46" i="206" s="1"/>
  <c r="M22" i="212"/>
  <c r="M13" i="212"/>
  <c r="M23" i="212" s="1"/>
  <c r="N70" i="215"/>
  <c r="R22" i="206"/>
  <c r="H22" i="206"/>
  <c r="O56" i="206"/>
  <c r="O63" i="206" s="1"/>
  <c r="O37" i="206"/>
  <c r="J68" i="206"/>
  <c r="J71" i="206" s="1"/>
  <c r="J72" i="206" s="1"/>
  <c r="J45" i="206"/>
  <c r="J46" i="206" s="1"/>
  <c r="F13" i="212"/>
  <c r="F23" i="212" s="1"/>
  <c r="F22" i="212"/>
  <c r="K68" i="206"/>
  <c r="K71" i="206" s="1"/>
  <c r="K72" i="206" s="1"/>
  <c r="K45" i="206"/>
  <c r="K46" i="206" s="1"/>
  <c r="G20" i="206"/>
  <c r="G23" i="206" s="1"/>
  <c r="G22" i="206"/>
  <c r="H56" i="206"/>
  <c r="H63" i="206" s="1"/>
  <c r="H37" i="206"/>
  <c r="S56" i="206"/>
  <c r="S63" i="206" s="1"/>
  <c r="S37" i="206"/>
  <c r="M68" i="206"/>
  <c r="M71" i="206" s="1"/>
  <c r="M72" i="206" s="1"/>
  <c r="M45" i="206"/>
  <c r="M46" i="206" s="1"/>
  <c r="H68" i="206"/>
  <c r="H71" i="206" s="1"/>
  <c r="H72" i="206" s="1"/>
  <c r="H45" i="206"/>
  <c r="H46" i="206" s="1"/>
  <c r="O22" i="212"/>
  <c r="O13" i="212"/>
  <c r="O23" i="212" s="1"/>
  <c r="I22" i="212"/>
  <c r="I13" i="212"/>
  <c r="I23" i="212" s="1"/>
  <c r="L20" i="206"/>
  <c r="L23" i="206" s="1"/>
  <c r="L22" i="206"/>
  <c r="G8" i="169"/>
  <c r="H52" i="173"/>
  <c r="J20" i="206"/>
  <c r="J23" i="206" s="1"/>
  <c r="J22" i="206"/>
  <c r="J13" i="212"/>
  <c r="J23" i="212" s="1"/>
  <c r="J22" i="212"/>
  <c r="J56" i="206"/>
  <c r="J63" i="206" s="1"/>
  <c r="J37" i="206"/>
  <c r="T56" i="206"/>
  <c r="T63" i="206" s="1"/>
  <c r="T37" i="206"/>
  <c r="L68" i="206"/>
  <c r="L71" i="206" s="1"/>
  <c r="L72" i="206" s="1"/>
  <c r="L45" i="206"/>
  <c r="L46" i="206" s="1"/>
  <c r="F68" i="206"/>
  <c r="F71" i="206" s="1"/>
  <c r="F72" i="206" s="1"/>
  <c r="F45" i="206"/>
  <c r="F46" i="206" s="1"/>
  <c r="S22" i="212"/>
  <c r="S13" i="212"/>
  <c r="S23" i="212" s="1"/>
  <c r="U22" i="212"/>
  <c r="U13" i="212"/>
  <c r="U23" i="212" s="1"/>
  <c r="T20" i="206"/>
  <c r="T23" i="206" s="1"/>
  <c r="T22" i="206"/>
  <c r="M20" i="206"/>
  <c r="M23" i="206" s="1"/>
  <c r="M22" i="206"/>
  <c r="S22" i="206"/>
  <c r="R68" i="206"/>
  <c r="R71" i="206" s="1"/>
  <c r="R72" i="206" s="1"/>
  <c r="R45" i="206"/>
  <c r="R46" i="206" s="1"/>
  <c r="P68" i="206"/>
  <c r="P71" i="206" s="1"/>
  <c r="P72" i="206" s="1"/>
  <c r="P45" i="206"/>
  <c r="P46" i="206" s="1"/>
  <c r="G22" i="212"/>
  <c r="G13" i="212"/>
  <c r="G23" i="212" s="1"/>
  <c r="H13" i="212"/>
  <c r="H23" i="212" s="1"/>
  <c r="H22" i="212"/>
  <c r="P20" i="206"/>
  <c r="P23" i="206" s="1"/>
  <c r="P22" i="206"/>
  <c r="F56" i="206"/>
  <c r="F63" i="206" s="1"/>
  <c r="F37" i="206"/>
  <c r="I56" i="206"/>
  <c r="I63" i="206" s="1"/>
  <c r="I37" i="206"/>
  <c r="U56" i="206"/>
  <c r="U63" i="206" s="1"/>
  <c r="U37" i="206"/>
  <c r="K56" i="206"/>
  <c r="K63" i="206" s="1"/>
  <c r="K37" i="206"/>
  <c r="N56" i="206"/>
  <c r="N63" i="206" s="1"/>
  <c r="N37" i="206"/>
  <c r="S68" i="206"/>
  <c r="S71" i="206" s="1"/>
  <c r="S72" i="206" s="1"/>
  <c r="S45" i="206"/>
  <c r="S46" i="206" s="1"/>
  <c r="G68" i="206"/>
  <c r="G71" i="206" s="1"/>
  <c r="G72" i="206" s="1"/>
  <c r="G45" i="206"/>
  <c r="G46" i="206" s="1"/>
  <c r="Q22" i="212"/>
  <c r="Q13" i="212"/>
  <c r="Q23" i="212" s="1"/>
  <c r="T13" i="212"/>
  <c r="T23" i="212" s="1"/>
  <c r="T22" i="212"/>
  <c r="I20" i="206"/>
  <c r="I23" i="206" s="1"/>
  <c r="I22" i="206"/>
  <c r="U20" i="206"/>
  <c r="U23" i="206" s="1"/>
  <c r="U22" i="206"/>
  <c r="Q43" i="216"/>
  <c r="Q53" i="216" s="1"/>
  <c r="N22" i="206"/>
  <c r="L22" i="212"/>
  <c r="L13" i="212"/>
  <c r="L23" i="212" s="1"/>
  <c r="M56" i="206"/>
  <c r="M63" i="206" s="1"/>
  <c r="M37" i="206"/>
  <c r="L56" i="206"/>
  <c r="L63" i="206" s="1"/>
  <c r="L37" i="206"/>
  <c r="T68" i="206"/>
  <c r="T71" i="206" s="1"/>
  <c r="T72" i="206" s="1"/>
  <c r="T45" i="206"/>
  <c r="T46" i="206" s="1"/>
  <c r="N68" i="206"/>
  <c r="N71" i="206" s="1"/>
  <c r="N72" i="206" s="1"/>
  <c r="N45" i="206"/>
  <c r="N46" i="206" s="1"/>
  <c r="P22" i="212"/>
  <c r="P13" i="212"/>
  <c r="P23" i="212" s="1"/>
  <c r="K22" i="212"/>
  <c r="K13" i="212"/>
  <c r="K23" i="212" s="1"/>
  <c r="Q22" i="206"/>
  <c r="U68" i="206"/>
  <c r="U71" i="206" s="1"/>
  <c r="U72" i="206" s="1"/>
  <c r="U45" i="206"/>
  <c r="U46" i="206" s="1"/>
  <c r="K20" i="206"/>
  <c r="K23" i="206" s="1"/>
  <c r="K22" i="206"/>
  <c r="R56" i="206"/>
  <c r="R63" i="206" s="1"/>
  <c r="R37" i="206"/>
  <c r="Q56" i="206"/>
  <c r="Q63" i="206" s="1"/>
  <c r="Q37" i="206"/>
  <c r="Q68" i="206"/>
  <c r="Q71" i="206" s="1"/>
  <c r="Q72" i="206" s="1"/>
  <c r="Q45" i="206"/>
  <c r="Q46" i="206" s="1"/>
  <c r="O68" i="206"/>
  <c r="O71" i="206" s="1"/>
  <c r="O72" i="206" s="1"/>
  <c r="O45" i="206"/>
  <c r="O46" i="206" s="1"/>
  <c r="N13" i="212"/>
  <c r="N23" i="212" s="1"/>
  <c r="N22" i="212"/>
  <c r="R22" i="212"/>
  <c r="R13" i="212"/>
  <c r="R23" i="212" s="1"/>
  <c r="F20" i="206"/>
  <c r="F23" i="206" s="1"/>
  <c r="F22" i="206"/>
  <c r="O23" i="206"/>
  <c r="R58" i="215"/>
  <c r="T8" i="169"/>
  <c r="O22" i="206"/>
  <c r="P215" i="63"/>
  <c r="Q19" i="168" s="1"/>
  <c r="Q41" i="169" s="1"/>
  <c r="H9" i="169"/>
  <c r="O9" i="169"/>
  <c r="N9" i="169"/>
  <c r="I9" i="169"/>
  <c r="P9" i="169"/>
  <c r="Q43" i="167"/>
  <c r="Q9" i="169"/>
  <c r="M9" i="169"/>
  <c r="S10" i="169"/>
  <c r="S9" i="169"/>
  <c r="S196" i="63"/>
  <c r="T10" i="167" s="1"/>
  <c r="T44" i="167" s="1"/>
  <c r="K196" i="63"/>
  <c r="L10" i="167" s="1"/>
  <c r="L44" i="167" s="1"/>
  <c r="R196" i="63"/>
  <c r="S10" i="167" s="1"/>
  <c r="S44" i="167" s="1"/>
  <c r="J196" i="63"/>
  <c r="K10" i="167" s="1"/>
  <c r="K44" i="167" s="1"/>
  <c r="I196" i="63"/>
  <c r="J10" i="167" s="1"/>
  <c r="J44" i="167" s="1"/>
  <c r="Q196" i="63"/>
  <c r="R10" i="167" s="1"/>
  <c r="R44" i="167" s="1"/>
  <c r="P196" i="63"/>
  <c r="Q10" i="167" s="1"/>
  <c r="Q44" i="167" s="1"/>
  <c r="H196" i="63"/>
  <c r="I10" i="167" s="1"/>
  <c r="I44" i="167" s="1"/>
  <c r="O196" i="63"/>
  <c r="P10" i="167" s="1"/>
  <c r="P44" i="167" s="1"/>
  <c r="G196" i="63"/>
  <c r="H10" i="167" s="1"/>
  <c r="H44" i="167" s="1"/>
  <c r="M196" i="63"/>
  <c r="N10" i="167" s="1"/>
  <c r="N44" i="167" s="1"/>
  <c r="E196" i="63"/>
  <c r="F10" i="167" s="1"/>
  <c r="F196" i="63"/>
  <c r="G10" i="167" s="1"/>
  <c r="G44" i="167" s="1"/>
  <c r="T196" i="63"/>
  <c r="U10" i="167" s="1"/>
  <c r="U44" i="167" s="1"/>
  <c r="N196" i="63"/>
  <c r="O10" i="167" s="1"/>
  <c r="O44" i="167" s="1"/>
  <c r="L196" i="63"/>
  <c r="M10" i="167" s="1"/>
  <c r="M44" i="167" s="1"/>
  <c r="T9" i="169"/>
  <c r="L9" i="169"/>
  <c r="U9" i="169"/>
  <c r="K9" i="169"/>
  <c r="G9" i="169"/>
  <c r="R10" i="169"/>
  <c r="R56" i="169" s="1"/>
  <c r="R94" i="169" s="1"/>
  <c r="R9" i="169"/>
  <c r="J43" i="167"/>
  <c r="J9" i="169"/>
  <c r="D31" i="157"/>
  <c r="M215" i="63"/>
  <c r="N19" i="168" s="1"/>
  <c r="N56" i="168" s="1"/>
  <c r="N59" i="168" s="1"/>
  <c r="N60" i="168" s="1"/>
  <c r="Q61" i="158"/>
  <c r="O171" i="48" s="1"/>
  <c r="O12" i="246"/>
  <c r="R61" i="158"/>
  <c r="P171" i="48" s="1"/>
  <c r="P12" i="246"/>
  <c r="Q61" i="162"/>
  <c r="O252" i="48" s="1"/>
  <c r="O151" i="246"/>
  <c r="P61" i="162"/>
  <c r="N252" i="48" s="1"/>
  <c r="N151" i="246"/>
  <c r="N61" i="158"/>
  <c r="L171" i="48" s="1"/>
  <c r="L12" i="246"/>
  <c r="K61" i="232"/>
  <c r="I253" i="48" s="1"/>
  <c r="I152" i="246"/>
  <c r="L61" i="232"/>
  <c r="J253" i="48" s="1"/>
  <c r="J152" i="246"/>
  <c r="Q215" i="63"/>
  <c r="R19" i="168" s="1"/>
  <c r="R56" i="168" s="1"/>
  <c r="R59" i="168" s="1"/>
  <c r="R60" i="168" s="1"/>
  <c r="H61" i="158"/>
  <c r="F171" i="48" s="1"/>
  <c r="F12" i="246"/>
  <c r="L61" i="162"/>
  <c r="J252" i="48" s="1"/>
  <c r="J151" i="246"/>
  <c r="E177" i="48"/>
  <c r="E176" i="48"/>
  <c r="E175" i="48"/>
  <c r="I61" i="162"/>
  <c r="G252" i="48" s="1"/>
  <c r="G151" i="246"/>
  <c r="H61" i="162"/>
  <c r="F252" i="48" s="1"/>
  <c r="F151" i="246"/>
  <c r="T61" i="162"/>
  <c r="R252" i="48" s="1"/>
  <c r="R151" i="246"/>
  <c r="R61" i="232"/>
  <c r="P253" i="48" s="1"/>
  <c r="P152" i="246"/>
  <c r="E116" i="246"/>
  <c r="E83" i="246"/>
  <c r="E50" i="246"/>
  <c r="O61" i="232"/>
  <c r="M253" i="48" s="1"/>
  <c r="M152" i="246"/>
  <c r="Q61" i="232"/>
  <c r="O253" i="48" s="1"/>
  <c r="O152" i="246"/>
  <c r="J61" i="162"/>
  <c r="H252" i="48" s="1"/>
  <c r="H151" i="246"/>
  <c r="U61" i="158"/>
  <c r="S171" i="48" s="1"/>
  <c r="S12" i="246"/>
  <c r="U61" i="162"/>
  <c r="S252" i="48" s="1"/>
  <c r="S151" i="246"/>
  <c r="L61" i="158"/>
  <c r="J171" i="48" s="1"/>
  <c r="J12" i="246"/>
  <c r="R61" i="162"/>
  <c r="P252" i="48" s="1"/>
  <c r="P151" i="246"/>
  <c r="H61" i="232"/>
  <c r="F253" i="48" s="1"/>
  <c r="F152" i="246"/>
  <c r="U61" i="232"/>
  <c r="S253" i="48" s="1"/>
  <c r="S152" i="246"/>
  <c r="S61" i="232"/>
  <c r="Q253" i="48" s="1"/>
  <c r="Q152" i="246"/>
  <c r="E220" i="246"/>
  <c r="E187" i="246"/>
  <c r="E253" i="246"/>
  <c r="K61" i="162"/>
  <c r="I252" i="48" s="1"/>
  <c r="I151" i="246"/>
  <c r="M61" i="232"/>
  <c r="K253" i="48" s="1"/>
  <c r="K152" i="246"/>
  <c r="N61" i="232"/>
  <c r="L253" i="48" s="1"/>
  <c r="L152" i="246"/>
  <c r="I61" i="232"/>
  <c r="G253" i="48" s="1"/>
  <c r="G152" i="246"/>
  <c r="S61" i="158"/>
  <c r="Q171" i="48" s="1"/>
  <c r="Q12" i="246"/>
  <c r="O61" i="158"/>
  <c r="M171" i="48" s="1"/>
  <c r="M12" i="246"/>
  <c r="T61" i="158"/>
  <c r="R171" i="48" s="1"/>
  <c r="R12" i="246"/>
  <c r="T61" i="232"/>
  <c r="R253" i="48" s="1"/>
  <c r="R152" i="246"/>
  <c r="M61" i="158"/>
  <c r="K171" i="48" s="1"/>
  <c r="K12" i="246"/>
  <c r="O61" i="162"/>
  <c r="M252" i="48" s="1"/>
  <c r="M151" i="246"/>
  <c r="E117" i="246"/>
  <c r="E84" i="246"/>
  <c r="E51" i="246"/>
  <c r="E262" i="48"/>
  <c r="E261" i="48"/>
  <c r="E260" i="48"/>
  <c r="P61" i="232"/>
  <c r="N253" i="48" s="1"/>
  <c r="N152" i="246"/>
  <c r="M61" i="162"/>
  <c r="K252" i="48" s="1"/>
  <c r="K151" i="246"/>
  <c r="E257" i="48"/>
  <c r="E256" i="48"/>
  <c r="E258" i="48"/>
  <c r="I61" i="158"/>
  <c r="G171" i="48" s="1"/>
  <c r="G12" i="246"/>
  <c r="S61" i="162"/>
  <c r="Q252" i="48" s="1"/>
  <c r="Q151" i="246"/>
  <c r="J61" i="158"/>
  <c r="H171" i="48" s="1"/>
  <c r="H12" i="246"/>
  <c r="K61" i="158"/>
  <c r="I171" i="48" s="1"/>
  <c r="I12" i="246"/>
  <c r="P61" i="158"/>
  <c r="N171" i="48" s="1"/>
  <c r="N12" i="246"/>
  <c r="N61" i="162"/>
  <c r="L252" i="48" s="1"/>
  <c r="L151" i="246"/>
  <c r="J61" i="232"/>
  <c r="H253" i="48" s="1"/>
  <c r="H152" i="246"/>
  <c r="D189" i="246"/>
  <c r="D222" i="246"/>
  <c r="D255" i="246"/>
  <c r="S119" i="246"/>
  <c r="S53" i="246"/>
  <c r="S86" i="246"/>
  <c r="I222" i="246"/>
  <c r="I255" i="246"/>
  <c r="I189" i="246"/>
  <c r="J255" i="246"/>
  <c r="J189" i="246"/>
  <c r="J222" i="246"/>
  <c r="M189" i="246"/>
  <c r="M222" i="246"/>
  <c r="M255" i="246"/>
  <c r="M86" i="246"/>
  <c r="M119" i="246"/>
  <c r="M53" i="246"/>
  <c r="G189" i="246"/>
  <c r="G222" i="246"/>
  <c r="G255" i="246"/>
  <c r="N189" i="246"/>
  <c r="N222" i="246"/>
  <c r="N255" i="246"/>
  <c r="E189" i="246"/>
  <c r="E222" i="246"/>
  <c r="E255" i="246"/>
  <c r="K119" i="246"/>
  <c r="K53" i="246"/>
  <c r="K86" i="246"/>
  <c r="O119" i="246"/>
  <c r="O53" i="246"/>
  <c r="O86" i="246"/>
  <c r="F119" i="246"/>
  <c r="F53" i="246"/>
  <c r="F86" i="246"/>
  <c r="L86" i="246"/>
  <c r="L119" i="246"/>
  <c r="L53" i="246"/>
  <c r="H222" i="246"/>
  <c r="H255" i="246"/>
  <c r="H189" i="246"/>
  <c r="R119" i="246"/>
  <c r="R53" i="246"/>
  <c r="R86" i="246"/>
  <c r="H86" i="246"/>
  <c r="H119" i="246"/>
  <c r="H53" i="246"/>
  <c r="S255" i="246"/>
  <c r="S189" i="246"/>
  <c r="S222" i="246"/>
  <c r="P86" i="246"/>
  <c r="P119" i="246"/>
  <c r="P53" i="246"/>
  <c r="E86" i="246"/>
  <c r="E119" i="246"/>
  <c r="E53" i="246"/>
  <c r="D86" i="246"/>
  <c r="D119" i="246"/>
  <c r="D53" i="246"/>
  <c r="F255" i="246"/>
  <c r="F189" i="246"/>
  <c r="F222" i="246"/>
  <c r="R189" i="246"/>
  <c r="R255" i="246"/>
  <c r="R222" i="246"/>
  <c r="Q119" i="246"/>
  <c r="Q53" i="246"/>
  <c r="Q86" i="246"/>
  <c r="K255" i="246"/>
  <c r="K189" i="246"/>
  <c r="K222" i="246"/>
  <c r="P222" i="246"/>
  <c r="P255" i="246"/>
  <c r="P189" i="246"/>
  <c r="O189" i="246"/>
  <c r="O222" i="246"/>
  <c r="O255" i="246"/>
  <c r="Q222" i="246"/>
  <c r="Q255" i="246"/>
  <c r="Q189" i="246"/>
  <c r="L222" i="246"/>
  <c r="L189" i="246"/>
  <c r="L255" i="246"/>
  <c r="I119" i="246"/>
  <c r="I53" i="246"/>
  <c r="I86" i="246"/>
  <c r="G119" i="246"/>
  <c r="G53" i="246"/>
  <c r="G86" i="246"/>
  <c r="N53" i="246"/>
  <c r="N119" i="246"/>
  <c r="N86" i="246"/>
  <c r="J119" i="246"/>
  <c r="J53" i="246"/>
  <c r="J86" i="246"/>
  <c r="I215" i="63"/>
  <c r="J19" i="168" s="1"/>
  <c r="J56" i="168" s="1"/>
  <c r="J59" i="168" s="1"/>
  <c r="J60" i="168" s="1"/>
  <c r="F215" i="63"/>
  <c r="G19" i="168" s="1"/>
  <c r="G22" i="168" s="1"/>
  <c r="G23" i="168" s="1"/>
  <c r="H215" i="63"/>
  <c r="I19" i="168" s="1"/>
  <c r="I56" i="168" s="1"/>
  <c r="I59" i="168" s="1"/>
  <c r="I60" i="168" s="1"/>
  <c r="R215" i="63"/>
  <c r="S19" i="168" s="1"/>
  <c r="S56" i="168" s="1"/>
  <c r="S59" i="168" s="1"/>
  <c r="S60" i="168" s="1"/>
  <c r="S215" i="63"/>
  <c r="T19" i="168" s="1"/>
  <c r="T41" i="169" s="1"/>
  <c r="G215" i="63"/>
  <c r="H19" i="168" s="1"/>
  <c r="H56" i="168" s="1"/>
  <c r="H59" i="168" s="1"/>
  <c r="H60" i="168" s="1"/>
  <c r="J215" i="63"/>
  <c r="K19" i="168" s="1"/>
  <c r="K22" i="168" s="1"/>
  <c r="K23" i="168" s="1"/>
  <c r="O215" i="63"/>
  <c r="P19" i="168" s="1"/>
  <c r="P56" i="168" s="1"/>
  <c r="P59" i="168" s="1"/>
  <c r="P60" i="168" s="1"/>
  <c r="D215" i="63"/>
  <c r="E19" i="168" s="1"/>
  <c r="E56" i="168" s="1"/>
  <c r="E59" i="168" s="1"/>
  <c r="T215" i="63"/>
  <c r="U19" i="168" s="1"/>
  <c r="U41" i="169" s="1"/>
  <c r="K215" i="63"/>
  <c r="L19" i="168" s="1"/>
  <c r="L56" i="168" s="1"/>
  <c r="L59" i="168" s="1"/>
  <c r="L60" i="168" s="1"/>
  <c r="L215" i="63"/>
  <c r="M19" i="168" s="1"/>
  <c r="M41" i="169" s="1"/>
  <c r="D30" i="157"/>
  <c r="B13" i="47" s="1"/>
  <c r="D68" i="232"/>
  <c r="G79" i="47" s="1"/>
  <c r="D34" i="232"/>
  <c r="C80" i="47" s="1"/>
  <c r="D62" i="231"/>
  <c r="F82" i="47" s="1"/>
  <c r="D30" i="232"/>
  <c r="C79" i="47" s="1"/>
  <c r="D30" i="231"/>
  <c r="B80" i="47" s="1"/>
  <c r="D27" i="231"/>
  <c r="B81" i="47" s="1"/>
  <c r="D31" i="232"/>
  <c r="C81" i="47" s="1"/>
  <c r="D70" i="232"/>
  <c r="G82" i="47" s="1"/>
  <c r="P52" i="239"/>
  <c r="M50" i="229"/>
  <c r="M60" i="229"/>
  <c r="T53" i="230"/>
  <c r="T33" i="230"/>
  <c r="L48" i="235"/>
  <c r="L58" i="235"/>
  <c r="H44" i="233"/>
  <c r="H34" i="233"/>
  <c r="H45" i="233" s="1"/>
  <c r="H58" i="235"/>
  <c r="H48" i="235"/>
  <c r="Q48" i="235"/>
  <c r="Q58" i="235"/>
  <c r="G44" i="230"/>
  <c r="G34" i="230"/>
  <c r="G45" i="230" s="1"/>
  <c r="I24" i="229"/>
  <c r="I14" i="229"/>
  <c r="I25" i="229" s="1"/>
  <c r="H50" i="229"/>
  <c r="H60" i="229"/>
  <c r="T52" i="237"/>
  <c r="T43" i="237"/>
  <c r="T53" i="237" s="1"/>
  <c r="O91" i="233"/>
  <c r="O95" i="233" s="1"/>
  <c r="O57" i="233"/>
  <c r="U52" i="234"/>
  <c r="U43" i="234"/>
  <c r="U53" i="234" s="1"/>
  <c r="S60" i="229"/>
  <c r="S50" i="229"/>
  <c r="R52" i="239"/>
  <c r="P11" i="228"/>
  <c r="P21" i="228" s="1"/>
  <c r="P20" i="228"/>
  <c r="J24" i="229"/>
  <c r="J14" i="229"/>
  <c r="J25" i="229" s="1"/>
  <c r="T20" i="228"/>
  <c r="T11" i="228"/>
  <c r="T21" i="228" s="1"/>
  <c r="G53" i="237"/>
  <c r="O53" i="230"/>
  <c r="O33" i="230"/>
  <c r="U14" i="229"/>
  <c r="U25" i="229" s="1"/>
  <c r="U24" i="229"/>
  <c r="L52" i="234"/>
  <c r="L43" i="234"/>
  <c r="L53" i="234" s="1"/>
  <c r="Q43" i="234"/>
  <c r="Q53" i="234" s="1"/>
  <c r="Q52" i="234"/>
  <c r="D28" i="231"/>
  <c r="B82" i="47" s="1"/>
  <c r="P91" i="233"/>
  <c r="P95" i="233" s="1"/>
  <c r="P57" i="233"/>
  <c r="D32" i="231"/>
  <c r="D60" i="157"/>
  <c r="F12" i="47" s="1"/>
  <c r="D32" i="232"/>
  <c r="C82" i="47" s="1"/>
  <c r="L43" i="237"/>
  <c r="L53" i="237" s="1"/>
  <c r="L52" i="237"/>
  <c r="T58" i="238"/>
  <c r="T48" i="238"/>
  <c r="P50" i="229"/>
  <c r="P60" i="229"/>
  <c r="I48" i="235"/>
  <c r="I58" i="235"/>
  <c r="D69" i="232"/>
  <c r="G81" i="47" s="1"/>
  <c r="M53" i="230"/>
  <c r="M33" i="230"/>
  <c r="Q48" i="238"/>
  <c r="Q58" i="238"/>
  <c r="G91" i="230"/>
  <c r="G95" i="230" s="1"/>
  <c r="G57" i="230"/>
  <c r="I60" i="229"/>
  <c r="I50" i="229"/>
  <c r="H53" i="230"/>
  <c r="H33" i="230"/>
  <c r="S48" i="235"/>
  <c r="S58" i="235"/>
  <c r="N52" i="228"/>
  <c r="N43" i="228"/>
  <c r="N53" i="228" s="1"/>
  <c r="S53" i="230"/>
  <c r="S33" i="230"/>
  <c r="T43" i="234"/>
  <c r="T53" i="234" s="1"/>
  <c r="T52" i="234"/>
  <c r="P20" i="230"/>
  <c r="P11" i="230"/>
  <c r="P21" i="230" s="1"/>
  <c r="K43" i="228"/>
  <c r="K53" i="228" s="1"/>
  <c r="K52" i="228"/>
  <c r="J50" i="229"/>
  <c r="J60" i="229"/>
  <c r="R20" i="228"/>
  <c r="R11" i="228"/>
  <c r="R21" i="228" s="1"/>
  <c r="T11" i="230"/>
  <c r="T21" i="230" s="1"/>
  <c r="T20" i="230"/>
  <c r="O20" i="228"/>
  <c r="O11" i="228"/>
  <c r="O21" i="228" s="1"/>
  <c r="P52" i="237"/>
  <c r="P43" i="237"/>
  <c r="P53" i="237" s="1"/>
  <c r="U52" i="239"/>
  <c r="K44" i="233"/>
  <c r="K34" i="233"/>
  <c r="K45" i="233" s="1"/>
  <c r="L44" i="233"/>
  <c r="L34" i="233"/>
  <c r="L45" i="233" s="1"/>
  <c r="D26" i="231"/>
  <c r="B79" i="47" s="1"/>
  <c r="O58" i="238"/>
  <c r="O48" i="238"/>
  <c r="Q11" i="230"/>
  <c r="Q21" i="230" s="1"/>
  <c r="Q20" i="230"/>
  <c r="G59" i="238"/>
  <c r="E254" i="48" s="1"/>
  <c r="G68" i="232"/>
  <c r="G71" i="232" s="1"/>
  <c r="K14" i="229"/>
  <c r="K25" i="229" s="1"/>
  <c r="K24" i="229"/>
  <c r="P53" i="230"/>
  <c r="P33" i="230"/>
  <c r="M52" i="236"/>
  <c r="K58" i="238"/>
  <c r="K48" i="238"/>
  <c r="G89" i="236"/>
  <c r="G92" i="236" s="1"/>
  <c r="G55" i="236"/>
  <c r="N43" i="234"/>
  <c r="N53" i="234" s="1"/>
  <c r="N52" i="234"/>
  <c r="S43" i="237"/>
  <c r="S53" i="237" s="1"/>
  <c r="S52" i="237"/>
  <c r="I53" i="230"/>
  <c r="I33" i="230"/>
  <c r="H52" i="236"/>
  <c r="M43" i="228"/>
  <c r="M53" i="228" s="1"/>
  <c r="M52" i="228"/>
  <c r="Q14" i="229"/>
  <c r="Q25" i="229" s="1"/>
  <c r="Q24" i="229"/>
  <c r="G61" i="229"/>
  <c r="E172" i="48" s="1"/>
  <c r="P43" i="234"/>
  <c r="P53" i="234" s="1"/>
  <c r="P52" i="234"/>
  <c r="S52" i="236"/>
  <c r="R43" i="234"/>
  <c r="R53" i="234" s="1"/>
  <c r="R52" i="234"/>
  <c r="I43" i="234"/>
  <c r="I53" i="234" s="1"/>
  <c r="I52" i="234"/>
  <c r="J52" i="236"/>
  <c r="R43" i="228"/>
  <c r="R53" i="228" s="1"/>
  <c r="R52" i="228"/>
  <c r="O11" i="230"/>
  <c r="O21" i="230" s="1"/>
  <c r="O20" i="230"/>
  <c r="U60" i="229"/>
  <c r="U50" i="229"/>
  <c r="K91" i="233"/>
  <c r="K95" i="233" s="1"/>
  <c r="K57" i="233"/>
  <c r="L91" i="233"/>
  <c r="L95" i="233" s="1"/>
  <c r="L57" i="233"/>
  <c r="D35" i="232"/>
  <c r="H43" i="228"/>
  <c r="H53" i="228" s="1"/>
  <c r="H52" i="228"/>
  <c r="L43" i="228"/>
  <c r="L53" i="228" s="1"/>
  <c r="L52" i="228"/>
  <c r="Q52" i="236"/>
  <c r="M91" i="233"/>
  <c r="M95" i="233" s="1"/>
  <c r="M57" i="233"/>
  <c r="P58" i="235"/>
  <c r="P48" i="235"/>
  <c r="G59" i="235"/>
  <c r="E173" i="48" s="1"/>
  <c r="G60" i="231"/>
  <c r="G63" i="231" s="1"/>
  <c r="K53" i="230"/>
  <c r="K33" i="230"/>
  <c r="P52" i="236"/>
  <c r="M52" i="239"/>
  <c r="R44" i="233"/>
  <c r="R34" i="233"/>
  <c r="R45" i="233" s="1"/>
  <c r="J91" i="233"/>
  <c r="J95" i="233" s="1"/>
  <c r="J57" i="233"/>
  <c r="L24" i="229"/>
  <c r="L14" i="229"/>
  <c r="L25" i="229" s="1"/>
  <c r="R58" i="238"/>
  <c r="R48" i="238"/>
  <c r="I52" i="236"/>
  <c r="H52" i="239"/>
  <c r="N14" i="229"/>
  <c r="N25" i="229" s="1"/>
  <c r="N24" i="229"/>
  <c r="Q60" i="229"/>
  <c r="Q50" i="229"/>
  <c r="M52" i="237"/>
  <c r="M43" i="237"/>
  <c r="M53" i="237" s="1"/>
  <c r="S20" i="228"/>
  <c r="S11" i="228"/>
  <c r="S21" i="228" s="1"/>
  <c r="U20" i="228"/>
  <c r="U11" i="228"/>
  <c r="U21" i="228" s="1"/>
  <c r="M52" i="234"/>
  <c r="M43" i="234"/>
  <c r="M53" i="234" s="1"/>
  <c r="J52" i="239"/>
  <c r="R20" i="230"/>
  <c r="R11" i="230"/>
  <c r="R21" i="230" s="1"/>
  <c r="J43" i="237"/>
  <c r="J53" i="237" s="1"/>
  <c r="J52" i="237"/>
  <c r="I20" i="228"/>
  <c r="I11" i="228"/>
  <c r="I21" i="228" s="1"/>
  <c r="U53" i="230"/>
  <c r="U33" i="230"/>
  <c r="Q91" i="233"/>
  <c r="Q95" i="233" s="1"/>
  <c r="Q57" i="233"/>
  <c r="G53" i="228"/>
  <c r="D36" i="232"/>
  <c r="H20" i="230"/>
  <c r="H11" i="230"/>
  <c r="H21" i="230" s="1"/>
  <c r="M44" i="233"/>
  <c r="M34" i="233"/>
  <c r="M45" i="233" s="1"/>
  <c r="J11" i="228"/>
  <c r="J21" i="228" s="1"/>
  <c r="J20" i="228"/>
  <c r="D65" i="231"/>
  <c r="D66" i="231"/>
  <c r="D64" i="231"/>
  <c r="F80" i="47" s="1"/>
  <c r="K60" i="229"/>
  <c r="K50" i="229"/>
  <c r="L48" i="238"/>
  <c r="L58" i="238"/>
  <c r="T24" i="229"/>
  <c r="T14" i="229"/>
  <c r="T25" i="229" s="1"/>
  <c r="R91" i="233"/>
  <c r="R95" i="233" s="1"/>
  <c r="R57" i="233"/>
  <c r="P58" i="238"/>
  <c r="P48" i="238"/>
  <c r="I58" i="238"/>
  <c r="I48" i="238"/>
  <c r="J44" i="233"/>
  <c r="J34" i="233"/>
  <c r="J45" i="233" s="1"/>
  <c r="M58" i="235"/>
  <c r="M48" i="235"/>
  <c r="T48" i="235"/>
  <c r="T58" i="235"/>
  <c r="L50" i="229"/>
  <c r="L60" i="229"/>
  <c r="I52" i="239"/>
  <c r="N52" i="236"/>
  <c r="Q53" i="230"/>
  <c r="Q33" i="230"/>
  <c r="R58" i="235"/>
  <c r="R48" i="235"/>
  <c r="U58" i="235"/>
  <c r="U48" i="235"/>
  <c r="I44" i="233"/>
  <c r="I34" i="233"/>
  <c r="I45" i="233" s="1"/>
  <c r="J48" i="235"/>
  <c r="J58" i="235"/>
  <c r="R24" i="229"/>
  <c r="R14" i="229"/>
  <c r="R25" i="229" s="1"/>
  <c r="U20" i="230"/>
  <c r="U11" i="230"/>
  <c r="U21" i="230" s="1"/>
  <c r="P43" i="228"/>
  <c r="P53" i="228" s="1"/>
  <c r="P52" i="228"/>
  <c r="U58" i="238"/>
  <c r="U48" i="238"/>
  <c r="J53" i="230"/>
  <c r="J33" i="230"/>
  <c r="T43" i="228"/>
  <c r="T53" i="228" s="1"/>
  <c r="T52" i="228"/>
  <c r="O24" i="229"/>
  <c r="O14" i="229"/>
  <c r="O25" i="229" s="1"/>
  <c r="I11" i="230"/>
  <c r="I21" i="230" s="1"/>
  <c r="I20" i="230"/>
  <c r="U52" i="236"/>
  <c r="Q44" i="233"/>
  <c r="Q34" i="233"/>
  <c r="Q45" i="233" s="1"/>
  <c r="R52" i="237"/>
  <c r="R43" i="237"/>
  <c r="R53" i="237" s="1"/>
  <c r="Q20" i="228"/>
  <c r="Q11" i="228"/>
  <c r="Q21" i="228" s="1"/>
  <c r="J43" i="228"/>
  <c r="J53" i="228" s="1"/>
  <c r="J52" i="228"/>
  <c r="N91" i="233"/>
  <c r="N95" i="233" s="1"/>
  <c r="N57" i="233"/>
  <c r="H52" i="237"/>
  <c r="H43" i="237"/>
  <c r="H53" i="237" s="1"/>
  <c r="K52" i="236"/>
  <c r="H48" i="238"/>
  <c r="H58" i="238"/>
  <c r="N48" i="235"/>
  <c r="N58" i="235"/>
  <c r="T52" i="236"/>
  <c r="U91" i="233"/>
  <c r="U95" i="233" s="1"/>
  <c r="U57" i="233"/>
  <c r="G58" i="233"/>
  <c r="G69" i="233" s="1"/>
  <c r="G68" i="233"/>
  <c r="L53" i="230"/>
  <c r="L33" i="230"/>
  <c r="N43" i="237"/>
  <c r="N53" i="237" s="1"/>
  <c r="N52" i="237"/>
  <c r="N52" i="239"/>
  <c r="N11" i="228"/>
  <c r="N21" i="228" s="1"/>
  <c r="N20" i="228"/>
  <c r="I91" i="233"/>
  <c r="I95" i="233" s="1"/>
  <c r="I57" i="233"/>
  <c r="S43" i="228"/>
  <c r="S53" i="228" s="1"/>
  <c r="S52" i="228"/>
  <c r="R50" i="229"/>
  <c r="R60" i="229"/>
  <c r="K11" i="228"/>
  <c r="K21" i="228" s="1"/>
  <c r="K20" i="228"/>
  <c r="O52" i="228"/>
  <c r="O43" i="228"/>
  <c r="O53" i="228" s="1"/>
  <c r="O52" i="236"/>
  <c r="J43" i="234"/>
  <c r="J53" i="234" s="1"/>
  <c r="J52" i="234"/>
  <c r="D60" i="231"/>
  <c r="F79" i="47" s="1"/>
  <c r="K43" i="237"/>
  <c r="K53" i="237" s="1"/>
  <c r="K52" i="237"/>
  <c r="Q43" i="228"/>
  <c r="Q53" i="228" s="1"/>
  <c r="Q52" i="228"/>
  <c r="O43" i="234"/>
  <c r="O53" i="234" s="1"/>
  <c r="O52" i="234"/>
  <c r="J20" i="230"/>
  <c r="J11" i="230"/>
  <c r="J21" i="230" s="1"/>
  <c r="N34" i="233"/>
  <c r="N45" i="233" s="1"/>
  <c r="N44" i="233"/>
  <c r="O48" i="235"/>
  <c r="O58" i="235"/>
  <c r="K52" i="239"/>
  <c r="G89" i="239"/>
  <c r="G92" i="239" s="1"/>
  <c r="G55" i="239"/>
  <c r="H52" i="234"/>
  <c r="H43" i="234"/>
  <c r="H53" i="234" s="1"/>
  <c r="T52" i="239"/>
  <c r="U44" i="233"/>
  <c r="U34" i="233"/>
  <c r="U45" i="233" s="1"/>
  <c r="N48" i="238"/>
  <c r="N58" i="238"/>
  <c r="G96" i="233"/>
  <c r="G107" i="233" s="1"/>
  <c r="G106" i="233"/>
  <c r="K58" i="235"/>
  <c r="K48" i="235"/>
  <c r="L52" i="236"/>
  <c r="M20" i="228"/>
  <c r="M11" i="228"/>
  <c r="M21" i="228" s="1"/>
  <c r="N50" i="229"/>
  <c r="N60" i="229"/>
  <c r="Q52" i="239"/>
  <c r="S43" i="234"/>
  <c r="S53" i="234" s="1"/>
  <c r="S52" i="234"/>
  <c r="N11" i="230"/>
  <c r="N21" i="230" s="1"/>
  <c r="N20" i="230"/>
  <c r="S24" i="229"/>
  <c r="S14" i="229"/>
  <c r="S25" i="229" s="1"/>
  <c r="S20" i="230"/>
  <c r="S11" i="230"/>
  <c r="S21" i="230" s="1"/>
  <c r="R53" i="230"/>
  <c r="R33" i="230"/>
  <c r="K20" i="230"/>
  <c r="K11" i="230"/>
  <c r="K21" i="230" s="1"/>
  <c r="Q43" i="237"/>
  <c r="Q53" i="237" s="1"/>
  <c r="Q52" i="237"/>
  <c r="T44" i="233"/>
  <c r="T34" i="233"/>
  <c r="T45" i="233" s="1"/>
  <c r="S44" i="233"/>
  <c r="S34" i="233"/>
  <c r="S45" i="233" s="1"/>
  <c r="O52" i="239"/>
  <c r="K52" i="234"/>
  <c r="K43" i="234"/>
  <c r="K53" i="234" s="1"/>
  <c r="J48" i="238"/>
  <c r="J58" i="238"/>
  <c r="O43" i="237"/>
  <c r="O53" i="237" s="1"/>
  <c r="O52" i="237"/>
  <c r="D61" i="231"/>
  <c r="F81" i="47" s="1"/>
  <c r="I52" i="237"/>
  <c r="I43" i="237"/>
  <c r="I53" i="237" s="1"/>
  <c r="L11" i="230"/>
  <c r="L21" i="230" s="1"/>
  <c r="L20" i="230"/>
  <c r="D31" i="231"/>
  <c r="M58" i="238"/>
  <c r="M48" i="238"/>
  <c r="P24" i="229"/>
  <c r="P14" i="229"/>
  <c r="P25" i="229" s="1"/>
  <c r="M24" i="229"/>
  <c r="M14" i="229"/>
  <c r="M25" i="229" s="1"/>
  <c r="T60" i="229"/>
  <c r="T50" i="229"/>
  <c r="H91" i="233"/>
  <c r="H95" i="233" s="1"/>
  <c r="H57" i="233"/>
  <c r="L52" i="239"/>
  <c r="U43" i="237"/>
  <c r="U53" i="237" s="1"/>
  <c r="U52" i="237"/>
  <c r="H24" i="229"/>
  <c r="H14" i="229"/>
  <c r="H25" i="229" s="1"/>
  <c r="M11" i="230"/>
  <c r="M21" i="230" s="1"/>
  <c r="M20" i="230"/>
  <c r="N53" i="230"/>
  <c r="N33" i="230"/>
  <c r="O44" i="233"/>
  <c r="O34" i="233"/>
  <c r="O45" i="233" s="1"/>
  <c r="S52" i="239"/>
  <c r="R52" i="236"/>
  <c r="U52" i="228"/>
  <c r="U43" i="228"/>
  <c r="U53" i="228" s="1"/>
  <c r="S48" i="238"/>
  <c r="S58" i="238"/>
  <c r="T91" i="233"/>
  <c r="T95" i="233" s="1"/>
  <c r="T57" i="233"/>
  <c r="S91" i="233"/>
  <c r="S95" i="233" s="1"/>
  <c r="S57" i="233"/>
  <c r="O50" i="229"/>
  <c r="O60" i="229"/>
  <c r="I43" i="228"/>
  <c r="I53" i="228" s="1"/>
  <c r="I52" i="228"/>
  <c r="G53" i="234"/>
  <c r="H20" i="228"/>
  <c r="H11" i="228"/>
  <c r="H21" i="228" s="1"/>
  <c r="L11" i="228"/>
  <c r="L21" i="228" s="1"/>
  <c r="L20" i="228"/>
  <c r="P44" i="233"/>
  <c r="P34" i="233"/>
  <c r="P45" i="233" s="1"/>
  <c r="D62" i="157"/>
  <c r="F15" i="47" s="1"/>
  <c r="D65" i="157"/>
  <c r="D61" i="157"/>
  <c r="F14" i="47" s="1"/>
  <c r="D66" i="157"/>
  <c r="G60" i="157"/>
  <c r="G63" i="157" s="1"/>
  <c r="D28" i="157"/>
  <c r="B15" i="47" s="1"/>
  <c r="D26" i="157"/>
  <c r="B12" i="47" s="1"/>
  <c r="D27" i="157"/>
  <c r="B14" i="47" s="1"/>
  <c r="D31" i="161"/>
  <c r="D30" i="161"/>
  <c r="B35" i="47" s="1"/>
  <c r="D62" i="161"/>
  <c r="F37" i="47" s="1"/>
  <c r="D28" i="161"/>
  <c r="B37" i="47" s="1"/>
  <c r="G60" i="161"/>
  <c r="G63" i="161" s="1"/>
  <c r="D61" i="161"/>
  <c r="F36" i="47" s="1"/>
  <c r="D60" i="161"/>
  <c r="F34" i="47" s="1"/>
  <c r="D64" i="161"/>
  <c r="F35" i="47" s="1"/>
  <c r="D65" i="161"/>
  <c r="D66" i="161"/>
  <c r="D27" i="161"/>
  <c r="B36" i="47" s="1"/>
  <c r="D32" i="161"/>
  <c r="D26" i="161"/>
  <c r="B34" i="47" s="1"/>
  <c r="D34" i="158"/>
  <c r="C13" i="47" s="1"/>
  <c r="D70" i="158"/>
  <c r="D68" i="158"/>
  <c r="G12" i="47" s="1"/>
  <c r="D70" i="162"/>
  <c r="G37" i="47" s="1"/>
  <c r="D69" i="158"/>
  <c r="G14" i="47" s="1"/>
  <c r="D35" i="158"/>
  <c r="D31" i="158"/>
  <c r="C14" i="47" s="1"/>
  <c r="D68" i="162"/>
  <c r="G34" i="47" s="1"/>
  <c r="D32" i="162"/>
  <c r="C37" i="47" s="1"/>
  <c r="D30" i="162"/>
  <c r="C34" i="47" s="1"/>
  <c r="D36" i="162"/>
  <c r="H91" i="163"/>
  <c r="H95" i="163" s="1"/>
  <c r="H57" i="163"/>
  <c r="O91" i="159"/>
  <c r="O95" i="159" s="1"/>
  <c r="O57" i="159"/>
  <c r="O91" i="163"/>
  <c r="O95" i="163" s="1"/>
  <c r="O57" i="163"/>
  <c r="T34" i="159"/>
  <c r="T45" i="159" s="1"/>
  <c r="T44" i="159"/>
  <c r="D30" i="158"/>
  <c r="C12" i="47" s="1"/>
  <c r="U44" i="159"/>
  <c r="U34" i="159"/>
  <c r="U45" i="159" s="1"/>
  <c r="G68" i="162"/>
  <c r="G71" i="162" s="1"/>
  <c r="R44" i="159"/>
  <c r="R34" i="159"/>
  <c r="R45" i="159" s="1"/>
  <c r="I44" i="159"/>
  <c r="I34" i="159"/>
  <c r="I45" i="159" s="1"/>
  <c r="D31" i="162"/>
  <c r="C36" i="47" s="1"/>
  <c r="M91" i="163"/>
  <c r="M95" i="163" s="1"/>
  <c r="M57" i="163"/>
  <c r="D32" i="158"/>
  <c r="C15" i="47" s="1"/>
  <c r="H44" i="159"/>
  <c r="H34" i="159"/>
  <c r="H45" i="159" s="1"/>
  <c r="Q34" i="159"/>
  <c r="Q45" i="159" s="1"/>
  <c r="Q44" i="159"/>
  <c r="K91" i="163"/>
  <c r="K95" i="163" s="1"/>
  <c r="K57" i="163"/>
  <c r="U91" i="159"/>
  <c r="U95" i="159" s="1"/>
  <c r="U57" i="159"/>
  <c r="I91" i="159"/>
  <c r="I95" i="159" s="1"/>
  <c r="I57" i="159"/>
  <c r="R91" i="159"/>
  <c r="R95" i="159" s="1"/>
  <c r="R57" i="159"/>
  <c r="L44" i="159"/>
  <c r="L34" i="159"/>
  <c r="L45" i="159" s="1"/>
  <c r="P91" i="163"/>
  <c r="P95" i="163" s="1"/>
  <c r="P57" i="163"/>
  <c r="J44" i="159"/>
  <c r="J34" i="159"/>
  <c r="J45" i="159" s="1"/>
  <c r="G68" i="158"/>
  <c r="G71" i="158" s="1"/>
  <c r="H91" i="159"/>
  <c r="H95" i="159" s="1"/>
  <c r="H57" i="159"/>
  <c r="Q91" i="159"/>
  <c r="Q95" i="159" s="1"/>
  <c r="Q57" i="159"/>
  <c r="D34" i="162"/>
  <c r="C35" i="47" s="1"/>
  <c r="M44" i="159"/>
  <c r="M34" i="159"/>
  <c r="M45" i="159" s="1"/>
  <c r="G68" i="163"/>
  <c r="G58" i="163"/>
  <c r="G69" i="163" s="1"/>
  <c r="D35" i="162"/>
  <c r="K44" i="159"/>
  <c r="K34" i="159"/>
  <c r="K45" i="159" s="1"/>
  <c r="J91" i="159"/>
  <c r="J95" i="159" s="1"/>
  <c r="J57" i="159"/>
  <c r="M91" i="159"/>
  <c r="M95" i="159" s="1"/>
  <c r="M57" i="159"/>
  <c r="S91" i="163"/>
  <c r="S95" i="163" s="1"/>
  <c r="S57" i="163"/>
  <c r="G96" i="163"/>
  <c r="G107" i="163" s="1"/>
  <c r="G106" i="163"/>
  <c r="T91" i="163"/>
  <c r="T95" i="163" s="1"/>
  <c r="T57" i="163"/>
  <c r="T91" i="159"/>
  <c r="T95" i="159" s="1"/>
  <c r="T57" i="159"/>
  <c r="G58" i="159"/>
  <c r="G69" i="159" s="1"/>
  <c r="G68" i="159"/>
  <c r="K91" i="159"/>
  <c r="K95" i="159" s="1"/>
  <c r="K57" i="159"/>
  <c r="P44" i="159"/>
  <c r="P34" i="159"/>
  <c r="P45" i="159" s="1"/>
  <c r="N44" i="159"/>
  <c r="N34" i="159"/>
  <c r="N45" i="159" s="1"/>
  <c r="S44" i="159"/>
  <c r="S34" i="159"/>
  <c r="S45" i="159" s="1"/>
  <c r="L91" i="163"/>
  <c r="L95" i="163" s="1"/>
  <c r="L57" i="163"/>
  <c r="G96" i="159"/>
  <c r="G107" i="159" s="1"/>
  <c r="G106" i="159"/>
  <c r="D36" i="158"/>
  <c r="P91" i="159"/>
  <c r="P95" i="159" s="1"/>
  <c r="P57" i="159"/>
  <c r="D69" i="162"/>
  <c r="G36" i="47" s="1"/>
  <c r="N91" i="159"/>
  <c r="N95" i="159" s="1"/>
  <c r="N57" i="159"/>
  <c r="S91" i="159"/>
  <c r="S95" i="159" s="1"/>
  <c r="S57" i="159"/>
  <c r="J91" i="163"/>
  <c r="J95" i="163" s="1"/>
  <c r="J57" i="163"/>
  <c r="N91" i="163"/>
  <c r="N95" i="163" s="1"/>
  <c r="N57" i="163"/>
  <c r="L91" i="159"/>
  <c r="L95" i="159" s="1"/>
  <c r="L57" i="159"/>
  <c r="Q91" i="163"/>
  <c r="Q95" i="163" s="1"/>
  <c r="Q57" i="163"/>
  <c r="U91" i="163"/>
  <c r="U95" i="163" s="1"/>
  <c r="U57" i="163"/>
  <c r="R91" i="163"/>
  <c r="R95" i="163" s="1"/>
  <c r="R57" i="163"/>
  <c r="O44" i="159"/>
  <c r="O34" i="159"/>
  <c r="O45" i="159" s="1"/>
  <c r="I91" i="163"/>
  <c r="I95" i="163" s="1"/>
  <c r="I57" i="163"/>
  <c r="M10" i="172"/>
  <c r="M11" i="172" s="1"/>
  <c r="M21" i="172" s="1"/>
  <c r="R10" i="172"/>
  <c r="R20" i="172" s="1"/>
  <c r="O10" i="172"/>
  <c r="O20" i="172" s="1"/>
  <c r="T10" i="172"/>
  <c r="T20" i="172" s="1"/>
  <c r="R43" i="173"/>
  <c r="R53" i="173" s="1"/>
  <c r="G11" i="172"/>
  <c r="G21" i="172" s="1"/>
  <c r="P10" i="172"/>
  <c r="P11" i="172" s="1"/>
  <c r="P21" i="172" s="1"/>
  <c r="J43" i="173"/>
  <c r="J53" i="173" s="1"/>
  <c r="S61" i="171"/>
  <c r="Q333" i="48" s="1"/>
  <c r="R61" i="171"/>
  <c r="P333" i="48" s="1"/>
  <c r="M61" i="171"/>
  <c r="K333" i="48" s="1"/>
  <c r="Q61" i="171"/>
  <c r="O333" i="48" s="1"/>
  <c r="O61" i="175"/>
  <c r="M413" i="48" s="1"/>
  <c r="N61" i="171"/>
  <c r="L333" i="48" s="1"/>
  <c r="P61" i="171"/>
  <c r="N333" i="48" s="1"/>
  <c r="O61" i="171"/>
  <c r="M333" i="48" s="1"/>
  <c r="Q61" i="175"/>
  <c r="O413" i="48" s="1"/>
  <c r="S61" i="175"/>
  <c r="Q413" i="48" s="1"/>
  <c r="R61" i="175"/>
  <c r="P413" i="48" s="1"/>
  <c r="G61" i="171"/>
  <c r="E333" i="48" s="1"/>
  <c r="T61" i="171"/>
  <c r="R333" i="48" s="1"/>
  <c r="I61" i="171"/>
  <c r="G333" i="48" s="1"/>
  <c r="U61" i="175"/>
  <c r="S413" i="48" s="1"/>
  <c r="H61" i="171"/>
  <c r="F333" i="48" s="1"/>
  <c r="N61" i="175"/>
  <c r="L413" i="48" s="1"/>
  <c r="L61" i="175"/>
  <c r="J413" i="48" s="1"/>
  <c r="U61" i="171"/>
  <c r="S333" i="48" s="1"/>
  <c r="L61" i="171"/>
  <c r="J333" i="48" s="1"/>
  <c r="H61" i="175"/>
  <c r="F413" i="48" s="1"/>
  <c r="K61" i="175"/>
  <c r="I413" i="48" s="1"/>
  <c r="J61" i="171"/>
  <c r="H333" i="48" s="1"/>
  <c r="J61" i="175"/>
  <c r="H413" i="48" s="1"/>
  <c r="M61" i="175"/>
  <c r="K413" i="48" s="1"/>
  <c r="T61" i="175"/>
  <c r="R413" i="48" s="1"/>
  <c r="I61" i="175"/>
  <c r="G413" i="48" s="1"/>
  <c r="P61" i="175"/>
  <c r="N413" i="48" s="1"/>
  <c r="G61" i="175"/>
  <c r="E413" i="48" s="1"/>
  <c r="K61" i="171"/>
  <c r="I333" i="48" s="1"/>
  <c r="P21" i="216"/>
  <c r="U43" i="216"/>
  <c r="U53" i="216" s="1"/>
  <c r="N20" i="216"/>
  <c r="J10" i="172"/>
  <c r="J11" i="172" s="1"/>
  <c r="J21" i="172" s="1"/>
  <c r="M20" i="216"/>
  <c r="M43" i="173"/>
  <c r="M53" i="173" s="1"/>
  <c r="I10" i="172"/>
  <c r="I11" i="172" s="1"/>
  <c r="I21" i="172" s="1"/>
  <c r="T20" i="216"/>
  <c r="S43" i="173"/>
  <c r="S53" i="173" s="1"/>
  <c r="J52" i="216"/>
  <c r="L21" i="216"/>
  <c r="K20" i="216"/>
  <c r="T52" i="173"/>
  <c r="U10" i="172"/>
  <c r="U11" i="172" s="1"/>
  <c r="U21" i="172" s="1"/>
  <c r="N18" i="169"/>
  <c r="N67" i="169" s="1"/>
  <c r="N105" i="169" s="1"/>
  <c r="I43" i="216"/>
  <c r="I53" i="216" s="1"/>
  <c r="U52" i="173"/>
  <c r="H21" i="216"/>
  <c r="Q43" i="173"/>
  <c r="Q53" i="173" s="1"/>
  <c r="T52" i="216"/>
  <c r="N10" i="172"/>
  <c r="N11" i="172" s="1"/>
  <c r="N21" i="172" s="1"/>
  <c r="I21" i="216"/>
  <c r="G11" i="218"/>
  <c r="G21" i="218" s="1"/>
  <c r="O52" i="227"/>
  <c r="T52" i="227"/>
  <c r="H52" i="224"/>
  <c r="L43" i="225"/>
  <c r="L53" i="225" s="1"/>
  <c r="L52" i="225"/>
  <c r="F56" i="227"/>
  <c r="F67" i="227" s="1"/>
  <c r="F66" i="227"/>
  <c r="I43" i="225"/>
  <c r="I53" i="225" s="1"/>
  <c r="I52" i="225"/>
  <c r="G93" i="224"/>
  <c r="G104" i="224" s="1"/>
  <c r="G103" i="224"/>
  <c r="N52" i="227"/>
  <c r="S52" i="224"/>
  <c r="P52" i="225"/>
  <c r="P43" i="225"/>
  <c r="P53" i="225" s="1"/>
  <c r="T43" i="225"/>
  <c r="T53" i="225" s="1"/>
  <c r="T52" i="225"/>
  <c r="E64" i="227"/>
  <c r="E67" i="227" s="1"/>
  <c r="E66" i="227"/>
  <c r="F66" i="224"/>
  <c r="F56" i="224"/>
  <c r="F67" i="224" s="1"/>
  <c r="H52" i="227"/>
  <c r="G66" i="224"/>
  <c r="G56" i="224"/>
  <c r="G67" i="224" s="1"/>
  <c r="N52" i="224"/>
  <c r="S52" i="227"/>
  <c r="E101" i="227"/>
  <c r="E104" i="227" s="1"/>
  <c r="E103" i="227"/>
  <c r="F103" i="224"/>
  <c r="F93" i="224"/>
  <c r="F104" i="224" s="1"/>
  <c r="I52" i="224"/>
  <c r="J52" i="224"/>
  <c r="G93" i="227"/>
  <c r="G104" i="227" s="1"/>
  <c r="G103" i="227"/>
  <c r="N52" i="173"/>
  <c r="H43" i="216"/>
  <c r="H53" i="216" s="1"/>
  <c r="I52" i="227"/>
  <c r="R52" i="224"/>
  <c r="J52" i="227"/>
  <c r="G66" i="227"/>
  <c r="G56" i="227"/>
  <c r="G67" i="227" s="1"/>
  <c r="R43" i="225"/>
  <c r="R53" i="225" s="1"/>
  <c r="R52" i="225"/>
  <c r="R52" i="227"/>
  <c r="S43" i="225"/>
  <c r="S53" i="225" s="1"/>
  <c r="S52" i="225"/>
  <c r="M52" i="225"/>
  <c r="M43" i="225"/>
  <c r="M53" i="225" s="1"/>
  <c r="L52" i="224"/>
  <c r="N43" i="225"/>
  <c r="N53" i="225" s="1"/>
  <c r="N52" i="225"/>
  <c r="S52" i="216"/>
  <c r="K52" i="224"/>
  <c r="U52" i="224"/>
  <c r="P52" i="224"/>
  <c r="Q52" i="224"/>
  <c r="L52" i="227"/>
  <c r="K43" i="225"/>
  <c r="K53" i="225" s="1"/>
  <c r="K52" i="225"/>
  <c r="E64" i="224"/>
  <c r="E67" i="224" s="1"/>
  <c r="E66" i="224"/>
  <c r="K52" i="227"/>
  <c r="O52" i="225"/>
  <c r="O43" i="225"/>
  <c r="O53" i="225" s="1"/>
  <c r="J52" i="225"/>
  <c r="J43" i="225"/>
  <c r="J53" i="225" s="1"/>
  <c r="U52" i="227"/>
  <c r="P52" i="227"/>
  <c r="Q52" i="227"/>
  <c r="Q52" i="225"/>
  <c r="Q43" i="225"/>
  <c r="Q53" i="225" s="1"/>
  <c r="M52" i="224"/>
  <c r="U52" i="225"/>
  <c r="U43" i="225"/>
  <c r="U53" i="225" s="1"/>
  <c r="H52" i="225"/>
  <c r="H43" i="225"/>
  <c r="E101" i="224"/>
  <c r="E104" i="224" s="1"/>
  <c r="E103" i="224"/>
  <c r="O52" i="224"/>
  <c r="T52" i="224"/>
  <c r="F93" i="227"/>
  <c r="F104" i="227" s="1"/>
  <c r="F103" i="227"/>
  <c r="M52" i="227"/>
  <c r="J19" i="167"/>
  <c r="J20" i="167" s="1"/>
  <c r="Q10" i="172"/>
  <c r="Q11" i="172" s="1"/>
  <c r="Q21" i="172" s="1"/>
  <c r="R52" i="216"/>
  <c r="U21" i="216"/>
  <c r="O52" i="216"/>
  <c r="J20" i="216"/>
  <c r="S18" i="169"/>
  <c r="S67" i="169" s="1"/>
  <c r="S105" i="169" s="1"/>
  <c r="O20" i="216"/>
  <c r="L53" i="221"/>
  <c r="M53" i="218"/>
  <c r="M10" i="218"/>
  <c r="U53" i="218"/>
  <c r="U10" i="218"/>
  <c r="I43" i="219"/>
  <c r="I53" i="219" s="1"/>
  <c r="I52" i="219"/>
  <c r="E104" i="218"/>
  <c r="E107" i="218" s="1"/>
  <c r="E106" i="218"/>
  <c r="N53" i="218"/>
  <c r="N10" i="218"/>
  <c r="G96" i="218"/>
  <c r="G107" i="218" s="1"/>
  <c r="G106" i="218"/>
  <c r="G68" i="221"/>
  <c r="G58" i="221"/>
  <c r="G69" i="221" s="1"/>
  <c r="E66" i="221"/>
  <c r="E69" i="221" s="1"/>
  <c r="E68" i="221"/>
  <c r="M10" i="169"/>
  <c r="F96" i="221"/>
  <c r="F107" i="221" s="1"/>
  <c r="F106" i="221"/>
  <c r="M53" i="221"/>
  <c r="N53" i="221"/>
  <c r="K53" i="218"/>
  <c r="K10" i="218"/>
  <c r="E104" i="221"/>
  <c r="E107" i="221" s="1"/>
  <c r="E106" i="221"/>
  <c r="F58" i="221"/>
  <c r="F69" i="221" s="1"/>
  <c r="F68" i="221"/>
  <c r="Q53" i="218"/>
  <c r="Q10" i="218"/>
  <c r="P53" i="218"/>
  <c r="P10" i="218"/>
  <c r="L52" i="219"/>
  <c r="L43" i="219"/>
  <c r="L53" i="219" s="1"/>
  <c r="Q53" i="221"/>
  <c r="S53" i="218"/>
  <c r="S10" i="218"/>
  <c r="P53" i="221"/>
  <c r="H43" i="219"/>
  <c r="H52" i="219"/>
  <c r="T53" i="218"/>
  <c r="T10" i="218"/>
  <c r="M52" i="219"/>
  <c r="M43" i="219"/>
  <c r="M53" i="219" s="1"/>
  <c r="K53" i="221"/>
  <c r="P52" i="167"/>
  <c r="T43" i="219"/>
  <c r="T53" i="219" s="1"/>
  <c r="T52" i="219"/>
  <c r="S53" i="221"/>
  <c r="Q43" i="219"/>
  <c r="Q53" i="219" s="1"/>
  <c r="Q52" i="219"/>
  <c r="J53" i="218"/>
  <c r="J10" i="218"/>
  <c r="P43" i="219"/>
  <c r="P53" i="219" s="1"/>
  <c r="P52" i="219"/>
  <c r="F58" i="218"/>
  <c r="F69" i="218" s="1"/>
  <c r="F68" i="218"/>
  <c r="K43" i="219"/>
  <c r="K53" i="219" s="1"/>
  <c r="K52" i="219"/>
  <c r="T53" i="221"/>
  <c r="G68" i="218"/>
  <c r="G58" i="218"/>
  <c r="G69" i="218" s="1"/>
  <c r="G96" i="221"/>
  <c r="G107" i="221" s="1"/>
  <c r="G106" i="221"/>
  <c r="O52" i="219"/>
  <c r="O43" i="219"/>
  <c r="O53" i="219" s="1"/>
  <c r="I53" i="218"/>
  <c r="I10" i="218"/>
  <c r="S43" i="219"/>
  <c r="S53" i="219" s="1"/>
  <c r="S52" i="219"/>
  <c r="J53" i="221"/>
  <c r="J43" i="219"/>
  <c r="J53" i="219" s="1"/>
  <c r="J52" i="219"/>
  <c r="F96" i="218"/>
  <c r="F107" i="218" s="1"/>
  <c r="F106" i="218"/>
  <c r="R53" i="218"/>
  <c r="R10" i="218"/>
  <c r="U43" i="219"/>
  <c r="U53" i="219" s="1"/>
  <c r="U52" i="219"/>
  <c r="H53" i="218"/>
  <c r="H10" i="218"/>
  <c r="N52" i="219"/>
  <c r="N43" i="219"/>
  <c r="N53" i="219" s="1"/>
  <c r="R53" i="221"/>
  <c r="O53" i="218"/>
  <c r="O10" i="218"/>
  <c r="I53" i="221"/>
  <c r="L53" i="218"/>
  <c r="L10" i="218"/>
  <c r="R43" i="219"/>
  <c r="R53" i="219" s="1"/>
  <c r="R52" i="219"/>
  <c r="U53" i="221"/>
  <c r="E68" i="218"/>
  <c r="E66" i="218"/>
  <c r="E69" i="218" s="1"/>
  <c r="H53" i="221"/>
  <c r="O53" i="221"/>
  <c r="O52" i="173"/>
  <c r="R52" i="167"/>
  <c r="P19" i="167"/>
  <c r="P20" i="167" s="1"/>
  <c r="J52" i="167"/>
  <c r="U18" i="169"/>
  <c r="U67" i="169" s="1"/>
  <c r="U105" i="169" s="1"/>
  <c r="Q18" i="169"/>
  <c r="Q67" i="169" s="1"/>
  <c r="Q105" i="169" s="1"/>
  <c r="H18" i="169"/>
  <c r="H67" i="169" s="1"/>
  <c r="H105" i="169" s="1"/>
  <c r="Q19" i="167"/>
  <c r="Q20" i="167" s="1"/>
  <c r="L52" i="167"/>
  <c r="O52" i="167"/>
  <c r="O19" i="167"/>
  <c r="O20" i="167" s="1"/>
  <c r="K19" i="167"/>
  <c r="K20" i="167" s="1"/>
  <c r="T57" i="176"/>
  <c r="T58" i="176" s="1"/>
  <c r="F46" i="207"/>
  <c r="F47" i="207" s="1"/>
  <c r="D69" i="175"/>
  <c r="G42" i="47" s="1"/>
  <c r="D70" i="175"/>
  <c r="G43" i="47" s="1"/>
  <c r="F100" i="176"/>
  <c r="F103" i="176" s="1"/>
  <c r="F104" i="176" s="1"/>
  <c r="F65" i="176"/>
  <c r="F66" i="176" s="1"/>
  <c r="S89" i="176"/>
  <c r="S95" i="176" s="1"/>
  <c r="S57" i="176"/>
  <c r="P44" i="172"/>
  <c r="P34" i="172"/>
  <c r="P45" i="172" s="1"/>
  <c r="U57" i="172"/>
  <c r="U89" i="172"/>
  <c r="U95" i="172" s="1"/>
  <c r="S57" i="172"/>
  <c r="S89" i="172"/>
  <c r="S95" i="172" s="1"/>
  <c r="Q100" i="172"/>
  <c r="Q103" i="172" s="1"/>
  <c r="Q104" i="172" s="1"/>
  <c r="Q65" i="172"/>
  <c r="Q66" i="172" s="1"/>
  <c r="G69" i="175"/>
  <c r="E61" i="175"/>
  <c r="C413" i="48" s="1"/>
  <c r="I100" i="172"/>
  <c r="I103" i="172" s="1"/>
  <c r="I104" i="172" s="1"/>
  <c r="I65" i="172"/>
  <c r="I66" i="172" s="1"/>
  <c r="D30" i="171"/>
  <c r="C18" i="47" s="1"/>
  <c r="D31" i="171"/>
  <c r="C20" i="47" s="1"/>
  <c r="D32" i="171"/>
  <c r="C21" i="47" s="1"/>
  <c r="M57" i="172"/>
  <c r="M89" i="172"/>
  <c r="M95" i="172" s="1"/>
  <c r="J57" i="172"/>
  <c r="J89" i="172"/>
  <c r="J95" i="172" s="1"/>
  <c r="F89" i="176"/>
  <c r="F95" i="176" s="1"/>
  <c r="F57" i="176"/>
  <c r="E42" i="172"/>
  <c r="E45" i="172" s="1"/>
  <c r="E44" i="172"/>
  <c r="D68" i="171"/>
  <c r="G18" i="47" s="1"/>
  <c r="O57" i="176"/>
  <c r="O89" i="176"/>
  <c r="O95" i="176" s="1"/>
  <c r="O57" i="172"/>
  <c r="O89" i="172"/>
  <c r="O95" i="172" s="1"/>
  <c r="J10" i="169"/>
  <c r="K100" i="176"/>
  <c r="K103" i="176" s="1"/>
  <c r="K104" i="176" s="1"/>
  <c r="K65" i="176"/>
  <c r="K66" i="176" s="1"/>
  <c r="I57" i="172"/>
  <c r="I89" i="172"/>
  <c r="I95" i="172" s="1"/>
  <c r="U44" i="172"/>
  <c r="U34" i="172"/>
  <c r="U45" i="172" s="1"/>
  <c r="S44" i="172"/>
  <c r="S34" i="172"/>
  <c r="S45" i="172" s="1"/>
  <c r="G100" i="176"/>
  <c r="G103" i="176" s="1"/>
  <c r="G104" i="176" s="1"/>
  <c r="G65" i="176"/>
  <c r="G66" i="176" s="1"/>
  <c r="D32" i="175"/>
  <c r="C43" i="47" s="1"/>
  <c r="D31" i="175"/>
  <c r="C42" i="47" s="1"/>
  <c r="M57" i="176"/>
  <c r="M89" i="176"/>
  <c r="M95" i="176" s="1"/>
  <c r="D34" i="171"/>
  <c r="C19" i="47" s="1"/>
  <c r="D36" i="171"/>
  <c r="D35" i="171"/>
  <c r="M34" i="172"/>
  <c r="M45" i="172" s="1"/>
  <c r="M44" i="172"/>
  <c r="K89" i="172"/>
  <c r="J44" i="172"/>
  <c r="J34" i="172"/>
  <c r="J45" i="172" s="1"/>
  <c r="T95" i="176"/>
  <c r="R100" i="176"/>
  <c r="R103" i="176" s="1"/>
  <c r="R104" i="176" s="1"/>
  <c r="R65" i="176"/>
  <c r="R66" i="176" s="1"/>
  <c r="H100" i="176"/>
  <c r="H103" i="176" s="1"/>
  <c r="H104" i="176" s="1"/>
  <c r="H65" i="176"/>
  <c r="H66" i="176" s="1"/>
  <c r="E100" i="172"/>
  <c r="E103" i="172" s="1"/>
  <c r="E65" i="172"/>
  <c r="F61" i="171"/>
  <c r="D333" i="48" s="1"/>
  <c r="G68" i="171"/>
  <c r="Q100" i="176"/>
  <c r="Q103" i="176" s="1"/>
  <c r="Q104" i="176" s="1"/>
  <c r="Q65" i="176"/>
  <c r="Q66" i="176" s="1"/>
  <c r="O44" i="172"/>
  <c r="O34" i="172"/>
  <c r="O45" i="172" s="1"/>
  <c r="U57" i="176"/>
  <c r="U89" i="176"/>
  <c r="U95" i="176" s="1"/>
  <c r="P100" i="172"/>
  <c r="P103" i="172" s="1"/>
  <c r="P104" i="172" s="1"/>
  <c r="P65" i="172"/>
  <c r="P66" i="172" s="1"/>
  <c r="I34" i="172"/>
  <c r="I45" i="172" s="1"/>
  <c r="I44" i="172"/>
  <c r="J100" i="172"/>
  <c r="J103" i="172" s="1"/>
  <c r="J104" i="172" s="1"/>
  <c r="J65" i="172"/>
  <c r="J66" i="172" s="1"/>
  <c r="I57" i="176"/>
  <c r="I89" i="176"/>
  <c r="I95" i="176" s="1"/>
  <c r="T100" i="176"/>
  <c r="T103" i="176" s="1"/>
  <c r="T104" i="176" s="1"/>
  <c r="T65" i="176"/>
  <c r="T66" i="176" s="1"/>
  <c r="D35" i="175"/>
  <c r="J57" i="176"/>
  <c r="J89" i="176"/>
  <c r="J95" i="176" s="1"/>
  <c r="K34" i="172"/>
  <c r="K45" i="172" s="1"/>
  <c r="K44" i="172"/>
  <c r="Q57" i="176"/>
  <c r="Q89" i="176"/>
  <c r="Q95" i="176" s="1"/>
  <c r="K53" i="172"/>
  <c r="K91" i="172" s="1"/>
  <c r="K10" i="172"/>
  <c r="E42" i="176"/>
  <c r="E45" i="176" s="1"/>
  <c r="E44" i="176"/>
  <c r="H57" i="176"/>
  <c r="H89" i="176"/>
  <c r="H95" i="176" s="1"/>
  <c r="L100" i="176"/>
  <c r="L103" i="176" s="1"/>
  <c r="L104" i="176" s="1"/>
  <c r="L65" i="176"/>
  <c r="L66" i="176" s="1"/>
  <c r="K100" i="172"/>
  <c r="K103" i="172" s="1"/>
  <c r="K104" i="172" s="1"/>
  <c r="K65" i="172"/>
  <c r="K66" i="172" s="1"/>
  <c r="N89" i="176"/>
  <c r="N95" i="176" s="1"/>
  <c r="N57" i="176"/>
  <c r="G57" i="172"/>
  <c r="G89" i="172"/>
  <c r="G95" i="172" s="1"/>
  <c r="F57" i="172"/>
  <c r="F89" i="172"/>
  <c r="F95" i="172" s="1"/>
  <c r="L44" i="172"/>
  <c r="L34" i="172"/>
  <c r="L45" i="172" s="1"/>
  <c r="K53" i="176"/>
  <c r="K91" i="176" s="1"/>
  <c r="E100" i="176"/>
  <c r="E103" i="176" s="1"/>
  <c r="E65" i="176"/>
  <c r="R100" i="172"/>
  <c r="R103" i="172" s="1"/>
  <c r="R104" i="172" s="1"/>
  <c r="R65" i="172"/>
  <c r="R66" i="172" s="1"/>
  <c r="S20" i="172"/>
  <c r="S11" i="172"/>
  <c r="S21" i="172" s="1"/>
  <c r="U100" i="172"/>
  <c r="U103" i="172" s="1"/>
  <c r="U104" i="172" s="1"/>
  <c r="U65" i="172"/>
  <c r="U66" i="172" s="1"/>
  <c r="I100" i="176"/>
  <c r="I103" i="176" s="1"/>
  <c r="I104" i="176" s="1"/>
  <c r="I65" i="176"/>
  <c r="I66" i="176" s="1"/>
  <c r="G34" i="172"/>
  <c r="G45" i="172" s="1"/>
  <c r="G44" i="172"/>
  <c r="F34" i="172"/>
  <c r="F45" i="172" s="1"/>
  <c r="F44" i="172"/>
  <c r="L89" i="172"/>
  <c r="R57" i="176"/>
  <c r="R89" i="176"/>
  <c r="R95" i="176" s="1"/>
  <c r="L53" i="172"/>
  <c r="L91" i="172" s="1"/>
  <c r="L10" i="172"/>
  <c r="Q57" i="172"/>
  <c r="Q89" i="172"/>
  <c r="Q95" i="172" s="1"/>
  <c r="U100" i="176"/>
  <c r="U103" i="176" s="1"/>
  <c r="U104" i="176" s="1"/>
  <c r="U65" i="176"/>
  <c r="U66" i="176" s="1"/>
  <c r="F52" i="167"/>
  <c r="F61" i="175"/>
  <c r="D413" i="48" s="1"/>
  <c r="G68" i="175"/>
  <c r="O100" i="172"/>
  <c r="O103" i="172" s="1"/>
  <c r="O104" i="172" s="1"/>
  <c r="O65" i="172"/>
  <c r="O66" i="172" s="1"/>
  <c r="H57" i="172"/>
  <c r="H89" i="172"/>
  <c r="H95" i="172" s="1"/>
  <c r="D30" i="175"/>
  <c r="C40" i="47" s="1"/>
  <c r="N57" i="172"/>
  <c r="N89" i="172"/>
  <c r="N95" i="172" s="1"/>
  <c r="M100" i="176"/>
  <c r="M103" i="176" s="1"/>
  <c r="M104" i="176" s="1"/>
  <c r="M65" i="176"/>
  <c r="M66" i="176" s="1"/>
  <c r="G100" i="172"/>
  <c r="G103" i="172" s="1"/>
  <c r="G104" i="172" s="1"/>
  <c r="G65" i="172"/>
  <c r="G66" i="172" s="1"/>
  <c r="N100" i="176"/>
  <c r="N103" i="176" s="1"/>
  <c r="N104" i="176" s="1"/>
  <c r="N65" i="176"/>
  <c r="N66" i="176" s="1"/>
  <c r="L53" i="176"/>
  <c r="Q34" i="172"/>
  <c r="Q45" i="172" s="1"/>
  <c r="Q44" i="172"/>
  <c r="N100" i="172"/>
  <c r="N103" i="172" s="1"/>
  <c r="N104" i="172" s="1"/>
  <c r="N65" i="172"/>
  <c r="N66" i="172" s="1"/>
  <c r="D70" i="171"/>
  <c r="G21" i="47" s="1"/>
  <c r="D69" i="171"/>
  <c r="G20" i="47" s="1"/>
  <c r="P57" i="176"/>
  <c r="P89" i="176"/>
  <c r="P95" i="176" s="1"/>
  <c r="P57" i="172"/>
  <c r="P89" i="172"/>
  <c r="P95" i="172" s="1"/>
  <c r="T18" i="169"/>
  <c r="T67" i="169" s="1"/>
  <c r="T105" i="169" s="1"/>
  <c r="D68" i="175"/>
  <c r="G40" i="47" s="1"/>
  <c r="S100" i="176"/>
  <c r="S103" i="176" s="1"/>
  <c r="S104" i="176" s="1"/>
  <c r="S65" i="176"/>
  <c r="S66" i="176" s="1"/>
  <c r="H34" i="172"/>
  <c r="H45" i="172" s="1"/>
  <c r="H44" i="172"/>
  <c r="D36" i="175"/>
  <c r="D34" i="175"/>
  <c r="C41" i="47" s="1"/>
  <c r="L100" i="172"/>
  <c r="L103" i="172" s="1"/>
  <c r="L104" i="172" s="1"/>
  <c r="L65" i="172"/>
  <c r="L66" i="172" s="1"/>
  <c r="S100" i="172"/>
  <c r="S103" i="172" s="1"/>
  <c r="S104" i="172" s="1"/>
  <c r="S65" i="172"/>
  <c r="S66" i="172" s="1"/>
  <c r="H100" i="172"/>
  <c r="H103" i="172" s="1"/>
  <c r="H104" i="172" s="1"/>
  <c r="H65" i="172"/>
  <c r="H66" i="172" s="1"/>
  <c r="N44" i="172"/>
  <c r="N34" i="172"/>
  <c r="N45" i="172" s="1"/>
  <c r="G57" i="176"/>
  <c r="G89" i="176"/>
  <c r="G95" i="176" s="1"/>
  <c r="R57" i="172"/>
  <c r="R89" i="172"/>
  <c r="R95" i="172" s="1"/>
  <c r="T57" i="172"/>
  <c r="T89" i="172"/>
  <c r="T95" i="172" s="1"/>
  <c r="G69" i="171"/>
  <c r="E61" i="171"/>
  <c r="C333" i="48" s="1"/>
  <c r="O100" i="176"/>
  <c r="O103" i="176" s="1"/>
  <c r="O104" i="176" s="1"/>
  <c r="O65" i="176"/>
  <c r="O66" i="176" s="1"/>
  <c r="K89" i="176"/>
  <c r="R44" i="172"/>
  <c r="R34" i="172"/>
  <c r="R45" i="172" s="1"/>
  <c r="M100" i="172"/>
  <c r="M103" i="172" s="1"/>
  <c r="M104" i="172" s="1"/>
  <c r="M65" i="172"/>
  <c r="M66" i="172" s="1"/>
  <c r="T44" i="172"/>
  <c r="T34" i="172"/>
  <c r="T45" i="172" s="1"/>
  <c r="T100" i="172"/>
  <c r="T103" i="172" s="1"/>
  <c r="T104" i="172" s="1"/>
  <c r="T65" i="172"/>
  <c r="T66" i="172" s="1"/>
  <c r="F100" i="172"/>
  <c r="F103" i="172" s="1"/>
  <c r="F104" i="172" s="1"/>
  <c r="F65" i="172"/>
  <c r="F66" i="172" s="1"/>
  <c r="J100" i="176"/>
  <c r="J103" i="176" s="1"/>
  <c r="J104" i="176" s="1"/>
  <c r="J65" i="176"/>
  <c r="J66" i="176" s="1"/>
  <c r="P100" i="176"/>
  <c r="P103" i="176" s="1"/>
  <c r="P104" i="176" s="1"/>
  <c r="P65" i="176"/>
  <c r="P66" i="176" s="1"/>
  <c r="T19" i="167"/>
  <c r="T20" i="167" s="1"/>
  <c r="R19" i="167"/>
  <c r="R20" i="167" s="1"/>
  <c r="G19" i="167"/>
  <c r="G20" i="167" s="1"/>
  <c r="G18" i="169"/>
  <c r="G67" i="169" s="1"/>
  <c r="G105" i="169" s="1"/>
  <c r="K18" i="169"/>
  <c r="K67" i="169" s="1"/>
  <c r="K105" i="169" s="1"/>
  <c r="L19" i="167"/>
  <c r="M52" i="167"/>
  <c r="U19" i="167"/>
  <c r="U20" i="167" s="1"/>
  <c r="H19" i="167"/>
  <c r="H20" i="167" s="1"/>
  <c r="M19" i="167"/>
  <c r="M20" i="167" s="1"/>
  <c r="I19" i="167"/>
  <c r="I20" i="167" s="1"/>
  <c r="I18" i="169"/>
  <c r="I67" i="169" s="1"/>
  <c r="I105" i="169" s="1"/>
  <c r="L12" i="209"/>
  <c r="L13" i="209" s="1"/>
  <c r="O10" i="169"/>
  <c r="U10" i="169"/>
  <c r="M43" i="167"/>
  <c r="U43" i="167"/>
  <c r="F188" i="63"/>
  <c r="G22" i="214" s="1"/>
  <c r="N19" i="207"/>
  <c r="N20" i="207" s="1"/>
  <c r="N17" i="209"/>
  <c r="N19" i="209" s="1"/>
  <c r="N20" i="209" s="1"/>
  <c r="K43" i="167"/>
  <c r="H188" i="63"/>
  <c r="I22" i="214" s="1"/>
  <c r="I44" i="215" s="1"/>
  <c r="I70" i="215" s="1"/>
  <c r="K10" i="169"/>
  <c r="R188" i="63"/>
  <c r="S22" i="214" s="1"/>
  <c r="S44" i="215" s="1"/>
  <c r="S70" i="215" s="1"/>
  <c r="S188" i="63"/>
  <c r="T22" i="214" s="1"/>
  <c r="T51" i="207"/>
  <c r="T53" i="207" s="1"/>
  <c r="T54" i="207" s="1"/>
  <c r="R43" i="167"/>
  <c r="N10" i="169"/>
  <c r="N43" i="167"/>
  <c r="U19" i="207"/>
  <c r="U20" i="207" s="1"/>
  <c r="U46" i="207"/>
  <c r="U56" i="207" s="1"/>
  <c r="K19" i="207"/>
  <c r="K20" i="207" s="1"/>
  <c r="O43" i="167"/>
  <c r="U17" i="209"/>
  <c r="U19" i="209" s="1"/>
  <c r="U20" i="209" s="1"/>
  <c r="P43" i="167"/>
  <c r="I43" i="167"/>
  <c r="H10" i="169"/>
  <c r="K17" i="209"/>
  <c r="K19" i="209" s="1"/>
  <c r="K20" i="209" s="1"/>
  <c r="I10" i="169"/>
  <c r="H43" i="167"/>
  <c r="L43" i="167"/>
  <c r="S51" i="207"/>
  <c r="S53" i="207" s="1"/>
  <c r="S54" i="207" s="1"/>
  <c r="T10" i="169"/>
  <c r="S19" i="207"/>
  <c r="S20" i="207" s="1"/>
  <c r="S23" i="207" s="1"/>
  <c r="L10" i="169"/>
  <c r="T43" i="167"/>
  <c r="R48" i="208"/>
  <c r="P17" i="209"/>
  <c r="P19" i="209" s="1"/>
  <c r="P20" i="209" s="1"/>
  <c r="R128" i="63"/>
  <c r="S20" i="208" s="1"/>
  <c r="S23" i="208" s="1"/>
  <c r="S24" i="208" s="1"/>
  <c r="S128" i="63"/>
  <c r="T20" i="208" s="1"/>
  <c r="T58" i="208" s="1"/>
  <c r="T61" i="208" s="1"/>
  <c r="T62" i="208" s="1"/>
  <c r="O51" i="207"/>
  <c r="O53" i="207" s="1"/>
  <c r="O54" i="207" s="1"/>
  <c r="D128" i="63"/>
  <c r="E20" i="208" s="1"/>
  <c r="E23" i="208" s="1"/>
  <c r="J19" i="207"/>
  <c r="J20" i="207" s="1"/>
  <c r="J23" i="207" s="1"/>
  <c r="J17" i="209"/>
  <c r="J19" i="209" s="1"/>
  <c r="J20" i="209" s="1"/>
  <c r="Q10" i="169"/>
  <c r="S43" i="167"/>
  <c r="H46" i="207"/>
  <c r="H47" i="207" s="1"/>
  <c r="H57" i="207" s="1"/>
  <c r="P10" i="169"/>
  <c r="P51" i="207"/>
  <c r="P53" i="207" s="1"/>
  <c r="P54" i="207" s="1"/>
  <c r="R179" i="63"/>
  <c r="S10" i="214" s="1"/>
  <c r="S32" i="215" s="1"/>
  <c r="S58" i="215" s="1"/>
  <c r="J12" i="209"/>
  <c r="J13" i="209" s="1"/>
  <c r="E17" i="209"/>
  <c r="E19" i="209" s="1"/>
  <c r="E20" i="209" s="1"/>
  <c r="E23" i="209" s="1"/>
  <c r="E51" i="207"/>
  <c r="E53" i="207" s="1"/>
  <c r="E56" i="207" s="1"/>
  <c r="G17" i="209"/>
  <c r="G19" i="209" s="1"/>
  <c r="G20" i="209" s="1"/>
  <c r="G51" i="207"/>
  <c r="G53" i="207" s="1"/>
  <c r="G54" i="207" s="1"/>
  <c r="G43" i="167"/>
  <c r="I12" i="209"/>
  <c r="I13" i="209" s="1"/>
  <c r="G10" i="169"/>
  <c r="R17" i="209"/>
  <c r="R19" i="209" s="1"/>
  <c r="R20" i="209" s="1"/>
  <c r="R51" i="207"/>
  <c r="R53" i="207" s="1"/>
  <c r="R54" i="207" s="1"/>
  <c r="M12" i="209"/>
  <c r="M13" i="209" s="1"/>
  <c r="T19" i="207"/>
  <c r="T20" i="207" s="1"/>
  <c r="T23" i="207" s="1"/>
  <c r="U48" i="208"/>
  <c r="O179" i="63"/>
  <c r="P10" i="214" s="1"/>
  <c r="P32" i="215" s="1"/>
  <c r="P58" i="215" s="1"/>
  <c r="H179" i="63"/>
  <c r="I10" i="214" s="1"/>
  <c r="I32" i="215" s="1"/>
  <c r="I58" i="215" s="1"/>
  <c r="P46" i="207"/>
  <c r="P47" i="207" s="1"/>
  <c r="P32" i="209"/>
  <c r="P58" i="209" s="1"/>
  <c r="P98" i="209" s="1"/>
  <c r="P179" i="63"/>
  <c r="Q10" i="214" s="1"/>
  <c r="Q32" i="215" s="1"/>
  <c r="Q58" i="215" s="1"/>
  <c r="F179" i="63"/>
  <c r="G10" i="214" s="1"/>
  <c r="G32" i="215" s="1"/>
  <c r="G58" i="215" s="1"/>
  <c r="K179" i="63"/>
  <c r="L10" i="214" s="1"/>
  <c r="L32" i="215" s="1"/>
  <c r="L58" i="215" s="1"/>
  <c r="O46" i="207"/>
  <c r="O47" i="207" s="1"/>
  <c r="M19" i="207"/>
  <c r="M20" i="207" s="1"/>
  <c r="M17" i="209"/>
  <c r="M19" i="209" s="1"/>
  <c r="M20" i="209" s="1"/>
  <c r="I48" i="208"/>
  <c r="F19" i="207"/>
  <c r="F20" i="207" s="1"/>
  <c r="F23" i="207" s="1"/>
  <c r="I19" i="207"/>
  <c r="I20" i="207" s="1"/>
  <c r="I23" i="207" s="1"/>
  <c r="F17" i="209"/>
  <c r="F19" i="209" s="1"/>
  <c r="F20" i="209" s="1"/>
  <c r="M179" i="63"/>
  <c r="N10" i="214" s="1"/>
  <c r="N179" i="63"/>
  <c r="O10" i="214" s="1"/>
  <c r="I17" i="209"/>
  <c r="I19" i="209" s="1"/>
  <c r="I20" i="209" s="1"/>
  <c r="T179" i="63"/>
  <c r="U10" i="214" s="1"/>
  <c r="I179" i="63"/>
  <c r="J10" i="214" s="1"/>
  <c r="J32" i="215" s="1"/>
  <c r="J58" i="215" s="1"/>
  <c r="J32" i="209"/>
  <c r="J58" i="209" s="1"/>
  <c r="J98" i="209" s="1"/>
  <c r="L19" i="207"/>
  <c r="L20" i="207" s="1"/>
  <c r="L23" i="207" s="1"/>
  <c r="G179" i="63"/>
  <c r="H10" i="214" s="1"/>
  <c r="S179" i="63"/>
  <c r="T10" i="214" s="1"/>
  <c r="T32" i="215" s="1"/>
  <c r="T58" i="215" s="1"/>
  <c r="L17" i="209"/>
  <c r="L19" i="209" s="1"/>
  <c r="L20" i="209" s="1"/>
  <c r="J179" i="63"/>
  <c r="K10" i="214" s="1"/>
  <c r="K32" i="215" s="1"/>
  <c r="K58" i="215" s="1"/>
  <c r="L179" i="63"/>
  <c r="M10" i="214" s="1"/>
  <c r="T12" i="209"/>
  <c r="T13" i="209" s="1"/>
  <c r="T23" i="209" s="1"/>
  <c r="E179" i="63"/>
  <c r="F10" i="214" s="1"/>
  <c r="Q12" i="209"/>
  <c r="Q13" i="209" s="1"/>
  <c r="Q23" i="209" s="1"/>
  <c r="E188" i="63"/>
  <c r="F22" i="214" s="1"/>
  <c r="F44" i="215" s="1"/>
  <c r="F70" i="215" s="1"/>
  <c r="J188" i="63"/>
  <c r="K22" i="214" s="1"/>
  <c r="K44" i="215" s="1"/>
  <c r="K70" i="215" s="1"/>
  <c r="I128" i="63"/>
  <c r="J20" i="208" s="1"/>
  <c r="J23" i="208" s="1"/>
  <c r="J24" i="208" s="1"/>
  <c r="N128" i="63"/>
  <c r="O20" i="208" s="1"/>
  <c r="O23" i="208" s="1"/>
  <c r="O24" i="208" s="1"/>
  <c r="H17" i="209"/>
  <c r="H19" i="209" s="1"/>
  <c r="H20" i="209" s="1"/>
  <c r="O17" i="209"/>
  <c r="O19" i="209" s="1"/>
  <c r="O20" i="209" s="1"/>
  <c r="D188" i="63"/>
  <c r="E22" i="214" s="1"/>
  <c r="E44" i="215" s="1"/>
  <c r="T188" i="63"/>
  <c r="U22" i="214" s="1"/>
  <c r="U44" i="215" s="1"/>
  <c r="U70" i="215" s="1"/>
  <c r="P188" i="63"/>
  <c r="Q22" i="214" s="1"/>
  <c r="Q128" i="63"/>
  <c r="R20" i="208" s="1"/>
  <c r="R58" i="208" s="1"/>
  <c r="R61" i="208" s="1"/>
  <c r="R62" i="208" s="1"/>
  <c r="J128" i="63"/>
  <c r="K20" i="208" s="1"/>
  <c r="K42" i="209" s="1"/>
  <c r="H19" i="207"/>
  <c r="H20" i="207" s="1"/>
  <c r="H23" i="207" s="1"/>
  <c r="T128" i="63"/>
  <c r="U20" i="208" s="1"/>
  <c r="U58" i="208" s="1"/>
  <c r="U61" i="208" s="1"/>
  <c r="U62" i="208" s="1"/>
  <c r="F128" i="63"/>
  <c r="G20" i="208" s="1"/>
  <c r="G42" i="209" s="1"/>
  <c r="G188" i="63"/>
  <c r="H22" i="214" s="1"/>
  <c r="H44" i="215" s="1"/>
  <c r="H70" i="215" s="1"/>
  <c r="Q188" i="63"/>
  <c r="R22" i="214" s="1"/>
  <c r="K128" i="63"/>
  <c r="L20" i="208" s="1"/>
  <c r="L58" i="208" s="1"/>
  <c r="L61" i="208" s="1"/>
  <c r="L62" i="208" s="1"/>
  <c r="H128" i="63"/>
  <c r="I20" i="208" s="1"/>
  <c r="I58" i="208" s="1"/>
  <c r="I61" i="208" s="1"/>
  <c r="I62" i="208" s="1"/>
  <c r="O188" i="63"/>
  <c r="P22" i="214" s="1"/>
  <c r="P44" i="215" s="1"/>
  <c r="P70" i="215" s="1"/>
  <c r="K188" i="63"/>
  <c r="L22" i="214" s="1"/>
  <c r="L44" i="215" s="1"/>
  <c r="L70" i="215" s="1"/>
  <c r="M128" i="63"/>
  <c r="N20" i="208" s="1"/>
  <c r="N23" i="208" s="1"/>
  <c r="N24" i="208" s="1"/>
  <c r="P128" i="63"/>
  <c r="Q20" i="208" s="1"/>
  <c r="Q58" i="208" s="1"/>
  <c r="Q61" i="208" s="1"/>
  <c r="Q62" i="208" s="1"/>
  <c r="L188" i="63"/>
  <c r="M22" i="214" s="1"/>
  <c r="M44" i="215" s="1"/>
  <c r="M70" i="215" s="1"/>
  <c r="I188" i="63"/>
  <c r="J22" i="214" s="1"/>
  <c r="J44" i="215" s="1"/>
  <c r="J70" i="215" s="1"/>
  <c r="O128" i="63"/>
  <c r="P20" i="208" s="1"/>
  <c r="P42" i="209" s="1"/>
  <c r="G128" i="63"/>
  <c r="H20" i="208" s="1"/>
  <c r="H23" i="208" s="1"/>
  <c r="H24" i="208" s="1"/>
  <c r="N188" i="63"/>
  <c r="O22" i="214" s="1"/>
  <c r="O44" i="215" s="1"/>
  <c r="O70" i="215" s="1"/>
  <c r="L128" i="63"/>
  <c r="M20" i="208" s="1"/>
  <c r="M58" i="208" s="1"/>
  <c r="M61" i="208" s="1"/>
  <c r="M62" i="208" s="1"/>
  <c r="S46" i="207"/>
  <c r="M48" i="208"/>
  <c r="R12" i="209"/>
  <c r="R13" i="209" s="1"/>
  <c r="Q48" i="208"/>
  <c r="T48" i="208"/>
  <c r="U58" i="209"/>
  <c r="U98" i="209" s="1"/>
  <c r="N12" i="209"/>
  <c r="N13" i="209" s="1"/>
  <c r="L48" i="208"/>
  <c r="O48" i="208"/>
  <c r="G46" i="207"/>
  <c r="G47" i="207" s="1"/>
  <c r="G32" i="209"/>
  <c r="G58" i="209" s="1"/>
  <c r="G98" i="209" s="1"/>
  <c r="K48" i="208"/>
  <c r="N48" i="208"/>
  <c r="M58" i="209"/>
  <c r="M98" i="209" s="1"/>
  <c r="F48" i="208"/>
  <c r="S32" i="209"/>
  <c r="S58" i="209" s="1"/>
  <c r="S98" i="209" s="1"/>
  <c r="M67" i="169"/>
  <c r="M105" i="169" s="1"/>
  <c r="K58" i="209"/>
  <c r="K98" i="209" s="1"/>
  <c r="K51" i="167"/>
  <c r="K53" i="167" s="1"/>
  <c r="K54" i="167" s="1"/>
  <c r="K17" i="169"/>
  <c r="H51" i="167"/>
  <c r="H53" i="167" s="1"/>
  <c r="H17" i="169"/>
  <c r="P19" i="204"/>
  <c r="P51" i="204"/>
  <c r="P53" i="204" s="1"/>
  <c r="Q51" i="204"/>
  <c r="Q53" i="204" s="1"/>
  <c r="Q19" i="204"/>
  <c r="N51" i="167"/>
  <c r="N53" i="167" s="1"/>
  <c r="N17" i="169"/>
  <c r="F51" i="167"/>
  <c r="F17" i="169"/>
  <c r="F19" i="169" s="1"/>
  <c r="Q17" i="169"/>
  <c r="Q51" i="167"/>
  <c r="Q53" i="167" s="1"/>
  <c r="I51" i="204"/>
  <c r="I53" i="204" s="1"/>
  <c r="I54" i="204" s="1"/>
  <c r="I57" i="204" s="1"/>
  <c r="I19" i="204"/>
  <c r="U51" i="204"/>
  <c r="U53" i="204" s="1"/>
  <c r="U54" i="204" s="1"/>
  <c r="U19" i="204"/>
  <c r="F19" i="167"/>
  <c r="F20" i="167" s="1"/>
  <c r="E17" i="169"/>
  <c r="E19" i="169" s="1"/>
  <c r="E51" i="167"/>
  <c r="E53" i="167" s="1"/>
  <c r="E56" i="167" s="1"/>
  <c r="O19" i="204"/>
  <c r="O51" i="204"/>
  <c r="O53" i="204" s="1"/>
  <c r="O54" i="204" s="1"/>
  <c r="M17" i="169"/>
  <c r="M19" i="169" s="1"/>
  <c r="M20" i="169" s="1"/>
  <c r="M51" i="167"/>
  <c r="G17" i="169"/>
  <c r="G51" i="167"/>
  <c r="G53" i="167" s="1"/>
  <c r="G54" i="167" s="1"/>
  <c r="J51" i="204"/>
  <c r="J53" i="204" s="1"/>
  <c r="J19" i="204"/>
  <c r="H51" i="204"/>
  <c r="H53" i="204" s="1"/>
  <c r="H54" i="204" s="1"/>
  <c r="H19" i="204"/>
  <c r="K51" i="204"/>
  <c r="K53" i="204" s="1"/>
  <c r="K54" i="204" s="1"/>
  <c r="K19" i="204"/>
  <c r="F51" i="204"/>
  <c r="F53" i="204" s="1"/>
  <c r="F54" i="204" s="1"/>
  <c r="F57" i="204" s="1"/>
  <c r="F19" i="204"/>
  <c r="I17" i="169"/>
  <c r="I51" i="167"/>
  <c r="I53" i="167" s="1"/>
  <c r="I54" i="167" s="1"/>
  <c r="J51" i="167"/>
  <c r="J17" i="169"/>
  <c r="J19" i="169" s="1"/>
  <c r="E17" i="206"/>
  <c r="E19" i="206" s="1"/>
  <c r="E19" i="204"/>
  <c r="E51" i="204"/>
  <c r="E53" i="204" s="1"/>
  <c r="G51" i="204"/>
  <c r="G53" i="204" s="1"/>
  <c r="G54" i="204" s="1"/>
  <c r="G57" i="204" s="1"/>
  <c r="G19" i="204"/>
  <c r="N51" i="204"/>
  <c r="N53" i="204" s="1"/>
  <c r="N54" i="204" s="1"/>
  <c r="N57" i="204" s="1"/>
  <c r="N19" i="204"/>
  <c r="R23" i="207"/>
  <c r="T51" i="167"/>
  <c r="T53" i="167" s="1"/>
  <c r="T54" i="167" s="1"/>
  <c r="T17" i="169"/>
  <c r="U51" i="167"/>
  <c r="U53" i="167" s="1"/>
  <c r="U54" i="167" s="1"/>
  <c r="U17" i="169"/>
  <c r="R51" i="204"/>
  <c r="R53" i="204" s="1"/>
  <c r="R19" i="204"/>
  <c r="L51" i="204"/>
  <c r="L53" i="204" s="1"/>
  <c r="L19" i="204"/>
  <c r="N19" i="167"/>
  <c r="S51" i="167"/>
  <c r="S53" i="167" s="1"/>
  <c r="S17" i="169"/>
  <c r="S19" i="204"/>
  <c r="S51" i="204"/>
  <c r="S53" i="204" s="1"/>
  <c r="S54" i="204" s="1"/>
  <c r="S57" i="204" s="1"/>
  <c r="P51" i="167"/>
  <c r="P17" i="169"/>
  <c r="P19" i="169" s="1"/>
  <c r="R51" i="167"/>
  <c r="R17" i="169"/>
  <c r="R19" i="169" s="1"/>
  <c r="R20" i="169" s="1"/>
  <c r="E19" i="167"/>
  <c r="O51" i="167"/>
  <c r="O17" i="169"/>
  <c r="O19" i="169" s="1"/>
  <c r="O20" i="169" s="1"/>
  <c r="L51" i="167"/>
  <c r="L17" i="169"/>
  <c r="L19" i="169" s="1"/>
  <c r="T51" i="204"/>
  <c r="T53" i="204" s="1"/>
  <c r="T54" i="204" s="1"/>
  <c r="T19" i="204"/>
  <c r="M51" i="204"/>
  <c r="M53" i="204" s="1"/>
  <c r="M54" i="204" s="1"/>
  <c r="M19" i="204"/>
  <c r="S19" i="167"/>
  <c r="S20" i="167" s="1"/>
  <c r="P67" i="169"/>
  <c r="P105" i="169" s="1"/>
  <c r="O58" i="209"/>
  <c r="O98" i="209" s="1"/>
  <c r="R22" i="207"/>
  <c r="Q58" i="209"/>
  <c r="Q98" i="209" s="1"/>
  <c r="Q23" i="207"/>
  <c r="H58" i="209"/>
  <c r="H98" i="209" s="1"/>
  <c r="T58" i="209"/>
  <c r="T98" i="209" s="1"/>
  <c r="F13" i="209"/>
  <c r="N56" i="207"/>
  <c r="N47" i="207"/>
  <c r="N57" i="207" s="1"/>
  <c r="U13" i="209"/>
  <c r="O13" i="209"/>
  <c r="H13" i="209"/>
  <c r="G13" i="209"/>
  <c r="J47" i="207"/>
  <c r="J57" i="207" s="1"/>
  <c r="J56" i="207"/>
  <c r="Q58" i="205"/>
  <c r="Q61" i="205" s="1"/>
  <c r="Q62" i="205" s="1"/>
  <c r="Q23" i="205"/>
  <c r="Q24" i="205" s="1"/>
  <c r="K45" i="168"/>
  <c r="K14" i="168"/>
  <c r="K30" i="169"/>
  <c r="R45" i="168"/>
  <c r="R30" i="169"/>
  <c r="R14" i="168"/>
  <c r="F52" i="213"/>
  <c r="U52" i="213"/>
  <c r="Q52" i="213"/>
  <c r="S44" i="213"/>
  <c r="U44" i="213"/>
  <c r="G46" i="208"/>
  <c r="G53" i="208" s="1"/>
  <c r="G15" i="208"/>
  <c r="G30" i="209"/>
  <c r="R46" i="208"/>
  <c r="R15" i="208"/>
  <c r="R30" i="209"/>
  <c r="F56" i="168"/>
  <c r="F59" i="168" s="1"/>
  <c r="F60" i="168" s="1"/>
  <c r="F22" i="168"/>
  <c r="F23" i="168" s="1"/>
  <c r="F41" i="169"/>
  <c r="M46" i="205"/>
  <c r="M53" i="205" s="1"/>
  <c r="M15" i="205"/>
  <c r="L46" i="205"/>
  <c r="L53" i="205" s="1"/>
  <c r="L15" i="205"/>
  <c r="H47" i="204"/>
  <c r="R98" i="212"/>
  <c r="R48" i="211"/>
  <c r="N98" i="212"/>
  <c r="N48" i="211"/>
  <c r="J58" i="205"/>
  <c r="J61" i="205" s="1"/>
  <c r="J62" i="205" s="1"/>
  <c r="J23" i="205"/>
  <c r="J24" i="205" s="1"/>
  <c r="U58" i="205"/>
  <c r="U61" i="205" s="1"/>
  <c r="U62" i="205" s="1"/>
  <c r="U23" i="205"/>
  <c r="U24" i="205" s="1"/>
  <c r="K47" i="204"/>
  <c r="N110" i="212"/>
  <c r="N60" i="211"/>
  <c r="Q110" i="212"/>
  <c r="Q60" i="211"/>
  <c r="I45" i="168"/>
  <c r="I51" i="168" s="1"/>
  <c r="I30" i="169"/>
  <c r="I14" i="168"/>
  <c r="U30" i="169"/>
  <c r="U45" i="168"/>
  <c r="U51" i="168" s="1"/>
  <c r="U14" i="168"/>
  <c r="L52" i="213"/>
  <c r="R52" i="213"/>
  <c r="F44" i="213"/>
  <c r="H44" i="213"/>
  <c r="S46" i="208"/>
  <c r="S53" i="208" s="1"/>
  <c r="S30" i="209"/>
  <c r="S15" i="208"/>
  <c r="Q46" i="208"/>
  <c r="Q30" i="209"/>
  <c r="Q15" i="208"/>
  <c r="P42" i="210"/>
  <c r="P46" i="210" s="1"/>
  <c r="P12" i="210"/>
  <c r="K42" i="210"/>
  <c r="K46" i="210" s="1"/>
  <c r="K12" i="210"/>
  <c r="F42" i="209"/>
  <c r="F23" i="208"/>
  <c r="F24" i="208" s="1"/>
  <c r="F58" i="208"/>
  <c r="F61" i="208" s="1"/>
  <c r="F62" i="208" s="1"/>
  <c r="M51" i="210"/>
  <c r="M53" i="210" s="1"/>
  <c r="M54" i="210" s="1"/>
  <c r="M19" i="210"/>
  <c r="M20" i="210" s="1"/>
  <c r="L19" i="210"/>
  <c r="L20" i="210" s="1"/>
  <c r="L51" i="210"/>
  <c r="L53" i="210" s="1"/>
  <c r="L54" i="210" s="1"/>
  <c r="L177" i="63"/>
  <c r="M8" i="214" s="1"/>
  <c r="M30" i="215" s="1"/>
  <c r="O177" i="63"/>
  <c r="P8" i="214" s="1"/>
  <c r="P30" i="215" s="1"/>
  <c r="M177" i="63"/>
  <c r="N8" i="214" s="1"/>
  <c r="N30" i="215" s="1"/>
  <c r="Q177" i="63"/>
  <c r="R8" i="214" s="1"/>
  <c r="R30" i="215" s="1"/>
  <c r="J177" i="63"/>
  <c r="K8" i="214" s="1"/>
  <c r="K30" i="215" s="1"/>
  <c r="T177" i="63"/>
  <c r="U8" i="214" s="1"/>
  <c r="U30" i="215" s="1"/>
  <c r="R177" i="63"/>
  <c r="S8" i="214" s="1"/>
  <c r="S30" i="215" s="1"/>
  <c r="H177" i="63"/>
  <c r="I8" i="214" s="1"/>
  <c r="I30" i="215" s="1"/>
  <c r="N177" i="63"/>
  <c r="O8" i="214" s="1"/>
  <c r="O30" i="215" s="1"/>
  <c r="I177" i="63"/>
  <c r="J8" i="214" s="1"/>
  <c r="J30" i="215" s="1"/>
  <c r="G177" i="63"/>
  <c r="H8" i="214" s="1"/>
  <c r="H30" i="215" s="1"/>
  <c r="S177" i="63"/>
  <c r="T8" i="214" s="1"/>
  <c r="T30" i="215" s="1"/>
  <c r="K177" i="63"/>
  <c r="L8" i="214" s="1"/>
  <c r="L30" i="215" s="1"/>
  <c r="P177" i="63"/>
  <c r="Q8" i="214" s="1"/>
  <c r="Q30" i="215" s="1"/>
  <c r="F177" i="63"/>
  <c r="G8" i="214" s="1"/>
  <c r="G30" i="215" s="1"/>
  <c r="E177" i="63"/>
  <c r="F8" i="214" s="1"/>
  <c r="F30" i="215" s="1"/>
  <c r="T52" i="164"/>
  <c r="T18" i="166"/>
  <c r="R18" i="166"/>
  <c r="R52" i="164"/>
  <c r="M47" i="207"/>
  <c r="M57" i="207" s="1"/>
  <c r="M56" i="207"/>
  <c r="O22" i="207"/>
  <c r="O44" i="164"/>
  <c r="O10" i="166"/>
  <c r="P10" i="166"/>
  <c r="P44" i="164"/>
  <c r="O58" i="205"/>
  <c r="O61" i="205" s="1"/>
  <c r="O62" i="205" s="1"/>
  <c r="O23" i="205"/>
  <c r="O24" i="205" s="1"/>
  <c r="P13" i="209"/>
  <c r="R46" i="205"/>
  <c r="R53" i="205" s="1"/>
  <c r="R15" i="205"/>
  <c r="Q46" i="205"/>
  <c r="Q53" i="205" s="1"/>
  <c r="Q15" i="205"/>
  <c r="I98" i="212"/>
  <c r="I48" i="211"/>
  <c r="J98" i="212"/>
  <c r="J48" i="211"/>
  <c r="K58" i="205"/>
  <c r="K61" i="205" s="1"/>
  <c r="K62" i="205" s="1"/>
  <c r="K23" i="205"/>
  <c r="K24" i="205" s="1"/>
  <c r="I58" i="205"/>
  <c r="I61" i="205" s="1"/>
  <c r="I62" i="205" s="1"/>
  <c r="I23" i="205"/>
  <c r="I24" i="205" s="1"/>
  <c r="M13" i="207"/>
  <c r="I47" i="207"/>
  <c r="I57" i="207" s="1"/>
  <c r="I56" i="207"/>
  <c r="G110" i="212"/>
  <c r="G60" i="211"/>
  <c r="U110" i="212"/>
  <c r="U60" i="211"/>
  <c r="R67" i="169"/>
  <c r="R105" i="169" s="1"/>
  <c r="P45" i="168"/>
  <c r="P30" i="169"/>
  <c r="P14" i="168"/>
  <c r="O45" i="168"/>
  <c r="O30" i="169"/>
  <c r="O14" i="168"/>
  <c r="K52" i="213"/>
  <c r="O52" i="213"/>
  <c r="J44" i="213"/>
  <c r="R44" i="213"/>
  <c r="J46" i="208"/>
  <c r="J53" i="208" s="1"/>
  <c r="J30" i="209"/>
  <c r="J15" i="208"/>
  <c r="H46" i="208"/>
  <c r="H53" i="208" s="1"/>
  <c r="H30" i="209"/>
  <c r="H15" i="208"/>
  <c r="N42" i="210"/>
  <c r="N46" i="210" s="1"/>
  <c r="N12" i="210"/>
  <c r="R12" i="210"/>
  <c r="R42" i="210"/>
  <c r="R46" i="210" s="1"/>
  <c r="S51" i="210"/>
  <c r="S53" i="210" s="1"/>
  <c r="S54" i="210" s="1"/>
  <c r="S19" i="210"/>
  <c r="S20" i="210" s="1"/>
  <c r="R51" i="210"/>
  <c r="R53" i="210" s="1"/>
  <c r="R54" i="210" s="1"/>
  <c r="R19" i="210"/>
  <c r="R20" i="210" s="1"/>
  <c r="R58" i="209"/>
  <c r="R98" i="209" s="1"/>
  <c r="Q18" i="166"/>
  <c r="Q52" i="164"/>
  <c r="U18" i="166"/>
  <c r="U52" i="164"/>
  <c r="F10" i="166"/>
  <c r="F44" i="164"/>
  <c r="I10" i="166"/>
  <c r="I44" i="164"/>
  <c r="N46" i="208"/>
  <c r="N30" i="209"/>
  <c r="N15" i="208"/>
  <c r="I46" i="208"/>
  <c r="I30" i="209"/>
  <c r="I15" i="208"/>
  <c r="N60" i="214"/>
  <c r="F12" i="210"/>
  <c r="F42" i="210"/>
  <c r="F46" i="210" s="1"/>
  <c r="L42" i="210"/>
  <c r="L46" i="210" s="1"/>
  <c r="L12" i="210"/>
  <c r="J51" i="210"/>
  <c r="J53" i="210" s="1"/>
  <c r="J54" i="210" s="1"/>
  <c r="J19" i="210"/>
  <c r="J20" i="210" s="1"/>
  <c r="T51" i="210"/>
  <c r="T53" i="210" s="1"/>
  <c r="T54" i="210" s="1"/>
  <c r="T19" i="210"/>
  <c r="T20" i="210" s="1"/>
  <c r="F58" i="209"/>
  <c r="F98" i="209" s="1"/>
  <c r="L52" i="164"/>
  <c r="L18" i="166"/>
  <c r="G18" i="166"/>
  <c r="G52" i="164"/>
  <c r="O47" i="204"/>
  <c r="R44" i="164"/>
  <c r="R10" i="166"/>
  <c r="N10" i="166"/>
  <c r="N44" i="164"/>
  <c r="E20" i="207"/>
  <c r="E23" i="207" s="1"/>
  <c r="E22" i="207"/>
  <c r="G45" i="168"/>
  <c r="G30" i="169"/>
  <c r="G14" i="168"/>
  <c r="M45" i="168"/>
  <c r="M51" i="168" s="1"/>
  <c r="M14" i="168"/>
  <c r="M30" i="169"/>
  <c r="S22" i="209"/>
  <c r="S13" i="209"/>
  <c r="S23" i="209" s="1"/>
  <c r="P52" i="213"/>
  <c r="T52" i="213"/>
  <c r="K44" i="213"/>
  <c r="I44" i="213"/>
  <c r="F15" i="205"/>
  <c r="F46" i="205"/>
  <c r="F53" i="205" s="1"/>
  <c r="G46" i="205"/>
  <c r="G53" i="205" s="1"/>
  <c r="G15" i="205"/>
  <c r="F67" i="169"/>
  <c r="F105" i="169" s="1"/>
  <c r="G48" i="211"/>
  <c r="G98" i="212"/>
  <c r="M98" i="212"/>
  <c r="M48" i="211"/>
  <c r="N13" i="207"/>
  <c r="L58" i="205"/>
  <c r="L61" i="205" s="1"/>
  <c r="L62" i="205" s="1"/>
  <c r="L23" i="205"/>
  <c r="L24" i="205" s="1"/>
  <c r="F58" i="205"/>
  <c r="F61" i="205" s="1"/>
  <c r="F62" i="205" s="1"/>
  <c r="F23" i="205"/>
  <c r="F24" i="205" s="1"/>
  <c r="D229" i="63"/>
  <c r="E17" i="164" s="1"/>
  <c r="Q229" i="63"/>
  <c r="R17" i="164" s="1"/>
  <c r="O229" i="63"/>
  <c r="P17" i="164" s="1"/>
  <c r="P229" i="63"/>
  <c r="Q17" i="164" s="1"/>
  <c r="F229" i="63"/>
  <c r="G17" i="164" s="1"/>
  <c r="I229" i="63"/>
  <c r="J17" i="164" s="1"/>
  <c r="K229" i="63"/>
  <c r="L17" i="164" s="1"/>
  <c r="N229" i="63"/>
  <c r="O17" i="164" s="1"/>
  <c r="H229" i="63"/>
  <c r="I17" i="164" s="1"/>
  <c r="L229" i="63"/>
  <c r="M17" i="164" s="1"/>
  <c r="S229" i="63"/>
  <c r="T17" i="164" s="1"/>
  <c r="J229" i="63"/>
  <c r="K17" i="164" s="1"/>
  <c r="M229" i="63"/>
  <c r="N17" i="164" s="1"/>
  <c r="T229" i="63"/>
  <c r="U17" i="164" s="1"/>
  <c r="E229" i="63"/>
  <c r="F17" i="164" s="1"/>
  <c r="R229" i="63"/>
  <c r="S17" i="164" s="1"/>
  <c r="G229" i="63"/>
  <c r="H17" i="164" s="1"/>
  <c r="I236" i="63"/>
  <c r="J10" i="165" s="1"/>
  <c r="G236" i="63"/>
  <c r="H10" i="165" s="1"/>
  <c r="T236" i="63"/>
  <c r="U10" i="165" s="1"/>
  <c r="S236" i="63"/>
  <c r="T10" i="165" s="1"/>
  <c r="L236" i="63"/>
  <c r="M10" i="165" s="1"/>
  <c r="P236" i="63"/>
  <c r="Q10" i="165" s="1"/>
  <c r="K236" i="63"/>
  <c r="L10" i="165" s="1"/>
  <c r="J236" i="63"/>
  <c r="K10" i="165" s="1"/>
  <c r="F236" i="63"/>
  <c r="G10" i="165" s="1"/>
  <c r="N236" i="63"/>
  <c r="O10" i="165" s="1"/>
  <c r="M236" i="63"/>
  <c r="N10" i="165" s="1"/>
  <c r="R236" i="63"/>
  <c r="S10" i="165" s="1"/>
  <c r="O236" i="63"/>
  <c r="P10" i="165" s="1"/>
  <c r="H236" i="63"/>
  <c r="I10" i="165" s="1"/>
  <c r="Q236" i="63"/>
  <c r="R10" i="165" s="1"/>
  <c r="E236" i="63"/>
  <c r="F10" i="165" s="1"/>
  <c r="I110" i="212"/>
  <c r="I60" i="211"/>
  <c r="H110" i="212"/>
  <c r="H60" i="211"/>
  <c r="R110" i="212"/>
  <c r="R60" i="211"/>
  <c r="O67" i="169"/>
  <c r="O105" i="169" s="1"/>
  <c r="T148" i="63"/>
  <c r="U8" i="211" s="1"/>
  <c r="U30" i="212" s="1"/>
  <c r="N148" i="63"/>
  <c r="O8" i="211" s="1"/>
  <c r="O30" i="212" s="1"/>
  <c r="M148" i="63"/>
  <c r="N8" i="211" s="1"/>
  <c r="N30" i="212" s="1"/>
  <c r="K148" i="63"/>
  <c r="L8" i="211" s="1"/>
  <c r="L30" i="212" s="1"/>
  <c r="J148" i="63"/>
  <c r="K8" i="211" s="1"/>
  <c r="K30" i="212" s="1"/>
  <c r="O148" i="63"/>
  <c r="P8" i="211" s="1"/>
  <c r="P30" i="212" s="1"/>
  <c r="L148" i="63"/>
  <c r="M8" i="211" s="1"/>
  <c r="M30" i="212" s="1"/>
  <c r="S148" i="63"/>
  <c r="T8" i="211" s="1"/>
  <c r="T30" i="212" s="1"/>
  <c r="I148" i="63"/>
  <c r="J8" i="211" s="1"/>
  <c r="J30" i="212" s="1"/>
  <c r="R148" i="63"/>
  <c r="S8" i="211" s="1"/>
  <c r="S30" i="212" s="1"/>
  <c r="H148" i="63"/>
  <c r="I8" i="211" s="1"/>
  <c r="I30" i="212" s="1"/>
  <c r="G148" i="63"/>
  <c r="H8" i="211" s="1"/>
  <c r="H30" i="212" s="1"/>
  <c r="Q148" i="63"/>
  <c r="R8" i="211" s="1"/>
  <c r="R30" i="212" s="1"/>
  <c r="F148" i="63"/>
  <c r="G8" i="211" s="1"/>
  <c r="G30" i="212" s="1"/>
  <c r="E148" i="63"/>
  <c r="F8" i="211" s="1"/>
  <c r="F30" i="212" s="1"/>
  <c r="P148" i="63"/>
  <c r="Q8" i="211" s="1"/>
  <c r="Q30" i="212" s="1"/>
  <c r="F14" i="168"/>
  <c r="F45" i="168"/>
  <c r="F51" i="168" s="1"/>
  <c r="F30" i="169"/>
  <c r="Q45" i="168"/>
  <c r="Q51" i="168" s="1"/>
  <c r="Q14" i="168"/>
  <c r="Q30" i="169"/>
  <c r="J52" i="213"/>
  <c r="I52" i="213"/>
  <c r="T44" i="213"/>
  <c r="G44" i="213"/>
  <c r="F46" i="208"/>
  <c r="F15" i="208"/>
  <c r="F30" i="209"/>
  <c r="O46" i="208"/>
  <c r="O30" i="209"/>
  <c r="O15" i="208"/>
  <c r="K13" i="207"/>
  <c r="M12" i="210"/>
  <c r="M42" i="210"/>
  <c r="M46" i="210" s="1"/>
  <c r="J42" i="210"/>
  <c r="J46" i="210" s="1"/>
  <c r="J12" i="210"/>
  <c r="G51" i="210"/>
  <c r="G53" i="210" s="1"/>
  <c r="G54" i="210" s="1"/>
  <c r="G19" i="210"/>
  <c r="G20" i="210" s="1"/>
  <c r="P51" i="210"/>
  <c r="P53" i="210" s="1"/>
  <c r="P54" i="210" s="1"/>
  <c r="P19" i="210"/>
  <c r="P20" i="210" s="1"/>
  <c r="O52" i="164"/>
  <c r="O18" i="166"/>
  <c r="H52" i="164"/>
  <c r="H18" i="166"/>
  <c r="M44" i="164"/>
  <c r="M10" i="166"/>
  <c r="J44" i="164"/>
  <c r="J10" i="166"/>
  <c r="D172" i="63"/>
  <c r="E17" i="213" s="1"/>
  <c r="I172" i="63"/>
  <c r="J17" i="213" s="1"/>
  <c r="J17" i="215" s="1"/>
  <c r="J19" i="215" s="1"/>
  <c r="J20" i="215" s="1"/>
  <c r="E172" i="63"/>
  <c r="F17" i="213" s="1"/>
  <c r="F17" i="215" s="1"/>
  <c r="F19" i="215" s="1"/>
  <c r="F20" i="215" s="1"/>
  <c r="T172" i="63"/>
  <c r="U17" i="213" s="1"/>
  <c r="U17" i="215" s="1"/>
  <c r="U19" i="215" s="1"/>
  <c r="U20" i="215" s="1"/>
  <c r="H172" i="63"/>
  <c r="I17" i="213" s="1"/>
  <c r="I17" i="215" s="1"/>
  <c r="I19" i="215" s="1"/>
  <c r="I20" i="215" s="1"/>
  <c r="K172" i="63"/>
  <c r="L17" i="213" s="1"/>
  <c r="L17" i="215" s="1"/>
  <c r="L19" i="215" s="1"/>
  <c r="L20" i="215" s="1"/>
  <c r="N172" i="63"/>
  <c r="O17" i="213" s="1"/>
  <c r="O17" i="215" s="1"/>
  <c r="O19" i="215" s="1"/>
  <c r="O20" i="215" s="1"/>
  <c r="P172" i="63"/>
  <c r="Q17" i="213" s="1"/>
  <c r="Q17" i="215" s="1"/>
  <c r="Q19" i="215" s="1"/>
  <c r="Q20" i="215" s="1"/>
  <c r="G172" i="63"/>
  <c r="H17" i="213" s="1"/>
  <c r="H17" i="215" s="1"/>
  <c r="H19" i="215" s="1"/>
  <c r="H20" i="215" s="1"/>
  <c r="J172" i="63"/>
  <c r="K17" i="213" s="1"/>
  <c r="K17" i="215" s="1"/>
  <c r="K19" i="215" s="1"/>
  <c r="K20" i="215" s="1"/>
  <c r="Q172" i="63"/>
  <c r="R17" i="213" s="1"/>
  <c r="R17" i="215" s="1"/>
  <c r="R19" i="215" s="1"/>
  <c r="R20" i="215" s="1"/>
  <c r="R172" i="63"/>
  <c r="S17" i="213" s="1"/>
  <c r="S17" i="215" s="1"/>
  <c r="S19" i="215" s="1"/>
  <c r="S20" i="215" s="1"/>
  <c r="M172" i="63"/>
  <c r="N17" i="213" s="1"/>
  <c r="N17" i="215" s="1"/>
  <c r="N19" i="215" s="1"/>
  <c r="N20" i="215" s="1"/>
  <c r="L172" i="63"/>
  <c r="M17" i="213" s="1"/>
  <c r="M17" i="215" s="1"/>
  <c r="M19" i="215" s="1"/>
  <c r="M20" i="215" s="1"/>
  <c r="F172" i="63"/>
  <c r="G17" i="213" s="1"/>
  <c r="G17" i="215" s="1"/>
  <c r="G19" i="215" s="1"/>
  <c r="G20" i="215" s="1"/>
  <c r="S172" i="63"/>
  <c r="T17" i="213" s="1"/>
  <c r="T17" i="215" s="1"/>
  <c r="T19" i="215" s="1"/>
  <c r="T20" i="215" s="1"/>
  <c r="O172" i="63"/>
  <c r="P17" i="213" s="1"/>
  <c r="P17" i="215" s="1"/>
  <c r="P19" i="215" s="1"/>
  <c r="P20" i="215" s="1"/>
  <c r="N46" i="205"/>
  <c r="N53" i="205" s="1"/>
  <c r="N15" i="205"/>
  <c r="L98" i="212"/>
  <c r="L48" i="211"/>
  <c r="O46" i="205"/>
  <c r="O53" i="205" s="1"/>
  <c r="O15" i="205"/>
  <c r="S98" i="212"/>
  <c r="S48" i="211"/>
  <c r="H46" i="205"/>
  <c r="H53" i="205" s="1"/>
  <c r="H15" i="205"/>
  <c r="S46" i="205"/>
  <c r="S53" i="205" s="1"/>
  <c r="S15" i="205"/>
  <c r="Q98" i="212"/>
  <c r="Q48" i="211"/>
  <c r="F48" i="211"/>
  <c r="F98" i="212"/>
  <c r="R58" i="205"/>
  <c r="R61" i="205" s="1"/>
  <c r="R62" i="205" s="1"/>
  <c r="R23" i="205"/>
  <c r="R24" i="205" s="1"/>
  <c r="P58" i="205"/>
  <c r="P61" i="205" s="1"/>
  <c r="P62" i="205" s="1"/>
  <c r="P23" i="205"/>
  <c r="P24" i="205" s="1"/>
  <c r="I58" i="209"/>
  <c r="I98" i="209" s="1"/>
  <c r="P222" i="63"/>
  <c r="Q8" i="164" s="1"/>
  <c r="I222" i="63"/>
  <c r="J8" i="164" s="1"/>
  <c r="T222" i="63"/>
  <c r="U8" i="164" s="1"/>
  <c r="G222" i="63"/>
  <c r="H8" i="164" s="1"/>
  <c r="K222" i="63"/>
  <c r="L8" i="164" s="1"/>
  <c r="Q222" i="63"/>
  <c r="R8" i="164" s="1"/>
  <c r="O222" i="63"/>
  <c r="P8" i="164" s="1"/>
  <c r="J222" i="63"/>
  <c r="K8" i="164" s="1"/>
  <c r="L222" i="63"/>
  <c r="M8" i="164" s="1"/>
  <c r="M222" i="63"/>
  <c r="N8" i="164" s="1"/>
  <c r="N222" i="63"/>
  <c r="O8" i="164" s="1"/>
  <c r="H222" i="63"/>
  <c r="I8" i="164" s="1"/>
  <c r="R222" i="63"/>
  <c r="S8" i="164" s="1"/>
  <c r="F222" i="63"/>
  <c r="G8" i="164" s="1"/>
  <c r="S222" i="63"/>
  <c r="T8" i="164" s="1"/>
  <c r="E222" i="63"/>
  <c r="F8" i="164" s="1"/>
  <c r="S110" i="212"/>
  <c r="S60" i="211"/>
  <c r="K110" i="212"/>
  <c r="K60" i="211"/>
  <c r="K13" i="209"/>
  <c r="D158" i="63"/>
  <c r="E20" i="211" s="1"/>
  <c r="E158" i="63"/>
  <c r="F20" i="211" s="1"/>
  <c r="F42" i="212" s="1"/>
  <c r="O158" i="63"/>
  <c r="P20" i="211" s="1"/>
  <c r="P42" i="212" s="1"/>
  <c r="S158" i="63"/>
  <c r="T20" i="211" s="1"/>
  <c r="T42" i="212" s="1"/>
  <c r="J158" i="63"/>
  <c r="K20" i="211" s="1"/>
  <c r="K42" i="212" s="1"/>
  <c r="L158" i="63"/>
  <c r="M20" i="211" s="1"/>
  <c r="M42" i="212" s="1"/>
  <c r="Q158" i="63"/>
  <c r="R20" i="211" s="1"/>
  <c r="R42" i="212" s="1"/>
  <c r="T158" i="63"/>
  <c r="U20" i="211" s="1"/>
  <c r="U42" i="212" s="1"/>
  <c r="H158" i="63"/>
  <c r="I20" i="211" s="1"/>
  <c r="I42" i="212" s="1"/>
  <c r="K158" i="63"/>
  <c r="L20" i="211" s="1"/>
  <c r="L42" i="212" s="1"/>
  <c r="I158" i="63"/>
  <c r="J20" i="211" s="1"/>
  <c r="J42" i="212" s="1"/>
  <c r="P158" i="63"/>
  <c r="Q20" i="211" s="1"/>
  <c r="Q42" i="212" s="1"/>
  <c r="R158" i="63"/>
  <c r="S20" i="211" s="1"/>
  <c r="S42" i="212" s="1"/>
  <c r="M158" i="63"/>
  <c r="N20" i="211" s="1"/>
  <c r="N42" i="212" s="1"/>
  <c r="F158" i="63"/>
  <c r="G20" i="211" s="1"/>
  <c r="G42" i="212" s="1"/>
  <c r="G158" i="63"/>
  <c r="H20" i="211" s="1"/>
  <c r="H42" i="212" s="1"/>
  <c r="N158" i="63"/>
  <c r="O20" i="211" s="1"/>
  <c r="O42" i="212" s="1"/>
  <c r="L45" i="168"/>
  <c r="L30" i="169"/>
  <c r="L14" i="168"/>
  <c r="J45" i="168"/>
  <c r="J51" i="168" s="1"/>
  <c r="J14" i="168"/>
  <c r="J30" i="169"/>
  <c r="N52" i="213"/>
  <c r="E52" i="213"/>
  <c r="E18" i="215"/>
  <c r="Q44" i="213"/>
  <c r="L44" i="213"/>
  <c r="K46" i="208"/>
  <c r="K30" i="209"/>
  <c r="K15" i="208"/>
  <c r="U46" i="208"/>
  <c r="U15" i="208"/>
  <c r="U30" i="209"/>
  <c r="O42" i="210"/>
  <c r="O46" i="210" s="1"/>
  <c r="O12" i="210"/>
  <c r="I42" i="210"/>
  <c r="I46" i="210" s="1"/>
  <c r="I12" i="210"/>
  <c r="H51" i="210"/>
  <c r="H53" i="210" s="1"/>
  <c r="H54" i="210" s="1"/>
  <c r="H19" i="210"/>
  <c r="H20" i="210" s="1"/>
  <c r="Q51" i="210"/>
  <c r="Q53" i="210" s="1"/>
  <c r="Q54" i="210" s="1"/>
  <c r="Q19" i="210"/>
  <c r="Q20" i="210" s="1"/>
  <c r="N58" i="209"/>
  <c r="N98" i="209" s="1"/>
  <c r="U13" i="207"/>
  <c r="L67" i="169"/>
  <c r="L105" i="169" s="1"/>
  <c r="J52" i="164"/>
  <c r="J18" i="166"/>
  <c r="M52" i="164"/>
  <c r="M18" i="166"/>
  <c r="L58" i="209"/>
  <c r="L98" i="209" s="1"/>
  <c r="L44" i="164"/>
  <c r="L10" i="166"/>
  <c r="S44" i="164"/>
  <c r="S10" i="166"/>
  <c r="G165" i="63"/>
  <c r="H8" i="213" s="1"/>
  <c r="H8" i="215" s="1"/>
  <c r="H12" i="215" s="1"/>
  <c r="I165" i="63"/>
  <c r="J8" i="213" s="1"/>
  <c r="J8" i="215" s="1"/>
  <c r="J12" i="215" s="1"/>
  <c r="L165" i="63"/>
  <c r="M8" i="213" s="1"/>
  <c r="M8" i="215" s="1"/>
  <c r="M12" i="215" s="1"/>
  <c r="J165" i="63"/>
  <c r="K8" i="213" s="1"/>
  <c r="K8" i="215" s="1"/>
  <c r="K12" i="215" s="1"/>
  <c r="K165" i="63"/>
  <c r="L8" i="213" s="1"/>
  <c r="L8" i="215" s="1"/>
  <c r="L12" i="215" s="1"/>
  <c r="Q165" i="63"/>
  <c r="R8" i="213" s="1"/>
  <c r="R8" i="215" s="1"/>
  <c r="R12" i="215" s="1"/>
  <c r="P165" i="63"/>
  <c r="Q8" i="213" s="1"/>
  <c r="Q8" i="215" s="1"/>
  <c r="Q12" i="215" s="1"/>
  <c r="H165" i="63"/>
  <c r="I8" i="213" s="1"/>
  <c r="I8" i="215" s="1"/>
  <c r="I12" i="215" s="1"/>
  <c r="T165" i="63"/>
  <c r="U8" i="213" s="1"/>
  <c r="U8" i="215" s="1"/>
  <c r="U12" i="215" s="1"/>
  <c r="S165" i="63"/>
  <c r="T8" i="213" s="1"/>
  <c r="T8" i="215" s="1"/>
  <c r="T12" i="215" s="1"/>
  <c r="O165" i="63"/>
  <c r="P8" i="213" s="1"/>
  <c r="P8" i="215" s="1"/>
  <c r="P12" i="215" s="1"/>
  <c r="N165" i="63"/>
  <c r="O8" i="213" s="1"/>
  <c r="O8" i="215" s="1"/>
  <c r="O12" i="215" s="1"/>
  <c r="M165" i="63"/>
  <c r="N8" i="213" s="1"/>
  <c r="N8" i="215" s="1"/>
  <c r="N12" i="215" s="1"/>
  <c r="F165" i="63"/>
  <c r="G8" i="213" s="1"/>
  <c r="G8" i="215" s="1"/>
  <c r="G12" i="215" s="1"/>
  <c r="R165" i="63"/>
  <c r="S8" i="213" s="1"/>
  <c r="S8" i="215" s="1"/>
  <c r="S12" i="215" s="1"/>
  <c r="E165" i="63"/>
  <c r="F8" i="213" s="1"/>
  <c r="F8" i="215" s="1"/>
  <c r="F12" i="215" s="1"/>
  <c r="L56" i="207"/>
  <c r="L47" i="207"/>
  <c r="L57" i="207" s="1"/>
  <c r="H98" i="212"/>
  <c r="H48" i="211"/>
  <c r="M58" i="205"/>
  <c r="M61" i="205" s="1"/>
  <c r="M62" i="205" s="1"/>
  <c r="M23" i="205"/>
  <c r="M24" i="205" s="1"/>
  <c r="L110" i="212"/>
  <c r="L60" i="211"/>
  <c r="T46" i="205"/>
  <c r="T53" i="205" s="1"/>
  <c r="T15" i="205"/>
  <c r="Q47" i="207"/>
  <c r="Q57" i="207" s="1"/>
  <c r="Q56" i="207"/>
  <c r="O98" i="212"/>
  <c r="O48" i="211"/>
  <c r="S58" i="205"/>
  <c r="S61" i="205" s="1"/>
  <c r="S62" i="205" s="1"/>
  <c r="S23" i="205"/>
  <c r="S24" i="205" s="1"/>
  <c r="G58" i="205"/>
  <c r="G61" i="205" s="1"/>
  <c r="G62" i="205" s="1"/>
  <c r="G23" i="205"/>
  <c r="G24" i="205" s="1"/>
  <c r="B234" i="63"/>
  <c r="B509" i="58"/>
  <c r="B243" i="63" s="1"/>
  <c r="M110" i="212"/>
  <c r="M60" i="211"/>
  <c r="P110" i="212"/>
  <c r="P60" i="211"/>
  <c r="H45" i="168"/>
  <c r="H51" i="168" s="1"/>
  <c r="H30" i="169"/>
  <c r="H14" i="168"/>
  <c r="N45" i="168"/>
  <c r="N30" i="169"/>
  <c r="N14" i="168"/>
  <c r="J67" i="169"/>
  <c r="J105" i="169" s="1"/>
  <c r="G23" i="207"/>
  <c r="M52" i="213"/>
  <c r="G52" i="213"/>
  <c r="M44" i="213"/>
  <c r="P44" i="213"/>
  <c r="M46" i="208"/>
  <c r="M30" i="209"/>
  <c r="M15" i="208"/>
  <c r="T46" i="208"/>
  <c r="T30" i="209"/>
  <c r="T15" i="208"/>
  <c r="S42" i="210"/>
  <c r="S46" i="210" s="1"/>
  <c r="S12" i="210"/>
  <c r="U42" i="210"/>
  <c r="U46" i="210" s="1"/>
  <c r="U12" i="210"/>
  <c r="I51" i="210"/>
  <c r="I53" i="210" s="1"/>
  <c r="I54" i="210" s="1"/>
  <c r="I19" i="210"/>
  <c r="I20" i="210" s="1"/>
  <c r="N51" i="210"/>
  <c r="N53" i="210" s="1"/>
  <c r="N54" i="210" s="1"/>
  <c r="N19" i="210"/>
  <c r="N20" i="210" s="1"/>
  <c r="E67" i="169"/>
  <c r="E105" i="169" s="1"/>
  <c r="P52" i="164"/>
  <c r="P18" i="166"/>
  <c r="I52" i="164"/>
  <c r="I18" i="166"/>
  <c r="G44" i="164"/>
  <c r="G10" i="166"/>
  <c r="K10" i="166"/>
  <c r="K44" i="164"/>
  <c r="K46" i="205"/>
  <c r="K53" i="205" s="1"/>
  <c r="K15" i="205"/>
  <c r="P98" i="212"/>
  <c r="P48" i="211"/>
  <c r="P46" i="205"/>
  <c r="P53" i="205" s="1"/>
  <c r="P15" i="205"/>
  <c r="H58" i="205"/>
  <c r="H61" i="205" s="1"/>
  <c r="H62" i="205" s="1"/>
  <c r="H23" i="205"/>
  <c r="H24" i="205" s="1"/>
  <c r="R47" i="207"/>
  <c r="T110" i="212"/>
  <c r="T60" i="211"/>
  <c r="J46" i="205"/>
  <c r="J53" i="205" s="1"/>
  <c r="J15" i="205"/>
  <c r="K98" i="212"/>
  <c r="K48" i="211"/>
  <c r="E23" i="205"/>
  <c r="E58" i="205"/>
  <c r="E61" i="205" s="1"/>
  <c r="E42" i="206"/>
  <c r="M47" i="204"/>
  <c r="I46" i="205"/>
  <c r="I53" i="205" s="1"/>
  <c r="I15" i="205"/>
  <c r="U46" i="205"/>
  <c r="U53" i="205" s="1"/>
  <c r="U15" i="205"/>
  <c r="U98" i="212"/>
  <c r="U48" i="211"/>
  <c r="T98" i="212"/>
  <c r="T48" i="211"/>
  <c r="T58" i="205"/>
  <c r="T61" i="205" s="1"/>
  <c r="T62" i="205" s="1"/>
  <c r="T23" i="205"/>
  <c r="T24" i="205" s="1"/>
  <c r="N58" i="205"/>
  <c r="N61" i="205" s="1"/>
  <c r="N62" i="205" s="1"/>
  <c r="N23" i="205"/>
  <c r="N24" i="205" s="1"/>
  <c r="Q22" i="207"/>
  <c r="T244" i="63"/>
  <c r="U21" i="165" s="1"/>
  <c r="F244" i="63"/>
  <c r="G21" i="165" s="1"/>
  <c r="P244" i="63"/>
  <c r="Q21" i="165" s="1"/>
  <c r="R244" i="63"/>
  <c r="S21" i="165" s="1"/>
  <c r="G244" i="63"/>
  <c r="H21" i="165" s="1"/>
  <c r="O244" i="63"/>
  <c r="P21" i="165" s="1"/>
  <c r="M244" i="63"/>
  <c r="N21" i="165" s="1"/>
  <c r="N244" i="63"/>
  <c r="O21" i="165" s="1"/>
  <c r="E244" i="63"/>
  <c r="F21" i="165" s="1"/>
  <c r="L244" i="63"/>
  <c r="M21" i="165" s="1"/>
  <c r="S244" i="63"/>
  <c r="T21" i="165" s="1"/>
  <c r="Q244" i="63"/>
  <c r="R21" i="165" s="1"/>
  <c r="I244" i="63"/>
  <c r="J21" i="165" s="1"/>
  <c r="K244" i="63"/>
  <c r="L21" i="165" s="1"/>
  <c r="J244" i="63"/>
  <c r="K21" i="165" s="1"/>
  <c r="D244" i="63"/>
  <c r="E21" i="165" s="1"/>
  <c r="H244" i="63"/>
  <c r="I21" i="165" s="1"/>
  <c r="F110" i="212"/>
  <c r="F60" i="211"/>
  <c r="J110" i="212"/>
  <c r="J60" i="211"/>
  <c r="P22" i="207"/>
  <c r="P13" i="207"/>
  <c r="P23" i="207" s="1"/>
  <c r="S45" i="168"/>
  <c r="S51" i="168" s="1"/>
  <c r="S14" i="168"/>
  <c r="S30" i="169"/>
  <c r="T45" i="168"/>
  <c r="T51" i="168" s="1"/>
  <c r="T14" i="168"/>
  <c r="T30" i="169"/>
  <c r="G22" i="207"/>
  <c r="S52" i="213"/>
  <c r="H52" i="213"/>
  <c r="T47" i="207"/>
  <c r="N44" i="213"/>
  <c r="O44" i="213"/>
  <c r="L46" i="208"/>
  <c r="L30" i="209"/>
  <c r="L15" i="208"/>
  <c r="P46" i="208"/>
  <c r="P53" i="208" s="1"/>
  <c r="P30" i="209"/>
  <c r="P15" i="208"/>
  <c r="L22" i="168"/>
  <c r="L23" i="168" s="1"/>
  <c r="G42" i="210"/>
  <c r="G46" i="210" s="1"/>
  <c r="G12" i="210"/>
  <c r="H42" i="210"/>
  <c r="H46" i="210" s="1"/>
  <c r="H12" i="210"/>
  <c r="R48" i="214"/>
  <c r="F51" i="210"/>
  <c r="F53" i="210" s="1"/>
  <c r="F54" i="210" s="1"/>
  <c r="F19" i="210"/>
  <c r="F20" i="210" s="1"/>
  <c r="O51" i="210"/>
  <c r="O53" i="210" s="1"/>
  <c r="O54" i="210" s="1"/>
  <c r="O19" i="210"/>
  <c r="O20" i="210" s="1"/>
  <c r="E19" i="210"/>
  <c r="E51" i="210"/>
  <c r="E53" i="210" s="1"/>
  <c r="E17" i="212"/>
  <c r="E19" i="212" s="1"/>
  <c r="U47" i="204"/>
  <c r="S18" i="166"/>
  <c r="S52" i="164"/>
  <c r="F52" i="164"/>
  <c r="F18" i="166"/>
  <c r="K52" i="164"/>
  <c r="K18" i="166"/>
  <c r="T47" i="204"/>
  <c r="H44" i="164"/>
  <c r="H10" i="166"/>
  <c r="Q10" i="166"/>
  <c r="Q44" i="164"/>
  <c r="O110" i="212"/>
  <c r="O60" i="211"/>
  <c r="E44" i="212"/>
  <c r="E70" i="212" s="1"/>
  <c r="E110" i="212" s="1"/>
  <c r="E60" i="211"/>
  <c r="K56" i="207"/>
  <c r="K47" i="207"/>
  <c r="K57" i="207" s="1"/>
  <c r="Q42" i="210"/>
  <c r="Q46" i="210" s="1"/>
  <c r="Q12" i="210"/>
  <c r="T42" i="210"/>
  <c r="T46" i="210" s="1"/>
  <c r="T12" i="210"/>
  <c r="K51" i="210"/>
  <c r="K53" i="210" s="1"/>
  <c r="K54" i="210" s="1"/>
  <c r="K19" i="210"/>
  <c r="K20" i="210" s="1"/>
  <c r="U51" i="210"/>
  <c r="U53" i="210" s="1"/>
  <c r="U54" i="210" s="1"/>
  <c r="U19" i="210"/>
  <c r="U20" i="210" s="1"/>
  <c r="D187" i="63"/>
  <c r="E20" i="214" s="1"/>
  <c r="N187" i="63"/>
  <c r="O20" i="214" s="1"/>
  <c r="O42" i="215" s="1"/>
  <c r="G187" i="63"/>
  <c r="H20" i="214" s="1"/>
  <c r="H42" i="215" s="1"/>
  <c r="Q187" i="63"/>
  <c r="R20" i="214" s="1"/>
  <c r="R42" i="215" s="1"/>
  <c r="I187" i="63"/>
  <c r="J20" i="214" s="1"/>
  <c r="J42" i="215" s="1"/>
  <c r="T187" i="63"/>
  <c r="U20" i="214" s="1"/>
  <c r="U42" i="215" s="1"/>
  <c r="P187" i="63"/>
  <c r="Q20" i="214" s="1"/>
  <c r="Q42" i="215" s="1"/>
  <c r="K187" i="63"/>
  <c r="L20" i="214" s="1"/>
  <c r="L42" i="215" s="1"/>
  <c r="H187" i="63"/>
  <c r="I20" i="214" s="1"/>
  <c r="I42" i="215" s="1"/>
  <c r="M187" i="63"/>
  <c r="N20" i="214" s="1"/>
  <c r="N42" i="215" s="1"/>
  <c r="O187" i="63"/>
  <c r="P20" i="214" s="1"/>
  <c r="P42" i="215" s="1"/>
  <c r="L187" i="63"/>
  <c r="M20" i="214" s="1"/>
  <c r="M42" i="215" s="1"/>
  <c r="R187" i="63"/>
  <c r="S20" i="214" s="1"/>
  <c r="S42" i="215" s="1"/>
  <c r="E187" i="63"/>
  <c r="F20" i="214" s="1"/>
  <c r="F42" i="215" s="1"/>
  <c r="J187" i="63"/>
  <c r="K20" i="214" s="1"/>
  <c r="K42" i="215" s="1"/>
  <c r="S187" i="63"/>
  <c r="T20" i="214" s="1"/>
  <c r="T42" i="215" s="1"/>
  <c r="F187" i="63"/>
  <c r="G20" i="214" s="1"/>
  <c r="G42" i="215" s="1"/>
  <c r="N52" i="164"/>
  <c r="N18" i="166"/>
  <c r="E52" i="164"/>
  <c r="E18" i="166"/>
  <c r="O23" i="207"/>
  <c r="T44" i="164"/>
  <c r="T10" i="166"/>
  <c r="U10" i="166"/>
  <c r="U44" i="164"/>
  <c r="Q22" i="168" l="1"/>
  <c r="Q23" i="168" s="1"/>
  <c r="Q56" i="168"/>
  <c r="Q59" i="168" s="1"/>
  <c r="Q60" i="168" s="1"/>
  <c r="I41" i="169"/>
  <c r="I22" i="168"/>
  <c r="I23" i="168" s="1"/>
  <c r="O51" i="168"/>
  <c r="O52" i="168" s="1"/>
  <c r="M10" i="246" s="1"/>
  <c r="U46" i="167"/>
  <c r="U47" i="167" s="1"/>
  <c r="O56" i="168"/>
  <c r="O59" i="168" s="1"/>
  <c r="O60" i="168" s="1"/>
  <c r="N51" i="168"/>
  <c r="N52" i="168" s="1"/>
  <c r="L10" i="246" s="1"/>
  <c r="H11" i="172"/>
  <c r="H21" i="172" s="1"/>
  <c r="F12" i="169"/>
  <c r="F13" i="169" s="1"/>
  <c r="P51" i="168"/>
  <c r="P52" i="168" s="1"/>
  <c r="N10" i="246" s="1"/>
  <c r="Q12" i="167"/>
  <c r="Q13" i="167" s="1"/>
  <c r="Q23" i="167" s="1"/>
  <c r="K51" i="168"/>
  <c r="K52" i="168" s="1"/>
  <c r="I10" i="246" s="1"/>
  <c r="T12" i="167"/>
  <c r="T13" i="167" s="1"/>
  <c r="T23" i="167" s="1"/>
  <c r="L41" i="169"/>
  <c r="L44" i="169" s="1"/>
  <c r="L45" i="169" s="1"/>
  <c r="G51" i="168"/>
  <c r="G52" i="168" s="1"/>
  <c r="E10" i="246" s="1"/>
  <c r="T46" i="167"/>
  <c r="T47" i="167" s="1"/>
  <c r="T57" i="167" s="1"/>
  <c r="G12" i="169"/>
  <c r="G13" i="169" s="1"/>
  <c r="S56" i="169"/>
  <c r="S94" i="169" s="1"/>
  <c r="L12" i="169"/>
  <c r="L13" i="169" s="1"/>
  <c r="P12" i="169"/>
  <c r="P13" i="169" s="1"/>
  <c r="T22" i="168"/>
  <c r="T23" i="168" s="1"/>
  <c r="T56" i="168"/>
  <c r="T59" i="168" s="1"/>
  <c r="T60" i="168" s="1"/>
  <c r="K41" i="169"/>
  <c r="K65" i="169" s="1"/>
  <c r="H22" i="168"/>
  <c r="H23" i="168" s="1"/>
  <c r="R51" i="168"/>
  <c r="R62" i="168" s="1"/>
  <c r="L51" i="168"/>
  <c r="L62" i="168" s="1"/>
  <c r="P41" i="169"/>
  <c r="P44" i="169" s="1"/>
  <c r="P45" i="169" s="1"/>
  <c r="P22" i="168"/>
  <c r="P23" i="168" s="1"/>
  <c r="H41" i="169"/>
  <c r="H65" i="169" s="1"/>
  <c r="K56" i="168"/>
  <c r="K59" i="168" s="1"/>
  <c r="K60" i="168" s="1"/>
  <c r="E41" i="169"/>
  <c r="E44" i="169" s="1"/>
  <c r="H12" i="169"/>
  <c r="H13" i="169" s="1"/>
  <c r="O41" i="169"/>
  <c r="O44" i="169" s="1"/>
  <c r="O45" i="169" s="1"/>
  <c r="N12" i="169"/>
  <c r="N13" i="169" s="1"/>
  <c r="P46" i="167"/>
  <c r="P47" i="167" s="1"/>
  <c r="H46" i="167"/>
  <c r="H47" i="167" s="1"/>
  <c r="O46" i="167"/>
  <c r="O47" i="167" s="1"/>
  <c r="N46" i="167"/>
  <c r="N47" i="167" s="1"/>
  <c r="S12" i="167"/>
  <c r="S13" i="167" s="1"/>
  <c r="S23" i="167" s="1"/>
  <c r="J12" i="169"/>
  <c r="J13" i="169" s="1"/>
  <c r="S46" i="167"/>
  <c r="S47" i="167" s="1"/>
  <c r="I12" i="169"/>
  <c r="I13" i="169" s="1"/>
  <c r="M22" i="215"/>
  <c r="M13" i="215"/>
  <c r="M23" i="215" s="1"/>
  <c r="R64" i="206"/>
  <c r="R75" i="206" s="1"/>
  <c r="R74" i="206"/>
  <c r="M48" i="206"/>
  <c r="M38" i="206"/>
  <c r="M49" i="206" s="1"/>
  <c r="I48" i="206"/>
  <c r="I38" i="206"/>
  <c r="I49" i="206" s="1"/>
  <c r="S74" i="206"/>
  <c r="S64" i="206"/>
  <c r="S75" i="206" s="1"/>
  <c r="H48" i="214"/>
  <c r="H32" i="215"/>
  <c r="H58" i="215" s="1"/>
  <c r="H98" i="215" s="1"/>
  <c r="M74" i="206"/>
  <c r="M64" i="206"/>
  <c r="M75" i="206" s="1"/>
  <c r="I74" i="206"/>
  <c r="I64" i="206"/>
  <c r="I75" i="206" s="1"/>
  <c r="H38" i="206"/>
  <c r="H49" i="206" s="1"/>
  <c r="H48" i="206"/>
  <c r="U68" i="215"/>
  <c r="U71" i="215" s="1"/>
  <c r="U72" i="215" s="1"/>
  <c r="U45" i="215"/>
  <c r="U46" i="215" s="1"/>
  <c r="J68" i="215"/>
  <c r="J71" i="215" s="1"/>
  <c r="J72" i="215" s="1"/>
  <c r="J45" i="215"/>
  <c r="J46" i="215" s="1"/>
  <c r="T13" i="215"/>
  <c r="T23" i="215" s="1"/>
  <c r="T22" i="215"/>
  <c r="P68" i="212"/>
  <c r="P71" i="212" s="1"/>
  <c r="P72" i="212" s="1"/>
  <c r="P45" i="212"/>
  <c r="P46" i="212" s="1"/>
  <c r="N56" i="215"/>
  <c r="M68" i="215"/>
  <c r="M71" i="215" s="1"/>
  <c r="M72" i="215" s="1"/>
  <c r="M45" i="215"/>
  <c r="M46" i="215" s="1"/>
  <c r="H22" i="215"/>
  <c r="H13" i="215"/>
  <c r="H23" i="215" s="1"/>
  <c r="G56" i="212"/>
  <c r="G63" i="212" s="1"/>
  <c r="G37" i="212"/>
  <c r="J56" i="215"/>
  <c r="J63" i="215" s="1"/>
  <c r="J37" i="215"/>
  <c r="N48" i="206"/>
  <c r="N38" i="206"/>
  <c r="N49" i="206" s="1"/>
  <c r="F38" i="206"/>
  <c r="F49" i="206" s="1"/>
  <c r="F48" i="206"/>
  <c r="H74" i="206"/>
  <c r="H64" i="206"/>
  <c r="H75" i="206" s="1"/>
  <c r="F68" i="215"/>
  <c r="F71" i="215" s="1"/>
  <c r="F72" i="215" s="1"/>
  <c r="F45" i="215"/>
  <c r="F46" i="215" s="1"/>
  <c r="T68" i="212"/>
  <c r="T71" i="212" s="1"/>
  <c r="T72" i="212" s="1"/>
  <c r="T45" i="212"/>
  <c r="T46" i="212" s="1"/>
  <c r="S68" i="215"/>
  <c r="S71" i="215" s="1"/>
  <c r="S72" i="215" s="1"/>
  <c r="S45" i="215"/>
  <c r="S46" i="215" s="1"/>
  <c r="J68" i="212"/>
  <c r="J71" i="212" s="1"/>
  <c r="J72" i="212" s="1"/>
  <c r="J45" i="212"/>
  <c r="J46" i="212" s="1"/>
  <c r="H56" i="215"/>
  <c r="Q60" i="214"/>
  <c r="Q44" i="215"/>
  <c r="Q70" i="215" s="1"/>
  <c r="Q110" i="215" s="1"/>
  <c r="U22" i="215"/>
  <c r="U13" i="215"/>
  <c r="U23" i="215" s="1"/>
  <c r="L68" i="212"/>
  <c r="L71" i="212" s="1"/>
  <c r="L72" i="212" s="1"/>
  <c r="L45" i="212"/>
  <c r="L46" i="212" s="1"/>
  <c r="P56" i="212"/>
  <c r="P63" i="212" s="1"/>
  <c r="P37" i="212"/>
  <c r="P56" i="215"/>
  <c r="P63" i="215" s="1"/>
  <c r="P37" i="215"/>
  <c r="R60" i="214"/>
  <c r="R44" i="215"/>
  <c r="R70" i="215" s="1"/>
  <c r="R110" i="215" s="1"/>
  <c r="P68" i="215"/>
  <c r="P71" i="215" s="1"/>
  <c r="P72" i="215" s="1"/>
  <c r="P45" i="215"/>
  <c r="P46" i="215" s="1"/>
  <c r="H68" i="215"/>
  <c r="H71" i="215" s="1"/>
  <c r="H72" i="215" s="1"/>
  <c r="H45" i="215"/>
  <c r="H46" i="215" s="1"/>
  <c r="F13" i="215"/>
  <c r="F23" i="215" s="1"/>
  <c r="F22" i="215"/>
  <c r="I22" i="215"/>
  <c r="I13" i="215"/>
  <c r="I23" i="215" s="1"/>
  <c r="O68" i="212"/>
  <c r="O71" i="212" s="1"/>
  <c r="O72" i="212" s="1"/>
  <c r="O45" i="212"/>
  <c r="O46" i="212" s="1"/>
  <c r="I68" i="212"/>
  <c r="I71" i="212" s="1"/>
  <c r="I72" i="212" s="1"/>
  <c r="I45" i="212"/>
  <c r="I46" i="212" s="1"/>
  <c r="R56" i="212"/>
  <c r="R63" i="212" s="1"/>
  <c r="R37" i="212"/>
  <c r="K56" i="212"/>
  <c r="K63" i="212" s="1"/>
  <c r="K37" i="212"/>
  <c r="O56" i="215"/>
  <c r="M56" i="215"/>
  <c r="F48" i="214"/>
  <c r="F32" i="215"/>
  <c r="F58" i="215" s="1"/>
  <c r="F98" i="215" s="1"/>
  <c r="N64" i="206"/>
  <c r="N75" i="206" s="1"/>
  <c r="N74" i="206"/>
  <c r="F64" i="206"/>
  <c r="F75" i="206" s="1"/>
  <c r="F74" i="206"/>
  <c r="T48" i="206"/>
  <c r="T38" i="206"/>
  <c r="T49" i="206" s="1"/>
  <c r="O48" i="206"/>
  <c r="O38" i="206"/>
  <c r="O49" i="206" s="1"/>
  <c r="Q56" i="212"/>
  <c r="Q63" i="212" s="1"/>
  <c r="Q37" i="212"/>
  <c r="G60" i="214"/>
  <c r="G44" i="215"/>
  <c r="G70" i="215" s="1"/>
  <c r="G110" i="215" s="1"/>
  <c r="M56" i="212"/>
  <c r="M63" i="212" s="1"/>
  <c r="M37" i="212"/>
  <c r="R68" i="215"/>
  <c r="F68" i="212"/>
  <c r="F71" i="212" s="1"/>
  <c r="F72" i="212" s="1"/>
  <c r="F45" i="212"/>
  <c r="F46" i="212" s="1"/>
  <c r="N68" i="215"/>
  <c r="N71" i="215" s="1"/>
  <c r="N72" i="215" s="1"/>
  <c r="N45" i="215"/>
  <c r="N46" i="215" s="1"/>
  <c r="O68" i="215"/>
  <c r="O71" i="215" s="1"/>
  <c r="O72" i="215" s="1"/>
  <c r="O45" i="215"/>
  <c r="O46" i="215" s="1"/>
  <c r="S22" i="215"/>
  <c r="S13" i="215"/>
  <c r="S23" i="215" s="1"/>
  <c r="Q13" i="215"/>
  <c r="Q23" i="215" s="1"/>
  <c r="Q22" i="215"/>
  <c r="H68" i="212"/>
  <c r="H71" i="212" s="1"/>
  <c r="H72" i="212" s="1"/>
  <c r="H45" i="212"/>
  <c r="H46" i="212" s="1"/>
  <c r="U68" i="212"/>
  <c r="U71" i="212" s="1"/>
  <c r="U72" i="212" s="1"/>
  <c r="U45" i="212"/>
  <c r="U46" i="212" s="1"/>
  <c r="H56" i="212"/>
  <c r="H63" i="212" s="1"/>
  <c r="H37" i="212"/>
  <c r="L56" i="212"/>
  <c r="L63" i="212" s="1"/>
  <c r="L37" i="212"/>
  <c r="F56" i="215"/>
  <c r="I56" i="215"/>
  <c r="I63" i="215" s="1"/>
  <c r="I37" i="215"/>
  <c r="K48" i="206"/>
  <c r="K38" i="206"/>
  <c r="K49" i="206" s="1"/>
  <c r="T64" i="206"/>
  <c r="T75" i="206" s="1"/>
  <c r="T74" i="206"/>
  <c r="O74" i="206"/>
  <c r="O64" i="206"/>
  <c r="O75" i="206" s="1"/>
  <c r="G48" i="206"/>
  <c r="G38" i="206"/>
  <c r="G49" i="206" s="1"/>
  <c r="P13" i="215"/>
  <c r="P23" i="215" s="1"/>
  <c r="P22" i="215"/>
  <c r="Q68" i="212"/>
  <c r="Q71" i="212" s="1"/>
  <c r="Q72" i="212" s="1"/>
  <c r="Q45" i="212"/>
  <c r="Q46" i="212" s="1"/>
  <c r="T56" i="212"/>
  <c r="T63" i="212" s="1"/>
  <c r="T37" i="212"/>
  <c r="R56" i="215"/>
  <c r="R63" i="215" s="1"/>
  <c r="R37" i="215"/>
  <c r="J22" i="215"/>
  <c r="J13" i="215"/>
  <c r="J23" i="215" s="1"/>
  <c r="G68" i="212"/>
  <c r="G71" i="212" s="1"/>
  <c r="G72" i="212" s="1"/>
  <c r="G45" i="212"/>
  <c r="G46" i="212" s="1"/>
  <c r="R68" i="212"/>
  <c r="R71" i="212" s="1"/>
  <c r="R72" i="212" s="1"/>
  <c r="R45" i="212"/>
  <c r="R46" i="212" s="1"/>
  <c r="I56" i="212"/>
  <c r="I63" i="212" s="1"/>
  <c r="I37" i="212"/>
  <c r="N56" i="212"/>
  <c r="N63" i="212" s="1"/>
  <c r="N37" i="212"/>
  <c r="G56" i="215"/>
  <c r="G63" i="215" s="1"/>
  <c r="G37" i="215"/>
  <c r="S56" i="215"/>
  <c r="S63" i="215" s="1"/>
  <c r="S37" i="215"/>
  <c r="M48" i="214"/>
  <c r="M32" i="215"/>
  <c r="M58" i="215" s="1"/>
  <c r="M98" i="215" s="1"/>
  <c r="U48" i="214"/>
  <c r="U32" i="215"/>
  <c r="U58" i="215" s="1"/>
  <c r="U98" i="215" s="1"/>
  <c r="T12" i="169"/>
  <c r="T13" i="169" s="1"/>
  <c r="Q48" i="206"/>
  <c r="Q38" i="206"/>
  <c r="Q49" i="206" s="1"/>
  <c r="K74" i="206"/>
  <c r="K64" i="206"/>
  <c r="K75" i="206" s="1"/>
  <c r="J38" i="206"/>
  <c r="J49" i="206" s="1"/>
  <c r="J48" i="206"/>
  <c r="G74" i="206"/>
  <c r="G64" i="206"/>
  <c r="G75" i="206" s="1"/>
  <c r="T56" i="215"/>
  <c r="T63" i="215" s="1"/>
  <c r="T37" i="215"/>
  <c r="N48" i="214"/>
  <c r="N32" i="215"/>
  <c r="N58" i="215" s="1"/>
  <c r="N98" i="215" s="1"/>
  <c r="T60" i="214"/>
  <c r="T44" i="215"/>
  <c r="T70" i="215" s="1"/>
  <c r="T110" i="215" s="1"/>
  <c r="F56" i="212"/>
  <c r="F63" i="212" s="1"/>
  <c r="F37" i="212"/>
  <c r="E22" i="168"/>
  <c r="E23" i="168" s="1"/>
  <c r="E26" i="168" s="1"/>
  <c r="G68" i="215"/>
  <c r="G13" i="215"/>
  <c r="G23" i="215" s="1"/>
  <c r="G22" i="215"/>
  <c r="R22" i="215"/>
  <c r="R13" i="215"/>
  <c r="R23" i="215" s="1"/>
  <c r="T68" i="215"/>
  <c r="L68" i="215"/>
  <c r="L71" i="215" s="1"/>
  <c r="L72" i="215" s="1"/>
  <c r="L45" i="215"/>
  <c r="L46" i="215" s="1"/>
  <c r="N22" i="215"/>
  <c r="N13" i="215"/>
  <c r="N23" i="215" s="1"/>
  <c r="L13" i="215"/>
  <c r="L23" i="215" s="1"/>
  <c r="L22" i="215"/>
  <c r="N68" i="212"/>
  <c r="N71" i="212" s="1"/>
  <c r="N72" i="212" s="1"/>
  <c r="N45" i="212"/>
  <c r="N46" i="212" s="1"/>
  <c r="M68" i="212"/>
  <c r="M71" i="212" s="1"/>
  <c r="M72" i="212" s="1"/>
  <c r="M45" i="212"/>
  <c r="M46" i="212" s="1"/>
  <c r="S56" i="212"/>
  <c r="S63" i="212" s="1"/>
  <c r="S37" i="212"/>
  <c r="O56" i="212"/>
  <c r="O63" i="212" s="1"/>
  <c r="O37" i="212"/>
  <c r="Q56" i="215"/>
  <c r="Q63" i="215" s="1"/>
  <c r="Q37" i="215"/>
  <c r="U56" i="215"/>
  <c r="Q64" i="206"/>
  <c r="Q75" i="206" s="1"/>
  <c r="Q74" i="206"/>
  <c r="L48" i="206"/>
  <c r="L38" i="206"/>
  <c r="L49" i="206" s="1"/>
  <c r="U48" i="206"/>
  <c r="U38" i="206"/>
  <c r="U49" i="206" s="1"/>
  <c r="J74" i="206"/>
  <c r="J64" i="206"/>
  <c r="J75" i="206" s="1"/>
  <c r="P38" i="206"/>
  <c r="P49" i="206" s="1"/>
  <c r="P48" i="206"/>
  <c r="I68" i="215"/>
  <c r="I71" i="215" s="1"/>
  <c r="I72" i="215" s="1"/>
  <c r="I45" i="215"/>
  <c r="I46" i="215" s="1"/>
  <c r="K68" i="215"/>
  <c r="K71" i="215" s="1"/>
  <c r="K72" i="215" s="1"/>
  <c r="K45" i="215"/>
  <c r="K46" i="215" s="1"/>
  <c r="Q68" i="215"/>
  <c r="O22" i="215"/>
  <c r="O13" i="215"/>
  <c r="O23" i="215" s="1"/>
  <c r="K22" i="215"/>
  <c r="K13" i="215"/>
  <c r="K23" i="215" s="1"/>
  <c r="S68" i="212"/>
  <c r="S71" i="212" s="1"/>
  <c r="S72" i="212" s="1"/>
  <c r="S45" i="212"/>
  <c r="S46" i="212" s="1"/>
  <c r="K68" i="212"/>
  <c r="K71" i="212" s="1"/>
  <c r="K72" i="212" s="1"/>
  <c r="K45" i="212"/>
  <c r="K46" i="212" s="1"/>
  <c r="J56" i="212"/>
  <c r="J63" i="212" s="1"/>
  <c r="J37" i="212"/>
  <c r="U56" i="212"/>
  <c r="U63" i="212" s="1"/>
  <c r="U37" i="212"/>
  <c r="L56" i="215"/>
  <c r="L63" i="215" s="1"/>
  <c r="L37" i="215"/>
  <c r="K56" i="215"/>
  <c r="K63" i="215" s="1"/>
  <c r="K37" i="215"/>
  <c r="N41" i="169"/>
  <c r="N44" i="169" s="1"/>
  <c r="N45" i="169" s="1"/>
  <c r="O48" i="214"/>
  <c r="O32" i="215"/>
  <c r="O58" i="215" s="1"/>
  <c r="O98" i="215" s="1"/>
  <c r="R48" i="206"/>
  <c r="R38" i="206"/>
  <c r="R49" i="206" s="1"/>
  <c r="L74" i="206"/>
  <c r="L64" i="206"/>
  <c r="L75" i="206" s="1"/>
  <c r="U74" i="206"/>
  <c r="U64" i="206"/>
  <c r="U75" i="206" s="1"/>
  <c r="S38" i="206"/>
  <c r="S49" i="206" s="1"/>
  <c r="S48" i="206"/>
  <c r="P74" i="206"/>
  <c r="P64" i="206"/>
  <c r="P75" i="206" s="1"/>
  <c r="S12" i="169"/>
  <c r="S13" i="169" s="1"/>
  <c r="S41" i="169"/>
  <c r="S65" i="169" s="1"/>
  <c r="J41" i="169"/>
  <c r="J65" i="169" s="1"/>
  <c r="M56" i="168"/>
  <c r="M59" i="168" s="1"/>
  <c r="M60" i="168" s="1"/>
  <c r="K12" i="169"/>
  <c r="K13" i="169" s="1"/>
  <c r="R12" i="169"/>
  <c r="R13" i="169" s="1"/>
  <c r="R23" i="169" s="1"/>
  <c r="Q46" i="167"/>
  <c r="Q47" i="167" s="1"/>
  <c r="M22" i="168"/>
  <c r="M23" i="168" s="1"/>
  <c r="S22" i="168"/>
  <c r="S23" i="168" s="1"/>
  <c r="M46" i="167"/>
  <c r="M47" i="167" s="1"/>
  <c r="J12" i="167"/>
  <c r="J22" i="167" s="1"/>
  <c r="G46" i="167"/>
  <c r="G47" i="167" s="1"/>
  <c r="G57" i="167" s="1"/>
  <c r="I46" i="167"/>
  <c r="I47" i="167" s="1"/>
  <c r="I57" i="167" s="1"/>
  <c r="O12" i="169"/>
  <c r="O13" i="169" s="1"/>
  <c r="O23" i="169" s="1"/>
  <c r="N22" i="168"/>
  <c r="N23" i="168" s="1"/>
  <c r="G12" i="167"/>
  <c r="G13" i="167" s="1"/>
  <c r="G23" i="167" s="1"/>
  <c r="U22" i="168"/>
  <c r="U23" i="168" s="1"/>
  <c r="U56" i="168"/>
  <c r="U59" i="168" s="1"/>
  <c r="U60" i="168" s="1"/>
  <c r="G56" i="168"/>
  <c r="G59" i="168" s="1"/>
  <c r="G60" i="168" s="1"/>
  <c r="M12" i="169"/>
  <c r="M13" i="169" s="1"/>
  <c r="M23" i="169" s="1"/>
  <c r="J46" i="167"/>
  <c r="J47" i="167" s="1"/>
  <c r="R12" i="167"/>
  <c r="R13" i="167" s="1"/>
  <c r="R23" i="167" s="1"/>
  <c r="J22" i="168"/>
  <c r="J23" i="168" s="1"/>
  <c r="R46" i="167"/>
  <c r="R47" i="167" s="1"/>
  <c r="R41" i="169"/>
  <c r="R65" i="169" s="1"/>
  <c r="L46" i="167"/>
  <c r="L47" i="167" s="1"/>
  <c r="G41" i="169"/>
  <c r="G65" i="169" s="1"/>
  <c r="Q12" i="169"/>
  <c r="Q13" i="169" s="1"/>
  <c r="R22" i="168"/>
  <c r="R23" i="168" s="1"/>
  <c r="K46" i="167"/>
  <c r="K47" i="167" s="1"/>
  <c r="K57" i="167" s="1"/>
  <c r="U12" i="169"/>
  <c r="U13" i="169" s="1"/>
  <c r="N12" i="167"/>
  <c r="N13" i="167" s="1"/>
  <c r="O12" i="167"/>
  <c r="O13" i="167" s="1"/>
  <c r="O23" i="167" s="1"/>
  <c r="K12" i="167"/>
  <c r="K13" i="167" s="1"/>
  <c r="K23" i="167" s="1"/>
  <c r="I12" i="167"/>
  <c r="I13" i="167" s="1"/>
  <c r="I23" i="167" s="1"/>
  <c r="U12" i="167"/>
  <c r="U13" i="167" s="1"/>
  <c r="U23" i="167" s="1"/>
  <c r="F44" i="167"/>
  <c r="F46" i="167" s="1"/>
  <c r="F47" i="167" s="1"/>
  <c r="F12" i="167"/>
  <c r="F13" i="167" s="1"/>
  <c r="F23" i="167" s="1"/>
  <c r="M12" i="167"/>
  <c r="M13" i="167" s="1"/>
  <c r="M23" i="167" s="1"/>
  <c r="L12" i="167"/>
  <c r="L13" i="167" s="1"/>
  <c r="P12" i="167"/>
  <c r="P13" i="167" s="1"/>
  <c r="P23" i="167" s="1"/>
  <c r="H12" i="167"/>
  <c r="H13" i="167" s="1"/>
  <c r="H23" i="167" s="1"/>
  <c r="D73" i="232"/>
  <c r="D74" i="158"/>
  <c r="G15" i="47" s="1"/>
  <c r="D73" i="158"/>
  <c r="D72" i="158"/>
  <c r="G13" i="47" s="1"/>
  <c r="E186" i="48"/>
  <c r="D72" i="232"/>
  <c r="G80" i="47" s="1"/>
  <c r="D72" i="162"/>
  <c r="G35" i="47" s="1"/>
  <c r="D74" i="162"/>
  <c r="D73" i="162"/>
  <c r="D74" i="232"/>
  <c r="K59" i="235"/>
  <c r="I173" i="48" s="1"/>
  <c r="I14" i="246"/>
  <c r="O59" i="238"/>
  <c r="M254" i="48" s="1"/>
  <c r="M267" i="48" s="1"/>
  <c r="M153" i="246"/>
  <c r="I61" i="229"/>
  <c r="G172" i="48" s="1"/>
  <c r="G13" i="246"/>
  <c r="H61" i="229"/>
  <c r="F172" i="48" s="1"/>
  <c r="F13" i="246"/>
  <c r="M61" i="229"/>
  <c r="K172" i="48" s="1"/>
  <c r="K13" i="246"/>
  <c r="H262" i="48"/>
  <c r="H261" i="48"/>
  <c r="H260" i="48"/>
  <c r="H176" i="48"/>
  <c r="H177" i="48"/>
  <c r="H175" i="48"/>
  <c r="R261" i="48"/>
  <c r="R260" i="48"/>
  <c r="R262" i="48"/>
  <c r="G262" i="48"/>
  <c r="G261" i="48"/>
  <c r="G260" i="48"/>
  <c r="P218" i="246"/>
  <c r="P185" i="246"/>
  <c r="P251" i="246"/>
  <c r="H185" i="246"/>
  <c r="H218" i="246"/>
  <c r="H251" i="246"/>
  <c r="G258" i="48"/>
  <c r="G257" i="48"/>
  <c r="G256" i="48"/>
  <c r="F177" i="48"/>
  <c r="F176" i="48"/>
  <c r="F175" i="48"/>
  <c r="N218" i="246"/>
  <c r="N185" i="246"/>
  <c r="N251" i="246"/>
  <c r="S59" i="238"/>
  <c r="Q254" i="48" s="1"/>
  <c r="Q267" i="48" s="1"/>
  <c r="Q153" i="246"/>
  <c r="M59" i="238"/>
  <c r="K254" i="48" s="1"/>
  <c r="K153" i="246"/>
  <c r="U61" i="229"/>
  <c r="S172" i="48" s="1"/>
  <c r="S13" i="246"/>
  <c r="J61" i="229"/>
  <c r="H172" i="48" s="1"/>
  <c r="H13" i="246"/>
  <c r="L218" i="246"/>
  <c r="L251" i="246"/>
  <c r="L185" i="246"/>
  <c r="Q185" i="246"/>
  <c r="Q251" i="246"/>
  <c r="Q218" i="246"/>
  <c r="K251" i="246"/>
  <c r="K218" i="246"/>
  <c r="K185" i="246"/>
  <c r="R49" i="246"/>
  <c r="R82" i="246"/>
  <c r="R115" i="246"/>
  <c r="L219" i="246"/>
  <c r="L186" i="246"/>
  <c r="L252" i="246"/>
  <c r="P258" i="48"/>
  <c r="P257" i="48"/>
  <c r="P256" i="48"/>
  <c r="H258" i="48"/>
  <c r="H257" i="48"/>
  <c r="H256" i="48"/>
  <c r="P186" i="246"/>
  <c r="P252" i="246"/>
  <c r="P219" i="246"/>
  <c r="N256" i="48"/>
  <c r="N258" i="48"/>
  <c r="N257" i="48"/>
  <c r="U59" i="235"/>
  <c r="S173" i="48" s="1"/>
  <c r="S14" i="246"/>
  <c r="I59" i="238"/>
  <c r="G254" i="48" s="1"/>
  <c r="G153" i="246"/>
  <c r="R59" i="238"/>
  <c r="P254" i="48" s="1"/>
  <c r="P153" i="246"/>
  <c r="E185" i="48"/>
  <c r="E184" i="48"/>
  <c r="E183" i="48"/>
  <c r="I59" i="235"/>
  <c r="G173" i="48" s="1"/>
  <c r="G14" i="246"/>
  <c r="L258" i="48"/>
  <c r="L257" i="48"/>
  <c r="L256" i="48"/>
  <c r="Q258" i="48"/>
  <c r="Q257" i="48"/>
  <c r="Q256" i="48"/>
  <c r="K258" i="48"/>
  <c r="K257" i="48"/>
  <c r="K256" i="48"/>
  <c r="R176" i="48"/>
  <c r="R177" i="48"/>
  <c r="R175" i="48"/>
  <c r="L262" i="48"/>
  <c r="L261" i="48"/>
  <c r="L260" i="48"/>
  <c r="Q186" i="246"/>
  <c r="Q252" i="246"/>
  <c r="Q219" i="246"/>
  <c r="J82" i="246"/>
  <c r="J49" i="246"/>
  <c r="J115" i="246"/>
  <c r="O186" i="246"/>
  <c r="O252" i="246"/>
  <c r="O219" i="246"/>
  <c r="P262" i="48"/>
  <c r="P261" i="48"/>
  <c r="P260" i="48"/>
  <c r="J252" i="246"/>
  <c r="J219" i="246"/>
  <c r="J186" i="246"/>
  <c r="O218" i="246"/>
  <c r="O185" i="246"/>
  <c r="O251" i="246"/>
  <c r="O61" i="229"/>
  <c r="M172" i="48" s="1"/>
  <c r="M13" i="246"/>
  <c r="T61" i="229"/>
  <c r="R172" i="48" s="1"/>
  <c r="R13" i="246"/>
  <c r="R61" i="229"/>
  <c r="P172" i="48" s="1"/>
  <c r="P13" i="246"/>
  <c r="L61" i="229"/>
  <c r="J172" i="48" s="1"/>
  <c r="J13" i="246"/>
  <c r="L59" i="238"/>
  <c r="J254" i="48" s="1"/>
  <c r="J153" i="246"/>
  <c r="P59" i="235"/>
  <c r="N173" i="48" s="1"/>
  <c r="N14" i="246"/>
  <c r="N82" i="246"/>
  <c r="N115" i="246"/>
  <c r="N49" i="246"/>
  <c r="G115" i="246"/>
  <c r="G49" i="246"/>
  <c r="G82" i="246"/>
  <c r="N219" i="246"/>
  <c r="N186" i="246"/>
  <c r="N252" i="246"/>
  <c r="M218" i="246"/>
  <c r="M251" i="246"/>
  <c r="M185" i="246"/>
  <c r="M82" i="246"/>
  <c r="M115" i="246"/>
  <c r="M49" i="246"/>
  <c r="K252" i="246"/>
  <c r="K186" i="246"/>
  <c r="K219" i="246"/>
  <c r="Q262" i="48"/>
  <c r="Q261" i="48"/>
  <c r="Q260" i="48"/>
  <c r="J176" i="48"/>
  <c r="J177" i="48"/>
  <c r="J175" i="48"/>
  <c r="O262" i="48"/>
  <c r="O261" i="48"/>
  <c r="O260" i="48"/>
  <c r="R185" i="246"/>
  <c r="R251" i="246"/>
  <c r="R218" i="246"/>
  <c r="J261" i="48"/>
  <c r="J260" i="48"/>
  <c r="J262" i="48"/>
  <c r="O258" i="48"/>
  <c r="O257" i="48"/>
  <c r="O256" i="48"/>
  <c r="J59" i="238"/>
  <c r="H254" i="48" s="1"/>
  <c r="H267" i="48" s="1"/>
  <c r="H153" i="246"/>
  <c r="N61" i="229"/>
  <c r="L172" i="48" s="1"/>
  <c r="L13" i="246"/>
  <c r="R59" i="235"/>
  <c r="P173" i="48" s="1"/>
  <c r="P14" i="246"/>
  <c r="P59" i="238"/>
  <c r="N254" i="48" s="1"/>
  <c r="N153" i="246"/>
  <c r="K61" i="229"/>
  <c r="I172" i="48" s="1"/>
  <c r="I13" i="246"/>
  <c r="Q61" i="229"/>
  <c r="O172" i="48" s="1"/>
  <c r="O13" i="246"/>
  <c r="P61" i="229"/>
  <c r="N172" i="48" s="1"/>
  <c r="N13" i="246"/>
  <c r="L59" i="235"/>
  <c r="J173" i="48" s="1"/>
  <c r="J14" i="246"/>
  <c r="N177" i="48"/>
  <c r="N175" i="48"/>
  <c r="N176" i="48"/>
  <c r="G177" i="48"/>
  <c r="G176" i="48"/>
  <c r="G175" i="48"/>
  <c r="N262" i="48"/>
  <c r="N261" i="48"/>
  <c r="N260" i="48"/>
  <c r="M257" i="48"/>
  <c r="M256" i="48"/>
  <c r="M258" i="48"/>
  <c r="M177" i="48"/>
  <c r="M175" i="48"/>
  <c r="M176" i="48"/>
  <c r="K260" i="48"/>
  <c r="K262" i="48"/>
  <c r="K261" i="48"/>
  <c r="S252" i="246"/>
  <c r="S219" i="246"/>
  <c r="S186" i="246"/>
  <c r="S251" i="246"/>
  <c r="S218" i="246"/>
  <c r="S185" i="246"/>
  <c r="M219" i="246"/>
  <c r="M252" i="246"/>
  <c r="M186" i="246"/>
  <c r="R258" i="48"/>
  <c r="R257" i="48"/>
  <c r="R256" i="48"/>
  <c r="I186" i="246"/>
  <c r="I252" i="246"/>
  <c r="I219" i="246"/>
  <c r="P49" i="246"/>
  <c r="P115" i="246"/>
  <c r="P82" i="246"/>
  <c r="N59" i="238"/>
  <c r="L254" i="48" s="1"/>
  <c r="L153" i="246"/>
  <c r="N59" i="235"/>
  <c r="L173" i="48" s="1"/>
  <c r="L14" i="246"/>
  <c r="T59" i="235"/>
  <c r="R173" i="48" s="1"/>
  <c r="R14" i="246"/>
  <c r="K59" i="238"/>
  <c r="I254" i="48" s="1"/>
  <c r="I153" i="246"/>
  <c r="E266" i="48"/>
  <c r="E271" i="48" s="1"/>
  <c r="E265" i="48"/>
  <c r="E264" i="48"/>
  <c r="E269" i="48" s="1"/>
  <c r="S59" i="235"/>
  <c r="Q173" i="48" s="1"/>
  <c r="Q14" i="246"/>
  <c r="Q59" i="238"/>
  <c r="O254" i="48" s="1"/>
  <c r="O153" i="246"/>
  <c r="T59" i="238"/>
  <c r="R254" i="48" s="1"/>
  <c r="R267" i="48" s="1"/>
  <c r="R153" i="246"/>
  <c r="I49" i="246"/>
  <c r="I115" i="246"/>
  <c r="I82" i="246"/>
  <c r="E267" i="48"/>
  <c r="K82" i="246"/>
  <c r="K49" i="246"/>
  <c r="K115" i="246"/>
  <c r="Q49" i="246"/>
  <c r="Q115" i="246"/>
  <c r="Q82" i="246"/>
  <c r="I185" i="246"/>
  <c r="I251" i="246"/>
  <c r="I218" i="246"/>
  <c r="S260" i="48"/>
  <c r="S262" i="48"/>
  <c r="S261" i="48"/>
  <c r="S258" i="48"/>
  <c r="S257" i="48"/>
  <c r="S256" i="48"/>
  <c r="M262" i="48"/>
  <c r="M261" i="48"/>
  <c r="M260" i="48"/>
  <c r="F218" i="246"/>
  <c r="F185" i="246"/>
  <c r="F251" i="246"/>
  <c r="J251" i="246"/>
  <c r="J185" i="246"/>
  <c r="J218" i="246"/>
  <c r="I262" i="48"/>
  <c r="I261" i="48"/>
  <c r="I260" i="48"/>
  <c r="P176" i="48"/>
  <c r="P177" i="48"/>
  <c r="P175" i="48"/>
  <c r="U59" i="238"/>
  <c r="S254" i="48" s="1"/>
  <c r="S153" i="246"/>
  <c r="M59" i="235"/>
  <c r="K173" i="48" s="1"/>
  <c r="K14" i="246"/>
  <c r="Q59" i="235"/>
  <c r="O173" i="48" s="1"/>
  <c r="O14" i="246"/>
  <c r="I176" i="48"/>
  <c r="I177" i="48"/>
  <c r="I175" i="48"/>
  <c r="K177" i="48"/>
  <c r="K175" i="48"/>
  <c r="K176" i="48"/>
  <c r="Q176" i="48"/>
  <c r="Q177" i="48"/>
  <c r="Q175" i="48"/>
  <c r="I258" i="48"/>
  <c r="I257" i="48"/>
  <c r="I256" i="48"/>
  <c r="F219" i="246"/>
  <c r="F186" i="246"/>
  <c r="F252" i="246"/>
  <c r="S49" i="246"/>
  <c r="S82" i="246"/>
  <c r="S115" i="246"/>
  <c r="F256" i="48"/>
  <c r="F258" i="48"/>
  <c r="F257" i="48"/>
  <c r="J258" i="48"/>
  <c r="J257" i="48"/>
  <c r="J256" i="48"/>
  <c r="L82" i="246"/>
  <c r="L115" i="246"/>
  <c r="L49" i="246"/>
  <c r="O115" i="246"/>
  <c r="O49" i="246"/>
  <c r="O82" i="246"/>
  <c r="O59" i="235"/>
  <c r="M173" i="48" s="1"/>
  <c r="M14" i="246"/>
  <c r="H59" i="238"/>
  <c r="F254" i="48" s="1"/>
  <c r="F267" i="48" s="1"/>
  <c r="F153" i="246"/>
  <c r="J59" i="235"/>
  <c r="H173" i="48" s="1"/>
  <c r="H14" i="246"/>
  <c r="E179" i="48"/>
  <c r="E181" i="48"/>
  <c r="E180" i="48"/>
  <c r="S61" i="229"/>
  <c r="Q172" i="48" s="1"/>
  <c r="Q13" i="246"/>
  <c r="H59" i="235"/>
  <c r="F173" i="48" s="1"/>
  <c r="F14" i="246"/>
  <c r="H186" i="246"/>
  <c r="H252" i="246"/>
  <c r="H219" i="246"/>
  <c r="H49" i="246"/>
  <c r="H82" i="246"/>
  <c r="H115" i="246"/>
  <c r="R252" i="246"/>
  <c r="R219" i="246"/>
  <c r="R186" i="246"/>
  <c r="G186" i="246"/>
  <c r="G252" i="246"/>
  <c r="G219" i="246"/>
  <c r="F262" i="48"/>
  <c r="F261" i="48"/>
  <c r="F260" i="48"/>
  <c r="S177" i="48"/>
  <c r="S175" i="48"/>
  <c r="S176" i="48"/>
  <c r="G185" i="246"/>
  <c r="G251" i="246"/>
  <c r="G218" i="246"/>
  <c r="F82" i="246"/>
  <c r="F115" i="246"/>
  <c r="F49" i="246"/>
  <c r="L177" i="48"/>
  <c r="L175" i="48"/>
  <c r="L176" i="48"/>
  <c r="O176" i="48"/>
  <c r="O177" i="48"/>
  <c r="O175" i="48"/>
  <c r="D31" i="228"/>
  <c r="D60" i="237"/>
  <c r="F124" i="47" s="1"/>
  <c r="D35" i="238"/>
  <c r="D34" i="229"/>
  <c r="C58" i="47" s="1"/>
  <c r="D30" i="235"/>
  <c r="C104" i="47" s="1"/>
  <c r="D27" i="228"/>
  <c r="B59" i="47" s="1"/>
  <c r="D28" i="234"/>
  <c r="B105" i="47" s="1"/>
  <c r="D32" i="234"/>
  <c r="D33" i="235"/>
  <c r="C103" i="47" s="1"/>
  <c r="D30" i="234"/>
  <c r="B103" i="47" s="1"/>
  <c r="D31" i="235"/>
  <c r="C105" i="47" s="1"/>
  <c r="D66" i="238"/>
  <c r="G124" i="47" s="1"/>
  <c r="D32" i="228"/>
  <c r="D30" i="229"/>
  <c r="C57" i="47" s="1"/>
  <c r="D34" i="235"/>
  <c r="D27" i="234"/>
  <c r="B104" i="47" s="1"/>
  <c r="D26" i="228"/>
  <c r="B57" i="47" s="1"/>
  <c r="D67" i="235"/>
  <c r="G104" i="47" s="1"/>
  <c r="D69" i="229"/>
  <c r="G59" i="47" s="1"/>
  <c r="D61" i="228"/>
  <c r="F59" i="47" s="1"/>
  <c r="D66" i="235"/>
  <c r="G102" i="47" s="1"/>
  <c r="D34" i="238"/>
  <c r="D70" i="229"/>
  <c r="G60" i="47" s="1"/>
  <c r="D62" i="237"/>
  <c r="F127" i="47" s="1"/>
  <c r="D60" i="234"/>
  <c r="F102" i="47" s="1"/>
  <c r="D28" i="237"/>
  <c r="B127" i="47" s="1"/>
  <c r="D68" i="238"/>
  <c r="G127" i="47" s="1"/>
  <c r="D31" i="237"/>
  <c r="D30" i="238"/>
  <c r="C126" i="47" s="1"/>
  <c r="D27" i="237"/>
  <c r="B126" i="47" s="1"/>
  <c r="D31" i="229"/>
  <c r="C59" i="47" s="1"/>
  <c r="D60" i="228"/>
  <c r="F57" i="47" s="1"/>
  <c r="G60" i="234"/>
  <c r="G63" i="234" s="1"/>
  <c r="H58" i="233"/>
  <c r="H69" i="233" s="1"/>
  <c r="H68" i="233"/>
  <c r="O89" i="239"/>
  <c r="O92" i="239" s="1"/>
  <c r="O55" i="239"/>
  <c r="Q89" i="239"/>
  <c r="Q92" i="239" s="1"/>
  <c r="Q55" i="239"/>
  <c r="G93" i="239"/>
  <c r="G104" i="239" s="1"/>
  <c r="G103" i="239"/>
  <c r="U89" i="236"/>
  <c r="U92" i="236" s="1"/>
  <c r="U55" i="236"/>
  <c r="Q91" i="230"/>
  <c r="Q95" i="230" s="1"/>
  <c r="Q57" i="230"/>
  <c r="D30" i="237"/>
  <c r="B125" i="47" s="1"/>
  <c r="U91" i="230"/>
  <c r="U95" i="230" s="1"/>
  <c r="U57" i="230"/>
  <c r="K44" i="230"/>
  <c r="K34" i="230"/>
  <c r="K45" i="230" s="1"/>
  <c r="K68" i="233"/>
  <c r="K58" i="233"/>
  <c r="K69" i="233" s="1"/>
  <c r="I91" i="230"/>
  <c r="I95" i="230" s="1"/>
  <c r="I57" i="230"/>
  <c r="G93" i="236"/>
  <c r="G104" i="236" s="1"/>
  <c r="G103" i="236"/>
  <c r="G60" i="237"/>
  <c r="G63" i="237" s="1"/>
  <c r="D31" i="234"/>
  <c r="D65" i="234"/>
  <c r="D66" i="234"/>
  <c r="D64" i="234"/>
  <c r="F103" i="47" s="1"/>
  <c r="S89" i="239"/>
  <c r="S92" i="239" s="1"/>
  <c r="S55" i="239"/>
  <c r="H96" i="233"/>
  <c r="H107" i="233" s="1"/>
  <c r="H106" i="233"/>
  <c r="D26" i="234"/>
  <c r="B102" i="47" s="1"/>
  <c r="D32" i="237"/>
  <c r="I89" i="236"/>
  <c r="I92" i="236" s="1"/>
  <c r="I55" i="236"/>
  <c r="K91" i="230"/>
  <c r="K95" i="230" s="1"/>
  <c r="K57" i="230"/>
  <c r="K96" i="233"/>
  <c r="K107" i="233" s="1"/>
  <c r="K106" i="233"/>
  <c r="D61" i="237"/>
  <c r="F126" i="47" s="1"/>
  <c r="H44" i="230"/>
  <c r="H34" i="230"/>
  <c r="H45" i="230" s="1"/>
  <c r="M44" i="230"/>
  <c r="M34" i="230"/>
  <c r="M45" i="230" s="1"/>
  <c r="D67" i="238"/>
  <c r="G126" i="47" s="1"/>
  <c r="D66" i="237"/>
  <c r="D65" i="237"/>
  <c r="D64" i="237"/>
  <c r="F125" i="47" s="1"/>
  <c r="S58" i="233"/>
  <c r="S69" i="233" s="1"/>
  <c r="S68" i="233"/>
  <c r="N44" i="230"/>
  <c r="N34" i="230"/>
  <c r="N45" i="230" s="1"/>
  <c r="L89" i="236"/>
  <c r="L92" i="236" s="1"/>
  <c r="L55" i="236"/>
  <c r="K89" i="239"/>
  <c r="K92" i="239" s="1"/>
  <c r="K55" i="239"/>
  <c r="N89" i="236"/>
  <c r="N92" i="236" s="1"/>
  <c r="N55" i="236"/>
  <c r="D31" i="238"/>
  <c r="C127" i="47" s="1"/>
  <c r="D68" i="235"/>
  <c r="G105" i="47" s="1"/>
  <c r="J58" i="233"/>
  <c r="J69" i="233" s="1"/>
  <c r="J68" i="233"/>
  <c r="M68" i="233"/>
  <c r="M58" i="233"/>
  <c r="M69" i="233" s="1"/>
  <c r="S89" i="236"/>
  <c r="S92" i="236" s="1"/>
  <c r="S55" i="236"/>
  <c r="D68" i="229"/>
  <c r="G57" i="47" s="1"/>
  <c r="H91" i="230"/>
  <c r="H95" i="230" s="1"/>
  <c r="H57" i="230"/>
  <c r="M91" i="230"/>
  <c r="M95" i="230" s="1"/>
  <c r="M57" i="230"/>
  <c r="P58" i="233"/>
  <c r="P69" i="233" s="1"/>
  <c r="P68" i="233"/>
  <c r="T44" i="230"/>
  <c r="T34" i="230"/>
  <c r="T45" i="230" s="1"/>
  <c r="S106" i="233"/>
  <c r="S96" i="233"/>
  <c r="S107" i="233" s="1"/>
  <c r="N91" i="230"/>
  <c r="N95" i="230" s="1"/>
  <c r="N57" i="230"/>
  <c r="L89" i="239"/>
  <c r="L92" i="239" s="1"/>
  <c r="L55" i="239"/>
  <c r="D30" i="228"/>
  <c r="B58" i="47" s="1"/>
  <c r="J44" i="230"/>
  <c r="J34" i="230"/>
  <c r="J45" i="230" s="1"/>
  <c r="R58" i="233"/>
  <c r="R69" i="233" s="1"/>
  <c r="R68" i="233"/>
  <c r="D29" i="235"/>
  <c r="C102" i="47" s="1"/>
  <c r="D29" i="238"/>
  <c r="C124" i="47" s="1"/>
  <c r="J96" i="233"/>
  <c r="J107" i="233" s="1"/>
  <c r="J106" i="233"/>
  <c r="M89" i="239"/>
  <c r="M92" i="239" s="1"/>
  <c r="M55" i="239"/>
  <c r="M106" i="233"/>
  <c r="M96" i="233"/>
  <c r="M107" i="233" s="1"/>
  <c r="D26" i="237"/>
  <c r="B124" i="47" s="1"/>
  <c r="D64" i="228"/>
  <c r="F58" i="47" s="1"/>
  <c r="P106" i="233"/>
  <c r="P96" i="233"/>
  <c r="P107" i="233" s="1"/>
  <c r="D62" i="234"/>
  <c r="F105" i="47" s="1"/>
  <c r="R89" i="239"/>
  <c r="R92" i="239" s="1"/>
  <c r="R55" i="239"/>
  <c r="T91" i="230"/>
  <c r="T95" i="230" s="1"/>
  <c r="T57" i="230"/>
  <c r="P89" i="239"/>
  <c r="P92" i="239" s="1"/>
  <c r="P55" i="239"/>
  <c r="D28" i="228"/>
  <c r="B60" i="47" s="1"/>
  <c r="T68" i="233"/>
  <c r="T58" i="233"/>
  <c r="T69" i="233" s="1"/>
  <c r="T89" i="239"/>
  <c r="T92" i="239" s="1"/>
  <c r="T55" i="239"/>
  <c r="L44" i="230"/>
  <c r="L34" i="230"/>
  <c r="L45" i="230" s="1"/>
  <c r="U58" i="233"/>
  <c r="U69" i="233" s="1"/>
  <c r="U68" i="233"/>
  <c r="K89" i="236"/>
  <c r="K92" i="236" s="1"/>
  <c r="K55" i="236"/>
  <c r="N68" i="233"/>
  <c r="N58" i="233"/>
  <c r="N69" i="233" s="1"/>
  <c r="J91" i="230"/>
  <c r="J95" i="230" s="1"/>
  <c r="J57" i="230"/>
  <c r="R106" i="233"/>
  <c r="R96" i="233"/>
  <c r="R107" i="233" s="1"/>
  <c r="J89" i="239"/>
  <c r="J92" i="239" s="1"/>
  <c r="J55" i="239"/>
  <c r="D35" i="229"/>
  <c r="M89" i="236"/>
  <c r="M92" i="236" s="1"/>
  <c r="M55" i="236"/>
  <c r="G66" i="238"/>
  <c r="G69" i="238" s="1"/>
  <c r="U89" i="239"/>
  <c r="U92" i="239" s="1"/>
  <c r="U55" i="239"/>
  <c r="S44" i="230"/>
  <c r="S34" i="230"/>
  <c r="S45" i="230" s="1"/>
  <c r="D61" i="234"/>
  <c r="F104" i="47" s="1"/>
  <c r="O44" i="230"/>
  <c r="O34" i="230"/>
  <c r="O45" i="230" s="1"/>
  <c r="O58" i="233"/>
  <c r="O69" i="233" s="1"/>
  <c r="O68" i="233"/>
  <c r="T96" i="233"/>
  <c r="T107" i="233" s="1"/>
  <c r="T106" i="233"/>
  <c r="R89" i="236"/>
  <c r="R92" i="236" s="1"/>
  <c r="R55" i="236"/>
  <c r="R44" i="230"/>
  <c r="R34" i="230"/>
  <c r="R45" i="230" s="1"/>
  <c r="L91" i="230"/>
  <c r="L95" i="230" s="1"/>
  <c r="L57" i="230"/>
  <c r="U96" i="233"/>
  <c r="U107" i="233" s="1"/>
  <c r="U106" i="233"/>
  <c r="N96" i="233"/>
  <c r="N107" i="233" s="1"/>
  <c r="N106" i="233"/>
  <c r="Q58" i="233"/>
  <c r="Q69" i="233" s="1"/>
  <c r="Q68" i="233"/>
  <c r="P89" i="236"/>
  <c r="P92" i="236" s="1"/>
  <c r="P55" i="236"/>
  <c r="Q89" i="236"/>
  <c r="Q92" i="236" s="1"/>
  <c r="Q55" i="236"/>
  <c r="J89" i="236"/>
  <c r="J92" i="236" s="1"/>
  <c r="J55" i="236"/>
  <c r="D36" i="229"/>
  <c r="P44" i="230"/>
  <c r="P34" i="230"/>
  <c r="P45" i="230" s="1"/>
  <c r="S91" i="230"/>
  <c r="S95" i="230" s="1"/>
  <c r="S57" i="230"/>
  <c r="G68" i="230"/>
  <c r="G58" i="230"/>
  <c r="G69" i="230" s="1"/>
  <c r="O91" i="230"/>
  <c r="O95" i="230" s="1"/>
  <c r="O57" i="230"/>
  <c r="O96" i="233"/>
  <c r="O107" i="233" s="1"/>
  <c r="O106" i="233"/>
  <c r="R91" i="230"/>
  <c r="R95" i="230" s="1"/>
  <c r="R57" i="230"/>
  <c r="I58" i="233"/>
  <c r="I69" i="233" s="1"/>
  <c r="I68" i="233"/>
  <c r="D35" i="235"/>
  <c r="D33" i="238"/>
  <c r="C125" i="47" s="1"/>
  <c r="D62" i="228"/>
  <c r="F60" i="47" s="1"/>
  <c r="I89" i="239"/>
  <c r="I92" i="239" s="1"/>
  <c r="I55" i="239"/>
  <c r="G60" i="228"/>
  <c r="G63" i="228" s="1"/>
  <c r="Q106" i="233"/>
  <c r="Q96" i="233"/>
  <c r="Q107" i="233" s="1"/>
  <c r="D32" i="229"/>
  <c r="C60" i="47" s="1"/>
  <c r="G66" i="235"/>
  <c r="G69" i="235" s="1"/>
  <c r="L58" i="233"/>
  <c r="L69" i="233" s="1"/>
  <c r="L68" i="233"/>
  <c r="H89" i="236"/>
  <c r="H92" i="236" s="1"/>
  <c r="H55" i="236"/>
  <c r="P91" i="230"/>
  <c r="P95" i="230" s="1"/>
  <c r="P57" i="230"/>
  <c r="G106" i="230"/>
  <c r="G96" i="230"/>
  <c r="G107" i="230" s="1"/>
  <c r="G66" i="239"/>
  <c r="G56" i="239"/>
  <c r="G67" i="239" s="1"/>
  <c r="O89" i="236"/>
  <c r="O92" i="236" s="1"/>
  <c r="O55" i="236"/>
  <c r="I106" i="233"/>
  <c r="I96" i="233"/>
  <c r="I107" i="233" s="1"/>
  <c r="N89" i="239"/>
  <c r="N92" i="239" s="1"/>
  <c r="N55" i="239"/>
  <c r="T89" i="236"/>
  <c r="T92" i="236" s="1"/>
  <c r="T55" i="236"/>
  <c r="Q44" i="230"/>
  <c r="Q34" i="230"/>
  <c r="Q45" i="230" s="1"/>
  <c r="D66" i="228"/>
  <c r="D65" i="228"/>
  <c r="U44" i="230"/>
  <c r="U34" i="230"/>
  <c r="U45" i="230" s="1"/>
  <c r="H89" i="239"/>
  <c r="H92" i="239" s="1"/>
  <c r="H55" i="239"/>
  <c r="L106" i="233"/>
  <c r="L96" i="233"/>
  <c r="L107" i="233" s="1"/>
  <c r="G68" i="229"/>
  <c r="G71" i="229" s="1"/>
  <c r="I44" i="230"/>
  <c r="I34" i="230"/>
  <c r="I45" i="230" s="1"/>
  <c r="G56" i="236"/>
  <c r="G67" i="236" s="1"/>
  <c r="G66" i="236"/>
  <c r="M20" i="172"/>
  <c r="R106" i="163"/>
  <c r="R96" i="163"/>
  <c r="R107" i="163" s="1"/>
  <c r="K106" i="159"/>
  <c r="K96" i="159"/>
  <c r="K107" i="159" s="1"/>
  <c r="O68" i="163"/>
  <c r="O58" i="163"/>
  <c r="O69" i="163" s="1"/>
  <c r="I58" i="163"/>
  <c r="I69" i="163" s="1"/>
  <c r="I68" i="163"/>
  <c r="U58" i="163"/>
  <c r="U69" i="163" s="1"/>
  <c r="U68" i="163"/>
  <c r="N68" i="163"/>
  <c r="N58" i="163"/>
  <c r="N69" i="163" s="1"/>
  <c r="L68" i="163"/>
  <c r="L58" i="163"/>
  <c r="L69" i="163" s="1"/>
  <c r="I96" i="159"/>
  <c r="I107" i="159" s="1"/>
  <c r="I106" i="159"/>
  <c r="O96" i="163"/>
  <c r="O107" i="163" s="1"/>
  <c r="O106" i="163"/>
  <c r="I96" i="163"/>
  <c r="I107" i="163" s="1"/>
  <c r="I106" i="163"/>
  <c r="U106" i="163"/>
  <c r="U96" i="163"/>
  <c r="U107" i="163" s="1"/>
  <c r="N96" i="163"/>
  <c r="N107" i="163" s="1"/>
  <c r="N106" i="163"/>
  <c r="L96" i="163"/>
  <c r="L107" i="163" s="1"/>
  <c r="L106" i="163"/>
  <c r="J58" i="159"/>
  <c r="J69" i="159" s="1"/>
  <c r="J68" i="159"/>
  <c r="P68" i="163"/>
  <c r="P58" i="163"/>
  <c r="P69" i="163" s="1"/>
  <c r="U68" i="159"/>
  <c r="U58" i="159"/>
  <c r="U69" i="159" s="1"/>
  <c r="O58" i="159"/>
  <c r="O69" i="159" s="1"/>
  <c r="O68" i="159"/>
  <c r="L106" i="159"/>
  <c r="L96" i="159"/>
  <c r="L107" i="159" s="1"/>
  <c r="I68" i="159"/>
  <c r="I58" i="159"/>
  <c r="I69" i="159" s="1"/>
  <c r="Q68" i="163"/>
  <c r="Q58" i="163"/>
  <c r="Q69" i="163" s="1"/>
  <c r="J68" i="163"/>
  <c r="J58" i="163"/>
  <c r="J69" i="163" s="1"/>
  <c r="T68" i="159"/>
  <c r="T58" i="159"/>
  <c r="T69" i="159" s="1"/>
  <c r="S58" i="163"/>
  <c r="S69" i="163" s="1"/>
  <c r="S68" i="163"/>
  <c r="J106" i="159"/>
  <c r="J96" i="159"/>
  <c r="J107" i="159" s="1"/>
  <c r="Q68" i="159"/>
  <c r="Q58" i="159"/>
  <c r="Q69" i="159" s="1"/>
  <c r="P96" i="163"/>
  <c r="P107" i="163" s="1"/>
  <c r="P106" i="163"/>
  <c r="U96" i="159"/>
  <c r="U107" i="159" s="1"/>
  <c r="U106" i="159"/>
  <c r="O96" i="159"/>
  <c r="O107" i="159" s="1"/>
  <c r="O106" i="159"/>
  <c r="Q96" i="163"/>
  <c r="Q107" i="163" s="1"/>
  <c r="Q106" i="163"/>
  <c r="J96" i="163"/>
  <c r="J107" i="163" s="1"/>
  <c r="J106" i="163"/>
  <c r="P58" i="159"/>
  <c r="P69" i="159" s="1"/>
  <c r="P68" i="159"/>
  <c r="T96" i="159"/>
  <c r="T107" i="159" s="1"/>
  <c r="T106" i="159"/>
  <c r="S106" i="163"/>
  <c r="S96" i="163"/>
  <c r="S107" i="163" s="1"/>
  <c r="Q96" i="159"/>
  <c r="Q107" i="159" s="1"/>
  <c r="Q106" i="159"/>
  <c r="K68" i="163"/>
  <c r="K58" i="163"/>
  <c r="K69" i="163" s="1"/>
  <c r="N106" i="159"/>
  <c r="N96" i="159"/>
  <c r="N107" i="159" s="1"/>
  <c r="T106" i="163"/>
  <c r="T96" i="163"/>
  <c r="T107" i="163" s="1"/>
  <c r="S68" i="159"/>
  <c r="S58" i="159"/>
  <c r="S69" i="159" s="1"/>
  <c r="P96" i="159"/>
  <c r="P107" i="159" s="1"/>
  <c r="P106" i="159"/>
  <c r="M58" i="159"/>
  <c r="M69" i="159" s="1"/>
  <c r="M68" i="159"/>
  <c r="H58" i="159"/>
  <c r="H69" i="159" s="1"/>
  <c r="H68" i="159"/>
  <c r="K106" i="163"/>
  <c r="K96" i="163"/>
  <c r="K107" i="163" s="1"/>
  <c r="M68" i="163"/>
  <c r="M58" i="163"/>
  <c r="M69" i="163" s="1"/>
  <c r="M106" i="159"/>
  <c r="M96" i="159"/>
  <c r="M107" i="159" s="1"/>
  <c r="H96" i="159"/>
  <c r="H107" i="159" s="1"/>
  <c r="H106" i="159"/>
  <c r="R58" i="159"/>
  <c r="R69" i="159" s="1"/>
  <c r="R68" i="159"/>
  <c r="M106" i="163"/>
  <c r="M96" i="163"/>
  <c r="M107" i="163" s="1"/>
  <c r="H58" i="163"/>
  <c r="H69" i="163" s="1"/>
  <c r="H68" i="163"/>
  <c r="S96" i="159"/>
  <c r="S107" i="159" s="1"/>
  <c r="S106" i="159"/>
  <c r="R68" i="163"/>
  <c r="R58" i="163"/>
  <c r="R69" i="163" s="1"/>
  <c r="L58" i="159"/>
  <c r="L69" i="159" s="1"/>
  <c r="L68" i="159"/>
  <c r="N68" i="159"/>
  <c r="N58" i="159"/>
  <c r="N69" i="159" s="1"/>
  <c r="K68" i="159"/>
  <c r="K58" i="159"/>
  <c r="K69" i="159" s="1"/>
  <c r="T68" i="163"/>
  <c r="T58" i="163"/>
  <c r="T69" i="163" s="1"/>
  <c r="R96" i="159"/>
  <c r="R107" i="159" s="1"/>
  <c r="R106" i="159"/>
  <c r="H96" i="163"/>
  <c r="H107" i="163" s="1"/>
  <c r="H106" i="163"/>
  <c r="P20" i="172"/>
  <c r="R11" i="172"/>
  <c r="R21" i="172" s="1"/>
  <c r="O11" i="172"/>
  <c r="O21" i="172" s="1"/>
  <c r="T11" i="172"/>
  <c r="T21" i="172" s="1"/>
  <c r="I20" i="172"/>
  <c r="J20" i="172"/>
  <c r="N19" i="169"/>
  <c r="N20" i="172"/>
  <c r="D27" i="173"/>
  <c r="B20" i="47" s="1"/>
  <c r="E419" i="48"/>
  <c r="E432" i="48" s="1"/>
  <c r="E428" i="48"/>
  <c r="E418" i="48"/>
  <c r="E431" i="48" s="1"/>
  <c r="E417" i="48"/>
  <c r="E430" i="48" s="1"/>
  <c r="K419" i="48"/>
  <c r="K432" i="48" s="1"/>
  <c r="K418" i="48"/>
  <c r="K431" i="48" s="1"/>
  <c r="K417" i="48"/>
  <c r="K430" i="48" s="1"/>
  <c r="K428" i="48"/>
  <c r="F419" i="48"/>
  <c r="F432" i="48" s="1"/>
  <c r="F428" i="48"/>
  <c r="F418" i="48"/>
  <c r="F431" i="48" s="1"/>
  <c r="F417" i="48"/>
  <c r="F430" i="48" s="1"/>
  <c r="S419" i="48"/>
  <c r="S432" i="48" s="1"/>
  <c r="S418" i="48"/>
  <c r="S431" i="48" s="1"/>
  <c r="S417" i="48"/>
  <c r="S430" i="48" s="1"/>
  <c r="S428" i="48"/>
  <c r="P419" i="48"/>
  <c r="P432" i="48" s="1"/>
  <c r="P417" i="48"/>
  <c r="P430" i="48" s="1"/>
  <c r="P428" i="48"/>
  <c r="P418" i="48"/>
  <c r="P431" i="48" s="1"/>
  <c r="N339" i="48"/>
  <c r="N352" i="48" s="1"/>
  <c r="N337" i="48"/>
  <c r="N350" i="48" s="1"/>
  <c r="N348" i="48"/>
  <c r="N338" i="48"/>
  <c r="N351" i="48" s="1"/>
  <c r="O339" i="48"/>
  <c r="O352" i="48" s="1"/>
  <c r="O337" i="48"/>
  <c r="O350" i="48" s="1"/>
  <c r="O338" i="48"/>
  <c r="O351" i="48" s="1"/>
  <c r="O348" i="48"/>
  <c r="D339" i="48"/>
  <c r="D338" i="48"/>
  <c r="D337" i="48"/>
  <c r="D348" i="48"/>
  <c r="N419" i="48"/>
  <c r="N432" i="48" s="1"/>
  <c r="N428" i="48"/>
  <c r="N418" i="48"/>
  <c r="N431" i="48" s="1"/>
  <c r="N417" i="48"/>
  <c r="N430" i="48" s="1"/>
  <c r="H428" i="48"/>
  <c r="H419" i="48"/>
  <c r="H432" i="48" s="1"/>
  <c r="H417" i="48"/>
  <c r="H430" i="48" s="1"/>
  <c r="H418" i="48"/>
  <c r="H431" i="48" s="1"/>
  <c r="J338" i="48"/>
  <c r="J351" i="48" s="1"/>
  <c r="J339" i="48"/>
  <c r="J352" i="48" s="1"/>
  <c r="J337" i="48"/>
  <c r="J350" i="48" s="1"/>
  <c r="J348" i="48"/>
  <c r="G338" i="48"/>
  <c r="G351" i="48" s="1"/>
  <c r="G337" i="48"/>
  <c r="G350" i="48" s="1"/>
  <c r="G348" i="48"/>
  <c r="G339" i="48"/>
  <c r="G352" i="48" s="1"/>
  <c r="Q419" i="48"/>
  <c r="Q432" i="48" s="1"/>
  <c r="Q418" i="48"/>
  <c r="Q431" i="48" s="1"/>
  <c r="Q428" i="48"/>
  <c r="Q417" i="48"/>
  <c r="Q430" i="48" s="1"/>
  <c r="D419" i="48"/>
  <c r="D418" i="48"/>
  <c r="D428" i="48"/>
  <c r="D417" i="48"/>
  <c r="C419" i="48"/>
  <c r="C418" i="48"/>
  <c r="C417" i="48"/>
  <c r="C428" i="48"/>
  <c r="L419" i="48"/>
  <c r="L432" i="48" s="1"/>
  <c r="L418" i="48"/>
  <c r="L431" i="48" s="1"/>
  <c r="L417" i="48"/>
  <c r="L430" i="48" s="1"/>
  <c r="L428" i="48"/>
  <c r="K338" i="48"/>
  <c r="K351" i="48" s="1"/>
  <c r="K337" i="48"/>
  <c r="K350" i="48" s="1"/>
  <c r="K339" i="48"/>
  <c r="K352" i="48" s="1"/>
  <c r="K348" i="48"/>
  <c r="U20" i="172"/>
  <c r="G418" i="48"/>
  <c r="G431" i="48" s="1"/>
  <c r="G417" i="48"/>
  <c r="G430" i="48" s="1"/>
  <c r="G428" i="48"/>
  <c r="G419" i="48"/>
  <c r="G432" i="48" s="1"/>
  <c r="H339" i="48"/>
  <c r="H352" i="48" s="1"/>
  <c r="H337" i="48"/>
  <c r="H350" i="48" s="1"/>
  <c r="H348" i="48"/>
  <c r="H338" i="48"/>
  <c r="H351" i="48" s="1"/>
  <c r="S338" i="48"/>
  <c r="S351" i="48" s="1"/>
  <c r="S337" i="48"/>
  <c r="S350" i="48" s="1"/>
  <c r="S339" i="48"/>
  <c r="S352" i="48" s="1"/>
  <c r="S348" i="48"/>
  <c r="R338" i="48"/>
  <c r="R351" i="48" s="1"/>
  <c r="R339" i="48"/>
  <c r="R352" i="48" s="1"/>
  <c r="R337" i="48"/>
  <c r="R350" i="48" s="1"/>
  <c r="R348" i="48"/>
  <c r="O428" i="48"/>
  <c r="O417" i="48"/>
  <c r="O430" i="48" s="1"/>
  <c r="O418" i="48"/>
  <c r="O431" i="48" s="1"/>
  <c r="O419" i="48"/>
  <c r="O432" i="48" s="1"/>
  <c r="L338" i="48"/>
  <c r="L351" i="48" s="1"/>
  <c r="L339" i="48"/>
  <c r="L352" i="48" s="1"/>
  <c r="L337" i="48"/>
  <c r="L350" i="48" s="1"/>
  <c r="L348" i="48"/>
  <c r="P339" i="48"/>
  <c r="P352" i="48" s="1"/>
  <c r="P337" i="48"/>
  <c r="P350" i="48" s="1"/>
  <c r="P338" i="48"/>
  <c r="P351" i="48" s="1"/>
  <c r="P348" i="48"/>
  <c r="I338" i="48"/>
  <c r="I351" i="48" s="1"/>
  <c r="I348" i="48"/>
  <c r="I337" i="48"/>
  <c r="I350" i="48" s="1"/>
  <c r="I339" i="48"/>
  <c r="I352" i="48" s="1"/>
  <c r="R417" i="48"/>
  <c r="R430" i="48" s="1"/>
  <c r="R419" i="48"/>
  <c r="R432" i="48" s="1"/>
  <c r="R428" i="48"/>
  <c r="R418" i="48"/>
  <c r="R431" i="48" s="1"/>
  <c r="I419" i="48"/>
  <c r="I432" i="48" s="1"/>
  <c r="I418" i="48"/>
  <c r="I431" i="48" s="1"/>
  <c r="I417" i="48"/>
  <c r="I430" i="48" s="1"/>
  <c r="I428" i="48"/>
  <c r="J419" i="48"/>
  <c r="J432" i="48" s="1"/>
  <c r="J417" i="48"/>
  <c r="J430" i="48" s="1"/>
  <c r="J428" i="48"/>
  <c r="J418" i="48"/>
  <c r="J431" i="48" s="1"/>
  <c r="F339" i="48"/>
  <c r="F352" i="48" s="1"/>
  <c r="F338" i="48"/>
  <c r="F351" i="48" s="1"/>
  <c r="F337" i="48"/>
  <c r="F350" i="48" s="1"/>
  <c r="F348" i="48"/>
  <c r="E339" i="48"/>
  <c r="E352" i="48" s="1"/>
  <c r="E348" i="48"/>
  <c r="E337" i="48"/>
  <c r="E350" i="48" s="1"/>
  <c r="E338" i="48"/>
  <c r="E351" i="48" s="1"/>
  <c r="M339" i="48"/>
  <c r="M352" i="48" s="1"/>
  <c r="M337" i="48"/>
  <c r="M350" i="48" s="1"/>
  <c r="M338" i="48"/>
  <c r="M351" i="48" s="1"/>
  <c r="M348" i="48"/>
  <c r="C339" i="48"/>
  <c r="C348" i="48"/>
  <c r="C337" i="48"/>
  <c r="C338" i="48"/>
  <c r="M419" i="48"/>
  <c r="M432" i="48" s="1"/>
  <c r="M418" i="48"/>
  <c r="M431" i="48" s="1"/>
  <c r="M428" i="48"/>
  <c r="M417" i="48"/>
  <c r="M430" i="48" s="1"/>
  <c r="Q348" i="48"/>
  <c r="Q338" i="48"/>
  <c r="Q351" i="48" s="1"/>
  <c r="Q337" i="48"/>
  <c r="Q350" i="48" s="1"/>
  <c r="Q339" i="48"/>
  <c r="Q352" i="48" s="1"/>
  <c r="D31" i="173"/>
  <c r="D64" i="173"/>
  <c r="F19" i="47" s="1"/>
  <c r="Q20" i="172"/>
  <c r="D66" i="216"/>
  <c r="D32" i="216"/>
  <c r="D65" i="173"/>
  <c r="F20" i="47" s="1"/>
  <c r="D66" i="173"/>
  <c r="F21" i="47" s="1"/>
  <c r="G60" i="173"/>
  <c r="G63" i="173" s="1"/>
  <c r="D62" i="173"/>
  <c r="D60" i="216"/>
  <c r="F63" i="47" s="1"/>
  <c r="D31" i="216"/>
  <c r="D30" i="216"/>
  <c r="B64" i="47" s="1"/>
  <c r="D61" i="216"/>
  <c r="F65" i="47" s="1"/>
  <c r="D62" i="216"/>
  <c r="F66" i="47" s="1"/>
  <c r="P53" i="167"/>
  <c r="P54" i="167" s="1"/>
  <c r="G60" i="216"/>
  <c r="G63" i="216" s="1"/>
  <c r="D65" i="216"/>
  <c r="D64" i="216"/>
  <c r="F64" i="47" s="1"/>
  <c r="U89" i="227"/>
  <c r="U92" i="227" s="1"/>
  <c r="U55" i="227"/>
  <c r="K89" i="227"/>
  <c r="K92" i="227" s="1"/>
  <c r="K55" i="227"/>
  <c r="K89" i="224"/>
  <c r="K92" i="224" s="1"/>
  <c r="K55" i="224"/>
  <c r="R89" i="227"/>
  <c r="R92" i="227" s="1"/>
  <c r="R55" i="227"/>
  <c r="H89" i="227"/>
  <c r="H92" i="227" s="1"/>
  <c r="H55" i="227"/>
  <c r="S89" i="224"/>
  <c r="S92" i="224" s="1"/>
  <c r="S55" i="224"/>
  <c r="Q89" i="227"/>
  <c r="Q92" i="227" s="1"/>
  <c r="Q55" i="227"/>
  <c r="J89" i="224"/>
  <c r="J92" i="224" s="1"/>
  <c r="J55" i="224"/>
  <c r="N89" i="224"/>
  <c r="N92" i="224" s="1"/>
  <c r="N55" i="224"/>
  <c r="D27" i="222"/>
  <c r="B110" i="47" s="1"/>
  <c r="D26" i="222"/>
  <c r="B108" i="47" s="1"/>
  <c r="L89" i="224"/>
  <c r="L92" i="224" s="1"/>
  <c r="L55" i="224"/>
  <c r="G60" i="222"/>
  <c r="G63" i="222" s="1"/>
  <c r="D30" i="222"/>
  <c r="B109" i="47" s="1"/>
  <c r="D32" i="222"/>
  <c r="D31" i="222"/>
  <c r="N89" i="227"/>
  <c r="N92" i="227" s="1"/>
  <c r="N55" i="227"/>
  <c r="H53" i="225"/>
  <c r="G60" i="225"/>
  <c r="G63" i="225" s="1"/>
  <c r="M89" i="224"/>
  <c r="M92" i="224" s="1"/>
  <c r="M55" i="224"/>
  <c r="Q89" i="224"/>
  <c r="Q92" i="224" s="1"/>
  <c r="Q55" i="224"/>
  <c r="I89" i="227"/>
  <c r="I92" i="227" s="1"/>
  <c r="I55" i="227"/>
  <c r="D60" i="222"/>
  <c r="F108" i="47" s="1"/>
  <c r="D62" i="222"/>
  <c r="F111" i="47" s="1"/>
  <c r="D61" i="222"/>
  <c r="F110" i="47" s="1"/>
  <c r="O89" i="227"/>
  <c r="O92" i="227" s="1"/>
  <c r="O55" i="227"/>
  <c r="O89" i="224"/>
  <c r="O92" i="224" s="1"/>
  <c r="O55" i="224"/>
  <c r="D60" i="225"/>
  <c r="F130" i="47" s="1"/>
  <c r="D61" i="225"/>
  <c r="F132" i="47" s="1"/>
  <c r="D62" i="225"/>
  <c r="F133" i="47" s="1"/>
  <c r="P89" i="227"/>
  <c r="P92" i="227" s="1"/>
  <c r="P55" i="227"/>
  <c r="D28" i="222"/>
  <c r="B111" i="47" s="1"/>
  <c r="H89" i="224"/>
  <c r="H92" i="224" s="1"/>
  <c r="H55" i="224"/>
  <c r="L89" i="227"/>
  <c r="L92" i="227" s="1"/>
  <c r="L55" i="227"/>
  <c r="M89" i="227"/>
  <c r="M92" i="227" s="1"/>
  <c r="M55" i="227"/>
  <c r="D31" i="225"/>
  <c r="D32" i="225"/>
  <c r="D30" i="225"/>
  <c r="B131" i="47" s="1"/>
  <c r="U89" i="224"/>
  <c r="U92" i="224" s="1"/>
  <c r="U55" i="224"/>
  <c r="R55" i="224"/>
  <c r="R89" i="224"/>
  <c r="R92" i="224" s="1"/>
  <c r="T89" i="224"/>
  <c r="T92" i="224" s="1"/>
  <c r="T55" i="224"/>
  <c r="D28" i="225"/>
  <c r="B133" i="47" s="1"/>
  <c r="D27" i="225"/>
  <c r="B132" i="47" s="1"/>
  <c r="D26" i="225"/>
  <c r="B130" i="47" s="1"/>
  <c r="P89" i="224"/>
  <c r="P92" i="224" s="1"/>
  <c r="P55" i="224"/>
  <c r="J89" i="227"/>
  <c r="J92" i="227" s="1"/>
  <c r="J55" i="227"/>
  <c r="I89" i="224"/>
  <c r="I92" i="224" s="1"/>
  <c r="I55" i="224"/>
  <c r="S89" i="227"/>
  <c r="S92" i="227" s="1"/>
  <c r="S55" i="227"/>
  <c r="T89" i="227"/>
  <c r="T92" i="227" s="1"/>
  <c r="T55" i="227"/>
  <c r="D28" i="216"/>
  <c r="B66" i="47" s="1"/>
  <c r="D28" i="173"/>
  <c r="B21" i="47" s="1"/>
  <c r="D26" i="216"/>
  <c r="B63" i="47" s="1"/>
  <c r="D27" i="216"/>
  <c r="B65" i="47" s="1"/>
  <c r="S19" i="169"/>
  <c r="S20" i="169" s="1"/>
  <c r="D26" i="173"/>
  <c r="B18" i="47" s="1"/>
  <c r="D60" i="173"/>
  <c r="F18" i="47" s="1"/>
  <c r="L20" i="218"/>
  <c r="L11" i="218"/>
  <c r="L21" i="218" s="1"/>
  <c r="R20" i="218"/>
  <c r="R11" i="218"/>
  <c r="R21" i="218" s="1"/>
  <c r="I20" i="218"/>
  <c r="I11" i="218"/>
  <c r="I21" i="218" s="1"/>
  <c r="S91" i="221"/>
  <c r="S95" i="221" s="1"/>
  <c r="S57" i="221"/>
  <c r="D27" i="219"/>
  <c r="B87" i="47" s="1"/>
  <c r="D28" i="219"/>
  <c r="B88" i="47" s="1"/>
  <c r="N91" i="221"/>
  <c r="N95" i="221" s="1"/>
  <c r="N57" i="221"/>
  <c r="N20" i="218"/>
  <c r="N11" i="218"/>
  <c r="N21" i="218" s="1"/>
  <c r="M20" i="218"/>
  <c r="M11" i="218"/>
  <c r="M21" i="218" s="1"/>
  <c r="D61" i="173"/>
  <c r="L91" i="218"/>
  <c r="L95" i="218" s="1"/>
  <c r="L57" i="218"/>
  <c r="R91" i="218"/>
  <c r="R95" i="218" s="1"/>
  <c r="R57" i="218"/>
  <c r="I91" i="218"/>
  <c r="I95" i="218" s="1"/>
  <c r="I57" i="218"/>
  <c r="J20" i="218"/>
  <c r="J11" i="218"/>
  <c r="J21" i="218" s="1"/>
  <c r="Q91" i="221"/>
  <c r="Q95" i="221" s="1"/>
  <c r="Q57" i="221"/>
  <c r="P20" i="218"/>
  <c r="P11" i="218"/>
  <c r="P21" i="218" s="1"/>
  <c r="N91" i="218"/>
  <c r="N95" i="218" s="1"/>
  <c r="N57" i="218"/>
  <c r="M91" i="218"/>
  <c r="M95" i="218" s="1"/>
  <c r="M57" i="218"/>
  <c r="T91" i="221"/>
  <c r="T95" i="221" s="1"/>
  <c r="T57" i="221"/>
  <c r="J91" i="218"/>
  <c r="J95" i="218" s="1"/>
  <c r="J57" i="218"/>
  <c r="T20" i="218"/>
  <c r="T11" i="218"/>
  <c r="T21" i="218" s="1"/>
  <c r="P91" i="218"/>
  <c r="P95" i="218" s="1"/>
  <c r="P57" i="218"/>
  <c r="M56" i="169"/>
  <c r="M94" i="169" s="1"/>
  <c r="I91" i="221"/>
  <c r="I95" i="221" s="1"/>
  <c r="I57" i="221"/>
  <c r="J91" i="221"/>
  <c r="J95" i="221" s="1"/>
  <c r="J57" i="221"/>
  <c r="T91" i="218"/>
  <c r="T95" i="218" s="1"/>
  <c r="T57" i="218"/>
  <c r="P91" i="221"/>
  <c r="P95" i="221" s="1"/>
  <c r="P57" i="221"/>
  <c r="Q20" i="218"/>
  <c r="Q11" i="218"/>
  <c r="Q21" i="218" s="1"/>
  <c r="J53" i="167"/>
  <c r="J54" i="167" s="1"/>
  <c r="O20" i="218"/>
  <c r="O11" i="218"/>
  <c r="O21" i="218" s="1"/>
  <c r="H20" i="218"/>
  <c r="H11" i="218"/>
  <c r="H21" i="218" s="1"/>
  <c r="Q91" i="218"/>
  <c r="Q95" i="218" s="1"/>
  <c r="Q57" i="218"/>
  <c r="O91" i="221"/>
  <c r="O95" i="221" s="1"/>
  <c r="O57" i="221"/>
  <c r="U91" i="221"/>
  <c r="U95" i="221" s="1"/>
  <c r="U57" i="221"/>
  <c r="O91" i="218"/>
  <c r="O95" i="218" s="1"/>
  <c r="O57" i="218"/>
  <c r="H91" i="218"/>
  <c r="H95" i="218" s="1"/>
  <c r="H57" i="218"/>
  <c r="K20" i="218"/>
  <c r="K11" i="218"/>
  <c r="K21" i="218" s="1"/>
  <c r="M91" i="221"/>
  <c r="M95" i="221" s="1"/>
  <c r="M57" i="221"/>
  <c r="L91" i="221"/>
  <c r="L95" i="221" s="1"/>
  <c r="L57" i="221"/>
  <c r="T19" i="169"/>
  <c r="T20" i="169" s="1"/>
  <c r="D60" i="219"/>
  <c r="F85" i="47" s="1"/>
  <c r="D61" i="219"/>
  <c r="F87" i="47" s="1"/>
  <c r="D62" i="219"/>
  <c r="F88" i="47" s="1"/>
  <c r="S20" i="218"/>
  <c r="S11" i="218"/>
  <c r="S21" i="218" s="1"/>
  <c r="D26" i="219"/>
  <c r="B85" i="47" s="1"/>
  <c r="K91" i="218"/>
  <c r="K95" i="218" s="1"/>
  <c r="K57" i="218"/>
  <c r="U20" i="218"/>
  <c r="U11" i="218"/>
  <c r="U21" i="218" s="1"/>
  <c r="H91" i="221"/>
  <c r="H95" i="221" s="1"/>
  <c r="H57" i="221"/>
  <c r="R91" i="221"/>
  <c r="R95" i="221" s="1"/>
  <c r="R57" i="221"/>
  <c r="K91" i="221"/>
  <c r="K95" i="221" s="1"/>
  <c r="K57" i="221"/>
  <c r="H53" i="219"/>
  <c r="G60" i="219"/>
  <c r="G63" i="219" s="1"/>
  <c r="S91" i="218"/>
  <c r="S95" i="218" s="1"/>
  <c r="S57" i="218"/>
  <c r="D30" i="219"/>
  <c r="B86" i="47" s="1"/>
  <c r="D31" i="219"/>
  <c r="D32" i="219"/>
  <c r="U91" i="218"/>
  <c r="U95" i="218" s="1"/>
  <c r="U57" i="218"/>
  <c r="H19" i="169"/>
  <c r="H20" i="169" s="1"/>
  <c r="R53" i="167"/>
  <c r="R54" i="167" s="1"/>
  <c r="U19" i="169"/>
  <c r="U20" i="169" s="1"/>
  <c r="J56" i="169"/>
  <c r="J94" i="169" s="1"/>
  <c r="K95" i="176"/>
  <c r="K106" i="176" s="1"/>
  <c r="L20" i="167"/>
  <c r="D72" i="175"/>
  <c r="G41" i="47" s="1"/>
  <c r="Q19" i="169"/>
  <c r="Q20" i="169" s="1"/>
  <c r="O53" i="167"/>
  <c r="O54" i="167" s="1"/>
  <c r="G19" i="169"/>
  <c r="G20" i="169" s="1"/>
  <c r="D64" i="174"/>
  <c r="F41" i="47" s="1"/>
  <c r="D31" i="174"/>
  <c r="F53" i="167"/>
  <c r="F54" i="167" s="1"/>
  <c r="D62" i="174"/>
  <c r="F43" i="47" s="1"/>
  <c r="L53" i="167"/>
  <c r="L54" i="167" s="1"/>
  <c r="K57" i="176"/>
  <c r="K58" i="176" s="1"/>
  <c r="K69" i="176" s="1"/>
  <c r="K57" i="172"/>
  <c r="K68" i="172" s="1"/>
  <c r="T68" i="176"/>
  <c r="K23" i="207"/>
  <c r="O56" i="169"/>
  <c r="O94" i="169" s="1"/>
  <c r="D30" i="174"/>
  <c r="B41" i="47" s="1"/>
  <c r="D60" i="174"/>
  <c r="F40" i="47" s="1"/>
  <c r="D27" i="174"/>
  <c r="B42" i="47" s="1"/>
  <c r="N22" i="207"/>
  <c r="D30" i="173"/>
  <c r="B19" i="47" s="1"/>
  <c r="D32" i="173"/>
  <c r="F56" i="207"/>
  <c r="D65" i="174"/>
  <c r="R106" i="176"/>
  <c r="R96" i="176"/>
  <c r="R107" i="176" s="1"/>
  <c r="O68" i="172"/>
  <c r="O58" i="172"/>
  <c r="O69" i="172" s="1"/>
  <c r="R68" i="176"/>
  <c r="R58" i="176"/>
  <c r="R69" i="176" s="1"/>
  <c r="F68" i="172"/>
  <c r="F58" i="172"/>
  <c r="F69" i="172" s="1"/>
  <c r="E106" i="172"/>
  <c r="E104" i="172"/>
  <c r="E107" i="172" s="1"/>
  <c r="O96" i="176"/>
  <c r="O107" i="176" s="1"/>
  <c r="O106" i="176"/>
  <c r="F106" i="176"/>
  <c r="F96" i="176"/>
  <c r="F107" i="176" s="1"/>
  <c r="S68" i="176"/>
  <c r="S58" i="176"/>
  <c r="S69" i="176" s="1"/>
  <c r="R96" i="172"/>
  <c r="R107" i="172" s="1"/>
  <c r="R106" i="172"/>
  <c r="H106" i="172"/>
  <c r="H96" i="172"/>
  <c r="H107" i="172" s="1"/>
  <c r="Q106" i="172"/>
  <c r="Q96" i="172"/>
  <c r="Q107" i="172" s="1"/>
  <c r="L95" i="172"/>
  <c r="G96" i="172"/>
  <c r="G107" i="172" s="1"/>
  <c r="G106" i="172"/>
  <c r="I106" i="172"/>
  <c r="I96" i="172"/>
  <c r="I107" i="172" s="1"/>
  <c r="O58" i="176"/>
  <c r="O69" i="176" s="1"/>
  <c r="O68" i="176"/>
  <c r="S106" i="176"/>
  <c r="S96" i="176"/>
  <c r="S107" i="176" s="1"/>
  <c r="E66" i="172"/>
  <c r="E69" i="172" s="1"/>
  <c r="E68" i="172"/>
  <c r="F58" i="176"/>
  <c r="F69" i="176" s="1"/>
  <c r="F68" i="176"/>
  <c r="T68" i="172"/>
  <c r="T58" i="172"/>
  <c r="T69" i="172" s="1"/>
  <c r="Q68" i="176"/>
  <c r="Q58" i="176"/>
  <c r="Q69" i="176" s="1"/>
  <c r="D61" i="174"/>
  <c r="F42" i="47" s="1"/>
  <c r="R58" i="172"/>
  <c r="R69" i="172" s="1"/>
  <c r="R68" i="172"/>
  <c r="L57" i="176"/>
  <c r="L91" i="176"/>
  <c r="L95" i="176" s="1"/>
  <c r="H58" i="172"/>
  <c r="H69" i="172" s="1"/>
  <c r="H68" i="172"/>
  <c r="Q68" i="172"/>
  <c r="Q58" i="172"/>
  <c r="Q69" i="172" s="1"/>
  <c r="L57" i="172"/>
  <c r="T69" i="176"/>
  <c r="G58" i="172"/>
  <c r="G69" i="172" s="1"/>
  <c r="G68" i="172"/>
  <c r="K95" i="172"/>
  <c r="I68" i="172"/>
  <c r="I58" i="172"/>
  <c r="I69" i="172" s="1"/>
  <c r="S106" i="172"/>
  <c r="S96" i="172"/>
  <c r="S107" i="172" s="1"/>
  <c r="S68" i="172"/>
  <c r="S58" i="172"/>
  <c r="S69" i="172" s="1"/>
  <c r="G58" i="176"/>
  <c r="G69" i="176" s="1"/>
  <c r="G68" i="176"/>
  <c r="P68" i="172"/>
  <c r="P58" i="172"/>
  <c r="P69" i="172" s="1"/>
  <c r="E104" i="176"/>
  <c r="E107" i="176" s="1"/>
  <c r="E106" i="176"/>
  <c r="N96" i="176"/>
  <c r="N107" i="176" s="1"/>
  <c r="N106" i="176"/>
  <c r="H58" i="176"/>
  <c r="H69" i="176" s="1"/>
  <c r="H68" i="176"/>
  <c r="J106" i="176"/>
  <c r="J96" i="176"/>
  <c r="J107" i="176" s="1"/>
  <c r="M58" i="176"/>
  <c r="M69" i="176" s="1"/>
  <c r="M68" i="176"/>
  <c r="J58" i="172"/>
  <c r="J69" i="172" s="1"/>
  <c r="J68" i="172"/>
  <c r="U106" i="172"/>
  <c r="U96" i="172"/>
  <c r="U107" i="172" s="1"/>
  <c r="D28" i="174"/>
  <c r="B43" i="47" s="1"/>
  <c r="T106" i="172"/>
  <c r="T96" i="172"/>
  <c r="T107" i="172" s="1"/>
  <c r="N58" i="172"/>
  <c r="N69" i="172" s="1"/>
  <c r="N68" i="172"/>
  <c r="F96" i="172"/>
  <c r="F107" i="172" s="1"/>
  <c r="F106" i="172"/>
  <c r="G96" i="176"/>
  <c r="G107" i="176" s="1"/>
  <c r="G106" i="176"/>
  <c r="P106" i="172"/>
  <c r="P96" i="172"/>
  <c r="P107" i="172" s="1"/>
  <c r="L20" i="172"/>
  <c r="L11" i="172"/>
  <c r="L21" i="172" s="1"/>
  <c r="D26" i="174"/>
  <c r="B40" i="47" s="1"/>
  <c r="M106" i="176"/>
  <c r="M96" i="176"/>
  <c r="M107" i="176" s="1"/>
  <c r="J106" i="172"/>
  <c r="J96" i="172"/>
  <c r="J107" i="172" s="1"/>
  <c r="D73" i="171"/>
  <c r="D74" i="171"/>
  <c r="P96" i="176"/>
  <c r="P107" i="176" s="1"/>
  <c r="P106" i="176"/>
  <c r="G71" i="175"/>
  <c r="D66" i="174"/>
  <c r="K20" i="172"/>
  <c r="K11" i="172"/>
  <c r="K21" i="172" s="1"/>
  <c r="J68" i="176"/>
  <c r="J58" i="176"/>
  <c r="J69" i="176" s="1"/>
  <c r="I106" i="176"/>
  <c r="I96" i="176"/>
  <c r="I107" i="176" s="1"/>
  <c r="U96" i="176"/>
  <c r="U107" i="176" s="1"/>
  <c r="U106" i="176"/>
  <c r="G71" i="171"/>
  <c r="M106" i="172"/>
  <c r="M96" i="172"/>
  <c r="M107" i="172" s="1"/>
  <c r="U58" i="172"/>
  <c r="U69" i="172" s="1"/>
  <c r="U68" i="172"/>
  <c r="D32" i="174"/>
  <c r="Q106" i="176"/>
  <c r="Q96" i="176"/>
  <c r="Q107" i="176" s="1"/>
  <c r="T106" i="176"/>
  <c r="T96" i="176"/>
  <c r="T107" i="176" s="1"/>
  <c r="E66" i="176"/>
  <c r="E69" i="176" s="1"/>
  <c r="E68" i="176"/>
  <c r="N58" i="176"/>
  <c r="N69" i="176" s="1"/>
  <c r="N68" i="176"/>
  <c r="H96" i="176"/>
  <c r="H107" i="176" s="1"/>
  <c r="H106" i="176"/>
  <c r="K19" i="169"/>
  <c r="K20" i="169" s="1"/>
  <c r="P68" i="176"/>
  <c r="P58" i="176"/>
  <c r="P69" i="176" s="1"/>
  <c r="N106" i="172"/>
  <c r="N96" i="172"/>
  <c r="N107" i="172" s="1"/>
  <c r="G60" i="174"/>
  <c r="G63" i="174" s="1"/>
  <c r="I58" i="176"/>
  <c r="I69" i="176" s="1"/>
  <c r="I68" i="176"/>
  <c r="U58" i="176"/>
  <c r="U69" i="176" s="1"/>
  <c r="U68" i="176"/>
  <c r="D72" i="171"/>
  <c r="G19" i="47" s="1"/>
  <c r="O106" i="172"/>
  <c r="O96" i="172"/>
  <c r="O107" i="172" s="1"/>
  <c r="M68" i="172"/>
  <c r="M58" i="172"/>
  <c r="M69" i="172" s="1"/>
  <c r="D73" i="175"/>
  <c r="D74" i="175"/>
  <c r="I19" i="169"/>
  <c r="I20" i="169" s="1"/>
  <c r="M53" i="167"/>
  <c r="Q48" i="214"/>
  <c r="U56" i="169"/>
  <c r="U94" i="169" s="1"/>
  <c r="N23" i="209"/>
  <c r="F53" i="208"/>
  <c r="F54" i="208" s="1"/>
  <c r="D147" i="246" s="1"/>
  <c r="L53" i="208"/>
  <c r="L64" i="208" s="1"/>
  <c r="N56" i="169"/>
  <c r="N94" i="169" s="1"/>
  <c r="S60" i="214"/>
  <c r="I56" i="169"/>
  <c r="I94" i="169" s="1"/>
  <c r="R53" i="208"/>
  <c r="R54" i="208" s="1"/>
  <c r="P147" i="246" s="1"/>
  <c r="N23" i="207"/>
  <c r="U53" i="208"/>
  <c r="U54" i="208" s="1"/>
  <c r="S147" i="246" s="1"/>
  <c r="U60" i="214"/>
  <c r="H58" i="208"/>
  <c r="H61" i="208" s="1"/>
  <c r="H62" i="208" s="1"/>
  <c r="T56" i="169"/>
  <c r="T94" i="169" s="1"/>
  <c r="T42" i="209"/>
  <c r="T45" i="209" s="1"/>
  <c r="T46" i="209" s="1"/>
  <c r="T23" i="208"/>
  <c r="T24" i="208" s="1"/>
  <c r="I60" i="214"/>
  <c r="K56" i="169"/>
  <c r="K94" i="169" s="1"/>
  <c r="K22" i="207"/>
  <c r="F22" i="207"/>
  <c r="Q56" i="169"/>
  <c r="Q94" i="169" s="1"/>
  <c r="P22" i="209"/>
  <c r="T57" i="207"/>
  <c r="T56" i="207"/>
  <c r="S22" i="207"/>
  <c r="T48" i="214"/>
  <c r="P23" i="208"/>
  <c r="P24" i="208" s="1"/>
  <c r="S58" i="208"/>
  <c r="S61" i="208" s="1"/>
  <c r="S62" i="208" s="1"/>
  <c r="P58" i="208"/>
  <c r="P61" i="208" s="1"/>
  <c r="P62" i="208" s="1"/>
  <c r="U23" i="207"/>
  <c r="H56" i="207"/>
  <c r="K23" i="209"/>
  <c r="K22" i="209"/>
  <c r="H56" i="169"/>
  <c r="H94" i="169" s="1"/>
  <c r="S48" i="214"/>
  <c r="O58" i="208"/>
  <c r="O61" i="208" s="1"/>
  <c r="O62" i="208" s="1"/>
  <c r="N42" i="209"/>
  <c r="N68" i="209" s="1"/>
  <c r="N58" i="208"/>
  <c r="N61" i="208" s="1"/>
  <c r="N62" i="208" s="1"/>
  <c r="G56" i="169"/>
  <c r="G94" i="169" s="1"/>
  <c r="U57" i="204"/>
  <c r="E42" i="209"/>
  <c r="E68" i="209" s="1"/>
  <c r="L56" i="169"/>
  <c r="L94" i="169" s="1"/>
  <c r="U47" i="207"/>
  <c r="U57" i="207" s="1"/>
  <c r="P48" i="214"/>
  <c r="U22" i="207"/>
  <c r="P23" i="209"/>
  <c r="L48" i="214"/>
  <c r="G23" i="209"/>
  <c r="S56" i="207"/>
  <c r="T22" i="207"/>
  <c r="E54" i="207"/>
  <c r="G65" i="207" s="1"/>
  <c r="G22" i="209"/>
  <c r="Q22" i="209"/>
  <c r="S42" i="209"/>
  <c r="S68" i="209" s="1"/>
  <c r="U23" i="209"/>
  <c r="U22" i="209"/>
  <c r="J60" i="214"/>
  <c r="H22" i="207"/>
  <c r="R56" i="207"/>
  <c r="J23" i="209"/>
  <c r="E22" i="209"/>
  <c r="E60" i="214"/>
  <c r="M53" i="208"/>
  <c r="M54" i="208" s="1"/>
  <c r="K147" i="246" s="1"/>
  <c r="M60" i="214"/>
  <c r="L22" i="207"/>
  <c r="J22" i="209"/>
  <c r="H60" i="214"/>
  <c r="R57" i="207"/>
  <c r="O53" i="208"/>
  <c r="P56" i="169"/>
  <c r="P94" i="169" s="1"/>
  <c r="P56" i="207"/>
  <c r="E58" i="208"/>
  <c r="E61" i="208" s="1"/>
  <c r="E64" i="208" s="1"/>
  <c r="J22" i="207"/>
  <c r="O57" i="207"/>
  <c r="R23" i="209"/>
  <c r="P57" i="207"/>
  <c r="K48" i="214"/>
  <c r="L60" i="214"/>
  <c r="J48" i="214"/>
  <c r="O60" i="214"/>
  <c r="O42" i="209"/>
  <c r="O68" i="209" s="1"/>
  <c r="M23" i="207"/>
  <c r="T22" i="209"/>
  <c r="H23" i="209"/>
  <c r="L42" i="209"/>
  <c r="L68" i="209" s="1"/>
  <c r="G57" i="207"/>
  <c r="O56" i="207"/>
  <c r="M22" i="209"/>
  <c r="K60" i="214"/>
  <c r="M23" i="209"/>
  <c r="G48" i="214"/>
  <c r="I22" i="207"/>
  <c r="R42" i="209"/>
  <c r="R45" i="209" s="1"/>
  <c r="R46" i="209" s="1"/>
  <c r="H42" i="209"/>
  <c r="H68" i="209" s="1"/>
  <c r="R23" i="208"/>
  <c r="R24" i="208" s="1"/>
  <c r="M22" i="207"/>
  <c r="I48" i="214"/>
  <c r="I53" i="208"/>
  <c r="I54" i="208" s="1"/>
  <c r="G147" i="246" s="1"/>
  <c r="F23" i="209"/>
  <c r="G23" i="208"/>
  <c r="G24" i="208" s="1"/>
  <c r="Q42" i="209"/>
  <c r="Q68" i="209" s="1"/>
  <c r="R22" i="209"/>
  <c r="Q23" i="208"/>
  <c r="Q24" i="208" s="1"/>
  <c r="F22" i="209"/>
  <c r="L23" i="208"/>
  <c r="L24" i="208" s="1"/>
  <c r="K53" i="208"/>
  <c r="K54" i="208" s="1"/>
  <c r="I147" i="246" s="1"/>
  <c r="I22" i="209"/>
  <c r="L23" i="209"/>
  <c r="I23" i="209"/>
  <c r="F56" i="204"/>
  <c r="F60" i="214"/>
  <c r="L22" i="209"/>
  <c r="Q53" i="208"/>
  <c r="Q64" i="208" s="1"/>
  <c r="I42" i="209"/>
  <c r="I68" i="209" s="1"/>
  <c r="I23" i="208"/>
  <c r="I24" i="208" s="1"/>
  <c r="T53" i="208"/>
  <c r="T64" i="208" s="1"/>
  <c r="K23" i="208"/>
  <c r="K24" i="208" s="1"/>
  <c r="J58" i="208"/>
  <c r="J61" i="208" s="1"/>
  <c r="J62" i="208" s="1"/>
  <c r="J42" i="209"/>
  <c r="J68" i="209" s="1"/>
  <c r="K58" i="208"/>
  <c r="K61" i="208" s="1"/>
  <c r="K62" i="208" s="1"/>
  <c r="P60" i="214"/>
  <c r="G58" i="208"/>
  <c r="G61" i="208" s="1"/>
  <c r="G62" i="208" s="1"/>
  <c r="M42" i="209"/>
  <c r="M45" i="209" s="1"/>
  <c r="M46" i="209" s="1"/>
  <c r="O23" i="209"/>
  <c r="M23" i="208"/>
  <c r="M24" i="208" s="1"/>
  <c r="O22" i="209"/>
  <c r="U42" i="209"/>
  <c r="U68" i="209" s="1"/>
  <c r="S47" i="207"/>
  <c r="S57" i="207" s="1"/>
  <c r="U23" i="208"/>
  <c r="U24" i="208" s="1"/>
  <c r="H22" i="209"/>
  <c r="N53" i="208"/>
  <c r="N54" i="208" s="1"/>
  <c r="L147" i="246" s="1"/>
  <c r="N22" i="209"/>
  <c r="G56" i="207"/>
  <c r="T57" i="204"/>
  <c r="F110" i="215"/>
  <c r="M57" i="204"/>
  <c r="M56" i="204"/>
  <c r="O56" i="204"/>
  <c r="O57" i="204"/>
  <c r="R98" i="215"/>
  <c r="K56" i="204"/>
  <c r="K57" i="204"/>
  <c r="N54" i="167"/>
  <c r="S98" i="215"/>
  <c r="Q54" i="167"/>
  <c r="F20" i="169"/>
  <c r="H57" i="204"/>
  <c r="S56" i="204"/>
  <c r="H56" i="204"/>
  <c r="E54" i="167"/>
  <c r="E57" i="167" s="1"/>
  <c r="P20" i="169"/>
  <c r="L20" i="169"/>
  <c r="E22" i="169"/>
  <c r="E20" i="169"/>
  <c r="E23" i="169" s="1"/>
  <c r="S54" i="167"/>
  <c r="J20" i="169"/>
  <c r="J23" i="169" s="1"/>
  <c r="J22" i="169"/>
  <c r="H54" i="167"/>
  <c r="E22" i="167"/>
  <c r="E20" i="167"/>
  <c r="E23" i="167" s="1"/>
  <c r="L20" i="204"/>
  <c r="L23" i="204" s="1"/>
  <c r="L22" i="204"/>
  <c r="N20" i="204"/>
  <c r="N23" i="204" s="1"/>
  <c r="N22" i="204"/>
  <c r="E20" i="204"/>
  <c r="E23" i="204" s="1"/>
  <c r="E22" i="204"/>
  <c r="U56" i="204"/>
  <c r="S20" i="204"/>
  <c r="S23" i="204" s="1"/>
  <c r="S22" i="204"/>
  <c r="E22" i="206"/>
  <c r="E20" i="206"/>
  <c r="E23" i="206" s="1"/>
  <c r="J20" i="204"/>
  <c r="J23" i="204" s="1"/>
  <c r="J22" i="204"/>
  <c r="I20" i="204"/>
  <c r="I23" i="204" s="1"/>
  <c r="I22" i="204"/>
  <c r="Q20" i="204"/>
  <c r="Q23" i="204" s="1"/>
  <c r="Q22" i="204"/>
  <c r="R20" i="204"/>
  <c r="R23" i="204" s="1"/>
  <c r="R22" i="204"/>
  <c r="I56" i="204"/>
  <c r="U56" i="167"/>
  <c r="M20" i="204"/>
  <c r="M23" i="204" s="1"/>
  <c r="M22" i="204"/>
  <c r="G20" i="204"/>
  <c r="G23" i="204" s="1"/>
  <c r="G22" i="204"/>
  <c r="K20" i="204"/>
  <c r="K23" i="204" s="1"/>
  <c r="K22" i="204"/>
  <c r="Q54" i="204"/>
  <c r="Q57" i="204" s="1"/>
  <c r="Q56" i="204"/>
  <c r="T56" i="204"/>
  <c r="U110" i="215"/>
  <c r="N56" i="204"/>
  <c r="U57" i="167"/>
  <c r="R54" i="204"/>
  <c r="R57" i="204" s="1"/>
  <c r="R56" i="204"/>
  <c r="H20" i="204"/>
  <c r="H23" i="204" s="1"/>
  <c r="H22" i="204"/>
  <c r="O20" i="204"/>
  <c r="O23" i="204" s="1"/>
  <c r="O22" i="204"/>
  <c r="P54" i="204"/>
  <c r="P57" i="204" s="1"/>
  <c r="P56" i="204"/>
  <c r="L54" i="204"/>
  <c r="L57" i="204" s="1"/>
  <c r="L56" i="204"/>
  <c r="J54" i="204"/>
  <c r="J57" i="204" s="1"/>
  <c r="J56" i="204"/>
  <c r="F20" i="204"/>
  <c r="F23" i="204" s="1"/>
  <c r="F22" i="204"/>
  <c r="U20" i="204"/>
  <c r="U23" i="204" s="1"/>
  <c r="U22" i="204"/>
  <c r="P20" i="204"/>
  <c r="P23" i="204" s="1"/>
  <c r="P22" i="204"/>
  <c r="G56" i="204"/>
  <c r="T20" i="204"/>
  <c r="T23" i="204" s="1"/>
  <c r="T22" i="204"/>
  <c r="N20" i="167"/>
  <c r="E56" i="204"/>
  <c r="E54" i="204"/>
  <c r="L110" i="215"/>
  <c r="E70" i="215"/>
  <c r="E110" i="215" s="1"/>
  <c r="P98" i="215"/>
  <c r="K98" i="215"/>
  <c r="K110" i="215"/>
  <c r="S110" i="215"/>
  <c r="T98" i="215"/>
  <c r="I110" i="215"/>
  <c r="T54" i="205"/>
  <c r="R8" i="246" s="1"/>
  <c r="T64" i="205"/>
  <c r="R51" i="213"/>
  <c r="R53" i="213" s="1"/>
  <c r="R54" i="213" s="1"/>
  <c r="R19" i="213"/>
  <c r="R20" i="213" s="1"/>
  <c r="T58" i="214"/>
  <c r="T23" i="214"/>
  <c r="T24" i="214" s="1"/>
  <c r="L58" i="214"/>
  <c r="L23" i="214"/>
  <c r="L24" i="214" s="1"/>
  <c r="T22" i="210"/>
  <c r="T13" i="210"/>
  <c r="T23" i="210" s="1"/>
  <c r="E20" i="212"/>
  <c r="E23" i="212" s="1"/>
  <c r="E22" i="212"/>
  <c r="G22" i="210"/>
  <c r="G13" i="210"/>
  <c r="G23" i="210" s="1"/>
  <c r="Q58" i="214"/>
  <c r="Q23" i="214"/>
  <c r="Q24" i="214" s="1"/>
  <c r="E56" i="210"/>
  <c r="E54" i="210"/>
  <c r="H43" i="166"/>
  <c r="H68" i="166" s="1"/>
  <c r="H107" i="166" s="1"/>
  <c r="H58" i="165"/>
  <c r="U54" i="205"/>
  <c r="S8" i="246" s="1"/>
  <c r="U64" i="205"/>
  <c r="E26" i="205"/>
  <c r="E24" i="205"/>
  <c r="E27" i="205" s="1"/>
  <c r="K26" i="205"/>
  <c r="K16" i="205"/>
  <c r="K27" i="205" s="1"/>
  <c r="E62" i="168"/>
  <c r="E60" i="168"/>
  <c r="M16" i="208"/>
  <c r="N55" i="169"/>
  <c r="N36" i="169"/>
  <c r="K234" i="63"/>
  <c r="L8" i="165" s="1"/>
  <c r="L234" i="63"/>
  <c r="M8" i="165" s="1"/>
  <c r="R234" i="63"/>
  <c r="S8" i="165" s="1"/>
  <c r="I234" i="63"/>
  <c r="J8" i="165" s="1"/>
  <c r="S234" i="63"/>
  <c r="T8" i="165" s="1"/>
  <c r="T234" i="63"/>
  <c r="U8" i="165" s="1"/>
  <c r="Q234" i="63"/>
  <c r="R8" i="165" s="1"/>
  <c r="N234" i="63"/>
  <c r="O8" i="165" s="1"/>
  <c r="M234" i="63"/>
  <c r="N8" i="165" s="1"/>
  <c r="H234" i="63"/>
  <c r="I8" i="165" s="1"/>
  <c r="J234" i="63"/>
  <c r="K8" i="165" s="1"/>
  <c r="P234" i="63"/>
  <c r="Q8" i="165" s="1"/>
  <c r="G234" i="63"/>
  <c r="H8" i="165" s="1"/>
  <c r="E234" i="63"/>
  <c r="F8" i="165" s="1"/>
  <c r="F234" i="63"/>
  <c r="G8" i="165" s="1"/>
  <c r="O234" i="63"/>
  <c r="P8" i="165" s="1"/>
  <c r="G12" i="213"/>
  <c r="G42" i="213"/>
  <c r="G46" i="213" s="1"/>
  <c r="R42" i="213"/>
  <c r="R46" i="213" s="1"/>
  <c r="R12" i="213"/>
  <c r="K68" i="209"/>
  <c r="K45" i="209"/>
  <c r="K46" i="209" s="1"/>
  <c r="O13" i="210"/>
  <c r="O23" i="210" s="1"/>
  <c r="O22" i="210"/>
  <c r="K16" i="208"/>
  <c r="L55" i="169"/>
  <c r="L36" i="169"/>
  <c r="J58" i="211"/>
  <c r="J61" i="211" s="1"/>
  <c r="J62" i="211" s="1"/>
  <c r="J23" i="211"/>
  <c r="J24" i="211" s="1"/>
  <c r="P58" i="211"/>
  <c r="P61" i="211" s="1"/>
  <c r="P62" i="211" s="1"/>
  <c r="P23" i="211"/>
  <c r="P24" i="211" s="1"/>
  <c r="N42" i="164"/>
  <c r="N46" i="164" s="1"/>
  <c r="N12" i="164"/>
  <c r="N8" i="166"/>
  <c r="N12" i="166" s="1"/>
  <c r="J8" i="166"/>
  <c r="J12" i="166" s="1"/>
  <c r="J42" i="164"/>
  <c r="J46" i="164" s="1"/>
  <c r="J12" i="164"/>
  <c r="S54" i="205"/>
  <c r="Q8" i="246" s="1"/>
  <c r="S64" i="205"/>
  <c r="P51" i="213"/>
  <c r="P53" i="213" s="1"/>
  <c r="P54" i="213" s="1"/>
  <c r="P19" i="213"/>
  <c r="P20" i="213" s="1"/>
  <c r="H51" i="213"/>
  <c r="H53" i="213" s="1"/>
  <c r="H54" i="213" s="1"/>
  <c r="H19" i="213"/>
  <c r="H20" i="213" s="1"/>
  <c r="E19" i="213"/>
  <c r="E51" i="213"/>
  <c r="E53" i="213" s="1"/>
  <c r="E17" i="215"/>
  <c r="E19" i="215" s="1"/>
  <c r="M56" i="210"/>
  <c r="M47" i="210"/>
  <c r="M57" i="210" s="1"/>
  <c r="Q46" i="211"/>
  <c r="Q53" i="211" s="1"/>
  <c r="Q15" i="211"/>
  <c r="T46" i="211"/>
  <c r="T53" i="211" s="1"/>
  <c r="T15" i="211"/>
  <c r="R32" i="166"/>
  <c r="R57" i="166" s="1"/>
  <c r="R96" i="166" s="1"/>
  <c r="R47" i="165"/>
  <c r="L32" i="166"/>
  <c r="L57" i="166" s="1"/>
  <c r="L96" i="166" s="1"/>
  <c r="L47" i="165"/>
  <c r="S17" i="166"/>
  <c r="S19" i="166" s="1"/>
  <c r="S20" i="166" s="1"/>
  <c r="S51" i="164"/>
  <c r="S53" i="164" s="1"/>
  <c r="S54" i="164" s="1"/>
  <c r="S19" i="164"/>
  <c r="S20" i="164" s="1"/>
  <c r="O17" i="166"/>
  <c r="O19" i="166" s="1"/>
  <c r="O20" i="166" s="1"/>
  <c r="O51" i="164"/>
  <c r="O53" i="164" s="1"/>
  <c r="O54" i="164" s="1"/>
  <c r="O19" i="164"/>
  <c r="O20" i="164" s="1"/>
  <c r="M15" i="168"/>
  <c r="O110" i="215"/>
  <c r="E24" i="208"/>
  <c r="E27" i="208" s="1"/>
  <c r="E26" i="208"/>
  <c r="R22" i="210"/>
  <c r="R13" i="210"/>
  <c r="R23" i="210" s="1"/>
  <c r="Q65" i="169"/>
  <c r="Q44" i="169"/>
  <c r="Q45" i="169" s="1"/>
  <c r="M110" i="215"/>
  <c r="O15" i="168"/>
  <c r="O26" i="168" s="1"/>
  <c r="O25" i="168"/>
  <c r="Q46" i="214"/>
  <c r="Q15" i="214"/>
  <c r="U46" i="214"/>
  <c r="U15" i="214"/>
  <c r="K47" i="210"/>
  <c r="K57" i="210" s="1"/>
  <c r="K56" i="210"/>
  <c r="I15" i="168"/>
  <c r="I26" i="168" s="1"/>
  <c r="I25" i="168"/>
  <c r="M65" i="169"/>
  <c r="M44" i="169"/>
  <c r="M45" i="169" s="1"/>
  <c r="R16" i="208"/>
  <c r="Q22" i="210"/>
  <c r="Q13" i="210"/>
  <c r="Q23" i="210" s="1"/>
  <c r="G43" i="166"/>
  <c r="G68" i="166" s="1"/>
  <c r="G107" i="166" s="1"/>
  <c r="G58" i="165"/>
  <c r="H55" i="169"/>
  <c r="H36" i="169"/>
  <c r="P42" i="213"/>
  <c r="P46" i="213" s="1"/>
  <c r="P12" i="213"/>
  <c r="S32" i="166"/>
  <c r="S57" i="166" s="1"/>
  <c r="S96" i="166" s="1"/>
  <c r="S47" i="165"/>
  <c r="I58" i="214"/>
  <c r="I23" i="214"/>
  <c r="I24" i="214" s="1"/>
  <c r="H47" i="210"/>
  <c r="H57" i="210" s="1"/>
  <c r="H56" i="210"/>
  <c r="P16" i="208"/>
  <c r="N43" i="166"/>
  <c r="N68" i="166" s="1"/>
  <c r="N107" i="166" s="1"/>
  <c r="N58" i="165"/>
  <c r="E68" i="206"/>
  <c r="E45" i="206"/>
  <c r="T56" i="209"/>
  <c r="T37" i="209"/>
  <c r="F12" i="213"/>
  <c r="F42" i="213"/>
  <c r="F46" i="213" s="1"/>
  <c r="I47" i="210"/>
  <c r="I57" i="210" s="1"/>
  <c r="I56" i="210"/>
  <c r="I44" i="169"/>
  <c r="I45" i="169" s="1"/>
  <c r="I65" i="169"/>
  <c r="S58" i="211"/>
  <c r="S61" i="211" s="1"/>
  <c r="S62" i="211" s="1"/>
  <c r="S23" i="211"/>
  <c r="S24" i="211" s="1"/>
  <c r="H42" i="164"/>
  <c r="H46" i="164" s="1"/>
  <c r="H8" i="166"/>
  <c r="H12" i="166" s="1"/>
  <c r="H12" i="164"/>
  <c r="S26" i="205"/>
  <c r="S16" i="205"/>
  <c r="S27" i="205" s="1"/>
  <c r="O26" i="205"/>
  <c r="O16" i="205"/>
  <c r="O27" i="205" s="1"/>
  <c r="F19" i="213"/>
  <c r="F20" i="213" s="1"/>
  <c r="F51" i="213"/>
  <c r="F53" i="213" s="1"/>
  <c r="F54" i="213" s="1"/>
  <c r="L43" i="166"/>
  <c r="L68" i="166" s="1"/>
  <c r="L107" i="166" s="1"/>
  <c r="L58" i="165"/>
  <c r="K23" i="214"/>
  <c r="K24" i="214" s="1"/>
  <c r="K58" i="214"/>
  <c r="P54" i="208"/>
  <c r="N147" i="246" s="1"/>
  <c r="T36" i="169"/>
  <c r="T55" i="169"/>
  <c r="J43" i="166"/>
  <c r="J68" i="166" s="1"/>
  <c r="J107" i="166" s="1"/>
  <c r="J58" i="165"/>
  <c r="F58" i="214"/>
  <c r="F23" i="214"/>
  <c r="F24" i="214" s="1"/>
  <c r="U58" i="214"/>
  <c r="U23" i="214"/>
  <c r="U24" i="214" s="1"/>
  <c r="T56" i="210"/>
  <c r="T47" i="210"/>
  <c r="T57" i="210" s="1"/>
  <c r="E22" i="210"/>
  <c r="E20" i="210"/>
  <c r="E23" i="210" s="1"/>
  <c r="G64" i="204"/>
  <c r="G56" i="210"/>
  <c r="G47" i="210"/>
  <c r="G57" i="210" s="1"/>
  <c r="L16" i="208"/>
  <c r="T15" i="168"/>
  <c r="R43" i="166"/>
  <c r="R68" i="166" s="1"/>
  <c r="R107" i="166" s="1"/>
  <c r="R58" i="165"/>
  <c r="S43" i="166"/>
  <c r="S68" i="166" s="1"/>
  <c r="S107" i="166" s="1"/>
  <c r="S58" i="165"/>
  <c r="I26" i="205"/>
  <c r="I16" i="205"/>
  <c r="I27" i="205" s="1"/>
  <c r="J54" i="205"/>
  <c r="H8" i="246" s="1"/>
  <c r="J64" i="205"/>
  <c r="M56" i="209"/>
  <c r="M37" i="209"/>
  <c r="N12" i="213"/>
  <c r="N42" i="213"/>
  <c r="N46" i="213" s="1"/>
  <c r="L42" i="213"/>
  <c r="L46" i="213" s="1"/>
  <c r="L12" i="213"/>
  <c r="K56" i="209"/>
  <c r="K37" i="209"/>
  <c r="L58" i="211"/>
  <c r="L61" i="211" s="1"/>
  <c r="L62" i="211" s="1"/>
  <c r="L23" i="211"/>
  <c r="L24" i="211" s="1"/>
  <c r="F23" i="211"/>
  <c r="F24" i="211" s="1"/>
  <c r="F58" i="211"/>
  <c r="F61" i="211" s="1"/>
  <c r="F62" i="211" s="1"/>
  <c r="M42" i="164"/>
  <c r="M46" i="164" s="1"/>
  <c r="M8" i="166"/>
  <c r="M12" i="166" s="1"/>
  <c r="M12" i="164"/>
  <c r="Q42" i="164"/>
  <c r="Q46" i="164" s="1"/>
  <c r="Q8" i="166"/>
  <c r="Q12" i="166" s="1"/>
  <c r="Q12" i="164"/>
  <c r="H16" i="205"/>
  <c r="H27" i="205" s="1"/>
  <c r="H26" i="205"/>
  <c r="T51" i="213"/>
  <c r="T53" i="213" s="1"/>
  <c r="T54" i="213" s="1"/>
  <c r="T19" i="213"/>
  <c r="T20" i="213" s="1"/>
  <c r="Q51" i="213"/>
  <c r="Q53" i="213" s="1"/>
  <c r="Q54" i="213" s="1"/>
  <c r="Q19" i="213"/>
  <c r="Q20" i="213" s="1"/>
  <c r="M13" i="210"/>
  <c r="M23" i="210" s="1"/>
  <c r="M22" i="210"/>
  <c r="F56" i="209"/>
  <c r="F37" i="209"/>
  <c r="F15" i="211"/>
  <c r="F46" i="211"/>
  <c r="F53" i="211" s="1"/>
  <c r="M46" i="211"/>
  <c r="M53" i="211" s="1"/>
  <c r="M15" i="211"/>
  <c r="I32" i="166"/>
  <c r="I57" i="166" s="1"/>
  <c r="I96" i="166" s="1"/>
  <c r="I47" i="165"/>
  <c r="Q32" i="166"/>
  <c r="Q57" i="166" s="1"/>
  <c r="Q96" i="166" s="1"/>
  <c r="Q47" i="165"/>
  <c r="F17" i="166"/>
  <c r="F19" i="166" s="1"/>
  <c r="F20" i="166" s="1"/>
  <c r="F51" i="164"/>
  <c r="F53" i="164" s="1"/>
  <c r="F54" i="164" s="1"/>
  <c r="F19" i="164"/>
  <c r="F20" i="164" s="1"/>
  <c r="L17" i="166"/>
  <c r="L19" i="166" s="1"/>
  <c r="L20" i="166" s="1"/>
  <c r="L51" i="164"/>
  <c r="L53" i="164" s="1"/>
  <c r="L54" i="164" s="1"/>
  <c r="L19" i="164"/>
  <c r="L20" i="164" s="1"/>
  <c r="F64" i="205"/>
  <c r="F54" i="205"/>
  <c r="D8" i="246" s="1"/>
  <c r="M52" i="168"/>
  <c r="K10" i="246" s="1"/>
  <c r="I16" i="208"/>
  <c r="H16" i="208"/>
  <c r="H27" i="208" s="1"/>
  <c r="H26" i="208"/>
  <c r="O55" i="169"/>
  <c r="O36" i="169"/>
  <c r="Q26" i="205"/>
  <c r="Q16" i="205"/>
  <c r="Q27" i="205" s="1"/>
  <c r="L46" i="214"/>
  <c r="L15" i="214"/>
  <c r="K15" i="214"/>
  <c r="K46" i="214"/>
  <c r="S16" i="208"/>
  <c r="S27" i="208" s="1"/>
  <c r="S26" i="208"/>
  <c r="I55" i="169"/>
  <c r="I36" i="169"/>
  <c r="L54" i="205"/>
  <c r="J8" i="246" s="1"/>
  <c r="L64" i="205"/>
  <c r="R15" i="168"/>
  <c r="F57" i="207"/>
  <c r="K54" i="205"/>
  <c r="I8" i="246" s="1"/>
  <c r="K64" i="205"/>
  <c r="U22" i="210"/>
  <c r="U13" i="210"/>
  <c r="U23" i="210" s="1"/>
  <c r="H15" i="168"/>
  <c r="O12" i="213"/>
  <c r="O42" i="213"/>
  <c r="O46" i="213" s="1"/>
  <c r="K42" i="213"/>
  <c r="K46" i="213" s="1"/>
  <c r="K12" i="213"/>
  <c r="O47" i="210"/>
  <c r="O57" i="210" s="1"/>
  <c r="O56" i="210"/>
  <c r="O58" i="211"/>
  <c r="O61" i="211" s="1"/>
  <c r="O62" i="211" s="1"/>
  <c r="O23" i="211"/>
  <c r="O24" i="211" s="1"/>
  <c r="I58" i="211"/>
  <c r="I61" i="211" s="1"/>
  <c r="I62" i="211" s="1"/>
  <c r="I23" i="211"/>
  <c r="I24" i="211" s="1"/>
  <c r="E23" i="211"/>
  <c r="E42" i="212"/>
  <c r="E58" i="211"/>
  <c r="E61" i="211" s="1"/>
  <c r="F12" i="164"/>
  <c r="F42" i="164"/>
  <c r="F46" i="164" s="1"/>
  <c r="F8" i="166"/>
  <c r="F12" i="166" s="1"/>
  <c r="K12" i="164"/>
  <c r="K42" i="164"/>
  <c r="K46" i="164" s="1"/>
  <c r="K8" i="166"/>
  <c r="K12" i="166" s="1"/>
  <c r="G51" i="213"/>
  <c r="G53" i="213" s="1"/>
  <c r="G54" i="213" s="1"/>
  <c r="G19" i="213"/>
  <c r="G20" i="213" s="1"/>
  <c r="O51" i="213"/>
  <c r="O53" i="213" s="1"/>
  <c r="O54" i="213" s="1"/>
  <c r="O19" i="213"/>
  <c r="O20" i="213" s="1"/>
  <c r="G44" i="169"/>
  <c r="G45" i="169" s="1"/>
  <c r="F16" i="208"/>
  <c r="F27" i="208" s="1"/>
  <c r="F26" i="208"/>
  <c r="Q36" i="169"/>
  <c r="Q55" i="169"/>
  <c r="G46" i="211"/>
  <c r="G53" i="211" s="1"/>
  <c r="G15" i="211"/>
  <c r="P46" i="211"/>
  <c r="P53" i="211" s="1"/>
  <c r="P15" i="211"/>
  <c r="P32" i="166"/>
  <c r="P57" i="166" s="1"/>
  <c r="P96" i="166" s="1"/>
  <c r="P47" i="165"/>
  <c r="M32" i="166"/>
  <c r="M57" i="166" s="1"/>
  <c r="M96" i="166" s="1"/>
  <c r="M47" i="165"/>
  <c r="U17" i="166"/>
  <c r="U19" i="166" s="1"/>
  <c r="U20" i="166" s="1"/>
  <c r="U51" i="164"/>
  <c r="U53" i="164" s="1"/>
  <c r="U54" i="164" s="1"/>
  <c r="U19" i="164"/>
  <c r="U20" i="164" s="1"/>
  <c r="J17" i="166"/>
  <c r="J19" i="166" s="1"/>
  <c r="J20" i="166" s="1"/>
  <c r="J51" i="164"/>
  <c r="J53" i="164" s="1"/>
  <c r="J54" i="164" s="1"/>
  <c r="J19" i="164"/>
  <c r="J20" i="164" s="1"/>
  <c r="F26" i="205"/>
  <c r="F16" i="205"/>
  <c r="F27" i="205" s="1"/>
  <c r="G15" i="168"/>
  <c r="G26" i="168" s="1"/>
  <c r="G25" i="168"/>
  <c r="L13" i="210"/>
  <c r="L23" i="210" s="1"/>
  <c r="L22" i="210"/>
  <c r="T65" i="169"/>
  <c r="T44" i="169"/>
  <c r="T45" i="169" s="1"/>
  <c r="I56" i="209"/>
  <c r="I37" i="209"/>
  <c r="H56" i="209"/>
  <c r="H37" i="209"/>
  <c r="T46" i="214"/>
  <c r="T15" i="214"/>
  <c r="R46" i="214"/>
  <c r="R53" i="214" s="1"/>
  <c r="R15" i="214"/>
  <c r="F45" i="209"/>
  <c r="F46" i="209" s="1"/>
  <c r="F68" i="209"/>
  <c r="P13" i="210"/>
  <c r="P23" i="210" s="1"/>
  <c r="P22" i="210"/>
  <c r="S56" i="209"/>
  <c r="S37" i="209"/>
  <c r="I62" i="168"/>
  <c r="I52" i="168"/>
  <c r="G10" i="246" s="1"/>
  <c r="M26" i="205"/>
  <c r="M16" i="205"/>
  <c r="M27" i="205" s="1"/>
  <c r="G56" i="209"/>
  <c r="G37" i="209"/>
  <c r="R36" i="169"/>
  <c r="R55" i="169"/>
  <c r="S58" i="214"/>
  <c r="S23" i="214"/>
  <c r="S24" i="214" s="1"/>
  <c r="T52" i="168"/>
  <c r="R10" i="246" s="1"/>
  <c r="M42" i="213"/>
  <c r="M46" i="213" s="1"/>
  <c r="M12" i="213"/>
  <c r="T42" i="164"/>
  <c r="T46" i="164" s="1"/>
  <c r="T12" i="164"/>
  <c r="T8" i="166"/>
  <c r="T12" i="166" s="1"/>
  <c r="H54" i="205"/>
  <c r="F8" i="246" s="1"/>
  <c r="H64" i="205"/>
  <c r="Q15" i="168"/>
  <c r="Q26" i="168" s="1"/>
  <c r="Q25" i="168"/>
  <c r="N51" i="164"/>
  <c r="N53" i="164" s="1"/>
  <c r="N54" i="164" s="1"/>
  <c r="N17" i="166"/>
  <c r="N19" i="166" s="1"/>
  <c r="N20" i="166" s="1"/>
  <c r="N19" i="164"/>
  <c r="N20" i="164" s="1"/>
  <c r="G16" i="208"/>
  <c r="L56" i="209"/>
  <c r="L37" i="209"/>
  <c r="Q58" i="165"/>
  <c r="Q43" i="166"/>
  <c r="Q68" i="166" s="1"/>
  <c r="Q107" i="166" s="1"/>
  <c r="R58" i="214"/>
  <c r="R23" i="214"/>
  <c r="R24" i="214" s="1"/>
  <c r="M43" i="166"/>
  <c r="M68" i="166" s="1"/>
  <c r="M107" i="166" s="1"/>
  <c r="M58" i="165"/>
  <c r="P42" i="164"/>
  <c r="P46" i="164" s="1"/>
  <c r="P8" i="166"/>
  <c r="P12" i="166" s="1"/>
  <c r="P12" i="164"/>
  <c r="N26" i="205"/>
  <c r="N16" i="205"/>
  <c r="N27" i="205" s="1"/>
  <c r="R46" i="211"/>
  <c r="R53" i="211" s="1"/>
  <c r="R15" i="211"/>
  <c r="H46" i="214"/>
  <c r="H15" i="214"/>
  <c r="P47" i="210"/>
  <c r="P57" i="210" s="1"/>
  <c r="P56" i="210"/>
  <c r="H23" i="214"/>
  <c r="H24" i="214" s="1"/>
  <c r="H58" i="214"/>
  <c r="H13" i="210"/>
  <c r="H23" i="210" s="1"/>
  <c r="H22" i="210"/>
  <c r="S15" i="168"/>
  <c r="F43" i="166"/>
  <c r="F68" i="166" s="1"/>
  <c r="F107" i="166" s="1"/>
  <c r="F58" i="165"/>
  <c r="H52" i="168"/>
  <c r="F10" i="246" s="1"/>
  <c r="H62" i="168"/>
  <c r="T16" i="205"/>
  <c r="T27" i="205" s="1"/>
  <c r="T26" i="205"/>
  <c r="J42" i="213"/>
  <c r="J46" i="213" s="1"/>
  <c r="J12" i="213"/>
  <c r="J36" i="169"/>
  <c r="J55" i="169"/>
  <c r="G23" i="211"/>
  <c r="G24" i="211" s="1"/>
  <c r="G58" i="211"/>
  <c r="G61" i="211" s="1"/>
  <c r="G62" i="211" s="1"/>
  <c r="R58" i="211"/>
  <c r="R61" i="211" s="1"/>
  <c r="R62" i="211" s="1"/>
  <c r="R23" i="211"/>
  <c r="R24" i="211" s="1"/>
  <c r="G42" i="164"/>
  <c r="G46" i="164" s="1"/>
  <c r="G8" i="166"/>
  <c r="G12" i="166" s="1"/>
  <c r="G12" i="164"/>
  <c r="R12" i="164"/>
  <c r="R8" i="166"/>
  <c r="R12" i="166" s="1"/>
  <c r="R42" i="164"/>
  <c r="R46" i="164" s="1"/>
  <c r="N51" i="213"/>
  <c r="N53" i="213" s="1"/>
  <c r="N54" i="213" s="1"/>
  <c r="N19" i="213"/>
  <c r="N20" i="213" s="1"/>
  <c r="I51" i="213"/>
  <c r="I53" i="213" s="1"/>
  <c r="I54" i="213" s="1"/>
  <c r="I19" i="213"/>
  <c r="I20" i="213" s="1"/>
  <c r="J13" i="210"/>
  <c r="J23" i="210" s="1"/>
  <c r="J22" i="210"/>
  <c r="Q52" i="168"/>
  <c r="O10" i="246" s="1"/>
  <c r="Q62" i="168"/>
  <c r="H46" i="211"/>
  <c r="H53" i="211" s="1"/>
  <c r="H15" i="211"/>
  <c r="L46" i="211"/>
  <c r="L53" i="211" s="1"/>
  <c r="L15" i="211"/>
  <c r="N32" i="166"/>
  <c r="N57" i="166" s="1"/>
  <c r="N96" i="166" s="1"/>
  <c r="N47" i="165"/>
  <c r="U32" i="166"/>
  <c r="U57" i="166" s="1"/>
  <c r="U96" i="166" s="1"/>
  <c r="U47" i="165"/>
  <c r="K51" i="164"/>
  <c r="K53" i="164" s="1"/>
  <c r="K54" i="164" s="1"/>
  <c r="K17" i="166"/>
  <c r="K19" i="166" s="1"/>
  <c r="K20" i="166" s="1"/>
  <c r="K19" i="164"/>
  <c r="K20" i="164" s="1"/>
  <c r="Q17" i="166"/>
  <c r="Q19" i="166" s="1"/>
  <c r="Q20" i="166" s="1"/>
  <c r="Q51" i="164"/>
  <c r="Q53" i="164" s="1"/>
  <c r="Q54" i="164" s="1"/>
  <c r="Q19" i="164"/>
  <c r="Q20" i="164" s="1"/>
  <c r="G45" i="209"/>
  <c r="G46" i="209" s="1"/>
  <c r="G68" i="209"/>
  <c r="N26" i="208"/>
  <c r="N16" i="208"/>
  <c r="N27" i="208" s="1"/>
  <c r="N47" i="210"/>
  <c r="N57" i="210" s="1"/>
  <c r="N56" i="210"/>
  <c r="J16" i="208"/>
  <c r="J27" i="208" s="1"/>
  <c r="J26" i="208"/>
  <c r="P36" i="169"/>
  <c r="P55" i="169"/>
  <c r="R26" i="205"/>
  <c r="R16" i="205"/>
  <c r="R27" i="205" s="1"/>
  <c r="J46" i="214"/>
  <c r="J15" i="214"/>
  <c r="P46" i="214"/>
  <c r="P15" i="214"/>
  <c r="M54" i="205"/>
  <c r="K8" i="246" s="1"/>
  <c r="M64" i="205"/>
  <c r="G54" i="208"/>
  <c r="E147" i="246" s="1"/>
  <c r="K36" i="169"/>
  <c r="K55" i="169"/>
  <c r="J58" i="214"/>
  <c r="J23" i="214"/>
  <c r="J24" i="214" s="1"/>
  <c r="M51" i="213"/>
  <c r="M53" i="213" s="1"/>
  <c r="M54" i="213" s="1"/>
  <c r="M19" i="213"/>
  <c r="M20" i="213" s="1"/>
  <c r="L98" i="215"/>
  <c r="T32" i="166"/>
  <c r="T57" i="166" s="1"/>
  <c r="T96" i="166" s="1"/>
  <c r="T47" i="165"/>
  <c r="G55" i="169"/>
  <c r="G36" i="169"/>
  <c r="L47" i="210"/>
  <c r="L57" i="210" s="1"/>
  <c r="L56" i="210"/>
  <c r="N13" i="210"/>
  <c r="N23" i="210" s="1"/>
  <c r="N22" i="210"/>
  <c r="H54" i="208"/>
  <c r="F147" i="246" s="1"/>
  <c r="P15" i="168"/>
  <c r="Q64" i="205"/>
  <c r="Q54" i="205"/>
  <c r="O8" i="246" s="1"/>
  <c r="N46" i="214"/>
  <c r="N15" i="214"/>
  <c r="S54" i="208"/>
  <c r="Q147" i="246" s="1"/>
  <c r="P58" i="214"/>
  <c r="P23" i="214"/>
  <c r="P24" i="214" s="1"/>
  <c r="P68" i="209"/>
  <c r="P45" i="209"/>
  <c r="P46" i="209" s="1"/>
  <c r="Q56" i="210"/>
  <c r="Q47" i="210"/>
  <c r="Q57" i="210" s="1"/>
  <c r="I43" i="166"/>
  <c r="I68" i="166" s="1"/>
  <c r="I107" i="166" s="1"/>
  <c r="I58" i="165"/>
  <c r="U58" i="165"/>
  <c r="U43" i="166"/>
  <c r="U68" i="166" s="1"/>
  <c r="U107" i="166" s="1"/>
  <c r="U47" i="210"/>
  <c r="U57" i="210" s="1"/>
  <c r="U56" i="210"/>
  <c r="T42" i="213"/>
  <c r="T46" i="213" s="1"/>
  <c r="T12" i="213"/>
  <c r="N58" i="214"/>
  <c r="N61" i="214" s="1"/>
  <c r="N62" i="214" s="1"/>
  <c r="N23" i="214"/>
  <c r="N24" i="214" s="1"/>
  <c r="O58" i="214"/>
  <c r="O23" i="214"/>
  <c r="O24" i="214" s="1"/>
  <c r="U65" i="169"/>
  <c r="U44" i="169"/>
  <c r="U45" i="169" s="1"/>
  <c r="S52" i="168"/>
  <c r="Q10" i="246" s="1"/>
  <c r="S62" i="168"/>
  <c r="E43" i="166"/>
  <c r="E68" i="166" s="1"/>
  <c r="E107" i="166" s="1"/>
  <c r="E58" i="165"/>
  <c r="O43" i="166"/>
  <c r="O68" i="166" s="1"/>
  <c r="O107" i="166" s="1"/>
  <c r="O58" i="165"/>
  <c r="P54" i="205"/>
  <c r="N8" i="246" s="1"/>
  <c r="P64" i="205"/>
  <c r="S13" i="210"/>
  <c r="S23" i="210" s="1"/>
  <c r="S22" i="210"/>
  <c r="T16" i="208"/>
  <c r="U42" i="213"/>
  <c r="U46" i="213" s="1"/>
  <c r="U12" i="213"/>
  <c r="H12" i="213"/>
  <c r="H42" i="213"/>
  <c r="H46" i="213" s="1"/>
  <c r="I22" i="210"/>
  <c r="I13" i="210"/>
  <c r="I23" i="210" s="1"/>
  <c r="U56" i="209"/>
  <c r="U37" i="209"/>
  <c r="J15" i="168"/>
  <c r="N58" i="211"/>
  <c r="N61" i="211" s="1"/>
  <c r="N62" i="211" s="1"/>
  <c r="N23" i="211"/>
  <c r="N24" i="211" s="1"/>
  <c r="M58" i="211"/>
  <c r="M61" i="211" s="1"/>
  <c r="M62" i="211" s="1"/>
  <c r="M23" i="211"/>
  <c r="M24" i="211" s="1"/>
  <c r="S8" i="166"/>
  <c r="S12" i="166" s="1"/>
  <c r="S42" i="164"/>
  <c r="S46" i="164" s="1"/>
  <c r="S12" i="164"/>
  <c r="L12" i="164"/>
  <c r="L8" i="166"/>
  <c r="L12" i="166" s="1"/>
  <c r="L42" i="164"/>
  <c r="L46" i="164" s="1"/>
  <c r="N54" i="205"/>
  <c r="L8" i="246" s="1"/>
  <c r="N64" i="205"/>
  <c r="S51" i="213"/>
  <c r="S53" i="213" s="1"/>
  <c r="S54" i="213" s="1"/>
  <c r="S19" i="213"/>
  <c r="S20" i="213" s="1"/>
  <c r="U51" i="213"/>
  <c r="U53" i="213" s="1"/>
  <c r="U54" i="213" s="1"/>
  <c r="U19" i="213"/>
  <c r="U20" i="213" s="1"/>
  <c r="F55" i="169"/>
  <c r="F36" i="169"/>
  <c r="I46" i="211"/>
  <c r="I53" i="211" s="1"/>
  <c r="I15" i="211"/>
  <c r="N46" i="211"/>
  <c r="N53" i="211" s="1"/>
  <c r="N15" i="211"/>
  <c r="O32" i="166"/>
  <c r="O57" i="166" s="1"/>
  <c r="O96" i="166" s="1"/>
  <c r="O47" i="165"/>
  <c r="H32" i="166"/>
  <c r="H57" i="166" s="1"/>
  <c r="H96" i="166" s="1"/>
  <c r="H47" i="165"/>
  <c r="T51" i="164"/>
  <c r="T53" i="164" s="1"/>
  <c r="T54" i="164" s="1"/>
  <c r="T17" i="166"/>
  <c r="T19" i="166" s="1"/>
  <c r="T20" i="166" s="1"/>
  <c r="T19" i="164"/>
  <c r="T20" i="164" s="1"/>
  <c r="P17" i="166"/>
  <c r="P19" i="166" s="1"/>
  <c r="P20" i="166" s="1"/>
  <c r="P19" i="164"/>
  <c r="P20" i="164" s="1"/>
  <c r="P51" i="164"/>
  <c r="P53" i="164" s="1"/>
  <c r="P54" i="164" s="1"/>
  <c r="G26" i="205"/>
  <c r="G16" i="205"/>
  <c r="G27" i="205" s="1"/>
  <c r="F56" i="210"/>
  <c r="F47" i="210"/>
  <c r="N56" i="209"/>
  <c r="N37" i="209"/>
  <c r="J56" i="209"/>
  <c r="J37" i="209"/>
  <c r="O15" i="214"/>
  <c r="O46" i="214"/>
  <c r="M15" i="214"/>
  <c r="M46" i="214"/>
  <c r="I98" i="215"/>
  <c r="P110" i="215"/>
  <c r="U15" i="168"/>
  <c r="F65" i="169"/>
  <c r="F44" i="169"/>
  <c r="F45" i="169" s="1"/>
  <c r="K15" i="168"/>
  <c r="K26" i="168" s="1"/>
  <c r="K25" i="168"/>
  <c r="S55" i="169"/>
  <c r="S36" i="169"/>
  <c r="H58" i="211"/>
  <c r="H61" i="211" s="1"/>
  <c r="H62" i="211" s="1"/>
  <c r="H23" i="211"/>
  <c r="H24" i="211" s="1"/>
  <c r="K46" i="211"/>
  <c r="K53" i="211" s="1"/>
  <c r="K15" i="211"/>
  <c r="J47" i="210"/>
  <c r="J57" i="210" s="1"/>
  <c r="J56" i="210"/>
  <c r="O26" i="208"/>
  <c r="O16" i="208"/>
  <c r="O27" i="208" s="1"/>
  <c r="F62" i="168"/>
  <c r="F52" i="168"/>
  <c r="D10" i="246" s="1"/>
  <c r="S46" i="211"/>
  <c r="S53" i="211" s="1"/>
  <c r="S15" i="211"/>
  <c r="O46" i="211"/>
  <c r="O53" i="211" s="1"/>
  <c r="O15" i="211"/>
  <c r="G32" i="166"/>
  <c r="G57" i="166" s="1"/>
  <c r="G96" i="166" s="1"/>
  <c r="G47" i="165"/>
  <c r="J32" i="166"/>
  <c r="J57" i="166" s="1"/>
  <c r="J96" i="166" s="1"/>
  <c r="J47" i="165"/>
  <c r="M17" i="166"/>
  <c r="M19" i="166" s="1"/>
  <c r="M20" i="166" s="1"/>
  <c r="M51" i="164"/>
  <c r="M53" i="164" s="1"/>
  <c r="M54" i="164" s="1"/>
  <c r="M19" i="164"/>
  <c r="M20" i="164" s="1"/>
  <c r="R51" i="164"/>
  <c r="R53" i="164" s="1"/>
  <c r="R54" i="164" s="1"/>
  <c r="R19" i="164"/>
  <c r="R20" i="164" s="1"/>
  <c r="R17" i="166"/>
  <c r="R19" i="166" s="1"/>
  <c r="R20" i="166" s="1"/>
  <c r="F22" i="210"/>
  <c r="F13" i="210"/>
  <c r="F23" i="210" s="1"/>
  <c r="N110" i="215"/>
  <c r="J110" i="215"/>
  <c r="J54" i="208"/>
  <c r="H147" i="246" s="1"/>
  <c r="R64" i="205"/>
  <c r="R54" i="205"/>
  <c r="P8" i="246" s="1"/>
  <c r="F46" i="214"/>
  <c r="F15" i="214"/>
  <c r="I15" i="214"/>
  <c r="I46" i="214"/>
  <c r="G98" i="215"/>
  <c r="K13" i="210"/>
  <c r="K23" i="210" s="1"/>
  <c r="K22" i="210"/>
  <c r="Q16" i="208"/>
  <c r="U52" i="168"/>
  <c r="S10" i="246" s="1"/>
  <c r="H110" i="215"/>
  <c r="T43" i="166"/>
  <c r="T68" i="166" s="1"/>
  <c r="T107" i="166" s="1"/>
  <c r="T58" i="165"/>
  <c r="M58" i="214"/>
  <c r="M23" i="214"/>
  <c r="M24" i="214" s="1"/>
  <c r="I64" i="205"/>
  <c r="I54" i="205"/>
  <c r="G8" i="246" s="1"/>
  <c r="P16" i="205"/>
  <c r="P27" i="205" s="1"/>
  <c r="P26" i="205"/>
  <c r="U58" i="211"/>
  <c r="U61" i="211" s="1"/>
  <c r="U62" i="211" s="1"/>
  <c r="U23" i="211"/>
  <c r="U24" i="211" s="1"/>
  <c r="L51" i="213"/>
  <c r="L53" i="213" s="1"/>
  <c r="L54" i="213" s="1"/>
  <c r="L19" i="213"/>
  <c r="L20" i="213" s="1"/>
  <c r="G17" i="166"/>
  <c r="G19" i="166" s="1"/>
  <c r="G20" i="166" s="1"/>
  <c r="G51" i="164"/>
  <c r="G53" i="164" s="1"/>
  <c r="G54" i="164" s="1"/>
  <c r="G19" i="164"/>
  <c r="G20" i="164" s="1"/>
  <c r="G58" i="214"/>
  <c r="G23" i="214"/>
  <c r="G24" i="214" s="1"/>
  <c r="E23" i="214"/>
  <c r="E42" i="215"/>
  <c r="E58" i="214"/>
  <c r="K43" i="166"/>
  <c r="K68" i="166" s="1"/>
  <c r="K107" i="166" s="1"/>
  <c r="K58" i="165"/>
  <c r="U26" i="205"/>
  <c r="U16" i="205"/>
  <c r="U27" i="205" s="1"/>
  <c r="I42" i="213"/>
  <c r="I46" i="213" s="1"/>
  <c r="I12" i="213"/>
  <c r="U16" i="208"/>
  <c r="J52" i="168"/>
  <c r="H10" i="246" s="1"/>
  <c r="J62" i="168"/>
  <c r="K58" i="211"/>
  <c r="K61" i="211" s="1"/>
  <c r="K62" i="211" s="1"/>
  <c r="K23" i="211"/>
  <c r="K24" i="211" s="1"/>
  <c r="I12" i="164"/>
  <c r="I42" i="164"/>
  <c r="I46" i="164" s="1"/>
  <c r="I8" i="166"/>
  <c r="I12" i="166" s="1"/>
  <c r="Q98" i="215"/>
  <c r="P56" i="209"/>
  <c r="P37" i="209"/>
  <c r="P43" i="166"/>
  <c r="P68" i="166" s="1"/>
  <c r="P107" i="166" s="1"/>
  <c r="P58" i="165"/>
  <c r="E64" i="205"/>
  <c r="E62" i="205"/>
  <c r="J16" i="205"/>
  <c r="J27" i="205" s="1"/>
  <c r="J26" i="205"/>
  <c r="S47" i="210"/>
  <c r="S57" i="210" s="1"/>
  <c r="S56" i="210"/>
  <c r="N15" i="168"/>
  <c r="D243" i="63"/>
  <c r="E19" i="165" s="1"/>
  <c r="R243" i="63"/>
  <c r="S19" i="165" s="1"/>
  <c r="G243" i="63"/>
  <c r="H19" i="165" s="1"/>
  <c r="T243" i="63"/>
  <c r="U19" i="165" s="1"/>
  <c r="L243" i="63"/>
  <c r="M19" i="165" s="1"/>
  <c r="O243" i="63"/>
  <c r="P19" i="165" s="1"/>
  <c r="S243" i="63"/>
  <c r="T19" i="165" s="1"/>
  <c r="Q243" i="63"/>
  <c r="R19" i="165" s="1"/>
  <c r="I243" i="63"/>
  <c r="J19" i="165" s="1"/>
  <c r="P243" i="63"/>
  <c r="Q19" i="165" s="1"/>
  <c r="E243" i="63"/>
  <c r="F19" i="165" s="1"/>
  <c r="K243" i="63"/>
  <c r="L19" i="165" s="1"/>
  <c r="J243" i="63"/>
  <c r="K19" i="165" s="1"/>
  <c r="N243" i="63"/>
  <c r="O19" i="165" s="1"/>
  <c r="M243" i="63"/>
  <c r="N19" i="165" s="1"/>
  <c r="H243" i="63"/>
  <c r="I19" i="165" s="1"/>
  <c r="F243" i="63"/>
  <c r="G19" i="165" s="1"/>
  <c r="S12" i="213"/>
  <c r="S42" i="213"/>
  <c r="S46" i="213" s="1"/>
  <c r="Q42" i="213"/>
  <c r="Q46" i="213" s="1"/>
  <c r="Q12" i="213"/>
  <c r="L25" i="168"/>
  <c r="L15" i="168"/>
  <c r="L26" i="168" s="1"/>
  <c r="Q58" i="211"/>
  <c r="Q61" i="211" s="1"/>
  <c r="Q62" i="211" s="1"/>
  <c r="Q23" i="211"/>
  <c r="Q24" i="211" s="1"/>
  <c r="T58" i="211"/>
  <c r="T61" i="211" s="1"/>
  <c r="T62" i="211" s="1"/>
  <c r="T23" i="211"/>
  <c r="T24" i="211" s="1"/>
  <c r="O8" i="166"/>
  <c r="O12" i="166" s="1"/>
  <c r="O42" i="164"/>
  <c r="O46" i="164" s="1"/>
  <c r="O12" i="164"/>
  <c r="U12" i="164"/>
  <c r="U42" i="164"/>
  <c r="U46" i="164" s="1"/>
  <c r="U8" i="166"/>
  <c r="U12" i="166" s="1"/>
  <c r="O54" i="205"/>
  <c r="M8" i="246" s="1"/>
  <c r="O64" i="205"/>
  <c r="K51" i="213"/>
  <c r="K53" i="213" s="1"/>
  <c r="K54" i="213" s="1"/>
  <c r="K19" i="213"/>
  <c r="K20" i="213" s="1"/>
  <c r="J51" i="213"/>
  <c r="J53" i="213" s="1"/>
  <c r="J54" i="213" s="1"/>
  <c r="J19" i="213"/>
  <c r="J20" i="213" s="1"/>
  <c r="O56" i="209"/>
  <c r="O37" i="209"/>
  <c r="F25" i="168"/>
  <c r="F15" i="168"/>
  <c r="F26" i="168" s="1"/>
  <c r="J46" i="211"/>
  <c r="J53" i="211" s="1"/>
  <c r="J15" i="211"/>
  <c r="U46" i="211"/>
  <c r="U53" i="211" s="1"/>
  <c r="U15" i="211"/>
  <c r="F32" i="166"/>
  <c r="F57" i="166" s="1"/>
  <c r="F96" i="166" s="1"/>
  <c r="F47" i="165"/>
  <c r="K32" i="166"/>
  <c r="K57" i="166" s="1"/>
  <c r="K96" i="166" s="1"/>
  <c r="K47" i="165"/>
  <c r="H51" i="164"/>
  <c r="H53" i="164" s="1"/>
  <c r="H54" i="164" s="1"/>
  <c r="H17" i="166"/>
  <c r="H19" i="166" s="1"/>
  <c r="H20" i="166" s="1"/>
  <c r="H19" i="164"/>
  <c r="H20" i="164" s="1"/>
  <c r="I51" i="164"/>
  <c r="I53" i="164" s="1"/>
  <c r="I54" i="164" s="1"/>
  <c r="I17" i="166"/>
  <c r="I19" i="166" s="1"/>
  <c r="I20" i="166" s="1"/>
  <c r="I19" i="164"/>
  <c r="I20" i="164" s="1"/>
  <c r="E19" i="164"/>
  <c r="E51" i="164"/>
  <c r="E53" i="164" s="1"/>
  <c r="E17" i="166"/>
  <c r="E19" i="166" s="1"/>
  <c r="G54" i="205"/>
  <c r="E8" i="246" s="1"/>
  <c r="G64" i="205"/>
  <c r="M36" i="169"/>
  <c r="M55" i="169"/>
  <c r="J98" i="215"/>
  <c r="R47" i="210"/>
  <c r="R57" i="210" s="1"/>
  <c r="R56" i="210"/>
  <c r="G15" i="214"/>
  <c r="G46" i="214"/>
  <c r="S46" i="214"/>
  <c r="S15" i="214"/>
  <c r="Q56" i="209"/>
  <c r="Q37" i="209"/>
  <c r="U55" i="169"/>
  <c r="U36" i="169"/>
  <c r="L16" i="205"/>
  <c r="L27" i="205" s="1"/>
  <c r="L26" i="205"/>
  <c r="R56" i="209"/>
  <c r="R37" i="209"/>
  <c r="G23" i="169" l="1"/>
  <c r="S56" i="167"/>
  <c r="S57" i="167"/>
  <c r="U53" i="214"/>
  <c r="O62" i="168"/>
  <c r="N62" i="168"/>
  <c r="T22" i="167"/>
  <c r="T26" i="168"/>
  <c r="F22" i="169"/>
  <c r="F23" i="169"/>
  <c r="P62" i="168"/>
  <c r="Q22" i="167"/>
  <c r="M53" i="214"/>
  <c r="M54" i="214" s="1"/>
  <c r="K148" i="246" s="1"/>
  <c r="T25" i="168"/>
  <c r="R61" i="214"/>
  <c r="R62" i="214" s="1"/>
  <c r="L65" i="169"/>
  <c r="L103" i="169" s="1"/>
  <c r="L106" i="169" s="1"/>
  <c r="L107" i="169" s="1"/>
  <c r="P23" i="169"/>
  <c r="H23" i="169"/>
  <c r="S22" i="167"/>
  <c r="P65" i="169"/>
  <c r="P103" i="169" s="1"/>
  <c r="P106" i="169" s="1"/>
  <c r="P107" i="169" s="1"/>
  <c r="T56" i="167"/>
  <c r="J44" i="169"/>
  <c r="J45" i="169" s="1"/>
  <c r="O65" i="169"/>
  <c r="O103" i="169" s="1"/>
  <c r="O106" i="169" s="1"/>
  <c r="O107" i="169" s="1"/>
  <c r="L22" i="169"/>
  <c r="N22" i="169"/>
  <c r="L23" i="169"/>
  <c r="I23" i="169"/>
  <c r="L52" i="168"/>
  <c r="J10" i="246" s="1"/>
  <c r="J80" i="246" s="1"/>
  <c r="R52" i="168"/>
  <c r="P10" i="246" s="1"/>
  <c r="P80" i="246" s="1"/>
  <c r="T61" i="214"/>
  <c r="T62" i="214" s="1"/>
  <c r="H25" i="168"/>
  <c r="N25" i="168"/>
  <c r="T62" i="168"/>
  <c r="H26" i="168"/>
  <c r="R25" i="168"/>
  <c r="E65" i="169"/>
  <c r="E103" i="169" s="1"/>
  <c r="E106" i="169" s="1"/>
  <c r="P22" i="169"/>
  <c r="K44" i="169"/>
  <c r="K45" i="169" s="1"/>
  <c r="P25" i="168"/>
  <c r="S44" i="169"/>
  <c r="S45" i="169" s="1"/>
  <c r="H44" i="169"/>
  <c r="H45" i="169" s="1"/>
  <c r="N65" i="169"/>
  <c r="N103" i="169" s="1"/>
  <c r="N106" i="169" s="1"/>
  <c r="N107" i="169" s="1"/>
  <c r="K62" i="168"/>
  <c r="G62" i="168"/>
  <c r="P26" i="168"/>
  <c r="F53" i="214"/>
  <c r="F54" i="214" s="1"/>
  <c r="D148" i="246" s="1"/>
  <c r="G61" i="214"/>
  <c r="G62" i="214" s="1"/>
  <c r="O53" i="214"/>
  <c r="O54" i="214" s="1"/>
  <c r="M148" i="246" s="1"/>
  <c r="G22" i="167"/>
  <c r="L23" i="167"/>
  <c r="N22" i="167"/>
  <c r="P57" i="167"/>
  <c r="G56" i="167"/>
  <c r="H56" i="167"/>
  <c r="R22" i="167"/>
  <c r="H57" i="167"/>
  <c r="U62" i="168"/>
  <c r="J13" i="167"/>
  <c r="J23" i="167" s="1"/>
  <c r="I22" i="167"/>
  <c r="K22" i="167"/>
  <c r="M56" i="167"/>
  <c r="L57" i="167"/>
  <c r="H22" i="167"/>
  <c r="N26" i="168"/>
  <c r="N56" i="167"/>
  <c r="N57" i="167"/>
  <c r="N53" i="214"/>
  <c r="N54" i="214" s="1"/>
  <c r="L148" i="246" s="1"/>
  <c r="Q71" i="215"/>
  <c r="Q72" i="215" s="1"/>
  <c r="H53" i="214"/>
  <c r="H54" i="214" s="1"/>
  <c r="F148" i="246" s="1"/>
  <c r="Q61" i="214"/>
  <c r="Q62" i="214" s="1"/>
  <c r="F22" i="167"/>
  <c r="O57" i="167"/>
  <c r="T23" i="169"/>
  <c r="F37" i="215"/>
  <c r="F38" i="215" s="1"/>
  <c r="F49" i="215" s="1"/>
  <c r="F63" i="215"/>
  <c r="F74" i="215" s="1"/>
  <c r="Q45" i="215"/>
  <c r="Q46" i="215" s="1"/>
  <c r="K56" i="167"/>
  <c r="R22" i="169"/>
  <c r="O22" i="169"/>
  <c r="J25" i="168"/>
  <c r="J26" i="168"/>
  <c r="H63" i="215"/>
  <c r="H74" i="215" s="1"/>
  <c r="Q56" i="167"/>
  <c r="Q57" i="167"/>
  <c r="U37" i="215"/>
  <c r="U38" i="215" s="1"/>
  <c r="U49" i="215" s="1"/>
  <c r="U63" i="215"/>
  <c r="U74" i="215" s="1"/>
  <c r="T45" i="215"/>
  <c r="T46" i="215" s="1"/>
  <c r="G45" i="215"/>
  <c r="G46" i="215" s="1"/>
  <c r="Q23" i="169"/>
  <c r="G71" i="215"/>
  <c r="G72" i="215" s="1"/>
  <c r="M22" i="169"/>
  <c r="U22" i="167"/>
  <c r="H37" i="215"/>
  <c r="H38" i="215" s="1"/>
  <c r="H49" i="215" s="1"/>
  <c r="M62" i="168"/>
  <c r="L38" i="215"/>
  <c r="L49" i="215" s="1"/>
  <c r="L48" i="215"/>
  <c r="Q38" i="215"/>
  <c r="T64" i="215"/>
  <c r="G38" i="215"/>
  <c r="L48" i="212"/>
  <c r="L38" i="212"/>
  <c r="L49" i="212" s="1"/>
  <c r="Q48" i="212"/>
  <c r="Q38" i="212"/>
  <c r="Q49" i="212" s="1"/>
  <c r="K48" i="212"/>
  <c r="K38" i="212"/>
  <c r="K49" i="212" s="1"/>
  <c r="L64" i="215"/>
  <c r="L75" i="215" s="1"/>
  <c r="L74" i="215"/>
  <c r="Q64" i="215"/>
  <c r="T71" i="215"/>
  <c r="T72" i="215" s="1"/>
  <c r="F48" i="212"/>
  <c r="F38" i="212"/>
  <c r="F49" i="212" s="1"/>
  <c r="G64" i="215"/>
  <c r="L74" i="212"/>
  <c r="L64" i="212"/>
  <c r="L75" i="212" s="1"/>
  <c r="Q74" i="212"/>
  <c r="Q64" i="212"/>
  <c r="Q75" i="212" s="1"/>
  <c r="K64" i="212"/>
  <c r="K75" i="212" s="1"/>
  <c r="K74" i="212"/>
  <c r="U48" i="212"/>
  <c r="U38" i="212"/>
  <c r="U49" i="212" s="1"/>
  <c r="O48" i="212"/>
  <c r="O38" i="212"/>
  <c r="O49" i="212" s="1"/>
  <c r="F74" i="212"/>
  <c r="F64" i="212"/>
  <c r="F75" i="212" s="1"/>
  <c r="N38" i="212"/>
  <c r="N49" i="212" s="1"/>
  <c r="N48" i="212"/>
  <c r="H48" i="212"/>
  <c r="H38" i="212"/>
  <c r="H49" i="212" s="1"/>
  <c r="R45" i="215"/>
  <c r="R46" i="215" s="1"/>
  <c r="R48" i="212"/>
  <c r="R38" i="212"/>
  <c r="R49" i="212" s="1"/>
  <c r="P48" i="215"/>
  <c r="P38" i="215"/>
  <c r="P49" i="215" s="1"/>
  <c r="S26" i="168"/>
  <c r="R44" i="169"/>
  <c r="R45" i="169" s="1"/>
  <c r="U26" i="168"/>
  <c r="S25" i="168"/>
  <c r="S23" i="169"/>
  <c r="U74" i="212"/>
  <c r="U64" i="212"/>
  <c r="U75" i="212" s="1"/>
  <c r="O64" i="212"/>
  <c r="O75" i="212" s="1"/>
  <c r="O74" i="212"/>
  <c r="N64" i="212"/>
  <c r="N75" i="212" s="1"/>
  <c r="N74" i="212"/>
  <c r="H74" i="212"/>
  <c r="H64" i="212"/>
  <c r="H75" i="212" s="1"/>
  <c r="R71" i="215"/>
  <c r="R72" i="215" s="1"/>
  <c r="R74" i="212"/>
  <c r="R64" i="212"/>
  <c r="R75" i="212" s="1"/>
  <c r="P74" i="215"/>
  <c r="P64" i="215"/>
  <c r="P75" i="215" s="1"/>
  <c r="O22" i="167"/>
  <c r="J38" i="212"/>
  <c r="J49" i="212" s="1"/>
  <c r="J48" i="212"/>
  <c r="S38" i="212"/>
  <c r="S49" i="212" s="1"/>
  <c r="S48" i="212"/>
  <c r="I48" i="212"/>
  <c r="I38" i="212"/>
  <c r="I49" i="212" s="1"/>
  <c r="R38" i="215"/>
  <c r="I48" i="215"/>
  <c r="I38" i="215"/>
  <c r="I49" i="215" s="1"/>
  <c r="M48" i="212"/>
  <c r="M38" i="212"/>
  <c r="M49" i="212" s="1"/>
  <c r="M37" i="215"/>
  <c r="P48" i="212"/>
  <c r="P38" i="212"/>
  <c r="P49" i="212" s="1"/>
  <c r="J48" i="215"/>
  <c r="J38" i="215"/>
  <c r="J49" i="215" s="1"/>
  <c r="N37" i="215"/>
  <c r="U25" i="168"/>
  <c r="E25" i="168"/>
  <c r="J74" i="212"/>
  <c r="J64" i="212"/>
  <c r="J75" i="212" s="1"/>
  <c r="S64" i="212"/>
  <c r="S75" i="212" s="1"/>
  <c r="S74" i="212"/>
  <c r="I74" i="212"/>
  <c r="I64" i="212"/>
  <c r="I75" i="212" s="1"/>
  <c r="R64" i="215"/>
  <c r="I74" i="215"/>
  <c r="I64" i="215"/>
  <c r="I75" i="215" s="1"/>
  <c r="M74" i="212"/>
  <c r="M64" i="212"/>
  <c r="M75" i="212" s="1"/>
  <c r="M63" i="215"/>
  <c r="P74" i="212"/>
  <c r="P64" i="212"/>
  <c r="P75" i="212" s="1"/>
  <c r="J74" i="215"/>
  <c r="J64" i="215"/>
  <c r="J75" i="215" s="1"/>
  <c r="N63" i="215"/>
  <c r="K48" i="215"/>
  <c r="K38" i="215"/>
  <c r="K49" i="215" s="1"/>
  <c r="S48" i="215"/>
  <c r="S38" i="215"/>
  <c r="S49" i="215" s="1"/>
  <c r="T48" i="212"/>
  <c r="T38" i="212"/>
  <c r="T49" i="212" s="1"/>
  <c r="O37" i="215"/>
  <c r="G38" i="212"/>
  <c r="G49" i="212" s="1"/>
  <c r="G48" i="212"/>
  <c r="P22" i="167"/>
  <c r="K74" i="215"/>
  <c r="K64" i="215"/>
  <c r="K75" i="215" s="1"/>
  <c r="T38" i="215"/>
  <c r="S74" i="215"/>
  <c r="S64" i="215"/>
  <c r="S75" i="215" s="1"/>
  <c r="T74" i="212"/>
  <c r="T64" i="212"/>
  <c r="T75" i="212" s="1"/>
  <c r="O63" i="215"/>
  <c r="G64" i="212"/>
  <c r="G75" i="212" s="1"/>
  <c r="G74" i="212"/>
  <c r="I186" i="48"/>
  <c r="K23" i="169"/>
  <c r="F57" i="167"/>
  <c r="R26" i="168"/>
  <c r="I56" i="167"/>
  <c r="J57" i="167"/>
  <c r="U23" i="169"/>
  <c r="M22" i="167"/>
  <c r="G64" i="167"/>
  <c r="N23" i="167"/>
  <c r="M25" i="168"/>
  <c r="K186" i="48"/>
  <c r="M26" i="168"/>
  <c r="L22" i="167"/>
  <c r="O186" i="48"/>
  <c r="Q186" i="48"/>
  <c r="I280" i="48"/>
  <c r="N186" i="48"/>
  <c r="I288" i="48"/>
  <c r="D295" i="48"/>
  <c r="I296" i="48"/>
  <c r="G186" i="48"/>
  <c r="E190" i="48"/>
  <c r="D73" i="229"/>
  <c r="I295" i="48"/>
  <c r="D71" i="235"/>
  <c r="D280" i="48"/>
  <c r="L186" i="48"/>
  <c r="D207" i="48"/>
  <c r="M186" i="48"/>
  <c r="D71" i="238"/>
  <c r="D72" i="238"/>
  <c r="E188" i="48"/>
  <c r="D70" i="238"/>
  <c r="G125" i="47" s="1"/>
  <c r="D294" i="48"/>
  <c r="I279" i="48"/>
  <c r="D199" i="48"/>
  <c r="I286" i="48"/>
  <c r="D72" i="235"/>
  <c r="D279" i="48"/>
  <c r="H84" i="246"/>
  <c r="H51" i="246"/>
  <c r="H117" i="246"/>
  <c r="I287" i="48"/>
  <c r="O220" i="246"/>
  <c r="O187" i="246"/>
  <c r="O253" i="246"/>
  <c r="I266" i="48"/>
  <c r="I271" i="48" s="1"/>
  <c r="I265" i="48"/>
  <c r="I270" i="48" s="1"/>
  <c r="I264" i="48"/>
  <c r="I269" i="48" s="1"/>
  <c r="O116" i="246"/>
  <c r="O83" i="246"/>
  <c r="O50" i="246"/>
  <c r="L116" i="246"/>
  <c r="L83" i="246"/>
  <c r="L50" i="246"/>
  <c r="J253" i="246"/>
  <c r="J187" i="246"/>
  <c r="J220" i="246"/>
  <c r="M116" i="246"/>
  <c r="M83" i="246"/>
  <c r="M50" i="246"/>
  <c r="D198" i="48"/>
  <c r="P187" i="246"/>
  <c r="P253" i="246"/>
  <c r="P220" i="246"/>
  <c r="K253" i="246"/>
  <c r="K187" i="246"/>
  <c r="K220" i="246"/>
  <c r="F116" i="246"/>
  <c r="F83" i="246"/>
  <c r="F50" i="246"/>
  <c r="F117" i="246"/>
  <c r="F84" i="246"/>
  <c r="F51" i="246"/>
  <c r="H184" i="48"/>
  <c r="H185" i="48"/>
  <c r="H183" i="48"/>
  <c r="D296" i="48"/>
  <c r="O117" i="246"/>
  <c r="O84" i="246"/>
  <c r="O51" i="246"/>
  <c r="O265" i="48"/>
  <c r="O270" i="48" s="1"/>
  <c r="O264" i="48"/>
  <c r="O269" i="48" s="1"/>
  <c r="O266" i="48"/>
  <c r="O271" i="48" s="1"/>
  <c r="R51" i="246"/>
  <c r="R84" i="246"/>
  <c r="R117" i="246"/>
  <c r="O181" i="48"/>
  <c r="O179" i="48"/>
  <c r="O180" i="48"/>
  <c r="L180" i="48"/>
  <c r="L181" i="48"/>
  <c r="L179" i="48"/>
  <c r="J266" i="48"/>
  <c r="J271" i="48" s="1"/>
  <c r="J265" i="48"/>
  <c r="J270" i="48" s="1"/>
  <c r="J264" i="48"/>
  <c r="J269" i="48" s="1"/>
  <c r="M180" i="48"/>
  <c r="M181" i="48"/>
  <c r="M179" i="48"/>
  <c r="D197" i="48"/>
  <c r="P264" i="48"/>
  <c r="P269" i="48" s="1"/>
  <c r="P266" i="48"/>
  <c r="P271" i="48" s="1"/>
  <c r="P265" i="48"/>
  <c r="P270" i="48" s="1"/>
  <c r="P267" i="48"/>
  <c r="K266" i="48"/>
  <c r="K271" i="48" s="1"/>
  <c r="K265" i="48"/>
  <c r="K270" i="48" s="1"/>
  <c r="K264" i="48"/>
  <c r="K269" i="48" s="1"/>
  <c r="F181" i="48"/>
  <c r="F180" i="48"/>
  <c r="F179" i="48"/>
  <c r="D70" i="235"/>
  <c r="G103" i="47" s="1"/>
  <c r="D74" i="229"/>
  <c r="F185" i="48"/>
  <c r="F184" i="48"/>
  <c r="F183" i="48"/>
  <c r="F220" i="246"/>
  <c r="F187" i="246"/>
  <c r="F253" i="246"/>
  <c r="I267" i="48"/>
  <c r="O184" i="48"/>
  <c r="O185" i="48"/>
  <c r="O183" i="48"/>
  <c r="Q51" i="246"/>
  <c r="Q117" i="246"/>
  <c r="Q84" i="246"/>
  <c r="R184" i="48"/>
  <c r="R185" i="48"/>
  <c r="R183" i="48"/>
  <c r="I50" i="246"/>
  <c r="I116" i="246"/>
  <c r="I83" i="246"/>
  <c r="H187" i="246"/>
  <c r="H220" i="246"/>
  <c r="H253" i="246"/>
  <c r="J116" i="246"/>
  <c r="J83" i="246"/>
  <c r="J50" i="246"/>
  <c r="G220" i="246"/>
  <c r="G187" i="246"/>
  <c r="G253" i="246"/>
  <c r="Q187" i="246"/>
  <c r="Q253" i="246"/>
  <c r="Q220" i="246"/>
  <c r="G116" i="246"/>
  <c r="G83" i="246"/>
  <c r="G50" i="246"/>
  <c r="D72" i="229"/>
  <c r="G58" i="47" s="1"/>
  <c r="Q50" i="246"/>
  <c r="Q83" i="246"/>
  <c r="Q116" i="246"/>
  <c r="F266" i="48"/>
  <c r="F271" i="48" s="1"/>
  <c r="F265" i="48"/>
  <c r="F270" i="48" s="1"/>
  <c r="F264" i="48"/>
  <c r="F269" i="48" s="1"/>
  <c r="K117" i="246"/>
  <c r="K51" i="246"/>
  <c r="K84" i="246"/>
  <c r="Q184" i="48"/>
  <c r="Q185" i="48"/>
  <c r="Q183" i="48"/>
  <c r="L117" i="246"/>
  <c r="L84" i="246"/>
  <c r="L51" i="246"/>
  <c r="I181" i="48"/>
  <c r="I179" i="48"/>
  <c r="I180" i="48"/>
  <c r="H264" i="48"/>
  <c r="H269" i="48" s="1"/>
  <c r="H266" i="48"/>
  <c r="H271" i="48" s="1"/>
  <c r="H265" i="48"/>
  <c r="H270" i="48" s="1"/>
  <c r="D206" i="48"/>
  <c r="J181" i="48"/>
  <c r="J179" i="48"/>
  <c r="J180" i="48"/>
  <c r="R186" i="48"/>
  <c r="G117" i="246"/>
  <c r="G84" i="246"/>
  <c r="G51" i="246"/>
  <c r="G265" i="48"/>
  <c r="G270" i="48" s="1"/>
  <c r="G264" i="48"/>
  <c r="G269" i="48" s="1"/>
  <c r="G266" i="48"/>
  <c r="G271" i="48" s="1"/>
  <c r="Q266" i="48"/>
  <c r="Q271" i="48" s="1"/>
  <c r="Q265" i="48"/>
  <c r="Q270" i="48" s="1"/>
  <c r="Q264" i="48"/>
  <c r="Q269" i="48" s="1"/>
  <c r="G267" i="48"/>
  <c r="D286" i="48"/>
  <c r="G181" i="48"/>
  <c r="G180" i="48"/>
  <c r="G179" i="48"/>
  <c r="Q181" i="48"/>
  <c r="Q179" i="48"/>
  <c r="Q180" i="48"/>
  <c r="M117" i="246"/>
  <c r="M84" i="246"/>
  <c r="M51" i="246"/>
  <c r="J267" i="48"/>
  <c r="K185" i="48"/>
  <c r="K183" i="48"/>
  <c r="K184" i="48"/>
  <c r="L185" i="48"/>
  <c r="L183" i="48"/>
  <c r="L184" i="48"/>
  <c r="J84" i="246"/>
  <c r="J51" i="246"/>
  <c r="J117" i="246"/>
  <c r="N220" i="246"/>
  <c r="N187" i="246"/>
  <c r="N253" i="246"/>
  <c r="O267" i="48"/>
  <c r="D205" i="48"/>
  <c r="P50" i="246"/>
  <c r="P83" i="246"/>
  <c r="P116" i="246"/>
  <c r="G184" i="48"/>
  <c r="G183" i="48"/>
  <c r="G185" i="48"/>
  <c r="S117" i="246"/>
  <c r="S84" i="246"/>
  <c r="S51" i="246"/>
  <c r="H83" i="246"/>
  <c r="H50" i="246"/>
  <c r="H116" i="246"/>
  <c r="D288" i="48"/>
  <c r="M220" i="246"/>
  <c r="M187" i="246"/>
  <c r="M253" i="246"/>
  <c r="I294" i="48"/>
  <c r="M185" i="48"/>
  <c r="M183" i="48"/>
  <c r="M184" i="48"/>
  <c r="S253" i="246"/>
  <c r="S220" i="246"/>
  <c r="S187" i="246"/>
  <c r="L220" i="246"/>
  <c r="L253" i="246"/>
  <c r="L187" i="246"/>
  <c r="D213" i="48"/>
  <c r="J184" i="48"/>
  <c r="J185" i="48"/>
  <c r="J183" i="48"/>
  <c r="N266" i="48"/>
  <c r="N271" i="48" s="1"/>
  <c r="N265" i="48"/>
  <c r="N270" i="48" s="1"/>
  <c r="N264" i="48"/>
  <c r="N269" i="48" s="1"/>
  <c r="J186" i="48"/>
  <c r="P181" i="48"/>
  <c r="P179" i="48"/>
  <c r="P180" i="48"/>
  <c r="S185" i="48"/>
  <c r="S183" i="48"/>
  <c r="S184" i="48"/>
  <c r="H181" i="48"/>
  <c r="H179" i="48"/>
  <c r="H180" i="48"/>
  <c r="D287" i="48"/>
  <c r="M266" i="48"/>
  <c r="M271" i="48" s="1"/>
  <c r="M265" i="48"/>
  <c r="M264" i="48"/>
  <c r="M269" i="48" s="1"/>
  <c r="S266" i="48"/>
  <c r="S271" i="48" s="1"/>
  <c r="S265" i="48"/>
  <c r="S270" i="48" s="1"/>
  <c r="S264" i="48"/>
  <c r="S269" i="48" s="1"/>
  <c r="R187" i="246"/>
  <c r="R253" i="246"/>
  <c r="R220" i="246"/>
  <c r="L266" i="48"/>
  <c r="L265" i="48"/>
  <c r="L270" i="48" s="1"/>
  <c r="L264" i="48"/>
  <c r="L269" i="48" s="1"/>
  <c r="D215" i="48"/>
  <c r="N116" i="246"/>
  <c r="N83" i="246"/>
  <c r="N50" i="246"/>
  <c r="P84" i="246"/>
  <c r="P117" i="246"/>
  <c r="P51" i="246"/>
  <c r="E189" i="48"/>
  <c r="N117" i="246"/>
  <c r="N84" i="246"/>
  <c r="N51" i="246"/>
  <c r="R50" i="246"/>
  <c r="R116" i="246"/>
  <c r="R83" i="246"/>
  <c r="N267" i="48"/>
  <c r="S50" i="246"/>
  <c r="S116" i="246"/>
  <c r="S83" i="246"/>
  <c r="E270" i="48"/>
  <c r="K50" i="246"/>
  <c r="K116" i="246"/>
  <c r="K83" i="246"/>
  <c r="I51" i="246"/>
  <c r="I117" i="246"/>
  <c r="I84" i="246"/>
  <c r="S186" i="48"/>
  <c r="D278" i="48"/>
  <c r="P186" i="48"/>
  <c r="S267" i="48"/>
  <c r="I278" i="48"/>
  <c r="R266" i="48"/>
  <c r="R271" i="48" s="1"/>
  <c r="R265" i="48"/>
  <c r="R270" i="48" s="1"/>
  <c r="R264" i="48"/>
  <c r="I187" i="246"/>
  <c r="I253" i="246"/>
  <c r="I220" i="246"/>
  <c r="D214" i="48"/>
  <c r="N180" i="48"/>
  <c r="N181" i="48"/>
  <c r="N179" i="48"/>
  <c r="P184" i="48"/>
  <c r="P185" i="48"/>
  <c r="P183" i="48"/>
  <c r="N185" i="48"/>
  <c r="N183" i="48"/>
  <c r="N184" i="48"/>
  <c r="R181" i="48"/>
  <c r="R179" i="48"/>
  <c r="R180" i="48"/>
  <c r="K267" i="48"/>
  <c r="L267" i="48"/>
  <c r="S180" i="48"/>
  <c r="S181" i="48"/>
  <c r="S179" i="48"/>
  <c r="F186" i="48"/>
  <c r="H186" i="48"/>
  <c r="K180" i="48"/>
  <c r="K179" i="48"/>
  <c r="K181" i="48"/>
  <c r="I184" i="48"/>
  <c r="I185" i="48"/>
  <c r="I183" i="48"/>
  <c r="R45" i="246"/>
  <c r="R78" i="246"/>
  <c r="R111" i="246"/>
  <c r="L214" i="246"/>
  <c r="L181" i="246"/>
  <c r="L247" i="246"/>
  <c r="G181" i="246"/>
  <c r="G214" i="246"/>
  <c r="G247" i="246"/>
  <c r="I247" i="246"/>
  <c r="I214" i="246"/>
  <c r="I181" i="246"/>
  <c r="N78" i="246"/>
  <c r="N111" i="246"/>
  <c r="N45" i="246"/>
  <c r="M45" i="246"/>
  <c r="M78" i="246"/>
  <c r="M111" i="246"/>
  <c r="H113" i="246"/>
  <c r="H80" i="246"/>
  <c r="H47" i="246"/>
  <c r="R80" i="246"/>
  <c r="R47" i="246"/>
  <c r="R113" i="246"/>
  <c r="N247" i="246"/>
  <c r="N214" i="246"/>
  <c r="N181" i="246"/>
  <c r="I47" i="246"/>
  <c r="I80" i="246"/>
  <c r="I113" i="246"/>
  <c r="E181" i="246"/>
  <c r="E247" i="246"/>
  <c r="E214" i="246"/>
  <c r="I45" i="246"/>
  <c r="I78" i="246"/>
  <c r="I111" i="246"/>
  <c r="K80" i="246"/>
  <c r="K47" i="246"/>
  <c r="K113" i="246"/>
  <c r="D45" i="246"/>
  <c r="D78" i="246"/>
  <c r="D111" i="246"/>
  <c r="Q78" i="246"/>
  <c r="Q45" i="246"/>
  <c r="Q111" i="246"/>
  <c r="Q47" i="246"/>
  <c r="Q80" i="246"/>
  <c r="Q113" i="246"/>
  <c r="E47" i="246"/>
  <c r="E113" i="246"/>
  <c r="E80" i="246"/>
  <c r="S47" i="246"/>
  <c r="S113" i="246"/>
  <c r="S80" i="246"/>
  <c r="J111" i="246"/>
  <c r="J45" i="246"/>
  <c r="J78" i="246"/>
  <c r="P181" i="246"/>
  <c r="P247" i="246"/>
  <c r="P214" i="246"/>
  <c r="E45" i="246"/>
  <c r="E78" i="246"/>
  <c r="E111" i="246"/>
  <c r="F214" i="246"/>
  <c r="F247" i="246"/>
  <c r="F181" i="246"/>
  <c r="D80" i="246"/>
  <c r="D47" i="246"/>
  <c r="D113" i="246"/>
  <c r="K45" i="246"/>
  <c r="K111" i="246"/>
  <c r="K78" i="246"/>
  <c r="G113" i="246"/>
  <c r="G80" i="246"/>
  <c r="G47" i="246"/>
  <c r="L47" i="246"/>
  <c r="L113" i="246"/>
  <c r="L80" i="246"/>
  <c r="H111" i="246"/>
  <c r="H45" i="246"/>
  <c r="H78" i="246"/>
  <c r="K247" i="246"/>
  <c r="K214" i="246"/>
  <c r="K181" i="246"/>
  <c r="S247" i="246"/>
  <c r="S214" i="246"/>
  <c r="S181" i="246"/>
  <c r="D214" i="246"/>
  <c r="D181" i="246"/>
  <c r="D247" i="246"/>
  <c r="F78" i="246"/>
  <c r="F111" i="246"/>
  <c r="F45" i="246"/>
  <c r="O45" i="246"/>
  <c r="O111" i="246"/>
  <c r="O78" i="246"/>
  <c r="F113" i="246"/>
  <c r="F80" i="246"/>
  <c r="F47" i="246"/>
  <c r="O113" i="246"/>
  <c r="O80" i="246"/>
  <c r="O47" i="246"/>
  <c r="G111" i="246"/>
  <c r="G45" i="246"/>
  <c r="G78" i="246"/>
  <c r="P111" i="246"/>
  <c r="P45" i="246"/>
  <c r="P78" i="246"/>
  <c r="Q247" i="246"/>
  <c r="Q214" i="246"/>
  <c r="Q181" i="246"/>
  <c r="H247" i="246"/>
  <c r="H214" i="246"/>
  <c r="H181" i="246"/>
  <c r="N113" i="246"/>
  <c r="N80" i="246"/>
  <c r="N47" i="246"/>
  <c r="L45" i="246"/>
  <c r="L78" i="246"/>
  <c r="L111" i="246"/>
  <c r="M47" i="246"/>
  <c r="M113" i="246"/>
  <c r="M80" i="246"/>
  <c r="S45" i="246"/>
  <c r="S78" i="246"/>
  <c r="S111" i="246"/>
  <c r="D114" i="233"/>
  <c r="H79" i="47" s="1"/>
  <c r="D76" i="233"/>
  <c r="D74" i="233"/>
  <c r="D79" i="47" s="1"/>
  <c r="D79" i="233"/>
  <c r="D81" i="47" s="1"/>
  <c r="D120" i="233"/>
  <c r="H82" i="47" s="1"/>
  <c r="D118" i="233"/>
  <c r="H80" i="47" s="1"/>
  <c r="H93" i="239"/>
  <c r="H104" i="239" s="1"/>
  <c r="H103" i="239"/>
  <c r="O93" i="236"/>
  <c r="O104" i="236" s="1"/>
  <c r="O103" i="236"/>
  <c r="S106" i="230"/>
  <c r="S96" i="230"/>
  <c r="S107" i="230" s="1"/>
  <c r="P93" i="236"/>
  <c r="P104" i="236" s="1"/>
  <c r="P103" i="236"/>
  <c r="R66" i="236"/>
  <c r="R56" i="236"/>
  <c r="R67" i="236" s="1"/>
  <c r="J103" i="239"/>
  <c r="J93" i="239"/>
  <c r="J104" i="239" s="1"/>
  <c r="K93" i="236"/>
  <c r="K104" i="236" s="1"/>
  <c r="K103" i="236"/>
  <c r="R66" i="239"/>
  <c r="R56" i="239"/>
  <c r="R67" i="239" s="1"/>
  <c r="N58" i="230"/>
  <c r="N69" i="230" s="1"/>
  <c r="N68" i="230"/>
  <c r="L103" i="236"/>
  <c r="L93" i="236"/>
  <c r="L104" i="236" s="1"/>
  <c r="I66" i="236"/>
  <c r="I56" i="236"/>
  <c r="I67" i="236" s="1"/>
  <c r="S103" i="239"/>
  <c r="S93" i="239"/>
  <c r="S104" i="239" s="1"/>
  <c r="I68" i="230"/>
  <c r="I58" i="230"/>
  <c r="I69" i="230" s="1"/>
  <c r="U56" i="236"/>
  <c r="U67" i="236" s="1"/>
  <c r="U66" i="236"/>
  <c r="Q103" i="239"/>
  <c r="Q93" i="239"/>
  <c r="Q104" i="239" s="1"/>
  <c r="T56" i="236"/>
  <c r="T67" i="236" s="1"/>
  <c r="T66" i="236"/>
  <c r="P68" i="230"/>
  <c r="P58" i="230"/>
  <c r="P69" i="230" s="1"/>
  <c r="J56" i="236"/>
  <c r="J67" i="236" s="1"/>
  <c r="J66" i="236"/>
  <c r="L68" i="230"/>
  <c r="L58" i="230"/>
  <c r="L69" i="230" s="1"/>
  <c r="R103" i="236"/>
  <c r="R93" i="236"/>
  <c r="R104" i="236" s="1"/>
  <c r="R103" i="239"/>
  <c r="R93" i="239"/>
  <c r="R104" i="239" s="1"/>
  <c r="N106" i="230"/>
  <c r="N96" i="230"/>
  <c r="N107" i="230" s="1"/>
  <c r="S56" i="236"/>
  <c r="S67" i="236" s="1"/>
  <c r="S66" i="236"/>
  <c r="I103" i="236"/>
  <c r="I93" i="236"/>
  <c r="I104" i="236" s="1"/>
  <c r="I106" i="230"/>
  <c r="I96" i="230"/>
  <c r="I107" i="230" s="1"/>
  <c r="U103" i="236"/>
  <c r="U93" i="236"/>
  <c r="U104" i="236" s="1"/>
  <c r="O66" i="239"/>
  <c r="O56" i="239"/>
  <c r="O67" i="239" s="1"/>
  <c r="T93" i="236"/>
  <c r="T104" i="236" s="1"/>
  <c r="T103" i="236"/>
  <c r="P106" i="230"/>
  <c r="P96" i="230"/>
  <c r="P107" i="230" s="1"/>
  <c r="J93" i="236"/>
  <c r="J104" i="236" s="1"/>
  <c r="J103" i="236"/>
  <c r="L106" i="230"/>
  <c r="L96" i="230"/>
  <c r="L107" i="230" s="1"/>
  <c r="S93" i="236"/>
  <c r="S104" i="236" s="1"/>
  <c r="S103" i="236"/>
  <c r="D75" i="233"/>
  <c r="O103" i="239"/>
  <c r="O93" i="239"/>
  <c r="O104" i="239" s="1"/>
  <c r="N56" i="239"/>
  <c r="N67" i="239" s="1"/>
  <c r="N66" i="239"/>
  <c r="H56" i="236"/>
  <c r="H67" i="236" s="1"/>
  <c r="H66" i="236"/>
  <c r="O68" i="230"/>
  <c r="O58" i="230"/>
  <c r="O69" i="230" s="1"/>
  <c r="Q66" i="236"/>
  <c r="Q56" i="236"/>
  <c r="Q67" i="236" s="1"/>
  <c r="D115" i="233"/>
  <c r="U56" i="239"/>
  <c r="U67" i="239" s="1"/>
  <c r="U66" i="239"/>
  <c r="J68" i="230"/>
  <c r="J58" i="230"/>
  <c r="J69" i="230" s="1"/>
  <c r="N66" i="236"/>
  <c r="N56" i="236"/>
  <c r="N67" i="236" s="1"/>
  <c r="U68" i="230"/>
  <c r="U58" i="230"/>
  <c r="U69" i="230" s="1"/>
  <c r="N93" i="239"/>
  <c r="N104" i="239" s="1"/>
  <c r="N103" i="239"/>
  <c r="H93" i="236"/>
  <c r="H104" i="236" s="1"/>
  <c r="H103" i="236"/>
  <c r="D119" i="233"/>
  <c r="H81" i="47" s="1"/>
  <c r="O106" i="230"/>
  <c r="O96" i="230"/>
  <c r="O107" i="230" s="1"/>
  <c r="Q103" i="236"/>
  <c r="Q93" i="236"/>
  <c r="Q104" i="236" s="1"/>
  <c r="D116" i="233"/>
  <c r="U93" i="239"/>
  <c r="U104" i="239" s="1"/>
  <c r="U103" i="239"/>
  <c r="J106" i="230"/>
  <c r="J96" i="230"/>
  <c r="J107" i="230" s="1"/>
  <c r="P66" i="239"/>
  <c r="P56" i="239"/>
  <c r="P67" i="239" s="1"/>
  <c r="M58" i="230"/>
  <c r="M69" i="230" s="1"/>
  <c r="M68" i="230"/>
  <c r="N93" i="236"/>
  <c r="N104" i="236" s="1"/>
  <c r="N103" i="236"/>
  <c r="U106" i="230"/>
  <c r="U96" i="230"/>
  <c r="U107" i="230" s="1"/>
  <c r="T66" i="239"/>
  <c r="T56" i="239"/>
  <c r="T67" i="239" s="1"/>
  <c r="P93" i="239"/>
  <c r="P104" i="239" s="1"/>
  <c r="P103" i="239"/>
  <c r="M56" i="239"/>
  <c r="M67" i="239" s="1"/>
  <c r="M66" i="239"/>
  <c r="M106" i="230"/>
  <c r="M96" i="230"/>
  <c r="M107" i="230" s="1"/>
  <c r="K56" i="239"/>
  <c r="K67" i="239" s="1"/>
  <c r="K66" i="239"/>
  <c r="D80" i="233"/>
  <c r="D82" i="47" s="1"/>
  <c r="I56" i="239"/>
  <c r="I67" i="239" s="1"/>
  <c r="I66" i="239"/>
  <c r="R58" i="230"/>
  <c r="R69" i="230" s="1"/>
  <c r="R68" i="230"/>
  <c r="M56" i="236"/>
  <c r="M67" i="236" s="1"/>
  <c r="M66" i="236"/>
  <c r="T103" i="239"/>
  <c r="T93" i="239"/>
  <c r="T104" i="239" s="1"/>
  <c r="T68" i="230"/>
  <c r="T58" i="230"/>
  <c r="T69" i="230" s="1"/>
  <c r="M93" i="239"/>
  <c r="M104" i="239" s="1"/>
  <c r="M103" i="239"/>
  <c r="L66" i="239"/>
  <c r="L56" i="239"/>
  <c r="L67" i="239" s="1"/>
  <c r="H68" i="230"/>
  <c r="H58" i="230"/>
  <c r="H69" i="230" s="1"/>
  <c r="K103" i="239"/>
  <c r="K93" i="239"/>
  <c r="K104" i="239" s="1"/>
  <c r="K68" i="230"/>
  <c r="K58" i="230"/>
  <c r="K69" i="230" s="1"/>
  <c r="D78" i="233"/>
  <c r="D80" i="47" s="1"/>
  <c r="Q58" i="230"/>
  <c r="Q69" i="230" s="1"/>
  <c r="Q68" i="230"/>
  <c r="H56" i="239"/>
  <c r="H67" i="239" s="1"/>
  <c r="H66" i="239"/>
  <c r="O66" i="236"/>
  <c r="O56" i="236"/>
  <c r="O67" i="236" s="1"/>
  <c r="I103" i="239"/>
  <c r="I93" i="239"/>
  <c r="I104" i="239" s="1"/>
  <c r="R106" i="230"/>
  <c r="R96" i="230"/>
  <c r="R107" i="230" s="1"/>
  <c r="S68" i="230"/>
  <c r="S58" i="230"/>
  <c r="S69" i="230" s="1"/>
  <c r="P56" i="236"/>
  <c r="P67" i="236" s="1"/>
  <c r="P66" i="236"/>
  <c r="M93" i="236"/>
  <c r="M104" i="236" s="1"/>
  <c r="M103" i="236"/>
  <c r="J66" i="239"/>
  <c r="J56" i="239"/>
  <c r="J67" i="239" s="1"/>
  <c r="K56" i="236"/>
  <c r="K67" i="236" s="1"/>
  <c r="K66" i="236"/>
  <c r="T106" i="230"/>
  <c r="T96" i="230"/>
  <c r="T107" i="230" s="1"/>
  <c r="L93" i="239"/>
  <c r="L104" i="239" s="1"/>
  <c r="L103" i="239"/>
  <c r="H106" i="230"/>
  <c r="H96" i="230"/>
  <c r="H107" i="230" s="1"/>
  <c r="L66" i="236"/>
  <c r="L56" i="236"/>
  <c r="L67" i="236" s="1"/>
  <c r="K106" i="230"/>
  <c r="K96" i="230"/>
  <c r="K107" i="230" s="1"/>
  <c r="S56" i="239"/>
  <c r="S67" i="239" s="1"/>
  <c r="S66" i="239"/>
  <c r="Q106" i="230"/>
  <c r="Q96" i="230"/>
  <c r="Q107" i="230" s="1"/>
  <c r="Q56" i="239"/>
  <c r="Q67" i="239" s="1"/>
  <c r="Q66" i="239"/>
  <c r="D80" i="159"/>
  <c r="D15" i="47" s="1"/>
  <c r="D115" i="159"/>
  <c r="D80" i="163"/>
  <c r="D37" i="47" s="1"/>
  <c r="D114" i="159"/>
  <c r="H12" i="47" s="1"/>
  <c r="D116" i="159"/>
  <c r="D116" i="163"/>
  <c r="D118" i="163"/>
  <c r="H35" i="47" s="1"/>
  <c r="D75" i="159"/>
  <c r="D120" i="159"/>
  <c r="H15" i="47" s="1"/>
  <c r="D79" i="159"/>
  <c r="D14" i="47" s="1"/>
  <c r="D75" i="163"/>
  <c r="D78" i="163"/>
  <c r="D35" i="47" s="1"/>
  <c r="D120" i="163"/>
  <c r="H37" i="47" s="1"/>
  <c r="D119" i="163"/>
  <c r="H36" i="47" s="1"/>
  <c r="D114" i="163"/>
  <c r="H34" i="47" s="1"/>
  <c r="D115" i="163"/>
  <c r="D74" i="163"/>
  <c r="D34" i="47" s="1"/>
  <c r="D79" i="163"/>
  <c r="D36" i="47" s="1"/>
  <c r="D78" i="159"/>
  <c r="D13" i="47" s="1"/>
  <c r="D118" i="159"/>
  <c r="H13" i="47" s="1"/>
  <c r="D76" i="163"/>
  <c r="D76" i="159"/>
  <c r="D119" i="159"/>
  <c r="H14" i="47" s="1"/>
  <c r="D74" i="159"/>
  <c r="D12" i="47" s="1"/>
  <c r="N20" i="169"/>
  <c r="N23" i="169" s="1"/>
  <c r="D352" i="48"/>
  <c r="D375" i="48"/>
  <c r="D431" i="48"/>
  <c r="D448" i="48"/>
  <c r="R65" i="208"/>
  <c r="P88" i="48" s="1"/>
  <c r="D432" i="48"/>
  <c r="D456" i="48"/>
  <c r="I65" i="208"/>
  <c r="G88" i="48" s="1"/>
  <c r="D369" i="48"/>
  <c r="D368" i="48"/>
  <c r="C351" i="48"/>
  <c r="C430" i="48"/>
  <c r="D441" i="48"/>
  <c r="D442" i="48"/>
  <c r="D360" i="48"/>
  <c r="D361" i="48"/>
  <c r="C350" i="48"/>
  <c r="C431" i="48"/>
  <c r="D450" i="48"/>
  <c r="D449" i="48"/>
  <c r="D458" i="48"/>
  <c r="D457" i="48"/>
  <c r="C432" i="48"/>
  <c r="D350" i="48"/>
  <c r="D359" i="48"/>
  <c r="M65" i="208"/>
  <c r="K88" i="48" s="1"/>
  <c r="U65" i="208"/>
  <c r="S88" i="48" s="1"/>
  <c r="D377" i="48"/>
  <c r="D376" i="48"/>
  <c r="C352" i="48"/>
  <c r="D430" i="48"/>
  <c r="D440" i="48"/>
  <c r="D351" i="48"/>
  <c r="D367" i="48"/>
  <c r="F56" i="167"/>
  <c r="P56" i="167"/>
  <c r="S22" i="169"/>
  <c r="R56" i="167"/>
  <c r="T22" i="169"/>
  <c r="J66" i="227"/>
  <c r="J56" i="227"/>
  <c r="J67" i="227" s="1"/>
  <c r="T103" i="224"/>
  <c r="T93" i="224"/>
  <c r="T104" i="224" s="1"/>
  <c r="U103" i="224"/>
  <c r="U93" i="224"/>
  <c r="U104" i="224" s="1"/>
  <c r="P56" i="227"/>
  <c r="P67" i="227" s="1"/>
  <c r="P66" i="227"/>
  <c r="O93" i="227"/>
  <c r="O104" i="227" s="1"/>
  <c r="O103" i="227"/>
  <c r="I93" i="227"/>
  <c r="I104" i="227" s="1"/>
  <c r="I103" i="227"/>
  <c r="D66" i="225"/>
  <c r="D65" i="225"/>
  <c r="D64" i="225"/>
  <c r="F131" i="47" s="1"/>
  <c r="H93" i="227"/>
  <c r="H104" i="227" s="1"/>
  <c r="H103" i="227"/>
  <c r="K103" i="224"/>
  <c r="K93" i="224"/>
  <c r="K104" i="224" s="1"/>
  <c r="J103" i="227"/>
  <c r="J93" i="227"/>
  <c r="J104" i="227" s="1"/>
  <c r="H56" i="224"/>
  <c r="H67" i="224" s="1"/>
  <c r="H66" i="224"/>
  <c r="P93" i="227"/>
  <c r="P104" i="227" s="1"/>
  <c r="P103" i="227"/>
  <c r="Q66" i="224"/>
  <c r="Q56" i="224"/>
  <c r="Q67" i="224" s="1"/>
  <c r="Q56" i="227"/>
  <c r="Q67" i="227" s="1"/>
  <c r="Q66" i="227"/>
  <c r="K56" i="227"/>
  <c r="K67" i="227" s="1"/>
  <c r="K66" i="227"/>
  <c r="S66" i="227"/>
  <c r="S56" i="227"/>
  <c r="S67" i="227" s="1"/>
  <c r="M56" i="227"/>
  <c r="M67" i="227" s="1"/>
  <c r="M66" i="227"/>
  <c r="H93" i="224"/>
  <c r="H104" i="224" s="1"/>
  <c r="H103" i="224"/>
  <c r="Q103" i="224"/>
  <c r="Q93" i="224"/>
  <c r="Q104" i="224" s="1"/>
  <c r="N66" i="224"/>
  <c r="N56" i="224"/>
  <c r="N67" i="224" s="1"/>
  <c r="Q93" i="227"/>
  <c r="Q104" i="227" s="1"/>
  <c r="Q103" i="227"/>
  <c r="K93" i="227"/>
  <c r="K104" i="227" s="1"/>
  <c r="K103" i="227"/>
  <c r="T56" i="227"/>
  <c r="T67" i="227" s="1"/>
  <c r="T66" i="227"/>
  <c r="S103" i="227"/>
  <c r="S93" i="227"/>
  <c r="S104" i="227" s="1"/>
  <c r="R103" i="224"/>
  <c r="R93" i="224"/>
  <c r="R104" i="224" s="1"/>
  <c r="M93" i="227"/>
  <c r="M104" i="227" s="1"/>
  <c r="M103" i="227"/>
  <c r="L56" i="227"/>
  <c r="L67" i="227" s="1"/>
  <c r="L66" i="227"/>
  <c r="D66" i="222"/>
  <c r="D65" i="222"/>
  <c r="D64" i="222"/>
  <c r="F109" i="47" s="1"/>
  <c r="N93" i="224"/>
  <c r="N104" i="224" s="1"/>
  <c r="N103" i="224"/>
  <c r="U56" i="227"/>
  <c r="U67" i="227" s="1"/>
  <c r="U66" i="227"/>
  <c r="T93" i="227"/>
  <c r="T104" i="227" s="1"/>
  <c r="T103" i="227"/>
  <c r="R56" i="224"/>
  <c r="R67" i="224" s="1"/>
  <c r="R66" i="224"/>
  <c r="L103" i="227"/>
  <c r="L93" i="227"/>
  <c r="L104" i="227" s="1"/>
  <c r="J56" i="224"/>
  <c r="J67" i="224" s="1"/>
  <c r="J66" i="224"/>
  <c r="U103" i="227"/>
  <c r="U93" i="227"/>
  <c r="U104" i="227" s="1"/>
  <c r="O56" i="224"/>
  <c r="O67" i="224" s="1"/>
  <c r="O66" i="224"/>
  <c r="M56" i="224"/>
  <c r="M67" i="224" s="1"/>
  <c r="M66" i="224"/>
  <c r="N56" i="227"/>
  <c r="N67" i="227" s="1"/>
  <c r="N66" i="227"/>
  <c r="J103" i="224"/>
  <c r="J93" i="224"/>
  <c r="J104" i="224" s="1"/>
  <c r="S66" i="224"/>
  <c r="S56" i="224"/>
  <c r="S67" i="224" s="1"/>
  <c r="R66" i="227"/>
  <c r="R56" i="227"/>
  <c r="R67" i="227" s="1"/>
  <c r="I66" i="224"/>
  <c r="I56" i="224"/>
  <c r="I67" i="224" s="1"/>
  <c r="P56" i="224"/>
  <c r="P67" i="224" s="1"/>
  <c r="P66" i="224"/>
  <c r="O93" i="224"/>
  <c r="O104" i="224" s="1"/>
  <c r="O103" i="224"/>
  <c r="M103" i="224"/>
  <c r="M93" i="224"/>
  <c r="M104" i="224" s="1"/>
  <c r="N93" i="227"/>
  <c r="N104" i="227" s="1"/>
  <c r="N103" i="227"/>
  <c r="L56" i="224"/>
  <c r="L67" i="224" s="1"/>
  <c r="L66" i="224"/>
  <c r="S93" i="224"/>
  <c r="S104" i="224" s="1"/>
  <c r="S103" i="224"/>
  <c r="R103" i="227"/>
  <c r="R93" i="227"/>
  <c r="R104" i="227" s="1"/>
  <c r="I103" i="224"/>
  <c r="I93" i="224"/>
  <c r="I104" i="224" s="1"/>
  <c r="P103" i="224"/>
  <c r="P93" i="224"/>
  <c r="P104" i="224" s="1"/>
  <c r="T66" i="224"/>
  <c r="T56" i="224"/>
  <c r="T67" i="224" s="1"/>
  <c r="U56" i="224"/>
  <c r="U67" i="224" s="1"/>
  <c r="U66" i="224"/>
  <c r="O56" i="227"/>
  <c r="O67" i="227" s="1"/>
  <c r="O66" i="227"/>
  <c r="I56" i="227"/>
  <c r="I67" i="227" s="1"/>
  <c r="I66" i="227"/>
  <c r="L93" i="224"/>
  <c r="L104" i="224" s="1"/>
  <c r="L103" i="224"/>
  <c r="H66" i="227"/>
  <c r="H56" i="227"/>
  <c r="H67" i="227" s="1"/>
  <c r="K56" i="224"/>
  <c r="K67" i="224" s="1"/>
  <c r="K66" i="224"/>
  <c r="K68" i="176"/>
  <c r="H22" i="169"/>
  <c r="K22" i="169"/>
  <c r="K96" i="176"/>
  <c r="K107" i="176" s="1"/>
  <c r="J56" i="167"/>
  <c r="S58" i="218"/>
  <c r="S69" i="218" s="1"/>
  <c r="S68" i="218"/>
  <c r="R58" i="221"/>
  <c r="R69" i="221" s="1"/>
  <c r="R68" i="221"/>
  <c r="M96" i="221"/>
  <c r="M107" i="221" s="1"/>
  <c r="M106" i="221"/>
  <c r="U106" i="221"/>
  <c r="U96" i="221"/>
  <c r="U107" i="221" s="1"/>
  <c r="P68" i="221"/>
  <c r="P58" i="221"/>
  <c r="P69" i="221" s="1"/>
  <c r="P106" i="218"/>
  <c r="P96" i="218"/>
  <c r="P107" i="218" s="1"/>
  <c r="T96" i="221"/>
  <c r="T107" i="221" s="1"/>
  <c r="T106" i="221"/>
  <c r="N96" i="218"/>
  <c r="N107" i="218" s="1"/>
  <c r="N106" i="218"/>
  <c r="N106" i="221"/>
  <c r="N96" i="221"/>
  <c r="N107" i="221" s="1"/>
  <c r="U58" i="218"/>
  <c r="U69" i="218" s="1"/>
  <c r="U68" i="218"/>
  <c r="S106" i="218"/>
  <c r="S96" i="218"/>
  <c r="S107" i="218" s="1"/>
  <c r="R96" i="221"/>
  <c r="R107" i="221" s="1"/>
  <c r="R106" i="221"/>
  <c r="O58" i="221"/>
  <c r="O69" i="221" s="1"/>
  <c r="O68" i="221"/>
  <c r="P106" i="221"/>
  <c r="P96" i="221"/>
  <c r="P107" i="221" s="1"/>
  <c r="I58" i="218"/>
  <c r="I69" i="218" s="1"/>
  <c r="I68" i="218"/>
  <c r="H58" i="221"/>
  <c r="H69" i="221" s="1"/>
  <c r="H68" i="221"/>
  <c r="O96" i="221"/>
  <c r="O107" i="221" s="1"/>
  <c r="O106" i="221"/>
  <c r="Q58" i="218"/>
  <c r="Q69" i="218" s="1"/>
  <c r="Q68" i="218"/>
  <c r="T58" i="218"/>
  <c r="T69" i="218" s="1"/>
  <c r="T68" i="218"/>
  <c r="I96" i="218"/>
  <c r="I107" i="218" s="1"/>
  <c r="I106" i="218"/>
  <c r="D66" i="219"/>
  <c r="D64" i="219"/>
  <c r="F86" i="47" s="1"/>
  <c r="D65" i="219"/>
  <c r="H96" i="221"/>
  <c r="H107" i="221" s="1"/>
  <c r="H106" i="221"/>
  <c r="H68" i="218"/>
  <c r="H58" i="218"/>
  <c r="H69" i="218" s="1"/>
  <c r="Q96" i="218"/>
  <c r="Q107" i="218" s="1"/>
  <c r="Q106" i="218"/>
  <c r="T96" i="218"/>
  <c r="T107" i="218" s="1"/>
  <c r="T106" i="218"/>
  <c r="Q58" i="221"/>
  <c r="Q69" i="221" s="1"/>
  <c r="Q68" i="221"/>
  <c r="R68" i="218"/>
  <c r="R58" i="218"/>
  <c r="R69" i="218" s="1"/>
  <c r="U96" i="218"/>
  <c r="U107" i="218" s="1"/>
  <c r="U106" i="218"/>
  <c r="K58" i="221"/>
  <c r="K69" i="221" s="1"/>
  <c r="K68" i="221"/>
  <c r="H96" i="218"/>
  <c r="H107" i="218" s="1"/>
  <c r="H106" i="218"/>
  <c r="J58" i="221"/>
  <c r="J69" i="221" s="1"/>
  <c r="J68" i="221"/>
  <c r="Q96" i="221"/>
  <c r="Q107" i="221" s="1"/>
  <c r="Q106" i="221"/>
  <c r="R96" i="218"/>
  <c r="R107" i="218" s="1"/>
  <c r="R106" i="218"/>
  <c r="K96" i="221"/>
  <c r="K107" i="221" s="1"/>
  <c r="K106" i="221"/>
  <c r="L58" i="221"/>
  <c r="L69" i="221" s="1"/>
  <c r="L68" i="221"/>
  <c r="O58" i="218"/>
  <c r="O69" i="218" s="1"/>
  <c r="O68" i="218"/>
  <c r="J106" i="221"/>
  <c r="J96" i="221"/>
  <c r="J107" i="221" s="1"/>
  <c r="J68" i="218"/>
  <c r="J58" i="218"/>
  <c r="J69" i="218" s="1"/>
  <c r="M58" i="218"/>
  <c r="M69" i="218" s="1"/>
  <c r="M68" i="218"/>
  <c r="L58" i="218"/>
  <c r="L69" i="218" s="1"/>
  <c r="L68" i="218"/>
  <c r="S58" i="221"/>
  <c r="S69" i="221" s="1"/>
  <c r="S68" i="221"/>
  <c r="K68" i="218"/>
  <c r="K58" i="218"/>
  <c r="K69" i="218" s="1"/>
  <c r="L96" i="221"/>
  <c r="L107" i="221" s="1"/>
  <c r="L106" i="221"/>
  <c r="O96" i="218"/>
  <c r="O107" i="218" s="1"/>
  <c r="O106" i="218"/>
  <c r="I58" i="221"/>
  <c r="I69" i="221" s="1"/>
  <c r="I68" i="221"/>
  <c r="J106" i="218"/>
  <c r="J96" i="218"/>
  <c r="J107" i="218" s="1"/>
  <c r="M96" i="218"/>
  <c r="M107" i="218" s="1"/>
  <c r="M106" i="218"/>
  <c r="L106" i="218"/>
  <c r="L96" i="218"/>
  <c r="L107" i="218" s="1"/>
  <c r="S96" i="221"/>
  <c r="S107" i="221" s="1"/>
  <c r="S106" i="221"/>
  <c r="K96" i="218"/>
  <c r="K107" i="218" s="1"/>
  <c r="K106" i="218"/>
  <c r="M68" i="221"/>
  <c r="M58" i="221"/>
  <c r="M69" i="221" s="1"/>
  <c r="U58" i="221"/>
  <c r="U69" i="221" s="1"/>
  <c r="U68" i="221"/>
  <c r="I96" i="221"/>
  <c r="I107" i="221" s="1"/>
  <c r="I106" i="221"/>
  <c r="P58" i="218"/>
  <c r="P69" i="218" s="1"/>
  <c r="P68" i="218"/>
  <c r="T58" i="221"/>
  <c r="T69" i="221" s="1"/>
  <c r="T68" i="221"/>
  <c r="N58" i="218"/>
  <c r="N69" i="218" s="1"/>
  <c r="N68" i="218"/>
  <c r="N58" i="221"/>
  <c r="N69" i="221" s="1"/>
  <c r="N68" i="221"/>
  <c r="U22" i="169"/>
  <c r="Q22" i="169"/>
  <c r="O56" i="167"/>
  <c r="M54" i="167"/>
  <c r="M57" i="167" s="1"/>
  <c r="I22" i="169"/>
  <c r="F64" i="208"/>
  <c r="G22" i="169"/>
  <c r="L56" i="167"/>
  <c r="K58" i="172"/>
  <c r="K69" i="172" s="1"/>
  <c r="T27" i="208"/>
  <c r="T26" i="208"/>
  <c r="L106" i="176"/>
  <c r="D115" i="176" s="1"/>
  <c r="L96" i="176"/>
  <c r="L107" i="176" s="1"/>
  <c r="L58" i="176"/>
  <c r="L69" i="176" s="1"/>
  <c r="D79" i="176" s="1"/>
  <c r="D42" i="47" s="1"/>
  <c r="L68" i="176"/>
  <c r="P26" i="208"/>
  <c r="L68" i="172"/>
  <c r="D76" i="172" s="1"/>
  <c r="L58" i="172"/>
  <c r="L69" i="172" s="1"/>
  <c r="L54" i="208"/>
  <c r="J147" i="246" s="1"/>
  <c r="Q53" i="214"/>
  <c r="Q54" i="214" s="1"/>
  <c r="O148" i="246" s="1"/>
  <c r="K106" i="172"/>
  <c r="K96" i="172"/>
  <c r="K107" i="172" s="1"/>
  <c r="L96" i="172"/>
  <c r="L107" i="172" s="1"/>
  <c r="L106" i="172"/>
  <c r="I61" i="214"/>
  <c r="I62" i="214" s="1"/>
  <c r="T68" i="209"/>
  <c r="T71" i="209" s="1"/>
  <c r="T72" i="209" s="1"/>
  <c r="R64" i="208"/>
  <c r="N65" i="208"/>
  <c r="L88" i="48" s="1"/>
  <c r="U64" i="208"/>
  <c r="S61" i="214"/>
  <c r="S62" i="214" s="1"/>
  <c r="U61" i="214"/>
  <c r="U62" i="214" s="1"/>
  <c r="H65" i="208"/>
  <c r="F88" i="48" s="1"/>
  <c r="H64" i="208"/>
  <c r="O61" i="214"/>
  <c r="O62" i="214" s="1"/>
  <c r="D33" i="207"/>
  <c r="D34" i="207"/>
  <c r="E57" i="207"/>
  <c r="D69" i="207" s="1"/>
  <c r="G64" i="208"/>
  <c r="D32" i="207"/>
  <c r="B29" i="47" s="1"/>
  <c r="I53" i="214"/>
  <c r="Q26" i="208"/>
  <c r="S64" i="208"/>
  <c r="Q27" i="208"/>
  <c r="S65" i="208"/>
  <c r="Q88" i="48" s="1"/>
  <c r="H61" i="214"/>
  <c r="H62" i="214" s="1"/>
  <c r="G65" i="208"/>
  <c r="E88" i="48" s="1"/>
  <c r="S53" i="214"/>
  <c r="S54" i="214" s="1"/>
  <c r="Q148" i="246" s="1"/>
  <c r="P27" i="208"/>
  <c r="J53" i="214"/>
  <c r="J54" i="214" s="1"/>
  <c r="H148" i="246" s="1"/>
  <c r="L53" i="214"/>
  <c r="L54" i="214" s="1"/>
  <c r="J148" i="246" s="1"/>
  <c r="E45" i="209"/>
  <c r="E48" i="209" s="1"/>
  <c r="J61" i="214"/>
  <c r="J62" i="214" s="1"/>
  <c r="E62" i="208"/>
  <c r="E65" i="208" s="1"/>
  <c r="C88" i="48" s="1"/>
  <c r="T53" i="214"/>
  <c r="R26" i="208"/>
  <c r="P53" i="214"/>
  <c r="P54" i="214" s="1"/>
  <c r="N148" i="246" s="1"/>
  <c r="P64" i="208"/>
  <c r="P65" i="208"/>
  <c r="N88" i="48" s="1"/>
  <c r="O45" i="209"/>
  <c r="O46" i="209" s="1"/>
  <c r="N45" i="209"/>
  <c r="N46" i="209" s="1"/>
  <c r="D30" i="207"/>
  <c r="B31" i="47" s="1"/>
  <c r="O64" i="208"/>
  <c r="S45" i="209"/>
  <c r="S46" i="209" s="1"/>
  <c r="K26" i="208"/>
  <c r="F61" i="214"/>
  <c r="F62" i="214" s="1"/>
  <c r="K61" i="214"/>
  <c r="K62" i="214" s="1"/>
  <c r="M64" i="208"/>
  <c r="L61" i="214"/>
  <c r="L62" i="214" s="1"/>
  <c r="Q45" i="209"/>
  <c r="Q46" i="209" s="1"/>
  <c r="M61" i="214"/>
  <c r="M62" i="214" s="1"/>
  <c r="U45" i="209"/>
  <c r="U46" i="209" s="1"/>
  <c r="R68" i="209"/>
  <c r="R108" i="209" s="1"/>
  <c r="R111" i="209" s="1"/>
  <c r="R112" i="209" s="1"/>
  <c r="R27" i="208"/>
  <c r="D66" i="207"/>
  <c r="F31" i="47" s="1"/>
  <c r="D65" i="207"/>
  <c r="F30" i="47" s="1"/>
  <c r="U26" i="208"/>
  <c r="E61" i="214"/>
  <c r="E62" i="214" s="1"/>
  <c r="D28" i="207"/>
  <c r="B28" i="47" s="1"/>
  <c r="M26" i="208"/>
  <c r="O54" i="208"/>
  <c r="M147" i="246" s="1"/>
  <c r="L27" i="208"/>
  <c r="D29" i="207"/>
  <c r="B30" i="47" s="1"/>
  <c r="I45" i="209"/>
  <c r="I46" i="209" s="1"/>
  <c r="L45" i="209"/>
  <c r="L46" i="209" s="1"/>
  <c r="K53" i="214"/>
  <c r="G27" i="208"/>
  <c r="G53" i="214"/>
  <c r="G26" i="208"/>
  <c r="J45" i="209"/>
  <c r="J46" i="209" s="1"/>
  <c r="D64" i="207"/>
  <c r="F28" i="47" s="1"/>
  <c r="I27" i="208"/>
  <c r="M27" i="208"/>
  <c r="Q54" i="208"/>
  <c r="O147" i="246" s="1"/>
  <c r="L26" i="208"/>
  <c r="H45" i="209"/>
  <c r="H46" i="209" s="1"/>
  <c r="I26" i="208"/>
  <c r="K27" i="208"/>
  <c r="I64" i="208"/>
  <c r="T54" i="208"/>
  <c r="R147" i="246" s="1"/>
  <c r="K65" i="208"/>
  <c r="I88" i="48" s="1"/>
  <c r="P61" i="214"/>
  <c r="P62" i="214" s="1"/>
  <c r="U27" i="208"/>
  <c r="M68" i="209"/>
  <c r="M108" i="209" s="1"/>
  <c r="M111" i="209" s="1"/>
  <c r="M112" i="209" s="1"/>
  <c r="N64" i="208"/>
  <c r="J65" i="208"/>
  <c r="H88" i="48" s="1"/>
  <c r="J64" i="208"/>
  <c r="K64" i="208"/>
  <c r="G64" i="207"/>
  <c r="G67" i="207" s="1"/>
  <c r="D65" i="204"/>
  <c r="F8" i="47" s="1"/>
  <c r="R57" i="167"/>
  <c r="D66" i="204"/>
  <c r="F9" i="47" s="1"/>
  <c r="D64" i="204"/>
  <c r="F6" i="47" s="1"/>
  <c r="D29" i="204"/>
  <c r="B8" i="47" s="1"/>
  <c r="D30" i="204"/>
  <c r="B9" i="47" s="1"/>
  <c r="D34" i="204"/>
  <c r="D33" i="204"/>
  <c r="E57" i="204"/>
  <c r="G65" i="204"/>
  <c r="G67" i="204" s="1"/>
  <c r="D28" i="204"/>
  <c r="B6" i="47" s="1"/>
  <c r="D32" i="204"/>
  <c r="B7" i="47" s="1"/>
  <c r="D32" i="210"/>
  <c r="B52" i="47" s="1"/>
  <c r="E22" i="166"/>
  <c r="E20" i="166"/>
  <c r="E23" i="166" s="1"/>
  <c r="L56" i="165"/>
  <c r="L59" i="165" s="1"/>
  <c r="L60" i="165" s="1"/>
  <c r="L41" i="166"/>
  <c r="L22" i="165"/>
  <c r="L23" i="165" s="1"/>
  <c r="I13" i="213"/>
  <c r="I23" i="213" s="1"/>
  <c r="I22" i="213"/>
  <c r="S56" i="213"/>
  <c r="S47" i="213"/>
  <c r="S57" i="213" s="1"/>
  <c r="F56" i="165"/>
  <c r="F59" i="165" s="1"/>
  <c r="F60" i="165" s="1"/>
  <c r="F41" i="166"/>
  <c r="F22" i="165"/>
  <c r="F23" i="165" s="1"/>
  <c r="H56" i="165"/>
  <c r="H59" i="165" s="1"/>
  <c r="H60" i="165" s="1"/>
  <c r="H41" i="166"/>
  <c r="H22" i="165"/>
  <c r="H23" i="165" s="1"/>
  <c r="S103" i="169"/>
  <c r="S106" i="169" s="1"/>
  <c r="S107" i="169" s="1"/>
  <c r="S68" i="169"/>
  <c r="S69" i="169" s="1"/>
  <c r="O16" i="211"/>
  <c r="O27" i="211" s="1"/>
  <c r="O26" i="211"/>
  <c r="R96" i="206"/>
  <c r="R103" i="206" s="1"/>
  <c r="N96" i="209"/>
  <c r="N103" i="209" s="1"/>
  <c r="N63" i="209"/>
  <c r="I54" i="211"/>
  <c r="G9" i="246" s="1"/>
  <c r="I64" i="211"/>
  <c r="P108" i="206"/>
  <c r="P111" i="206" s="1"/>
  <c r="P112" i="206" s="1"/>
  <c r="U96" i="209"/>
  <c r="U103" i="209" s="1"/>
  <c r="U63" i="209"/>
  <c r="Q63" i="168"/>
  <c r="O10" i="48" s="1"/>
  <c r="G47" i="164"/>
  <c r="G57" i="164" s="1"/>
  <c r="G56" i="164"/>
  <c r="J37" i="169"/>
  <c r="H63" i="168"/>
  <c r="F10" i="48" s="1"/>
  <c r="T22" i="164"/>
  <c r="T13" i="164"/>
  <c r="T23" i="164" s="1"/>
  <c r="O63" i="168"/>
  <c r="M10" i="48" s="1"/>
  <c r="Q93" i="169"/>
  <c r="Q98" i="169" s="1"/>
  <c r="Q60" i="169"/>
  <c r="K13" i="164"/>
  <c r="K23" i="164" s="1"/>
  <c r="K22" i="164"/>
  <c r="O13" i="213"/>
  <c r="O23" i="213" s="1"/>
  <c r="O22" i="213"/>
  <c r="I93" i="169"/>
  <c r="I98" i="169" s="1"/>
  <c r="I60" i="169"/>
  <c r="L26" i="214"/>
  <c r="L16" i="214"/>
  <c r="L27" i="214" s="1"/>
  <c r="F63" i="209"/>
  <c r="F96" i="209"/>
  <c r="F103" i="209" s="1"/>
  <c r="M13" i="164"/>
  <c r="M23" i="164" s="1"/>
  <c r="M22" i="164"/>
  <c r="M96" i="209"/>
  <c r="M103" i="209" s="1"/>
  <c r="M63" i="209"/>
  <c r="D34" i="210"/>
  <c r="D33" i="210"/>
  <c r="H13" i="164"/>
  <c r="H23" i="164" s="1"/>
  <c r="H22" i="164"/>
  <c r="P13" i="213"/>
  <c r="P23" i="213" s="1"/>
  <c r="P22" i="213"/>
  <c r="I108" i="209"/>
  <c r="I111" i="209" s="1"/>
  <c r="I112" i="209" s="1"/>
  <c r="I71" i="209"/>
  <c r="I72" i="209" s="1"/>
  <c r="S65" i="205"/>
  <c r="Q8" i="48" s="1"/>
  <c r="N47" i="164"/>
  <c r="N57" i="164" s="1"/>
  <c r="N56" i="164"/>
  <c r="L93" i="169"/>
  <c r="L98" i="169" s="1"/>
  <c r="L60" i="169"/>
  <c r="R22" i="213"/>
  <c r="R13" i="213"/>
  <c r="R23" i="213" s="1"/>
  <c r="H45" i="165"/>
  <c r="H51" i="165" s="1"/>
  <c r="H30" i="166"/>
  <c r="H14" i="165"/>
  <c r="T45" i="165"/>
  <c r="T51" i="165" s="1"/>
  <c r="T14" i="165"/>
  <c r="T30" i="166"/>
  <c r="J96" i="206"/>
  <c r="J103" i="206" s="1"/>
  <c r="E57" i="210"/>
  <c r="G65" i="210"/>
  <c r="O65" i="205"/>
  <c r="M8" i="48" s="1"/>
  <c r="I13" i="164"/>
  <c r="I23" i="164" s="1"/>
  <c r="I22" i="164"/>
  <c r="Q56" i="165"/>
  <c r="Q59" i="165" s="1"/>
  <c r="Q60" i="165" s="1"/>
  <c r="Q22" i="165"/>
  <c r="Q23" i="165" s="1"/>
  <c r="Q41" i="166"/>
  <c r="I47" i="213"/>
  <c r="I57" i="213" s="1"/>
  <c r="I56" i="213"/>
  <c r="E68" i="215"/>
  <c r="E45" i="215"/>
  <c r="G37" i="169"/>
  <c r="G48" i="169" s="1"/>
  <c r="G47" i="169"/>
  <c r="Q108" i="206"/>
  <c r="Q111" i="206" s="1"/>
  <c r="Q112" i="206" s="1"/>
  <c r="L16" i="211"/>
  <c r="L27" i="211" s="1"/>
  <c r="L26" i="211"/>
  <c r="T56" i="164"/>
  <c r="T47" i="164"/>
  <c r="T57" i="164" s="1"/>
  <c r="I96" i="206"/>
  <c r="I103" i="206" s="1"/>
  <c r="R93" i="169"/>
  <c r="R98" i="169" s="1"/>
  <c r="R60" i="169"/>
  <c r="S38" i="209"/>
  <c r="R54" i="214"/>
  <c r="P148" i="246" s="1"/>
  <c r="H38" i="209"/>
  <c r="T103" i="169"/>
  <c r="T106" i="169" s="1"/>
  <c r="T107" i="169" s="1"/>
  <c r="T68" i="169"/>
  <c r="T69" i="169" s="1"/>
  <c r="Q47" i="169"/>
  <c r="Q37" i="169"/>
  <c r="Q48" i="169" s="1"/>
  <c r="F13" i="166"/>
  <c r="F23" i="166" s="1"/>
  <c r="F22" i="166"/>
  <c r="M26" i="211"/>
  <c r="M16" i="211"/>
  <c r="M27" i="211" s="1"/>
  <c r="M13" i="166"/>
  <c r="M23" i="166" s="1"/>
  <c r="M22" i="166"/>
  <c r="L56" i="213"/>
  <c r="L47" i="213"/>
  <c r="L57" i="213" s="1"/>
  <c r="E45" i="169"/>
  <c r="E48" i="169" s="1"/>
  <c r="E47" i="169"/>
  <c r="D30" i="210"/>
  <c r="B54" i="47" s="1"/>
  <c r="D29" i="210"/>
  <c r="B53" i="47" s="1"/>
  <c r="H13" i="166"/>
  <c r="H23" i="166" s="1"/>
  <c r="H22" i="166"/>
  <c r="R56" i="213"/>
  <c r="R47" i="213"/>
  <c r="R57" i="213" s="1"/>
  <c r="Q45" i="165"/>
  <c r="Q51" i="165" s="1"/>
  <c r="Q30" i="166"/>
  <c r="Q14" i="165"/>
  <c r="J45" i="165"/>
  <c r="J51" i="165" s="1"/>
  <c r="J30" i="166"/>
  <c r="J14" i="165"/>
  <c r="E63" i="168"/>
  <c r="C10" i="48" s="1"/>
  <c r="G71" i="168"/>
  <c r="D38" i="205"/>
  <c r="D37" i="205"/>
  <c r="D65" i="210"/>
  <c r="F53" i="47" s="1"/>
  <c r="D66" i="210"/>
  <c r="F54" i="47" s="1"/>
  <c r="U56" i="165"/>
  <c r="U59" i="165" s="1"/>
  <c r="U60" i="165" s="1"/>
  <c r="U41" i="166"/>
  <c r="U22" i="165"/>
  <c r="U23" i="165" s="1"/>
  <c r="L71" i="209"/>
  <c r="L72" i="209" s="1"/>
  <c r="L108" i="209"/>
  <c r="L111" i="209" s="1"/>
  <c r="L112" i="209" s="1"/>
  <c r="I26" i="214"/>
  <c r="I16" i="214"/>
  <c r="I27" i="214" s="1"/>
  <c r="E56" i="164"/>
  <c r="E54" i="164"/>
  <c r="G65" i="164" s="1"/>
  <c r="U37" i="169"/>
  <c r="U48" i="169" s="1"/>
  <c r="U47" i="169"/>
  <c r="S16" i="214"/>
  <c r="S27" i="214" s="1"/>
  <c r="S26" i="214"/>
  <c r="K108" i="206"/>
  <c r="K111" i="206" s="1"/>
  <c r="K112" i="206" s="1"/>
  <c r="H103" i="169"/>
  <c r="H106" i="169" s="1"/>
  <c r="H107" i="169" s="1"/>
  <c r="H68" i="169"/>
  <c r="H69" i="169" s="1"/>
  <c r="E20" i="164"/>
  <c r="E23" i="164" s="1"/>
  <c r="E22" i="164"/>
  <c r="J64" i="211"/>
  <c r="J54" i="211"/>
  <c r="H9" i="246" s="1"/>
  <c r="H19" i="246" s="1"/>
  <c r="S96" i="206"/>
  <c r="S103" i="206" s="1"/>
  <c r="S13" i="213"/>
  <c r="S23" i="213" s="1"/>
  <c r="S22" i="213"/>
  <c r="S56" i="165"/>
  <c r="S59" i="165" s="1"/>
  <c r="S60" i="165" s="1"/>
  <c r="S22" i="165"/>
  <c r="S23" i="165" s="1"/>
  <c r="S41" i="166"/>
  <c r="P38" i="209"/>
  <c r="P49" i="209" s="1"/>
  <c r="P48" i="209"/>
  <c r="D28" i="210"/>
  <c r="B51" i="47" s="1"/>
  <c r="G64" i="210"/>
  <c r="F57" i="210"/>
  <c r="F47" i="169"/>
  <c r="F37" i="169"/>
  <c r="F48" i="169" s="1"/>
  <c r="L56" i="164"/>
  <c r="L47" i="164"/>
  <c r="L57" i="164" s="1"/>
  <c r="S63" i="168"/>
  <c r="Q10" i="48" s="1"/>
  <c r="U93" i="169"/>
  <c r="U98" i="169" s="1"/>
  <c r="U60" i="169"/>
  <c r="U13" i="166"/>
  <c r="U23" i="166" s="1"/>
  <c r="U22" i="166"/>
  <c r="G56" i="165"/>
  <c r="G59" i="165" s="1"/>
  <c r="G60" i="165" s="1"/>
  <c r="G22" i="165"/>
  <c r="G23" i="165" s="1"/>
  <c r="G41" i="166"/>
  <c r="J56" i="165"/>
  <c r="J59" i="165" s="1"/>
  <c r="J60" i="165" s="1"/>
  <c r="J41" i="166"/>
  <c r="J22" i="165"/>
  <c r="J23" i="165" s="1"/>
  <c r="E22" i="165"/>
  <c r="E56" i="165"/>
  <c r="E59" i="165" s="1"/>
  <c r="E41" i="166"/>
  <c r="P63" i="209"/>
  <c r="P96" i="209"/>
  <c r="P103" i="209" s="1"/>
  <c r="E24" i="214"/>
  <c r="E27" i="214" s="1"/>
  <c r="E26" i="214"/>
  <c r="K63" i="168"/>
  <c r="I10" i="48" s="1"/>
  <c r="F16" i="214"/>
  <c r="F27" i="214" s="1"/>
  <c r="F26" i="214"/>
  <c r="O64" i="211"/>
  <c r="O54" i="211"/>
  <c r="M9" i="246" s="1"/>
  <c r="M26" i="214"/>
  <c r="M16" i="214"/>
  <c r="M27" i="214" s="1"/>
  <c r="P63" i="168"/>
  <c r="N10" i="48" s="1"/>
  <c r="D64" i="210"/>
  <c r="F51" i="47" s="1"/>
  <c r="F60" i="169"/>
  <c r="F93" i="169"/>
  <c r="F98" i="169" s="1"/>
  <c r="L22" i="166"/>
  <c r="L13" i="166"/>
  <c r="L23" i="166" s="1"/>
  <c r="P96" i="206"/>
  <c r="P103" i="206" s="1"/>
  <c r="P71" i="209"/>
  <c r="P72" i="209" s="1"/>
  <c r="P108" i="209"/>
  <c r="P111" i="209" s="1"/>
  <c r="P112" i="209" s="1"/>
  <c r="N26" i="214"/>
  <c r="N16" i="214"/>
  <c r="N27" i="214" s="1"/>
  <c r="G93" i="169"/>
  <c r="G98" i="169" s="1"/>
  <c r="G60" i="169"/>
  <c r="K93" i="169"/>
  <c r="K98" i="169" s="1"/>
  <c r="K60" i="169"/>
  <c r="N96" i="206"/>
  <c r="N103" i="206" s="1"/>
  <c r="J22" i="213"/>
  <c r="J13" i="213"/>
  <c r="J23" i="213" s="1"/>
  <c r="O108" i="206"/>
  <c r="O111" i="206" s="1"/>
  <c r="O112" i="206" s="1"/>
  <c r="P22" i="164"/>
  <c r="P13" i="164"/>
  <c r="P23" i="164" s="1"/>
  <c r="T63" i="168"/>
  <c r="R10" i="48" s="1"/>
  <c r="R37" i="169"/>
  <c r="S96" i="209"/>
  <c r="S103" i="209" s="1"/>
  <c r="S63" i="209"/>
  <c r="T16" i="214"/>
  <c r="T27" i="214" s="1"/>
  <c r="T26" i="214"/>
  <c r="H96" i="209"/>
  <c r="H103" i="209" s="1"/>
  <c r="H63" i="209"/>
  <c r="F56" i="164"/>
  <c r="F47" i="164"/>
  <c r="G108" i="206"/>
  <c r="G111" i="206" s="1"/>
  <c r="G112" i="206" s="1"/>
  <c r="M63" i="168"/>
  <c r="K10" i="48" s="1"/>
  <c r="M56" i="164"/>
  <c r="M47" i="164"/>
  <c r="M57" i="164" s="1"/>
  <c r="T108" i="206"/>
  <c r="T111" i="206" s="1"/>
  <c r="T112" i="206" s="1"/>
  <c r="H47" i="164"/>
  <c r="H57" i="164" s="1"/>
  <c r="H56" i="164"/>
  <c r="E46" i="206"/>
  <c r="E49" i="206" s="1"/>
  <c r="E48" i="206"/>
  <c r="P56" i="213"/>
  <c r="P47" i="213"/>
  <c r="P57" i="213" s="1"/>
  <c r="T26" i="211"/>
  <c r="T16" i="211"/>
  <c r="T27" i="211" s="1"/>
  <c r="R108" i="206"/>
  <c r="R111" i="206" s="1"/>
  <c r="R112" i="206" s="1"/>
  <c r="K45" i="165"/>
  <c r="K51" i="165" s="1"/>
  <c r="K30" i="166"/>
  <c r="K14" i="165"/>
  <c r="S30" i="166"/>
  <c r="S45" i="165"/>
  <c r="S51" i="165" s="1"/>
  <c r="S14" i="165"/>
  <c r="D34" i="205"/>
  <c r="C9" i="47" s="1"/>
  <c r="D33" i="205"/>
  <c r="C8" i="47" s="1"/>
  <c r="J26" i="211"/>
  <c r="J16" i="211"/>
  <c r="J27" i="211" s="1"/>
  <c r="Q108" i="209"/>
  <c r="Q111" i="209" s="1"/>
  <c r="Q112" i="209" s="1"/>
  <c r="Q71" i="209"/>
  <c r="Q72" i="209" s="1"/>
  <c r="Q38" i="209"/>
  <c r="M93" i="169"/>
  <c r="M98" i="169" s="1"/>
  <c r="M60" i="169"/>
  <c r="K37" i="169"/>
  <c r="L54" i="211"/>
  <c r="J9" i="246" s="1"/>
  <c r="L64" i="211"/>
  <c r="R56" i="164"/>
  <c r="R47" i="164"/>
  <c r="R57" i="164" s="1"/>
  <c r="R26" i="211"/>
  <c r="R16" i="211"/>
  <c r="R27" i="211" s="1"/>
  <c r="P13" i="166"/>
  <c r="P23" i="166" s="1"/>
  <c r="P22" i="166"/>
  <c r="M22" i="213"/>
  <c r="M13" i="213"/>
  <c r="M23" i="213" s="1"/>
  <c r="G38" i="209"/>
  <c r="G49" i="209" s="1"/>
  <c r="G48" i="209"/>
  <c r="P26" i="211"/>
  <c r="P16" i="211"/>
  <c r="P27" i="211" s="1"/>
  <c r="F22" i="164"/>
  <c r="F13" i="164"/>
  <c r="F23" i="164" s="1"/>
  <c r="K13" i="213"/>
  <c r="K23" i="213" s="1"/>
  <c r="K22" i="213"/>
  <c r="F65" i="205"/>
  <c r="D8" i="48" s="1"/>
  <c r="G72" i="205"/>
  <c r="M54" i="211"/>
  <c r="K9" i="246" s="1"/>
  <c r="M64" i="211"/>
  <c r="K38" i="209"/>
  <c r="K49" i="209" s="1"/>
  <c r="K48" i="209"/>
  <c r="N47" i="213"/>
  <c r="N57" i="213" s="1"/>
  <c r="N56" i="213"/>
  <c r="F47" i="213"/>
  <c r="F56" i="213"/>
  <c r="E71" i="206"/>
  <c r="E108" i="206"/>
  <c r="E111" i="206" s="1"/>
  <c r="H37" i="169"/>
  <c r="M103" i="169"/>
  <c r="M106" i="169" s="1"/>
  <c r="M107" i="169" s="1"/>
  <c r="M68" i="169"/>
  <c r="M69" i="169" s="1"/>
  <c r="J13" i="164"/>
  <c r="J23" i="164" s="1"/>
  <c r="J22" i="164"/>
  <c r="G47" i="213"/>
  <c r="G57" i="213" s="1"/>
  <c r="G56" i="213"/>
  <c r="I45" i="165"/>
  <c r="I51" i="165" s="1"/>
  <c r="I30" i="166"/>
  <c r="I14" i="165"/>
  <c r="M45" i="165"/>
  <c r="M51" i="165" s="1"/>
  <c r="M30" i="166"/>
  <c r="M14" i="165"/>
  <c r="U47" i="164"/>
  <c r="U57" i="164" s="1"/>
  <c r="U56" i="164"/>
  <c r="I22" i="165"/>
  <c r="I23" i="165" s="1"/>
  <c r="I41" i="166"/>
  <c r="I56" i="165"/>
  <c r="I59" i="165" s="1"/>
  <c r="I60" i="165" s="1"/>
  <c r="M108" i="206"/>
  <c r="M111" i="206" s="1"/>
  <c r="M112" i="206" s="1"/>
  <c r="I65" i="205"/>
  <c r="G8" i="48" s="1"/>
  <c r="S26" i="211"/>
  <c r="S16" i="211"/>
  <c r="S27" i="211" s="1"/>
  <c r="N16" i="211"/>
  <c r="N27" i="211" s="1"/>
  <c r="N26" i="211"/>
  <c r="L13" i="164"/>
  <c r="L23" i="164" s="1"/>
  <c r="L22" i="164"/>
  <c r="T96" i="206"/>
  <c r="T103" i="206" s="1"/>
  <c r="U103" i="169"/>
  <c r="U106" i="169" s="1"/>
  <c r="U107" i="169" s="1"/>
  <c r="U68" i="169"/>
  <c r="U69" i="169" s="1"/>
  <c r="G108" i="209"/>
  <c r="G111" i="209" s="1"/>
  <c r="G112" i="209" s="1"/>
  <c r="G71" i="209"/>
  <c r="G72" i="209" s="1"/>
  <c r="Q96" i="209"/>
  <c r="Q103" i="209" s="1"/>
  <c r="Q63" i="209"/>
  <c r="O38" i="209"/>
  <c r="U13" i="164"/>
  <c r="U23" i="164" s="1"/>
  <c r="U22" i="164"/>
  <c r="N56" i="165"/>
  <c r="N59" i="165" s="1"/>
  <c r="N60" i="165" s="1"/>
  <c r="N22" i="165"/>
  <c r="N23" i="165" s="1"/>
  <c r="N41" i="166"/>
  <c r="T56" i="165"/>
  <c r="T59" i="165" s="1"/>
  <c r="T60" i="165" s="1"/>
  <c r="T22" i="165"/>
  <c r="T23" i="165" s="1"/>
  <c r="T41" i="166"/>
  <c r="D73" i="205"/>
  <c r="G8" i="47" s="1"/>
  <c r="D74" i="205"/>
  <c r="G9" i="47" s="1"/>
  <c r="S37" i="169"/>
  <c r="J63" i="209"/>
  <c r="J96" i="209"/>
  <c r="J103" i="209" s="1"/>
  <c r="U108" i="209"/>
  <c r="U111" i="209" s="1"/>
  <c r="U112" i="209" s="1"/>
  <c r="U71" i="209"/>
  <c r="U72" i="209" s="1"/>
  <c r="N64" i="211"/>
  <c r="N54" i="211"/>
  <c r="L9" i="246" s="1"/>
  <c r="L19" i="246" s="1"/>
  <c r="T13" i="213"/>
  <c r="T23" i="213" s="1"/>
  <c r="T22" i="213"/>
  <c r="J56" i="213"/>
  <c r="J47" i="213"/>
  <c r="J57" i="213" s="1"/>
  <c r="P47" i="164"/>
  <c r="P57" i="164" s="1"/>
  <c r="P56" i="164"/>
  <c r="M47" i="213"/>
  <c r="M57" i="213" s="1"/>
  <c r="M56" i="213"/>
  <c r="G96" i="209"/>
  <c r="G103" i="209" s="1"/>
  <c r="G63" i="209"/>
  <c r="P54" i="211"/>
  <c r="N9" i="246" s="1"/>
  <c r="P64" i="211"/>
  <c r="E64" i="211"/>
  <c r="E62" i="211"/>
  <c r="K56" i="213"/>
  <c r="K47" i="213"/>
  <c r="K57" i="213" s="1"/>
  <c r="K65" i="205"/>
  <c r="I8" i="48" s="1"/>
  <c r="L65" i="205"/>
  <c r="J8" i="48" s="1"/>
  <c r="D72" i="205"/>
  <c r="G6" i="47" s="1"/>
  <c r="J71" i="209"/>
  <c r="J72" i="209" s="1"/>
  <c r="J108" i="209"/>
  <c r="J111" i="209" s="1"/>
  <c r="J112" i="209" s="1"/>
  <c r="K96" i="209"/>
  <c r="K103" i="209" s="1"/>
  <c r="K63" i="209"/>
  <c r="N22" i="213"/>
  <c r="N13" i="213"/>
  <c r="N23" i="213" s="1"/>
  <c r="K96" i="206"/>
  <c r="K103" i="206" s="1"/>
  <c r="F22" i="213"/>
  <c r="F13" i="213"/>
  <c r="F23" i="213" s="1"/>
  <c r="H93" i="169"/>
  <c r="H98" i="169" s="1"/>
  <c r="H60" i="169"/>
  <c r="U16" i="214"/>
  <c r="U27" i="214" s="1"/>
  <c r="U26" i="214"/>
  <c r="T54" i="211"/>
  <c r="R9" i="246" s="1"/>
  <c r="T64" i="211"/>
  <c r="E22" i="215"/>
  <c r="E20" i="215"/>
  <c r="E23" i="215" s="1"/>
  <c r="J47" i="164"/>
  <c r="J57" i="164" s="1"/>
  <c r="J56" i="164"/>
  <c r="G13" i="213"/>
  <c r="G23" i="213" s="1"/>
  <c r="G22" i="213"/>
  <c r="N45" i="165"/>
  <c r="N51" i="165" s="1"/>
  <c r="N30" i="166"/>
  <c r="N14" i="165"/>
  <c r="L30" i="166"/>
  <c r="L14" i="165"/>
  <c r="L45" i="165"/>
  <c r="L51" i="165" s="1"/>
  <c r="U65" i="205"/>
  <c r="S8" i="48" s="1"/>
  <c r="J63" i="168"/>
  <c r="H10" i="48" s="1"/>
  <c r="R65" i="205"/>
  <c r="P8" i="48" s="1"/>
  <c r="E71" i="209"/>
  <c r="E108" i="209"/>
  <c r="E111" i="209" s="1"/>
  <c r="F103" i="169"/>
  <c r="F106" i="169" s="1"/>
  <c r="F107" i="169" s="1"/>
  <c r="F68" i="169"/>
  <c r="F69" i="169" s="1"/>
  <c r="H47" i="213"/>
  <c r="H57" i="213" s="1"/>
  <c r="H56" i="213"/>
  <c r="R13" i="166"/>
  <c r="R23" i="166" s="1"/>
  <c r="R22" i="166"/>
  <c r="R48" i="209"/>
  <c r="R38" i="209"/>
  <c r="R49" i="209" s="1"/>
  <c r="G16" i="214"/>
  <c r="G27" i="214" s="1"/>
  <c r="G26" i="214"/>
  <c r="O96" i="209"/>
  <c r="O103" i="209" s="1"/>
  <c r="O63" i="209"/>
  <c r="Q13" i="213"/>
  <c r="Q23" i="213" s="1"/>
  <c r="Q22" i="213"/>
  <c r="P56" i="165"/>
  <c r="P59" i="165" s="1"/>
  <c r="P60" i="165" s="1"/>
  <c r="P41" i="166"/>
  <c r="P22" i="165"/>
  <c r="P23" i="165" s="1"/>
  <c r="I13" i="166"/>
  <c r="I23" i="166" s="1"/>
  <c r="I22" i="166"/>
  <c r="K103" i="169"/>
  <c r="K106" i="169" s="1"/>
  <c r="K107" i="169" s="1"/>
  <c r="K68" i="169"/>
  <c r="K69" i="169" s="1"/>
  <c r="O108" i="209"/>
  <c r="O111" i="209" s="1"/>
  <c r="O112" i="209" s="1"/>
  <c r="O71" i="209"/>
  <c r="O72" i="209" s="1"/>
  <c r="S93" i="169"/>
  <c r="S98" i="169" s="1"/>
  <c r="S60" i="169"/>
  <c r="S47" i="164"/>
  <c r="S57" i="164" s="1"/>
  <c r="S56" i="164"/>
  <c r="H22" i="213"/>
  <c r="H13" i="213"/>
  <c r="H23" i="213" s="1"/>
  <c r="S108" i="206"/>
  <c r="S111" i="206" s="1"/>
  <c r="S112" i="206" s="1"/>
  <c r="Q65" i="205"/>
  <c r="O8" i="48" s="1"/>
  <c r="I108" i="206"/>
  <c r="I111" i="206" s="1"/>
  <c r="I112" i="206" s="1"/>
  <c r="S108" i="209"/>
  <c r="S111" i="209" s="1"/>
  <c r="S112" i="209" s="1"/>
  <c r="S71" i="209"/>
  <c r="S72" i="209" s="1"/>
  <c r="R22" i="164"/>
  <c r="R13" i="164"/>
  <c r="R23" i="164" s="1"/>
  <c r="R64" i="211"/>
  <c r="R54" i="211"/>
  <c r="P9" i="246" s="1"/>
  <c r="L96" i="209"/>
  <c r="L103" i="209" s="1"/>
  <c r="L63" i="209"/>
  <c r="F108" i="209"/>
  <c r="F111" i="209" s="1"/>
  <c r="F112" i="209" s="1"/>
  <c r="F71" i="209"/>
  <c r="F72" i="209" s="1"/>
  <c r="Q96" i="206"/>
  <c r="Q103" i="206" s="1"/>
  <c r="G26" i="211"/>
  <c r="G16" i="211"/>
  <c r="G27" i="211" s="1"/>
  <c r="G103" i="169"/>
  <c r="G106" i="169" s="1"/>
  <c r="G107" i="169" s="1"/>
  <c r="G68" i="169"/>
  <c r="G69" i="169" s="1"/>
  <c r="H96" i="206"/>
  <c r="H103" i="206" s="1"/>
  <c r="E68" i="212"/>
  <c r="E45" i="212"/>
  <c r="O47" i="169"/>
  <c r="O37" i="169"/>
  <c r="O48" i="169" s="1"/>
  <c r="F64" i="211"/>
  <c r="F54" i="211"/>
  <c r="D9" i="246" s="1"/>
  <c r="Q13" i="164"/>
  <c r="Q23" i="164" s="1"/>
  <c r="Q22" i="164"/>
  <c r="H108" i="209"/>
  <c r="H111" i="209" s="1"/>
  <c r="H112" i="209" s="1"/>
  <c r="H71" i="209"/>
  <c r="H72" i="209" s="1"/>
  <c r="T48" i="209"/>
  <c r="T38" i="209"/>
  <c r="T49" i="209" s="1"/>
  <c r="L96" i="206"/>
  <c r="L103" i="206" s="1"/>
  <c r="Q26" i="211"/>
  <c r="Q16" i="211"/>
  <c r="Q27" i="211" s="1"/>
  <c r="E56" i="213"/>
  <c r="E54" i="213"/>
  <c r="J13" i="166"/>
  <c r="J23" i="166" s="1"/>
  <c r="J22" i="166"/>
  <c r="P45" i="165"/>
  <c r="P51" i="165" s="1"/>
  <c r="P30" i="166"/>
  <c r="P14" i="165"/>
  <c r="O45" i="165"/>
  <c r="O51" i="165" s="1"/>
  <c r="O14" i="165"/>
  <c r="O30" i="166"/>
  <c r="N47" i="169"/>
  <c r="N37" i="169"/>
  <c r="N48" i="169" s="1"/>
  <c r="R56" i="165"/>
  <c r="R59" i="165" s="1"/>
  <c r="R60" i="165" s="1"/>
  <c r="R22" i="165"/>
  <c r="R23" i="165" s="1"/>
  <c r="R41" i="166"/>
  <c r="E65" i="205"/>
  <c r="C8" i="48" s="1"/>
  <c r="G73" i="205"/>
  <c r="N108" i="206"/>
  <c r="N111" i="206" s="1"/>
  <c r="N112" i="206" s="1"/>
  <c r="J38" i="209"/>
  <c r="P65" i="205"/>
  <c r="N8" i="48" s="1"/>
  <c r="M37" i="169"/>
  <c r="M48" i="169" s="1"/>
  <c r="M47" i="169"/>
  <c r="U26" i="211"/>
  <c r="U16" i="211"/>
  <c r="U27" i="211" s="1"/>
  <c r="J103" i="169"/>
  <c r="J106" i="169" s="1"/>
  <c r="J107" i="169" s="1"/>
  <c r="J68" i="169"/>
  <c r="J69" i="169" s="1"/>
  <c r="S22" i="164"/>
  <c r="S13" i="164"/>
  <c r="S23" i="164" s="1"/>
  <c r="L108" i="206"/>
  <c r="L111" i="206" s="1"/>
  <c r="L112" i="206" s="1"/>
  <c r="P26" i="214"/>
  <c r="P16" i="214"/>
  <c r="P27" i="214" s="1"/>
  <c r="H26" i="211"/>
  <c r="H16" i="211"/>
  <c r="H27" i="211" s="1"/>
  <c r="L38" i="209"/>
  <c r="O22" i="164"/>
  <c r="O13" i="164"/>
  <c r="O23" i="164" s="1"/>
  <c r="O56" i="165"/>
  <c r="O59" i="165" s="1"/>
  <c r="O60" i="165" s="1"/>
  <c r="O22" i="165"/>
  <c r="O23" i="165" s="1"/>
  <c r="O41" i="166"/>
  <c r="G96" i="206"/>
  <c r="G103" i="206" s="1"/>
  <c r="S64" i="211"/>
  <c r="S54" i="211"/>
  <c r="Q9" i="246" s="1"/>
  <c r="Q19" i="246" s="1"/>
  <c r="O16" i="214"/>
  <c r="O27" i="214" s="1"/>
  <c r="O26" i="214"/>
  <c r="R96" i="209"/>
  <c r="R103" i="209" s="1"/>
  <c r="R63" i="209"/>
  <c r="R103" i="169"/>
  <c r="R106" i="169" s="1"/>
  <c r="R107" i="169" s="1"/>
  <c r="R68" i="169"/>
  <c r="R69" i="169" s="1"/>
  <c r="G65" i="205"/>
  <c r="E8" i="48" s="1"/>
  <c r="U54" i="211"/>
  <c r="S9" i="246" s="1"/>
  <c r="S19" i="246" s="1"/>
  <c r="U64" i="211"/>
  <c r="O47" i="164"/>
  <c r="O57" i="164" s="1"/>
  <c r="O56" i="164"/>
  <c r="Q56" i="213"/>
  <c r="Q47" i="213"/>
  <c r="Q57" i="213" s="1"/>
  <c r="K56" i="165"/>
  <c r="K59" i="165" s="1"/>
  <c r="K60" i="165" s="1"/>
  <c r="K41" i="166"/>
  <c r="K22" i="165"/>
  <c r="K23" i="165" s="1"/>
  <c r="M56" i="165"/>
  <c r="M59" i="165" s="1"/>
  <c r="M60" i="165" s="1"/>
  <c r="M41" i="166"/>
  <c r="M22" i="165"/>
  <c r="M23" i="165" s="1"/>
  <c r="U96" i="206"/>
  <c r="U103" i="206" s="1"/>
  <c r="I47" i="164"/>
  <c r="I57" i="164" s="1"/>
  <c r="I56" i="164"/>
  <c r="U108" i="206"/>
  <c r="U111" i="206" s="1"/>
  <c r="U112" i="206" s="1"/>
  <c r="F63" i="168"/>
  <c r="D10" i="48" s="1"/>
  <c r="K26" i="211"/>
  <c r="K16" i="211"/>
  <c r="K27" i="211" s="1"/>
  <c r="I16" i="211"/>
  <c r="I27" i="211" s="1"/>
  <c r="I26" i="211"/>
  <c r="N65" i="205"/>
  <c r="L8" i="48" s="1"/>
  <c r="S13" i="166"/>
  <c r="S23" i="166" s="1"/>
  <c r="S22" i="166"/>
  <c r="U22" i="213"/>
  <c r="U13" i="213"/>
  <c r="U23" i="213" s="1"/>
  <c r="T47" i="213"/>
  <c r="T57" i="213" s="1"/>
  <c r="T56" i="213"/>
  <c r="P93" i="169"/>
  <c r="P98" i="169" s="1"/>
  <c r="P60" i="169"/>
  <c r="G63" i="168"/>
  <c r="E10" i="48" s="1"/>
  <c r="H54" i="211"/>
  <c r="F9" i="246" s="1"/>
  <c r="F19" i="246" s="1"/>
  <c r="H64" i="211"/>
  <c r="G13" i="164"/>
  <c r="G23" i="164" s="1"/>
  <c r="G22" i="164"/>
  <c r="H26" i="214"/>
  <c r="H16" i="214"/>
  <c r="H27" i="214" s="1"/>
  <c r="F65" i="208"/>
  <c r="D88" i="48" s="1"/>
  <c r="H65" i="205"/>
  <c r="F8" i="48" s="1"/>
  <c r="I38" i="209"/>
  <c r="D36" i="205"/>
  <c r="C7" i="47" s="1"/>
  <c r="G54" i="211"/>
  <c r="E9" i="246" s="1"/>
  <c r="G64" i="211"/>
  <c r="K22" i="166"/>
  <c r="K13" i="166"/>
  <c r="K23" i="166" s="1"/>
  <c r="E26" i="211"/>
  <c r="E24" i="211"/>
  <c r="E27" i="211" s="1"/>
  <c r="J108" i="206"/>
  <c r="J111" i="206" s="1"/>
  <c r="J112" i="206" s="1"/>
  <c r="K16" i="214"/>
  <c r="K27" i="214" s="1"/>
  <c r="K26" i="214"/>
  <c r="O93" i="169"/>
  <c r="O98" i="169" s="1"/>
  <c r="O60" i="169"/>
  <c r="F108" i="206"/>
  <c r="F111" i="206" s="1"/>
  <c r="F112" i="206" s="1"/>
  <c r="F26" i="211"/>
  <c r="F16" i="211"/>
  <c r="F27" i="211" s="1"/>
  <c r="Q22" i="166"/>
  <c r="Q13" i="166"/>
  <c r="Q23" i="166" s="1"/>
  <c r="N63" i="168"/>
  <c r="L10" i="48" s="1"/>
  <c r="J65" i="205"/>
  <c r="H8" i="48" s="1"/>
  <c r="N108" i="209"/>
  <c r="N111" i="209" s="1"/>
  <c r="N112" i="209" s="1"/>
  <c r="N71" i="209"/>
  <c r="N72" i="209" s="1"/>
  <c r="T93" i="169"/>
  <c r="T98" i="169" s="1"/>
  <c r="T60" i="169"/>
  <c r="I103" i="169"/>
  <c r="I106" i="169" s="1"/>
  <c r="I107" i="169" s="1"/>
  <c r="I68" i="169"/>
  <c r="I69" i="169" s="1"/>
  <c r="T63" i="209"/>
  <c r="T96" i="209"/>
  <c r="T103" i="209" s="1"/>
  <c r="U54" i="214"/>
  <c r="S148" i="246" s="1"/>
  <c r="Q103" i="169"/>
  <c r="Q106" i="169" s="1"/>
  <c r="Q107" i="169" s="1"/>
  <c r="Q68" i="169"/>
  <c r="Q69" i="169" s="1"/>
  <c r="E22" i="213"/>
  <c r="E20" i="213"/>
  <c r="E23" i="213" s="1"/>
  <c r="O96" i="206"/>
  <c r="O103" i="206" s="1"/>
  <c r="N13" i="166"/>
  <c r="N23" i="166" s="1"/>
  <c r="N22" i="166"/>
  <c r="K71" i="209"/>
  <c r="K72" i="209" s="1"/>
  <c r="K108" i="209"/>
  <c r="K111" i="209" s="1"/>
  <c r="K112" i="209" s="1"/>
  <c r="G45" i="165"/>
  <c r="G51" i="165" s="1"/>
  <c r="G30" i="166"/>
  <c r="G14" i="165"/>
  <c r="R45" i="165"/>
  <c r="R51" i="165" s="1"/>
  <c r="R14" i="165"/>
  <c r="R30" i="166"/>
  <c r="N93" i="169"/>
  <c r="N98" i="169" s="1"/>
  <c r="N60" i="169"/>
  <c r="H108" i="206"/>
  <c r="H111" i="206" s="1"/>
  <c r="H112" i="206" s="1"/>
  <c r="O22" i="166"/>
  <c r="O13" i="166"/>
  <c r="O23" i="166" s="1"/>
  <c r="U63" i="168"/>
  <c r="S10" i="48" s="1"/>
  <c r="K64" i="211"/>
  <c r="K54" i="211"/>
  <c r="I9" i="246" s="1"/>
  <c r="I19" i="246" s="1"/>
  <c r="N38" i="209"/>
  <c r="U38" i="209"/>
  <c r="U47" i="213"/>
  <c r="U57" i="213" s="1"/>
  <c r="U56" i="213"/>
  <c r="M65" i="205"/>
  <c r="K8" i="48" s="1"/>
  <c r="J16" i="214"/>
  <c r="J27" i="214" s="1"/>
  <c r="J26" i="214"/>
  <c r="P37" i="169"/>
  <c r="P48" i="169" s="1"/>
  <c r="P47" i="169"/>
  <c r="G22" i="166"/>
  <c r="G13" i="166"/>
  <c r="G23" i="166" s="1"/>
  <c r="J93" i="169"/>
  <c r="J98" i="169" s="1"/>
  <c r="J60" i="169"/>
  <c r="M96" i="206"/>
  <c r="M103" i="206" s="1"/>
  <c r="T22" i="166"/>
  <c r="T13" i="166"/>
  <c r="T23" i="166" s="1"/>
  <c r="I63" i="168"/>
  <c r="G10" i="48" s="1"/>
  <c r="R16" i="214"/>
  <c r="R27" i="214" s="1"/>
  <c r="R26" i="214"/>
  <c r="I96" i="209"/>
  <c r="I103" i="209" s="1"/>
  <c r="I63" i="209"/>
  <c r="D32" i="205"/>
  <c r="C6" i="47" s="1"/>
  <c r="K56" i="164"/>
  <c r="K47" i="164"/>
  <c r="K57" i="164" s="1"/>
  <c r="O56" i="213"/>
  <c r="O47" i="213"/>
  <c r="O57" i="213" s="1"/>
  <c r="I37" i="169"/>
  <c r="I48" i="169" s="1"/>
  <c r="I47" i="169"/>
  <c r="F38" i="209"/>
  <c r="F49" i="209" s="1"/>
  <c r="F48" i="209"/>
  <c r="Q47" i="164"/>
  <c r="Q57" i="164" s="1"/>
  <c r="Q56" i="164"/>
  <c r="L22" i="213"/>
  <c r="L13" i="213"/>
  <c r="L23" i="213" s="1"/>
  <c r="M38" i="209"/>
  <c r="M49" i="209" s="1"/>
  <c r="M48" i="209"/>
  <c r="T37" i="169"/>
  <c r="T48" i="169" s="1"/>
  <c r="T47" i="169"/>
  <c r="Q26" i="214"/>
  <c r="Q16" i="214"/>
  <c r="Q27" i="214" s="1"/>
  <c r="F96" i="206"/>
  <c r="F103" i="206" s="1"/>
  <c r="Q54" i="211"/>
  <c r="O9" i="246" s="1"/>
  <c r="O19" i="246" s="1"/>
  <c r="Q64" i="211"/>
  <c r="N13" i="164"/>
  <c r="N23" i="164" s="1"/>
  <c r="N22" i="164"/>
  <c r="L37" i="169"/>
  <c r="L48" i="169" s="1"/>
  <c r="L47" i="169"/>
  <c r="F45" i="165"/>
  <c r="F51" i="165" s="1"/>
  <c r="F14" i="165"/>
  <c r="F30" i="166"/>
  <c r="U45" i="165"/>
  <c r="U51" i="165" s="1"/>
  <c r="U30" i="166"/>
  <c r="U14" i="165"/>
  <c r="T65" i="205"/>
  <c r="R8" i="48" s="1"/>
  <c r="P68" i="169" l="1"/>
  <c r="P69" i="169" s="1"/>
  <c r="O68" i="169"/>
  <c r="O69" i="169" s="1"/>
  <c r="L68" i="169"/>
  <c r="L69" i="169" s="1"/>
  <c r="R64" i="214"/>
  <c r="J47" i="169"/>
  <c r="J48" i="169"/>
  <c r="E68" i="169"/>
  <c r="E69" i="169" s="1"/>
  <c r="E72" i="169" s="1"/>
  <c r="L63" i="168"/>
  <c r="J10" i="48" s="1"/>
  <c r="J22" i="48" s="1"/>
  <c r="H47" i="169"/>
  <c r="M190" i="48"/>
  <c r="P19" i="246"/>
  <c r="P27" i="246" s="1"/>
  <c r="T64" i="214"/>
  <c r="J19" i="246"/>
  <c r="J27" i="246" s="1"/>
  <c r="G70" i="168"/>
  <c r="G73" i="168" s="1"/>
  <c r="J47" i="246"/>
  <c r="P47" i="246"/>
  <c r="J113" i="246"/>
  <c r="H48" i="169"/>
  <c r="R63" i="168"/>
  <c r="P10" i="48" s="1"/>
  <c r="P22" i="48" s="1"/>
  <c r="P113" i="246"/>
  <c r="N64" i="214"/>
  <c r="G64" i="164"/>
  <c r="D19" i="246"/>
  <c r="D27" i="246" s="1"/>
  <c r="S27" i="246"/>
  <c r="G64" i="214"/>
  <c r="E19" i="246"/>
  <c r="E27" i="246" s="1"/>
  <c r="O27" i="246"/>
  <c r="I27" i="246"/>
  <c r="R19" i="246"/>
  <c r="R27" i="246" s="1"/>
  <c r="K19" i="246"/>
  <c r="K27" i="246" s="1"/>
  <c r="M19" i="246"/>
  <c r="M27" i="246" s="1"/>
  <c r="F27" i="246"/>
  <c r="Q27" i="246"/>
  <c r="L27" i="246"/>
  <c r="G19" i="246"/>
  <c r="G27" i="246" s="1"/>
  <c r="N19" i="246"/>
  <c r="N27" i="246" s="1"/>
  <c r="S47" i="169"/>
  <c r="K47" i="169"/>
  <c r="S48" i="169"/>
  <c r="K48" i="169"/>
  <c r="N68" i="169"/>
  <c r="N69" i="169" s="1"/>
  <c r="Q74" i="215"/>
  <c r="D34" i="167"/>
  <c r="D33" i="167"/>
  <c r="D71" i="168"/>
  <c r="G98" i="47" s="1"/>
  <c r="R47" i="169"/>
  <c r="Q75" i="215"/>
  <c r="F48" i="215"/>
  <c r="F64" i="215"/>
  <c r="F75" i="215" s="1"/>
  <c r="U48" i="215"/>
  <c r="D72" i="168"/>
  <c r="G99" i="47" s="1"/>
  <c r="T49" i="215"/>
  <c r="R48" i="169"/>
  <c r="T48" i="215"/>
  <c r="D31" i="168"/>
  <c r="C96" i="47" s="1"/>
  <c r="D36" i="168"/>
  <c r="H48" i="215"/>
  <c r="Q49" i="215"/>
  <c r="Q48" i="215"/>
  <c r="H64" i="215"/>
  <c r="H75" i="215" s="1"/>
  <c r="U64" i="215"/>
  <c r="U75" i="215" s="1"/>
  <c r="D37" i="168"/>
  <c r="G75" i="215"/>
  <c r="G48" i="215"/>
  <c r="G74" i="215"/>
  <c r="G49" i="215"/>
  <c r="D70" i="168"/>
  <c r="G96" i="47" s="1"/>
  <c r="D35" i="168"/>
  <c r="C97" i="47" s="1"/>
  <c r="R74" i="215"/>
  <c r="R75" i="215"/>
  <c r="H27" i="246"/>
  <c r="D33" i="168"/>
  <c r="C99" i="47" s="1"/>
  <c r="T74" i="215"/>
  <c r="R49" i="215"/>
  <c r="D32" i="168"/>
  <c r="C98" i="47" s="1"/>
  <c r="R48" i="215"/>
  <c r="T75" i="215"/>
  <c r="D32" i="167"/>
  <c r="B97" i="47" s="1"/>
  <c r="O74" i="215"/>
  <c r="O64" i="215"/>
  <c r="O75" i="215" s="1"/>
  <c r="O48" i="215"/>
  <c r="O38" i="215"/>
  <c r="O49" i="215" s="1"/>
  <c r="M48" i="215"/>
  <c r="M38" i="215"/>
  <c r="M49" i="215" s="1"/>
  <c r="N48" i="215"/>
  <c r="N38" i="215"/>
  <c r="N49" i="215" s="1"/>
  <c r="M74" i="215"/>
  <c r="M64" i="215"/>
  <c r="M75" i="215" s="1"/>
  <c r="N74" i="215"/>
  <c r="N64" i="215"/>
  <c r="N75" i="215" s="1"/>
  <c r="D28" i="167"/>
  <c r="B96" i="47" s="1"/>
  <c r="D29" i="167"/>
  <c r="B98" i="47" s="1"/>
  <c r="D30" i="167"/>
  <c r="B99" i="47" s="1"/>
  <c r="S189" i="48"/>
  <c r="R189" i="48"/>
  <c r="J190" i="48"/>
  <c r="H190" i="48"/>
  <c r="O189" i="48"/>
  <c r="R188" i="48"/>
  <c r="S188" i="48"/>
  <c r="I190" i="48"/>
  <c r="M188" i="48"/>
  <c r="Q190" i="48"/>
  <c r="K189" i="48"/>
  <c r="R190" i="48"/>
  <c r="G188" i="48"/>
  <c r="S190" i="48"/>
  <c r="I207" i="48"/>
  <c r="G190" i="48"/>
  <c r="Q189" i="48"/>
  <c r="M189" i="48"/>
  <c r="Q188" i="48"/>
  <c r="N206" i="48"/>
  <c r="I189" i="48"/>
  <c r="K190" i="48"/>
  <c r="L188" i="48"/>
  <c r="F189" i="48"/>
  <c r="N188" i="48"/>
  <c r="N280" i="48"/>
  <c r="N205" i="48"/>
  <c r="I214" i="48"/>
  <c r="H188" i="48"/>
  <c r="O188" i="48"/>
  <c r="L189" i="48"/>
  <c r="I213" i="48"/>
  <c r="N189" i="48"/>
  <c r="I215" i="48"/>
  <c r="J189" i="48"/>
  <c r="F190" i="48"/>
  <c r="I198" i="48"/>
  <c r="K188" i="48"/>
  <c r="N295" i="48"/>
  <c r="I206" i="48"/>
  <c r="N286" i="48"/>
  <c r="N197" i="48"/>
  <c r="O190" i="48"/>
  <c r="L190" i="48"/>
  <c r="F188" i="48"/>
  <c r="G189" i="48"/>
  <c r="N198" i="48"/>
  <c r="I205" i="48"/>
  <c r="N199" i="48"/>
  <c r="N279" i="48"/>
  <c r="N207" i="48"/>
  <c r="J188" i="48"/>
  <c r="N296" i="48"/>
  <c r="I188" i="48"/>
  <c r="P190" i="48"/>
  <c r="N287" i="48"/>
  <c r="N278" i="48"/>
  <c r="N294" i="48"/>
  <c r="N215" i="48"/>
  <c r="R269" i="48"/>
  <c r="D305" i="48" s="1"/>
  <c r="P189" i="48"/>
  <c r="N190" i="48"/>
  <c r="H189" i="48"/>
  <c r="L271" i="48"/>
  <c r="D323" i="48" s="1"/>
  <c r="N214" i="48"/>
  <c r="I197" i="48"/>
  <c r="I199" i="48"/>
  <c r="N288" i="48"/>
  <c r="M270" i="48"/>
  <c r="D314" i="48" s="1"/>
  <c r="N213" i="48"/>
  <c r="P188" i="48"/>
  <c r="O215" i="246"/>
  <c r="O182" i="246"/>
  <c r="O248" i="246"/>
  <c r="E46" i="246"/>
  <c r="E56" i="246" s="1"/>
  <c r="E64" i="246" s="1"/>
  <c r="E79" i="246"/>
  <c r="E89" i="246" s="1"/>
  <c r="E97" i="246" s="1"/>
  <c r="E112" i="246"/>
  <c r="E122" i="246" s="1"/>
  <c r="E130" i="246" s="1"/>
  <c r="P182" i="246"/>
  <c r="P248" i="246"/>
  <c r="P215" i="246"/>
  <c r="R247" i="246"/>
  <c r="R214" i="246"/>
  <c r="R181" i="246"/>
  <c r="S112" i="246"/>
  <c r="S122" i="246" s="1"/>
  <c r="S130" i="246" s="1"/>
  <c r="S46" i="246"/>
  <c r="S56" i="246" s="1"/>
  <c r="S64" i="246" s="1"/>
  <c r="S79" i="246"/>
  <c r="S89" i="246" s="1"/>
  <c r="S97" i="246" s="1"/>
  <c r="S248" i="246"/>
  <c r="S215" i="246"/>
  <c r="S182" i="246"/>
  <c r="P112" i="246"/>
  <c r="P46" i="246"/>
  <c r="P79" i="246"/>
  <c r="P89" i="246" s="1"/>
  <c r="P97" i="246" s="1"/>
  <c r="J248" i="246"/>
  <c r="J215" i="246"/>
  <c r="J182" i="246"/>
  <c r="O79" i="246"/>
  <c r="O89" i="246" s="1"/>
  <c r="O97" i="246" s="1"/>
  <c r="O46" i="246"/>
  <c r="O56" i="246" s="1"/>
  <c r="O64" i="246" s="1"/>
  <c r="O112" i="246"/>
  <c r="O122" i="246" s="1"/>
  <c r="O130" i="246" s="1"/>
  <c r="F79" i="246"/>
  <c r="F89" i="246" s="1"/>
  <c r="F97" i="246" s="1"/>
  <c r="F112" i="246"/>
  <c r="F122" i="246" s="1"/>
  <c r="F130" i="246" s="1"/>
  <c r="F46" i="246"/>
  <c r="F56" i="246" s="1"/>
  <c r="F64" i="246" s="1"/>
  <c r="N79" i="246"/>
  <c r="N89" i="246" s="1"/>
  <c r="N97" i="246" s="1"/>
  <c r="N112" i="246"/>
  <c r="N122" i="246" s="1"/>
  <c r="N130" i="246" s="1"/>
  <c r="N46" i="246"/>
  <c r="N56" i="246" s="1"/>
  <c r="N64" i="246" s="1"/>
  <c r="K248" i="246"/>
  <c r="K215" i="246"/>
  <c r="K182" i="246"/>
  <c r="H248" i="246"/>
  <c r="H182" i="246"/>
  <c r="H215" i="246"/>
  <c r="J247" i="246"/>
  <c r="J214" i="246"/>
  <c r="J181" i="246"/>
  <c r="M182" i="246"/>
  <c r="M248" i="246"/>
  <c r="M215" i="246"/>
  <c r="D215" i="246"/>
  <c r="D182" i="246"/>
  <c r="D248" i="246"/>
  <c r="G79" i="246"/>
  <c r="G89" i="246" s="1"/>
  <c r="G97" i="246" s="1"/>
  <c r="G112" i="246"/>
  <c r="G122" i="246" s="1"/>
  <c r="G130" i="246" s="1"/>
  <c r="G46" i="246"/>
  <c r="G56" i="246" s="1"/>
  <c r="G64" i="246" s="1"/>
  <c r="I79" i="246"/>
  <c r="I89" i="246" s="1"/>
  <c r="I97" i="246" s="1"/>
  <c r="I46" i="246"/>
  <c r="I56" i="246" s="1"/>
  <c r="I64" i="246" s="1"/>
  <c r="I112" i="246"/>
  <c r="I122" i="246" s="1"/>
  <c r="I130" i="246" s="1"/>
  <c r="L46" i="246"/>
  <c r="L56" i="246" s="1"/>
  <c r="L64" i="246" s="1"/>
  <c r="L79" i="246"/>
  <c r="L89" i="246" s="1"/>
  <c r="L97" i="246" s="1"/>
  <c r="L112" i="246"/>
  <c r="L122" i="246" s="1"/>
  <c r="L130" i="246" s="1"/>
  <c r="J112" i="246"/>
  <c r="J46" i="246"/>
  <c r="J79" i="246"/>
  <c r="J89" i="246" s="1"/>
  <c r="J97" i="246" s="1"/>
  <c r="M181" i="246"/>
  <c r="M247" i="246"/>
  <c r="M214" i="246"/>
  <c r="N248" i="246"/>
  <c r="N215" i="246"/>
  <c r="N182" i="246"/>
  <c r="M46" i="246"/>
  <c r="M56" i="246" s="1"/>
  <c r="M64" i="246" s="1"/>
  <c r="M79" i="246"/>
  <c r="M89" i="246" s="1"/>
  <c r="M97" i="246" s="1"/>
  <c r="M112" i="246"/>
  <c r="M122" i="246" s="1"/>
  <c r="M130" i="246" s="1"/>
  <c r="Q248" i="246"/>
  <c r="Q215" i="246"/>
  <c r="Q182" i="246"/>
  <c r="D46" i="246"/>
  <c r="D56" i="246" s="1"/>
  <c r="D64" i="246" s="1"/>
  <c r="D79" i="246"/>
  <c r="D89" i="246" s="1"/>
  <c r="D97" i="246" s="1"/>
  <c r="D112" i="246"/>
  <c r="D122" i="246" s="1"/>
  <c r="D130" i="246" s="1"/>
  <c r="L215" i="246"/>
  <c r="L182" i="246"/>
  <c r="L248" i="246"/>
  <c r="K112" i="246"/>
  <c r="K122" i="246" s="1"/>
  <c r="K130" i="246" s="1"/>
  <c r="K46" i="246"/>
  <c r="K56" i="246" s="1"/>
  <c r="K64" i="246" s="1"/>
  <c r="K79" i="246"/>
  <c r="K89" i="246" s="1"/>
  <c r="K97" i="246" s="1"/>
  <c r="F215" i="246"/>
  <c r="F248" i="246"/>
  <c r="F182" i="246"/>
  <c r="R112" i="246"/>
  <c r="R122" i="246" s="1"/>
  <c r="R130" i="246" s="1"/>
  <c r="R46" i="246"/>
  <c r="R56" i="246" s="1"/>
  <c r="R64" i="246" s="1"/>
  <c r="R79" i="246"/>
  <c r="R89" i="246" s="1"/>
  <c r="R97" i="246" s="1"/>
  <c r="H112" i="246"/>
  <c r="H122" i="246" s="1"/>
  <c r="H130" i="246" s="1"/>
  <c r="H46" i="246"/>
  <c r="H56" i="246" s="1"/>
  <c r="H64" i="246" s="1"/>
  <c r="H79" i="246"/>
  <c r="H89" i="246" s="1"/>
  <c r="H97" i="246" s="1"/>
  <c r="Q79" i="246"/>
  <c r="Q89" i="246" s="1"/>
  <c r="Q97" i="246" s="1"/>
  <c r="Q46" i="246"/>
  <c r="Q56" i="246" s="1"/>
  <c r="Q64" i="246" s="1"/>
  <c r="Q112" i="246"/>
  <c r="Q122" i="246" s="1"/>
  <c r="Q130" i="246" s="1"/>
  <c r="O214" i="246"/>
  <c r="O247" i="246"/>
  <c r="O181" i="246"/>
  <c r="D72" i="236"/>
  <c r="D102" i="47" s="1"/>
  <c r="D113" i="236"/>
  <c r="D116" i="236"/>
  <c r="H104" i="47" s="1"/>
  <c r="D118" i="230"/>
  <c r="H58" i="47" s="1"/>
  <c r="D120" i="230"/>
  <c r="H60" i="47" s="1"/>
  <c r="D76" i="236"/>
  <c r="D103" i="47" s="1"/>
  <c r="D78" i="239"/>
  <c r="D127" i="47" s="1"/>
  <c r="D113" i="239"/>
  <c r="D119" i="230"/>
  <c r="H59" i="47" s="1"/>
  <c r="D80" i="230"/>
  <c r="D60" i="47" s="1"/>
  <c r="D115" i="236"/>
  <c r="H103" i="47" s="1"/>
  <c r="D112" i="239"/>
  <c r="D116" i="230"/>
  <c r="D74" i="230"/>
  <c r="D57" i="47" s="1"/>
  <c r="D73" i="236"/>
  <c r="D112" i="236"/>
  <c r="D115" i="239"/>
  <c r="H125" i="47" s="1"/>
  <c r="D77" i="236"/>
  <c r="D104" i="47" s="1"/>
  <c r="D78" i="230"/>
  <c r="D58" i="47" s="1"/>
  <c r="D116" i="239"/>
  <c r="H126" i="47" s="1"/>
  <c r="D77" i="239"/>
  <c r="D126" i="47" s="1"/>
  <c r="D78" i="236"/>
  <c r="D105" i="47" s="1"/>
  <c r="D74" i="236"/>
  <c r="D73" i="239"/>
  <c r="D111" i="236"/>
  <c r="H102" i="47" s="1"/>
  <c r="D76" i="239"/>
  <c r="D125" i="47" s="1"/>
  <c r="D114" i="230"/>
  <c r="H57" i="47" s="1"/>
  <c r="D117" i="239"/>
  <c r="H127" i="47" s="1"/>
  <c r="D115" i="230"/>
  <c r="D76" i="230"/>
  <c r="D79" i="230"/>
  <c r="D59" i="47" s="1"/>
  <c r="D75" i="230"/>
  <c r="D72" i="239"/>
  <c r="D124" i="47" s="1"/>
  <c r="D117" i="236"/>
  <c r="H105" i="47" s="1"/>
  <c r="D111" i="239"/>
  <c r="H124" i="47" s="1"/>
  <c r="D74" i="239"/>
  <c r="D386" i="48"/>
  <c r="D394" i="48"/>
  <c r="D475" i="48"/>
  <c r="F14" i="48"/>
  <c r="F12" i="48"/>
  <c r="F13" i="48"/>
  <c r="H22" i="48"/>
  <c r="H21" i="48"/>
  <c r="H20" i="48"/>
  <c r="J13" i="48"/>
  <c r="J14" i="48"/>
  <c r="J12" i="48"/>
  <c r="D14" i="48"/>
  <c r="D13" i="48"/>
  <c r="D12" i="48"/>
  <c r="N21" i="48"/>
  <c r="N22" i="48"/>
  <c r="N20" i="48"/>
  <c r="L20" i="48"/>
  <c r="L22" i="48"/>
  <c r="L21" i="48"/>
  <c r="D94" i="48"/>
  <c r="D93" i="48"/>
  <c r="D92" i="48"/>
  <c r="E20" i="48"/>
  <c r="E22" i="48"/>
  <c r="E21" i="48"/>
  <c r="I12" i="48"/>
  <c r="I13" i="48"/>
  <c r="I14" i="48"/>
  <c r="R65" i="214"/>
  <c r="P89" i="48" s="1"/>
  <c r="O65" i="208"/>
  <c r="M88" i="48" s="1"/>
  <c r="F94" i="48"/>
  <c r="F92" i="48"/>
  <c r="F93" i="48"/>
  <c r="D484" i="48"/>
  <c r="D485" i="48"/>
  <c r="D483" i="48"/>
  <c r="O14" i="48"/>
  <c r="O13" i="48"/>
  <c r="O12" i="48"/>
  <c r="S20" i="48"/>
  <c r="S22" i="48"/>
  <c r="S21" i="48"/>
  <c r="P12" i="48"/>
  <c r="P14" i="48"/>
  <c r="P13" i="48"/>
  <c r="S13" i="48"/>
  <c r="S14" i="48"/>
  <c r="S12" i="48"/>
  <c r="G14" i="48"/>
  <c r="G13" i="48"/>
  <c r="G12" i="48"/>
  <c r="K20" i="48"/>
  <c r="K21" i="48"/>
  <c r="K22" i="48"/>
  <c r="C21" i="48"/>
  <c r="C22" i="48"/>
  <c r="C20" i="48"/>
  <c r="D477" i="48"/>
  <c r="D476" i="48"/>
  <c r="G92" i="48"/>
  <c r="G93" i="48"/>
  <c r="G94" i="48"/>
  <c r="D467" i="48"/>
  <c r="D388" i="48"/>
  <c r="D387" i="48"/>
  <c r="P94" i="48"/>
  <c r="P93" i="48"/>
  <c r="P92" i="48"/>
  <c r="N14" i="48"/>
  <c r="N12" i="48"/>
  <c r="N13" i="48"/>
  <c r="E94" i="48"/>
  <c r="E93" i="48"/>
  <c r="E92" i="48"/>
  <c r="L13" i="48"/>
  <c r="L12" i="48"/>
  <c r="L14" i="48"/>
  <c r="N65" i="214"/>
  <c r="L89" i="48" s="1"/>
  <c r="R22" i="48"/>
  <c r="R20" i="48"/>
  <c r="R21" i="48"/>
  <c r="Q22" i="48"/>
  <c r="Q21" i="48"/>
  <c r="Q20" i="48"/>
  <c r="M14" i="48"/>
  <c r="M13" i="48"/>
  <c r="M12" i="48"/>
  <c r="Q65" i="208"/>
  <c r="O88" i="48" s="1"/>
  <c r="C92" i="48"/>
  <c r="C94" i="48"/>
  <c r="C93" i="48"/>
  <c r="D404" i="48"/>
  <c r="D403" i="48"/>
  <c r="S92" i="48"/>
  <c r="S94" i="48"/>
  <c r="S93" i="48"/>
  <c r="D468" i="48"/>
  <c r="D469" i="48"/>
  <c r="I94" i="48"/>
  <c r="I92" i="48"/>
  <c r="I93" i="48"/>
  <c r="Q94" i="48"/>
  <c r="Q92" i="48"/>
  <c r="Q93" i="48"/>
  <c r="L92" i="48"/>
  <c r="L93" i="48"/>
  <c r="L94" i="48"/>
  <c r="Q65" i="214"/>
  <c r="O89" i="48" s="1"/>
  <c r="D396" i="48"/>
  <c r="D395" i="48"/>
  <c r="E12" i="48"/>
  <c r="E13" i="48"/>
  <c r="E14" i="48"/>
  <c r="M21" i="48"/>
  <c r="M20" i="48"/>
  <c r="M22" i="48"/>
  <c r="O21" i="48"/>
  <c r="O20" i="48"/>
  <c r="O22" i="48"/>
  <c r="T65" i="208"/>
  <c r="R88" i="48" s="1"/>
  <c r="K92" i="48"/>
  <c r="K94" i="48"/>
  <c r="K93" i="48"/>
  <c r="G21" i="48"/>
  <c r="G20" i="48"/>
  <c r="G22" i="48"/>
  <c r="C14" i="48"/>
  <c r="C13" i="48"/>
  <c r="C12" i="48"/>
  <c r="D402" i="48"/>
  <c r="K13" i="48"/>
  <c r="K12" i="48"/>
  <c r="K14" i="48"/>
  <c r="D22" i="48"/>
  <c r="D21" i="48"/>
  <c r="D20" i="48"/>
  <c r="N93" i="48"/>
  <c r="N92" i="48"/>
  <c r="N94" i="48"/>
  <c r="R13" i="48"/>
  <c r="R12" i="48"/>
  <c r="R14" i="48"/>
  <c r="H12" i="48"/>
  <c r="H14" i="48"/>
  <c r="H13" i="48"/>
  <c r="I22" i="48"/>
  <c r="I21" i="48"/>
  <c r="I20" i="48"/>
  <c r="Q12" i="48"/>
  <c r="Q14" i="48"/>
  <c r="Q13" i="48"/>
  <c r="F22" i="48"/>
  <c r="F20" i="48"/>
  <c r="F21" i="48"/>
  <c r="H94" i="48"/>
  <c r="H93" i="48"/>
  <c r="H92" i="48"/>
  <c r="L65" i="208"/>
  <c r="J88" i="48" s="1"/>
  <c r="D66" i="167"/>
  <c r="F99" i="47" s="1"/>
  <c r="D64" i="167"/>
  <c r="F96" i="47" s="1"/>
  <c r="D115" i="227"/>
  <c r="H131" i="47" s="1"/>
  <c r="D116" i="227"/>
  <c r="H132" i="47" s="1"/>
  <c r="D117" i="227"/>
  <c r="H133" i="47" s="1"/>
  <c r="D72" i="224"/>
  <c r="D108" i="47" s="1"/>
  <c r="D74" i="224"/>
  <c r="D73" i="224"/>
  <c r="D76" i="224"/>
  <c r="D109" i="47" s="1"/>
  <c r="D78" i="224"/>
  <c r="D111" i="47" s="1"/>
  <c r="D112" i="224"/>
  <c r="D111" i="224"/>
  <c r="H108" i="47" s="1"/>
  <c r="D113" i="224"/>
  <c r="D76" i="227"/>
  <c r="D131" i="47" s="1"/>
  <c r="D77" i="227"/>
  <c r="D132" i="47" s="1"/>
  <c r="D78" i="227"/>
  <c r="D133" i="47" s="1"/>
  <c r="D116" i="224"/>
  <c r="H110" i="47" s="1"/>
  <c r="D117" i="224"/>
  <c r="H111" i="47" s="1"/>
  <c r="D115" i="224"/>
  <c r="H109" i="47" s="1"/>
  <c r="D74" i="227"/>
  <c r="D72" i="227"/>
  <c r="D130" i="47" s="1"/>
  <c r="D73" i="227"/>
  <c r="D77" i="224"/>
  <c r="D110" i="47" s="1"/>
  <c r="D113" i="227"/>
  <c r="D111" i="227"/>
  <c r="H130" i="47" s="1"/>
  <c r="D112" i="227"/>
  <c r="D120" i="176"/>
  <c r="H43" i="47" s="1"/>
  <c r="D74" i="176"/>
  <c r="D40" i="47" s="1"/>
  <c r="D65" i="167"/>
  <c r="F98" i="47" s="1"/>
  <c r="D68" i="167"/>
  <c r="F97" i="47" s="1"/>
  <c r="G65" i="167"/>
  <c r="G67" i="167" s="1"/>
  <c r="D74" i="221"/>
  <c r="D85" i="47" s="1"/>
  <c r="D75" i="221"/>
  <c r="D76" i="221"/>
  <c r="D78" i="218"/>
  <c r="D64" i="47" s="1"/>
  <c r="D79" i="218"/>
  <c r="D65" i="47" s="1"/>
  <c r="D80" i="218"/>
  <c r="D66" i="47" s="1"/>
  <c r="D78" i="221"/>
  <c r="D86" i="47" s="1"/>
  <c r="D79" i="221"/>
  <c r="D87" i="47" s="1"/>
  <c r="D80" i="221"/>
  <c r="D88" i="47" s="1"/>
  <c r="D74" i="218"/>
  <c r="D63" i="47" s="1"/>
  <c r="D75" i="218"/>
  <c r="D76" i="218"/>
  <c r="D115" i="218"/>
  <c r="D114" i="218"/>
  <c r="H63" i="47" s="1"/>
  <c r="D116" i="218"/>
  <c r="D115" i="221"/>
  <c r="D114" i="221"/>
  <c r="H85" i="47" s="1"/>
  <c r="D116" i="221"/>
  <c r="D118" i="218"/>
  <c r="H64" i="47" s="1"/>
  <c r="D120" i="218"/>
  <c r="H66" i="47" s="1"/>
  <c r="D119" i="218"/>
  <c r="H65" i="47" s="1"/>
  <c r="D120" i="221"/>
  <c r="H88" i="47" s="1"/>
  <c r="D119" i="221"/>
  <c r="H87" i="47" s="1"/>
  <c r="D118" i="221"/>
  <c r="H86" i="47" s="1"/>
  <c r="U64" i="214"/>
  <c r="D114" i="176"/>
  <c r="H40" i="47" s="1"/>
  <c r="D120" i="172"/>
  <c r="H21" i="47" s="1"/>
  <c r="D116" i="176"/>
  <c r="D75" i="172"/>
  <c r="D79" i="172"/>
  <c r="D20" i="47" s="1"/>
  <c r="D119" i="172"/>
  <c r="H20" i="47" s="1"/>
  <c r="D114" i="172"/>
  <c r="H18" i="47" s="1"/>
  <c r="D115" i="172"/>
  <c r="D118" i="176"/>
  <c r="H41" i="47" s="1"/>
  <c r="D74" i="172"/>
  <c r="D18" i="47" s="1"/>
  <c r="D119" i="176"/>
  <c r="H42" i="47" s="1"/>
  <c r="D76" i="176"/>
  <c r="T108" i="209"/>
  <c r="T111" i="209" s="1"/>
  <c r="T112" i="209" s="1"/>
  <c r="D116" i="172"/>
  <c r="D75" i="176"/>
  <c r="D118" i="172"/>
  <c r="H19" i="47" s="1"/>
  <c r="U65" i="214"/>
  <c r="S89" i="48" s="1"/>
  <c r="D78" i="176"/>
  <c r="D41" i="47" s="1"/>
  <c r="O65" i="214"/>
  <c r="M89" i="48" s="1"/>
  <c r="D80" i="176"/>
  <c r="D43" i="47" s="1"/>
  <c r="Q64" i="214"/>
  <c r="D78" i="172"/>
  <c r="D19" i="47" s="1"/>
  <c r="O64" i="214"/>
  <c r="D80" i="172"/>
  <c r="D21" i="47" s="1"/>
  <c r="I64" i="214"/>
  <c r="S65" i="214"/>
  <c r="Q89" i="48" s="1"/>
  <c r="H64" i="214"/>
  <c r="D68" i="207"/>
  <c r="F29" i="47" s="1"/>
  <c r="D70" i="207"/>
  <c r="E46" i="209"/>
  <c r="E49" i="209" s="1"/>
  <c r="I54" i="214"/>
  <c r="G148" i="246" s="1"/>
  <c r="F64" i="214"/>
  <c r="S48" i="209"/>
  <c r="T54" i="214"/>
  <c r="R148" i="246" s="1"/>
  <c r="G73" i="208"/>
  <c r="S64" i="214"/>
  <c r="H65" i="214"/>
  <c r="F89" i="48" s="1"/>
  <c r="J64" i="214"/>
  <c r="J65" i="214"/>
  <c r="H89" i="48" s="1"/>
  <c r="S49" i="209"/>
  <c r="O48" i="209"/>
  <c r="O49" i="209"/>
  <c r="N48" i="209"/>
  <c r="L49" i="209"/>
  <c r="N49" i="209"/>
  <c r="L64" i="214"/>
  <c r="L65" i="214"/>
  <c r="J89" i="48" s="1"/>
  <c r="L48" i="209"/>
  <c r="R71" i="209"/>
  <c r="R72" i="209" s="1"/>
  <c r="Q48" i="209"/>
  <c r="I49" i="209"/>
  <c r="Q49" i="209"/>
  <c r="M65" i="214"/>
  <c r="K89" i="48" s="1"/>
  <c r="K64" i="214"/>
  <c r="U49" i="209"/>
  <c r="U48" i="209"/>
  <c r="I48" i="209"/>
  <c r="M64" i="214"/>
  <c r="J49" i="209"/>
  <c r="G54" i="214"/>
  <c r="E148" i="246" s="1"/>
  <c r="H48" i="209"/>
  <c r="M71" i="209"/>
  <c r="M72" i="209" s="1"/>
  <c r="H49" i="209"/>
  <c r="J48" i="209"/>
  <c r="E64" i="214"/>
  <c r="K54" i="214"/>
  <c r="I148" i="246" s="1"/>
  <c r="G72" i="208"/>
  <c r="D33" i="208"/>
  <c r="C30" i="47" s="1"/>
  <c r="D37" i="208"/>
  <c r="D32" i="208"/>
  <c r="C28" i="47" s="1"/>
  <c r="D34" i="208"/>
  <c r="C31" i="47" s="1"/>
  <c r="D38" i="208"/>
  <c r="D72" i="208"/>
  <c r="G28" i="47" s="1"/>
  <c r="P64" i="214"/>
  <c r="D36" i="208"/>
  <c r="C29" i="47" s="1"/>
  <c r="P65" i="214"/>
  <c r="N89" i="48" s="1"/>
  <c r="D74" i="208"/>
  <c r="G31" i="47" s="1"/>
  <c r="D70" i="167"/>
  <c r="D73" i="208"/>
  <c r="G30" i="47" s="1"/>
  <c r="D69" i="167"/>
  <c r="D70" i="204"/>
  <c r="D69" i="204"/>
  <c r="D68" i="204"/>
  <c r="F7" i="47" s="1"/>
  <c r="G67" i="210"/>
  <c r="D68" i="210"/>
  <c r="F52" i="47" s="1"/>
  <c r="P99" i="169"/>
  <c r="P110" i="169" s="1"/>
  <c r="P109" i="169"/>
  <c r="O96" i="215"/>
  <c r="O103" i="215" s="1"/>
  <c r="G96" i="215"/>
  <c r="G103" i="215" s="1"/>
  <c r="S65" i="211"/>
  <c r="Q9" i="48" s="1"/>
  <c r="D77" i="205"/>
  <c r="D78" i="205"/>
  <c r="O55" i="166"/>
  <c r="O36" i="166"/>
  <c r="L104" i="206"/>
  <c r="L115" i="206" s="1"/>
  <c r="L114" i="206"/>
  <c r="H96" i="212"/>
  <c r="H103" i="212" s="1"/>
  <c r="O64" i="209"/>
  <c r="O75" i="209" s="1"/>
  <c r="O74" i="209"/>
  <c r="R96" i="212"/>
  <c r="R103" i="212" s="1"/>
  <c r="L36" i="166"/>
  <c r="L55" i="166"/>
  <c r="D76" i="205"/>
  <c r="G7" i="47" s="1"/>
  <c r="M109" i="169"/>
  <c r="M99" i="169"/>
  <c r="M110" i="169" s="1"/>
  <c r="S52" i="165"/>
  <c r="Q149" i="246" s="1"/>
  <c r="Q158" i="246" s="1"/>
  <c r="Q166" i="246" s="1"/>
  <c r="S62" i="165"/>
  <c r="I108" i="215"/>
  <c r="I111" i="215" s="1"/>
  <c r="I112" i="215" s="1"/>
  <c r="D37" i="214"/>
  <c r="D38" i="214"/>
  <c r="O96" i="212"/>
  <c r="O103" i="212" s="1"/>
  <c r="Q55" i="166"/>
  <c r="Q36" i="166"/>
  <c r="Q96" i="215"/>
  <c r="Q103" i="215" s="1"/>
  <c r="R71" i="169"/>
  <c r="R61" i="169"/>
  <c r="R72" i="169" s="1"/>
  <c r="E46" i="215"/>
  <c r="E49" i="215" s="1"/>
  <c r="E48" i="215"/>
  <c r="D70" i="210"/>
  <c r="D69" i="210"/>
  <c r="H62" i="165"/>
  <c r="H52" i="165"/>
  <c r="F149" i="246" s="1"/>
  <c r="F158" i="246" s="1"/>
  <c r="F166" i="246" s="1"/>
  <c r="U104" i="209"/>
  <c r="U115" i="209" s="1"/>
  <c r="U114" i="209"/>
  <c r="R114" i="206"/>
  <c r="R104" i="206"/>
  <c r="R115" i="206" s="1"/>
  <c r="H66" i="166"/>
  <c r="H44" i="166"/>
  <c r="H45" i="166" s="1"/>
  <c r="U108" i="215"/>
  <c r="U111" i="215" s="1"/>
  <c r="U112" i="215" s="1"/>
  <c r="D38" i="211"/>
  <c r="D37" i="211"/>
  <c r="P65" i="211"/>
  <c r="N9" i="48" s="1"/>
  <c r="S108" i="212"/>
  <c r="S111" i="212" s="1"/>
  <c r="S112" i="212" s="1"/>
  <c r="U96" i="215"/>
  <c r="U103" i="215" s="1"/>
  <c r="H114" i="206"/>
  <c r="H104" i="206"/>
  <c r="H115" i="206" s="1"/>
  <c r="L15" i="165"/>
  <c r="L26" i="165" s="1"/>
  <c r="L25" i="165"/>
  <c r="N65" i="211"/>
  <c r="L9" i="48" s="1"/>
  <c r="L23" i="48" s="1"/>
  <c r="R52" i="165"/>
  <c r="P149" i="246" s="1"/>
  <c r="P158" i="246" s="1"/>
  <c r="P166" i="246" s="1"/>
  <c r="R62" i="165"/>
  <c r="P96" i="215"/>
  <c r="P103" i="215" s="1"/>
  <c r="R66" i="166"/>
  <c r="R44" i="166"/>
  <c r="R45" i="166" s="1"/>
  <c r="L74" i="209"/>
  <c r="L64" i="209"/>
  <c r="L75" i="209" s="1"/>
  <c r="N96" i="212"/>
  <c r="N103" i="212" s="1"/>
  <c r="N15" i="165"/>
  <c r="N26" i="165" s="1"/>
  <c r="N25" i="165"/>
  <c r="E65" i="211"/>
  <c r="C9" i="48" s="1"/>
  <c r="G73" i="211"/>
  <c r="G74" i="209"/>
  <c r="G64" i="209"/>
  <c r="G75" i="209" s="1"/>
  <c r="M96" i="212"/>
  <c r="M103" i="212" s="1"/>
  <c r="P96" i="212"/>
  <c r="P103" i="212" s="1"/>
  <c r="L96" i="212"/>
  <c r="L103" i="212" s="1"/>
  <c r="O65" i="211"/>
  <c r="M9" i="48" s="1"/>
  <c r="M23" i="48" s="1"/>
  <c r="P104" i="209"/>
  <c r="P115" i="209" s="1"/>
  <c r="P114" i="209"/>
  <c r="G44" i="166"/>
  <c r="G45" i="166" s="1"/>
  <c r="G66" i="166"/>
  <c r="U71" i="169"/>
  <c r="U61" i="169"/>
  <c r="U72" i="169" s="1"/>
  <c r="D29" i="164"/>
  <c r="B120" i="47" s="1"/>
  <c r="D30" i="164"/>
  <c r="B121" i="47" s="1"/>
  <c r="Q62" i="165"/>
  <c r="Q52" i="165"/>
  <c r="O149" i="246" s="1"/>
  <c r="O158" i="246" s="1"/>
  <c r="O166" i="246" s="1"/>
  <c r="R109" i="169"/>
  <c r="R99" i="169"/>
  <c r="R110" i="169" s="1"/>
  <c r="E108" i="215"/>
  <c r="E111" i="215" s="1"/>
  <c r="E71" i="215"/>
  <c r="J114" i="206"/>
  <c r="J104" i="206"/>
  <c r="J115" i="206" s="1"/>
  <c r="F114" i="209"/>
  <c r="F104" i="209"/>
  <c r="F115" i="209" s="1"/>
  <c r="E65" i="214"/>
  <c r="C89" i="48" s="1"/>
  <c r="G73" i="214"/>
  <c r="N99" i="169"/>
  <c r="N110" i="169" s="1"/>
  <c r="N109" i="169"/>
  <c r="O99" i="169"/>
  <c r="O110" i="169" s="1"/>
  <c r="O109" i="169"/>
  <c r="L62" i="165"/>
  <c r="L52" i="165"/>
  <c r="J149" i="246" s="1"/>
  <c r="J158" i="246" s="1"/>
  <c r="J166" i="246" s="1"/>
  <c r="S36" i="166"/>
  <c r="S55" i="166"/>
  <c r="F62" i="165"/>
  <c r="F52" i="165"/>
  <c r="D149" i="246" s="1"/>
  <c r="D158" i="246" s="1"/>
  <c r="D166" i="246" s="1"/>
  <c r="Q65" i="211"/>
  <c r="O9" i="48" s="1"/>
  <c r="O23" i="48" s="1"/>
  <c r="K96" i="215"/>
  <c r="K103" i="215" s="1"/>
  <c r="I108" i="212"/>
  <c r="I111" i="212" s="1"/>
  <c r="I112" i="212" s="1"/>
  <c r="J109" i="169"/>
  <c r="J99" i="169"/>
  <c r="J110" i="169" s="1"/>
  <c r="G15" i="165"/>
  <c r="G26" i="165" s="1"/>
  <c r="G25" i="165"/>
  <c r="D32" i="211"/>
  <c r="C51" i="47" s="1"/>
  <c r="G104" i="206"/>
  <c r="G115" i="206" s="1"/>
  <c r="G114" i="206"/>
  <c r="O62" i="165"/>
  <c r="O52" i="165"/>
  <c r="M149" i="246" s="1"/>
  <c r="M158" i="246" s="1"/>
  <c r="M166" i="246" s="1"/>
  <c r="E57" i="213"/>
  <c r="G65" i="213"/>
  <c r="L114" i="209"/>
  <c r="L104" i="209"/>
  <c r="L115" i="209" s="1"/>
  <c r="U96" i="212"/>
  <c r="U103" i="212" s="1"/>
  <c r="E114" i="209"/>
  <c r="E112" i="209"/>
  <c r="E115" i="209" s="1"/>
  <c r="N55" i="166"/>
  <c r="N36" i="166"/>
  <c r="H71" i="169"/>
  <c r="H61" i="169"/>
  <c r="H72" i="169" s="1"/>
  <c r="K74" i="209"/>
  <c r="K64" i="209"/>
  <c r="K75" i="209" s="1"/>
  <c r="D74" i="211"/>
  <c r="G54" i="47" s="1"/>
  <c r="D73" i="211"/>
  <c r="G53" i="47" s="1"/>
  <c r="G114" i="209"/>
  <c r="G104" i="209"/>
  <c r="G115" i="209" s="1"/>
  <c r="S96" i="212"/>
  <c r="S103" i="212" s="1"/>
  <c r="N66" i="166"/>
  <c r="N44" i="166"/>
  <c r="N45" i="166" s="1"/>
  <c r="F65" i="214"/>
  <c r="D89" i="48" s="1"/>
  <c r="I66" i="166"/>
  <c r="I44" i="166"/>
  <c r="I45" i="166" s="1"/>
  <c r="M36" i="166"/>
  <c r="M55" i="166"/>
  <c r="E74" i="206"/>
  <c r="E72" i="206"/>
  <c r="E75" i="206" s="1"/>
  <c r="L65" i="211"/>
  <c r="J9" i="48" s="1"/>
  <c r="K25" i="165"/>
  <c r="K15" i="165"/>
  <c r="K26" i="165" s="1"/>
  <c r="E107" i="169"/>
  <c r="E110" i="169" s="1"/>
  <c r="E109" i="169"/>
  <c r="H74" i="209"/>
  <c r="H64" i="209"/>
  <c r="H75" i="209" s="1"/>
  <c r="K61" i="169"/>
  <c r="K72" i="169" s="1"/>
  <c r="K71" i="169"/>
  <c r="P114" i="206"/>
  <c r="P104" i="206"/>
  <c r="P115" i="206" s="1"/>
  <c r="F99" i="169"/>
  <c r="F110" i="169" s="1"/>
  <c r="F109" i="169"/>
  <c r="P64" i="209"/>
  <c r="P75" i="209" s="1"/>
  <c r="P74" i="209"/>
  <c r="U109" i="169"/>
  <c r="U99" i="169"/>
  <c r="U110" i="169" s="1"/>
  <c r="D34" i="164"/>
  <c r="D33" i="164"/>
  <c r="F64" i="209"/>
  <c r="F75" i="209" s="1"/>
  <c r="F74" i="209"/>
  <c r="R96" i="215"/>
  <c r="R103" i="215" s="1"/>
  <c r="H96" i="215"/>
  <c r="H103" i="215" s="1"/>
  <c r="K96" i="212"/>
  <c r="K103" i="212" s="1"/>
  <c r="E71" i="212"/>
  <c r="E108" i="212"/>
  <c r="E111" i="212" s="1"/>
  <c r="K104" i="206"/>
  <c r="K115" i="206" s="1"/>
  <c r="K114" i="206"/>
  <c r="G108" i="215"/>
  <c r="G111" i="215" s="1"/>
  <c r="G112" i="215" s="1"/>
  <c r="T104" i="209"/>
  <c r="U108" i="212"/>
  <c r="U111" i="212" s="1"/>
  <c r="U112" i="212" s="1"/>
  <c r="J108" i="212"/>
  <c r="J111" i="212" s="1"/>
  <c r="J112" i="212" s="1"/>
  <c r="I64" i="209"/>
  <c r="I75" i="209" s="1"/>
  <c r="I74" i="209"/>
  <c r="T64" i="209"/>
  <c r="T75" i="209" s="1"/>
  <c r="T74" i="209"/>
  <c r="F25" i="165"/>
  <c r="F15" i="165"/>
  <c r="F26" i="165" s="1"/>
  <c r="I104" i="209"/>
  <c r="I115" i="209" s="1"/>
  <c r="I114" i="209"/>
  <c r="J71" i="169"/>
  <c r="J61" i="169"/>
  <c r="J72" i="169" s="1"/>
  <c r="D36" i="211"/>
  <c r="C52" i="47" s="1"/>
  <c r="F108" i="212"/>
  <c r="F111" i="212" s="1"/>
  <c r="F112" i="212" s="1"/>
  <c r="O104" i="209"/>
  <c r="O115" i="209" s="1"/>
  <c r="O114" i="209"/>
  <c r="M15" i="165"/>
  <c r="M26" i="165" s="1"/>
  <c r="M25" i="165"/>
  <c r="E112" i="206"/>
  <c r="E115" i="206" s="1"/>
  <c r="E114" i="206"/>
  <c r="S96" i="215"/>
  <c r="S103" i="215" s="1"/>
  <c r="K65" i="211"/>
  <c r="I9" i="48" s="1"/>
  <c r="I23" i="48" s="1"/>
  <c r="G55" i="166"/>
  <c r="G36" i="166"/>
  <c r="D33" i="213"/>
  <c r="D34" i="213"/>
  <c r="T71" i="169"/>
  <c r="T61" i="169"/>
  <c r="T72" i="169" s="1"/>
  <c r="G65" i="211"/>
  <c r="E9" i="48" s="1"/>
  <c r="E23" i="48" s="1"/>
  <c r="M108" i="215"/>
  <c r="M111" i="215" s="1"/>
  <c r="M112" i="215" s="1"/>
  <c r="U65" i="211"/>
  <c r="S9" i="48" s="1"/>
  <c r="S23" i="48" s="1"/>
  <c r="P25" i="165"/>
  <c r="P15" i="165"/>
  <c r="P26" i="165" s="1"/>
  <c r="D66" i="213"/>
  <c r="F76" i="47" s="1"/>
  <c r="D65" i="213"/>
  <c r="F75" i="47" s="1"/>
  <c r="R65" i="211"/>
  <c r="P9" i="48" s="1"/>
  <c r="S71" i="169"/>
  <c r="S61" i="169"/>
  <c r="S72" i="169" s="1"/>
  <c r="G108" i="212"/>
  <c r="G111" i="212" s="1"/>
  <c r="G112" i="212" s="1"/>
  <c r="E74" i="209"/>
  <c r="E72" i="209"/>
  <c r="E75" i="209" s="1"/>
  <c r="Q108" i="215"/>
  <c r="Q111" i="215" s="1"/>
  <c r="Q112" i="215" s="1"/>
  <c r="N52" i="165"/>
  <c r="L149" i="246" s="1"/>
  <c r="L158" i="246" s="1"/>
  <c r="L166" i="246" s="1"/>
  <c r="N62" i="165"/>
  <c r="H109" i="169"/>
  <c r="H99" i="169"/>
  <c r="H110" i="169" s="1"/>
  <c r="K104" i="209"/>
  <c r="K115" i="209" s="1"/>
  <c r="K114" i="209"/>
  <c r="J114" i="209"/>
  <c r="J104" i="209"/>
  <c r="J115" i="209" s="1"/>
  <c r="Q64" i="209"/>
  <c r="Q75" i="209" s="1"/>
  <c r="Q74" i="209"/>
  <c r="M96" i="215"/>
  <c r="M103" i="215" s="1"/>
  <c r="M52" i="165"/>
  <c r="K149" i="246" s="1"/>
  <c r="K158" i="246" s="1"/>
  <c r="K166" i="246" s="1"/>
  <c r="M62" i="165"/>
  <c r="D64" i="213"/>
  <c r="F73" i="47" s="1"/>
  <c r="K36" i="166"/>
  <c r="K55" i="166"/>
  <c r="H104" i="209"/>
  <c r="H115" i="209" s="1"/>
  <c r="H114" i="209"/>
  <c r="H108" i="215"/>
  <c r="H111" i="215" s="1"/>
  <c r="H112" i="215" s="1"/>
  <c r="K109" i="169"/>
  <c r="K99" i="169"/>
  <c r="K110" i="169" s="1"/>
  <c r="F71" i="169"/>
  <c r="F61" i="169"/>
  <c r="F72" i="169" s="1"/>
  <c r="D32" i="214"/>
  <c r="C73" i="47" s="1"/>
  <c r="E66" i="166"/>
  <c r="E44" i="166"/>
  <c r="F96" i="215"/>
  <c r="F103" i="215" s="1"/>
  <c r="L96" i="215"/>
  <c r="L103" i="215" s="1"/>
  <c r="I104" i="206"/>
  <c r="I115" i="206" s="1"/>
  <c r="I114" i="206"/>
  <c r="T55" i="166"/>
  <c r="T36" i="166"/>
  <c r="L61" i="169"/>
  <c r="L72" i="169" s="1"/>
  <c r="M64" i="209"/>
  <c r="F66" i="166"/>
  <c r="F44" i="166"/>
  <c r="F45" i="166" s="1"/>
  <c r="M65" i="211"/>
  <c r="K9" i="48" s="1"/>
  <c r="K23" i="48" s="1"/>
  <c r="R55" i="166"/>
  <c r="R36" i="166"/>
  <c r="P71" i="169"/>
  <c r="P61" i="169"/>
  <c r="P72" i="169" s="1"/>
  <c r="F96" i="212"/>
  <c r="F103" i="212" s="1"/>
  <c r="T96" i="215"/>
  <c r="T103" i="215" s="1"/>
  <c r="F55" i="166"/>
  <c r="F36" i="166"/>
  <c r="R25" i="165"/>
  <c r="R15" i="165"/>
  <c r="R26" i="165" s="1"/>
  <c r="M104" i="206"/>
  <c r="M115" i="206" s="1"/>
  <c r="M114" i="206"/>
  <c r="O114" i="206"/>
  <c r="O104" i="206"/>
  <c r="O115" i="206" s="1"/>
  <c r="M66" i="166"/>
  <c r="M44" i="166"/>
  <c r="M45" i="166" s="1"/>
  <c r="O15" i="165"/>
  <c r="O26" i="165" s="1"/>
  <c r="O25" i="165"/>
  <c r="F104" i="206"/>
  <c r="F115" i="206" s="1"/>
  <c r="F114" i="206"/>
  <c r="M108" i="212"/>
  <c r="M111" i="212" s="1"/>
  <c r="M112" i="212" s="1"/>
  <c r="G52" i="165"/>
  <c r="E149" i="246" s="1"/>
  <c r="G62" i="165"/>
  <c r="D30" i="213"/>
  <c r="B76" i="47" s="1"/>
  <c r="D29" i="213"/>
  <c r="B75" i="47" s="1"/>
  <c r="T109" i="169"/>
  <c r="T99" i="169"/>
  <c r="T110" i="169" s="1"/>
  <c r="H65" i="211"/>
  <c r="F9" i="48" s="1"/>
  <c r="F23" i="48" s="1"/>
  <c r="K66" i="166"/>
  <c r="K44" i="166"/>
  <c r="K45" i="166" s="1"/>
  <c r="R64" i="209"/>
  <c r="P55" i="166"/>
  <c r="P36" i="166"/>
  <c r="F65" i="211"/>
  <c r="D9" i="48" s="1"/>
  <c r="D23" i="48" s="1"/>
  <c r="G72" i="211"/>
  <c r="S109" i="169"/>
  <c r="S99" i="169"/>
  <c r="S110" i="169" s="1"/>
  <c r="P66" i="166"/>
  <c r="P44" i="166"/>
  <c r="P45" i="166" s="1"/>
  <c r="D32" i="213"/>
  <c r="B74" i="47" s="1"/>
  <c r="S108" i="215"/>
  <c r="S111" i="215" s="1"/>
  <c r="S112" i="215" s="1"/>
  <c r="N96" i="215"/>
  <c r="N103" i="215" s="1"/>
  <c r="J74" i="209"/>
  <c r="J64" i="209"/>
  <c r="J75" i="209" s="1"/>
  <c r="Q114" i="209"/>
  <c r="Q104" i="209"/>
  <c r="Q115" i="209" s="1"/>
  <c r="I15" i="165"/>
  <c r="I26" i="165" s="1"/>
  <c r="I25" i="165"/>
  <c r="T96" i="212"/>
  <c r="T103" i="212" s="1"/>
  <c r="F57" i="213"/>
  <c r="G64" i="213"/>
  <c r="D32" i="164"/>
  <c r="B119" i="47" s="1"/>
  <c r="K52" i="165"/>
  <c r="I149" i="246" s="1"/>
  <c r="K62" i="165"/>
  <c r="O108" i="212"/>
  <c r="O111" i="212" s="1"/>
  <c r="O112" i="212" s="1"/>
  <c r="G61" i="169"/>
  <c r="G72" i="169" s="1"/>
  <c r="G71" i="169"/>
  <c r="D36" i="214"/>
  <c r="C74" i="47" s="1"/>
  <c r="E62" i="165"/>
  <c r="E60" i="165"/>
  <c r="T108" i="212"/>
  <c r="T111" i="212" s="1"/>
  <c r="T112" i="212" s="1"/>
  <c r="J96" i="212"/>
  <c r="J103" i="212" s="1"/>
  <c r="U66" i="166"/>
  <c r="U44" i="166"/>
  <c r="U45" i="166" s="1"/>
  <c r="J15" i="165"/>
  <c r="J26" i="165" s="1"/>
  <c r="J25" i="165"/>
  <c r="J96" i="215"/>
  <c r="J103" i="215" s="1"/>
  <c r="Q66" i="166"/>
  <c r="Q44" i="166"/>
  <c r="Q45" i="166" s="1"/>
  <c r="T15" i="165"/>
  <c r="T26" i="165" s="1"/>
  <c r="T25" i="165"/>
  <c r="L109" i="169"/>
  <c r="L99" i="169"/>
  <c r="L110" i="169" s="1"/>
  <c r="M104" i="209"/>
  <c r="M115" i="209" s="1"/>
  <c r="M114" i="209"/>
  <c r="I65" i="211"/>
  <c r="G9" i="48" s="1"/>
  <c r="L66" i="166"/>
  <c r="L44" i="166"/>
  <c r="L45" i="166" s="1"/>
  <c r="U36" i="166"/>
  <c r="U55" i="166"/>
  <c r="G96" i="212"/>
  <c r="G103" i="212" s="1"/>
  <c r="O108" i="215"/>
  <c r="O111" i="215" s="1"/>
  <c r="O112" i="215" s="1"/>
  <c r="I96" i="212"/>
  <c r="I103" i="212" s="1"/>
  <c r="Q96" i="212"/>
  <c r="Q103" i="212" s="1"/>
  <c r="L108" i="212"/>
  <c r="L111" i="212" s="1"/>
  <c r="L112" i="212" s="1"/>
  <c r="U25" i="165"/>
  <c r="U15" i="165"/>
  <c r="U26" i="165" s="1"/>
  <c r="R108" i="215"/>
  <c r="R111" i="215" s="1"/>
  <c r="R112" i="215" s="1"/>
  <c r="N61" i="169"/>
  <c r="O61" i="169"/>
  <c r="O72" i="169" s="1"/>
  <c r="O71" i="169"/>
  <c r="R104" i="209"/>
  <c r="R115" i="209" s="1"/>
  <c r="R114" i="209"/>
  <c r="L108" i="215"/>
  <c r="L111" i="215" s="1"/>
  <c r="L112" i="215" s="1"/>
  <c r="P62" i="165"/>
  <c r="P52" i="165"/>
  <c r="N149" i="246" s="1"/>
  <c r="N158" i="246" s="1"/>
  <c r="N166" i="246" s="1"/>
  <c r="K108" i="215"/>
  <c r="K111" i="215" s="1"/>
  <c r="K112" i="215" s="1"/>
  <c r="D72" i="211"/>
  <c r="G51" i="47" s="1"/>
  <c r="E46" i="212"/>
  <c r="E49" i="212" s="1"/>
  <c r="E48" i="212"/>
  <c r="Q114" i="206"/>
  <c r="Q104" i="206"/>
  <c r="Q115" i="206" s="1"/>
  <c r="T65" i="211"/>
  <c r="R9" i="48" s="1"/>
  <c r="R23" i="48" s="1"/>
  <c r="D28" i="213"/>
  <c r="B73" i="47" s="1"/>
  <c r="Q108" i="212"/>
  <c r="Q111" i="212" s="1"/>
  <c r="Q112" i="212" s="1"/>
  <c r="I36" i="166"/>
  <c r="I55" i="166"/>
  <c r="D28" i="164"/>
  <c r="B118" i="47" s="1"/>
  <c r="F57" i="164"/>
  <c r="G109" i="169"/>
  <c r="G99" i="169"/>
  <c r="G110" i="169" s="1"/>
  <c r="E23" i="165"/>
  <c r="E26" i="165" s="1"/>
  <c r="E25" i="165"/>
  <c r="E57" i="164"/>
  <c r="J36" i="166"/>
  <c r="J55" i="166"/>
  <c r="P108" i="212"/>
  <c r="P111" i="212" s="1"/>
  <c r="P112" i="212" s="1"/>
  <c r="T62" i="165"/>
  <c r="T52" i="165"/>
  <c r="R149" i="246" s="1"/>
  <c r="I61" i="169"/>
  <c r="I72" i="169" s="1"/>
  <c r="I71" i="169"/>
  <c r="Q61" i="169"/>
  <c r="Q72" i="169" s="1"/>
  <c r="Q71" i="169"/>
  <c r="N74" i="209"/>
  <c r="N64" i="209"/>
  <c r="N75" i="209" s="1"/>
  <c r="I96" i="215"/>
  <c r="I103" i="215" s="1"/>
  <c r="T114" i="206"/>
  <c r="T104" i="206"/>
  <c r="T115" i="206" s="1"/>
  <c r="I52" i="165"/>
  <c r="G149" i="246" s="1"/>
  <c r="I62" i="165"/>
  <c r="P108" i="215"/>
  <c r="P111" i="215" s="1"/>
  <c r="P112" i="215" s="1"/>
  <c r="D64" i="164"/>
  <c r="F118" i="47" s="1"/>
  <c r="S74" i="209"/>
  <c r="S64" i="209"/>
  <c r="S75" i="209" s="1"/>
  <c r="H108" i="212"/>
  <c r="H111" i="212" s="1"/>
  <c r="H112" i="212" s="1"/>
  <c r="S66" i="166"/>
  <c r="S44" i="166"/>
  <c r="S45" i="166" s="1"/>
  <c r="S114" i="206"/>
  <c r="S104" i="206"/>
  <c r="S115" i="206" s="1"/>
  <c r="D65" i="164"/>
  <c r="F120" i="47" s="1"/>
  <c r="D66" i="164"/>
  <c r="F121" i="47" s="1"/>
  <c r="J52" i="165"/>
  <c r="H149" i="246" s="1"/>
  <c r="H158" i="246" s="1"/>
  <c r="H166" i="246" s="1"/>
  <c r="J62" i="165"/>
  <c r="T108" i="215"/>
  <c r="T111" i="215" s="1"/>
  <c r="T112" i="215" s="1"/>
  <c r="H25" i="165"/>
  <c r="H15" i="165"/>
  <c r="H26" i="165" s="1"/>
  <c r="I99" i="169"/>
  <c r="I110" i="169" s="1"/>
  <c r="I109" i="169"/>
  <c r="Q109" i="169"/>
  <c r="Q99" i="169"/>
  <c r="Q110" i="169" s="1"/>
  <c r="N114" i="209"/>
  <c r="N104" i="209"/>
  <c r="N115" i="209" s="1"/>
  <c r="K108" i="212"/>
  <c r="K111" i="212" s="1"/>
  <c r="K112" i="212" s="1"/>
  <c r="O66" i="166"/>
  <c r="O44" i="166"/>
  <c r="O45" i="166" s="1"/>
  <c r="U52" i="165"/>
  <c r="S149" i="246" s="1"/>
  <c r="S158" i="246" s="1"/>
  <c r="S166" i="246" s="1"/>
  <c r="U62" i="165"/>
  <c r="D34" i="211"/>
  <c r="C54" i="47" s="1"/>
  <c r="D33" i="211"/>
  <c r="C53" i="47" s="1"/>
  <c r="U104" i="206"/>
  <c r="U115" i="206" s="1"/>
  <c r="U114" i="206"/>
  <c r="T44" i="166"/>
  <c r="T45" i="166" s="1"/>
  <c r="T66" i="166"/>
  <c r="J108" i="215"/>
  <c r="J111" i="215" s="1"/>
  <c r="J112" i="215" s="1"/>
  <c r="G75" i="205"/>
  <c r="M71" i="169"/>
  <c r="M61" i="169"/>
  <c r="M72" i="169" s="1"/>
  <c r="S25" i="165"/>
  <c r="S15" i="165"/>
  <c r="S26" i="165" s="1"/>
  <c r="S114" i="209"/>
  <c r="S104" i="209"/>
  <c r="S115" i="209" s="1"/>
  <c r="N114" i="206"/>
  <c r="N104" i="206"/>
  <c r="N115" i="206" s="1"/>
  <c r="N108" i="212"/>
  <c r="N111" i="212" s="1"/>
  <c r="N112" i="212" s="1"/>
  <c r="D33" i="214"/>
  <c r="C75" i="47" s="1"/>
  <c r="D34" i="214"/>
  <c r="C76" i="47" s="1"/>
  <c r="J66" i="166"/>
  <c r="J44" i="166"/>
  <c r="J45" i="166" s="1"/>
  <c r="J65" i="211"/>
  <c r="H9" i="48" s="1"/>
  <c r="H23" i="48" s="1"/>
  <c r="Q25" i="165"/>
  <c r="Q15" i="165"/>
  <c r="Q26" i="165" s="1"/>
  <c r="F108" i="215"/>
  <c r="F111" i="215" s="1"/>
  <c r="F112" i="215" s="1"/>
  <c r="R108" i="212"/>
  <c r="R111" i="212" s="1"/>
  <c r="R112" i="212" s="1"/>
  <c r="N108" i="215"/>
  <c r="N111" i="215" s="1"/>
  <c r="N112" i="215" s="1"/>
  <c r="H55" i="166"/>
  <c r="H36" i="166"/>
  <c r="U74" i="209"/>
  <c r="U64" i="209"/>
  <c r="U75" i="209" s="1"/>
  <c r="L71" i="169" l="1"/>
  <c r="E71" i="169"/>
  <c r="J20" i="48"/>
  <c r="J21" i="48"/>
  <c r="P56" i="246"/>
  <c r="P64" i="246" s="1"/>
  <c r="D76" i="168"/>
  <c r="D75" i="168"/>
  <c r="J56" i="246"/>
  <c r="J64" i="246" s="1"/>
  <c r="J122" i="246"/>
  <c r="J130" i="246" s="1"/>
  <c r="P122" i="246"/>
  <c r="P130" i="246" s="1"/>
  <c r="N72" i="169"/>
  <c r="D82" i="169" s="1"/>
  <c r="D98" i="47" s="1"/>
  <c r="D74" i="168"/>
  <c r="G97" i="47" s="1"/>
  <c r="P21" i="48"/>
  <c r="P20" i="48"/>
  <c r="R158" i="246"/>
  <c r="R166" i="246" s="1"/>
  <c r="E158" i="246"/>
  <c r="E166" i="246" s="1"/>
  <c r="G158" i="246"/>
  <c r="G166" i="246" s="1"/>
  <c r="I158" i="246"/>
  <c r="I166" i="246" s="1"/>
  <c r="G35" i="246"/>
  <c r="G38" i="246" s="1"/>
  <c r="N71" i="169"/>
  <c r="D233" i="48"/>
  <c r="D307" i="48"/>
  <c r="D322" i="48"/>
  <c r="D306" i="48"/>
  <c r="D242" i="48"/>
  <c r="D227" i="48"/>
  <c r="D235" i="48"/>
  <c r="D226" i="48"/>
  <c r="D225" i="48"/>
  <c r="D234" i="48"/>
  <c r="D321" i="48"/>
  <c r="D313" i="48"/>
  <c r="D243" i="48"/>
  <c r="D315" i="48"/>
  <c r="D241" i="48"/>
  <c r="D36" i="246"/>
  <c r="D102" i="246"/>
  <c r="D104" i="246"/>
  <c r="D103" i="246"/>
  <c r="S249" i="246"/>
  <c r="S258" i="246" s="1"/>
  <c r="S266" i="246" s="1"/>
  <c r="S216" i="246"/>
  <c r="S225" i="246" s="1"/>
  <c r="S233" i="246" s="1"/>
  <c r="S183" i="246"/>
  <c r="S192" i="246" s="1"/>
  <c r="S200" i="246" s="1"/>
  <c r="R249" i="246"/>
  <c r="R216" i="246"/>
  <c r="R183" i="246"/>
  <c r="E182" i="246"/>
  <c r="E248" i="246"/>
  <c r="E215" i="246"/>
  <c r="D37" i="246"/>
  <c r="N249" i="246"/>
  <c r="N258" i="246" s="1"/>
  <c r="N266" i="246" s="1"/>
  <c r="N216" i="246"/>
  <c r="N225" i="246" s="1"/>
  <c r="N233" i="246" s="1"/>
  <c r="N183" i="246"/>
  <c r="N192" i="246" s="1"/>
  <c r="N200" i="246" s="1"/>
  <c r="J249" i="246"/>
  <c r="J258" i="246" s="1"/>
  <c r="J266" i="246" s="1"/>
  <c r="J216" i="246"/>
  <c r="J225" i="246" s="1"/>
  <c r="J233" i="246" s="1"/>
  <c r="J183" i="246"/>
  <c r="J192" i="246" s="1"/>
  <c r="J200" i="246" s="1"/>
  <c r="P183" i="246"/>
  <c r="P192" i="246" s="1"/>
  <c r="P200" i="246" s="1"/>
  <c r="P249" i="246"/>
  <c r="P258" i="246" s="1"/>
  <c r="P266" i="246" s="1"/>
  <c r="P216" i="246"/>
  <c r="P225" i="246" s="1"/>
  <c r="P233" i="246" s="1"/>
  <c r="Q249" i="246"/>
  <c r="Q258" i="246" s="1"/>
  <c r="Q266" i="246" s="1"/>
  <c r="Q216" i="246"/>
  <c r="Q225" i="246" s="1"/>
  <c r="Q233" i="246" s="1"/>
  <c r="Q183" i="246"/>
  <c r="Q192" i="246" s="1"/>
  <c r="Q200" i="246" s="1"/>
  <c r="D38" i="246"/>
  <c r="H183" i="246"/>
  <c r="H192" i="246" s="1"/>
  <c r="H200" i="246" s="1"/>
  <c r="H249" i="246"/>
  <c r="H258" i="246" s="1"/>
  <c r="H266" i="246" s="1"/>
  <c r="H216" i="246"/>
  <c r="H225" i="246" s="1"/>
  <c r="H233" i="246" s="1"/>
  <c r="E183" i="246"/>
  <c r="E249" i="246"/>
  <c r="E216" i="246"/>
  <c r="L216" i="246"/>
  <c r="L225" i="246" s="1"/>
  <c r="L233" i="246" s="1"/>
  <c r="L183" i="246"/>
  <c r="L192" i="246" s="1"/>
  <c r="L200" i="246" s="1"/>
  <c r="L249" i="246"/>
  <c r="L258" i="246" s="1"/>
  <c r="L266" i="246" s="1"/>
  <c r="F216" i="246"/>
  <c r="F225" i="246" s="1"/>
  <c r="F233" i="246" s="1"/>
  <c r="F249" i="246"/>
  <c r="F258" i="246" s="1"/>
  <c r="F266" i="246" s="1"/>
  <c r="F183" i="246"/>
  <c r="F192" i="246" s="1"/>
  <c r="F200" i="246" s="1"/>
  <c r="I248" i="246"/>
  <c r="I215" i="246"/>
  <c r="I182" i="246"/>
  <c r="R248" i="246"/>
  <c r="R215" i="246"/>
  <c r="R182" i="246"/>
  <c r="G249" i="246"/>
  <c r="G216" i="246"/>
  <c r="G183" i="246"/>
  <c r="M183" i="246"/>
  <c r="M192" i="246" s="1"/>
  <c r="M200" i="246" s="1"/>
  <c r="M249" i="246"/>
  <c r="M258" i="246" s="1"/>
  <c r="M266" i="246" s="1"/>
  <c r="M216" i="246"/>
  <c r="M225" i="246" s="1"/>
  <c r="M233" i="246" s="1"/>
  <c r="K249" i="246"/>
  <c r="K258" i="246" s="1"/>
  <c r="K266" i="246" s="1"/>
  <c r="K216" i="246"/>
  <c r="K225" i="246" s="1"/>
  <c r="K233" i="246" s="1"/>
  <c r="K183" i="246"/>
  <c r="K192" i="246" s="1"/>
  <c r="K200" i="246" s="1"/>
  <c r="I249" i="246"/>
  <c r="I216" i="246"/>
  <c r="I183" i="246"/>
  <c r="D216" i="246"/>
  <c r="D225" i="246" s="1"/>
  <c r="D233" i="246" s="1"/>
  <c r="D183" i="246"/>
  <c r="D192" i="246" s="1"/>
  <c r="D200" i="246" s="1"/>
  <c r="D249" i="246"/>
  <c r="D258" i="246" s="1"/>
  <c r="D266" i="246" s="1"/>
  <c r="O183" i="246"/>
  <c r="O192" i="246" s="1"/>
  <c r="O200" i="246" s="1"/>
  <c r="O216" i="246"/>
  <c r="O225" i="246" s="1"/>
  <c r="O233" i="246" s="1"/>
  <c r="O249" i="246"/>
  <c r="O258" i="246" s="1"/>
  <c r="O266" i="246" s="1"/>
  <c r="G215" i="246"/>
  <c r="G248" i="246"/>
  <c r="G182" i="246"/>
  <c r="G75" i="208"/>
  <c r="T114" i="209"/>
  <c r="D124" i="209" s="1"/>
  <c r="D76" i="208"/>
  <c r="G29" i="47" s="1"/>
  <c r="O92" i="48"/>
  <c r="O94" i="48"/>
  <c r="O93" i="48"/>
  <c r="N54" i="48"/>
  <c r="N53" i="48"/>
  <c r="P98" i="48"/>
  <c r="P96" i="48"/>
  <c r="P97" i="48"/>
  <c r="L63" i="165"/>
  <c r="J90" i="48" s="1"/>
  <c r="J103" i="48" s="1"/>
  <c r="N52" i="48"/>
  <c r="R92" i="48"/>
  <c r="R94" i="48"/>
  <c r="R93" i="48"/>
  <c r="D36" i="48"/>
  <c r="D44" i="48"/>
  <c r="G18" i="48"/>
  <c r="G27" i="48" s="1"/>
  <c r="G16" i="48"/>
  <c r="G25" i="48" s="1"/>
  <c r="G17" i="48"/>
  <c r="G26" i="48" s="1"/>
  <c r="M63" i="165"/>
  <c r="K90" i="48" s="1"/>
  <c r="Q18" i="48"/>
  <c r="Q27" i="48" s="1"/>
  <c r="Q17" i="48"/>
  <c r="Q26" i="48" s="1"/>
  <c r="Q16" i="48"/>
  <c r="Q25" i="48" s="1"/>
  <c r="J98" i="48"/>
  <c r="J96" i="48"/>
  <c r="J97" i="48"/>
  <c r="H98" i="48"/>
  <c r="H96" i="48"/>
  <c r="H97" i="48"/>
  <c r="I65" i="214"/>
  <c r="G89" i="48" s="1"/>
  <c r="Q23" i="48"/>
  <c r="D38" i="48"/>
  <c r="D37" i="48"/>
  <c r="O97" i="48"/>
  <c r="O96" i="48"/>
  <c r="O98" i="48"/>
  <c r="D52" i="48"/>
  <c r="O63" i="165"/>
  <c r="M90" i="48" s="1"/>
  <c r="M103" i="48" s="1"/>
  <c r="H18" i="48"/>
  <c r="H27" i="48" s="1"/>
  <c r="H17" i="48"/>
  <c r="H26" i="48" s="1"/>
  <c r="H16" i="48"/>
  <c r="H25" i="48" s="1"/>
  <c r="P18" i="48"/>
  <c r="P27" i="48" s="1"/>
  <c r="P16" i="48"/>
  <c r="P17" i="48"/>
  <c r="S16" i="48"/>
  <c r="S25" i="48" s="1"/>
  <c r="S17" i="48"/>
  <c r="S26" i="48" s="1"/>
  <c r="S18" i="48"/>
  <c r="S27" i="48" s="1"/>
  <c r="S63" i="165"/>
  <c r="Q90" i="48" s="1"/>
  <c r="P63" i="165"/>
  <c r="N90" i="48" s="1"/>
  <c r="N103" i="48" s="1"/>
  <c r="C98" i="48"/>
  <c r="C97" i="48"/>
  <c r="C96" i="48"/>
  <c r="C18" i="48"/>
  <c r="C27" i="48" s="1"/>
  <c r="C16" i="48"/>
  <c r="C17" i="48"/>
  <c r="L17" i="48"/>
  <c r="L26" i="48" s="1"/>
  <c r="L18" i="48"/>
  <c r="L27" i="48" s="1"/>
  <c r="L16" i="48"/>
  <c r="L25" i="48" s="1"/>
  <c r="H63" i="165"/>
  <c r="F90" i="48" s="1"/>
  <c r="K96" i="48"/>
  <c r="K98" i="48"/>
  <c r="K97" i="48"/>
  <c r="F96" i="48"/>
  <c r="F98" i="48"/>
  <c r="F97" i="48"/>
  <c r="D46" i="48"/>
  <c r="D45" i="48"/>
  <c r="N17" i="48"/>
  <c r="N26" i="48" s="1"/>
  <c r="N18" i="48"/>
  <c r="N27" i="48" s="1"/>
  <c r="N16" i="48"/>
  <c r="N25" i="48" s="1"/>
  <c r="S96" i="48"/>
  <c r="S98" i="48"/>
  <c r="S97" i="48"/>
  <c r="F18" i="48"/>
  <c r="F27" i="48" s="1"/>
  <c r="F17" i="48"/>
  <c r="F26" i="48" s="1"/>
  <c r="F16" i="48"/>
  <c r="F25" i="48" s="1"/>
  <c r="J16" i="48"/>
  <c r="J17" i="48"/>
  <c r="J18" i="48"/>
  <c r="J27" i="48" s="1"/>
  <c r="D98" i="48"/>
  <c r="D97" i="48"/>
  <c r="D96" i="48"/>
  <c r="Q63" i="165"/>
  <c r="O90" i="48" s="1"/>
  <c r="O103" i="48" s="1"/>
  <c r="N97" i="48"/>
  <c r="N98" i="48"/>
  <c r="N96" i="48"/>
  <c r="G65" i="214"/>
  <c r="E89" i="48" s="1"/>
  <c r="C23" i="48"/>
  <c r="G23" i="48"/>
  <c r="R63" i="165"/>
  <c r="P90" i="48" s="1"/>
  <c r="P103" i="48" s="1"/>
  <c r="I63" i="165"/>
  <c r="G90" i="48" s="1"/>
  <c r="R16" i="48"/>
  <c r="R25" i="48" s="1"/>
  <c r="R18" i="48"/>
  <c r="R27" i="48" s="1"/>
  <c r="R17" i="48"/>
  <c r="R26" i="48" s="1"/>
  <c r="J63" i="165"/>
  <c r="H90" i="48" s="1"/>
  <c r="D18" i="48"/>
  <c r="D27" i="48" s="1"/>
  <c r="D17" i="48"/>
  <c r="D16" i="48"/>
  <c r="D78" i="208"/>
  <c r="M96" i="48"/>
  <c r="M97" i="48"/>
  <c r="M98" i="48"/>
  <c r="J92" i="48"/>
  <c r="J93" i="48"/>
  <c r="J94" i="48"/>
  <c r="D54" i="48"/>
  <c r="D53" i="48"/>
  <c r="M92" i="48"/>
  <c r="M94" i="48"/>
  <c r="M93" i="48"/>
  <c r="J23" i="48"/>
  <c r="T63" i="165"/>
  <c r="R90" i="48" s="1"/>
  <c r="N63" i="165"/>
  <c r="L90" i="48" s="1"/>
  <c r="O18" i="48"/>
  <c r="O27" i="48" s="1"/>
  <c r="O17" i="48"/>
  <c r="O26" i="48" s="1"/>
  <c r="O16" i="48"/>
  <c r="O25" i="48" s="1"/>
  <c r="U63" i="165"/>
  <c r="S90" i="48" s="1"/>
  <c r="S103" i="48" s="1"/>
  <c r="K63" i="165"/>
  <c r="I90" i="48" s="1"/>
  <c r="G63" i="165"/>
  <c r="E90" i="48" s="1"/>
  <c r="D77" i="208"/>
  <c r="K16" i="48"/>
  <c r="K25" i="48" s="1"/>
  <c r="K17" i="48"/>
  <c r="K26" i="48" s="1"/>
  <c r="K18" i="48"/>
  <c r="K27" i="48" s="1"/>
  <c r="E18" i="48"/>
  <c r="E27" i="48" s="1"/>
  <c r="E17" i="48"/>
  <c r="E26" i="48" s="1"/>
  <c r="E16" i="48"/>
  <c r="E25" i="48" s="1"/>
  <c r="I18" i="48"/>
  <c r="I27" i="48" s="1"/>
  <c r="I16" i="48"/>
  <c r="I25" i="48" s="1"/>
  <c r="I17" i="48"/>
  <c r="I26" i="48" s="1"/>
  <c r="M17" i="48"/>
  <c r="M26" i="48" s="1"/>
  <c r="M16" i="48"/>
  <c r="M25" i="48" s="1"/>
  <c r="M18" i="48"/>
  <c r="M27" i="48" s="1"/>
  <c r="K65" i="214"/>
  <c r="I89" i="48" s="1"/>
  <c r="T65" i="214"/>
  <c r="R89" i="48" s="1"/>
  <c r="Q98" i="48"/>
  <c r="Q96" i="48"/>
  <c r="Q97" i="48"/>
  <c r="L96" i="48"/>
  <c r="L98" i="48"/>
  <c r="L97" i="48"/>
  <c r="N23" i="48"/>
  <c r="P23" i="48"/>
  <c r="T115" i="209"/>
  <c r="D127" i="209" s="1"/>
  <c r="H30" i="47" s="1"/>
  <c r="R74" i="209"/>
  <c r="R75" i="209"/>
  <c r="M74" i="209"/>
  <c r="D74" i="214"/>
  <c r="G76" i="47" s="1"/>
  <c r="M75" i="209"/>
  <c r="D73" i="214"/>
  <c r="G75" i="47" s="1"/>
  <c r="D72" i="214"/>
  <c r="G73" i="47" s="1"/>
  <c r="G72" i="214"/>
  <c r="G75" i="214" s="1"/>
  <c r="D68" i="213"/>
  <c r="F74" i="47" s="1"/>
  <c r="G67" i="213"/>
  <c r="G75" i="211"/>
  <c r="D68" i="164"/>
  <c r="F119" i="47" s="1"/>
  <c r="Q105" i="166"/>
  <c r="Q108" i="166" s="1"/>
  <c r="Q109" i="166" s="1"/>
  <c r="Q69" i="166"/>
  <c r="Q70" i="166" s="1"/>
  <c r="H47" i="166"/>
  <c r="H37" i="166"/>
  <c r="H48" i="166" s="1"/>
  <c r="F94" i="166"/>
  <c r="F100" i="166" s="1"/>
  <c r="F61" i="166"/>
  <c r="F105" i="166"/>
  <c r="F108" i="166" s="1"/>
  <c r="F109" i="166" s="1"/>
  <c r="F69" i="166"/>
  <c r="F70" i="166" s="1"/>
  <c r="D31" i="165"/>
  <c r="C118" i="47" s="1"/>
  <c r="R114" i="215"/>
  <c r="R104" i="215"/>
  <c r="R115" i="215" s="1"/>
  <c r="M47" i="166"/>
  <c r="M37" i="166"/>
  <c r="M48" i="166" s="1"/>
  <c r="S114" i="212"/>
  <c r="S104" i="212"/>
  <c r="S115" i="212" s="1"/>
  <c r="S94" i="166"/>
  <c r="S100" i="166" s="1"/>
  <c r="S61" i="166"/>
  <c r="E72" i="215"/>
  <c r="E75" i="215" s="1"/>
  <c r="E74" i="215"/>
  <c r="U104" i="215"/>
  <c r="U115" i="215" s="1"/>
  <c r="U114" i="215"/>
  <c r="L94" i="166"/>
  <c r="L100" i="166" s="1"/>
  <c r="L61" i="166"/>
  <c r="O37" i="166"/>
  <c r="O48" i="166" s="1"/>
  <c r="O47" i="166"/>
  <c r="T47" i="166"/>
  <c r="T37" i="166"/>
  <c r="T48" i="166" s="1"/>
  <c r="I104" i="215"/>
  <c r="I115" i="215" s="1"/>
  <c r="I114" i="215"/>
  <c r="D69" i="164"/>
  <c r="D70" i="164"/>
  <c r="G104" i="212"/>
  <c r="G115" i="212" s="1"/>
  <c r="G114" i="212"/>
  <c r="E63" i="165"/>
  <c r="C90" i="48" s="1"/>
  <c r="G71" i="165"/>
  <c r="T114" i="212"/>
  <c r="T104" i="212"/>
  <c r="T115" i="212" s="1"/>
  <c r="U94" i="166"/>
  <c r="U100" i="166" s="1"/>
  <c r="U61" i="166"/>
  <c r="D71" i="165"/>
  <c r="G120" i="47" s="1"/>
  <c r="D72" i="165"/>
  <c r="G121" i="47" s="1"/>
  <c r="D122" i="206"/>
  <c r="H6" i="47" s="1"/>
  <c r="D80" i="206"/>
  <c r="D6" i="47" s="1"/>
  <c r="D123" i="206"/>
  <c r="D124" i="206"/>
  <c r="K114" i="212"/>
  <c r="K104" i="212"/>
  <c r="K115" i="212" s="1"/>
  <c r="N47" i="166"/>
  <c r="N37" i="166"/>
  <c r="N48" i="166" s="1"/>
  <c r="S47" i="166"/>
  <c r="S37" i="166"/>
  <c r="S48" i="166" s="1"/>
  <c r="E114" i="215"/>
  <c r="E112" i="215"/>
  <c r="E115" i="215" s="1"/>
  <c r="Q114" i="215"/>
  <c r="Q104" i="215"/>
  <c r="Q115" i="215" s="1"/>
  <c r="L37" i="166"/>
  <c r="L48" i="166" s="1"/>
  <c r="L47" i="166"/>
  <c r="O94" i="166"/>
  <c r="O100" i="166" s="1"/>
  <c r="O61" i="166"/>
  <c r="J104" i="212"/>
  <c r="J115" i="212" s="1"/>
  <c r="J114" i="212"/>
  <c r="E105" i="166"/>
  <c r="E108" i="166" s="1"/>
  <c r="E69" i="166"/>
  <c r="K37" i="166"/>
  <c r="K48" i="166" s="1"/>
  <c r="K47" i="166"/>
  <c r="J105" i="166"/>
  <c r="J108" i="166" s="1"/>
  <c r="J109" i="166" s="1"/>
  <c r="J69" i="166"/>
  <c r="J70" i="166" s="1"/>
  <c r="J37" i="166"/>
  <c r="J48" i="166" s="1"/>
  <c r="J47" i="166"/>
  <c r="N114" i="215"/>
  <c r="N104" i="215"/>
  <c r="N115" i="215" s="1"/>
  <c r="H94" i="166"/>
  <c r="H100" i="166" s="1"/>
  <c r="H61" i="166"/>
  <c r="G67" i="164"/>
  <c r="Q104" i="212"/>
  <c r="Q115" i="212" s="1"/>
  <c r="Q114" i="212"/>
  <c r="U37" i="166"/>
  <c r="U48" i="166" s="1"/>
  <c r="U47" i="166"/>
  <c r="K105" i="166"/>
  <c r="K108" i="166" s="1"/>
  <c r="K109" i="166" s="1"/>
  <c r="K69" i="166"/>
  <c r="K70" i="166" s="1"/>
  <c r="D126" i="206"/>
  <c r="H7" i="47" s="1"/>
  <c r="T104" i="215"/>
  <c r="T115" i="215" s="1"/>
  <c r="T114" i="215"/>
  <c r="L114" i="215"/>
  <c r="L104" i="215"/>
  <c r="L115" i="215" s="1"/>
  <c r="D84" i="206"/>
  <c r="D7" i="47" s="1"/>
  <c r="D128" i="206"/>
  <c r="H9" i="47" s="1"/>
  <c r="D127" i="206"/>
  <c r="H8" i="47" s="1"/>
  <c r="I105" i="166"/>
  <c r="I108" i="166" s="1"/>
  <c r="I109" i="166" s="1"/>
  <c r="I69" i="166"/>
  <c r="I70" i="166" s="1"/>
  <c r="N94" i="166"/>
  <c r="N100" i="166" s="1"/>
  <c r="N61" i="166"/>
  <c r="F63" i="165"/>
  <c r="D90" i="48" s="1"/>
  <c r="G70" i="165"/>
  <c r="R105" i="166"/>
  <c r="R108" i="166" s="1"/>
  <c r="R109" i="166" s="1"/>
  <c r="R69" i="166"/>
  <c r="R70" i="166" s="1"/>
  <c r="Q47" i="166"/>
  <c r="Q37" i="166"/>
  <c r="Q48" i="166" s="1"/>
  <c r="O105" i="166"/>
  <c r="O108" i="166" s="1"/>
  <c r="O109" i="166" s="1"/>
  <c r="O69" i="166"/>
  <c r="O70" i="166" s="1"/>
  <c r="I94" i="166"/>
  <c r="I100" i="166" s="1"/>
  <c r="I61" i="166"/>
  <c r="D70" i="165"/>
  <c r="G118" i="47" s="1"/>
  <c r="L114" i="212"/>
  <c r="L104" i="212"/>
  <c r="L115" i="212" s="1"/>
  <c r="Q94" i="166"/>
  <c r="Q100" i="166" s="1"/>
  <c r="Q61" i="166"/>
  <c r="R114" i="212"/>
  <c r="R104" i="212"/>
  <c r="R115" i="212" s="1"/>
  <c r="H114" i="212"/>
  <c r="H104" i="212"/>
  <c r="H115" i="212" s="1"/>
  <c r="G104" i="215"/>
  <c r="G115" i="215" s="1"/>
  <c r="G114" i="215"/>
  <c r="J94" i="166"/>
  <c r="J100" i="166" s="1"/>
  <c r="J61" i="166"/>
  <c r="S105" i="166"/>
  <c r="S108" i="166" s="1"/>
  <c r="S109" i="166" s="1"/>
  <c r="S69" i="166"/>
  <c r="S70" i="166" s="1"/>
  <c r="D33" i="165"/>
  <c r="C121" i="47" s="1"/>
  <c r="D32" i="165"/>
  <c r="C120" i="47" s="1"/>
  <c r="U105" i="166"/>
  <c r="U108" i="166" s="1"/>
  <c r="U109" i="166" s="1"/>
  <c r="U69" i="166"/>
  <c r="U70" i="166" s="1"/>
  <c r="R37" i="166"/>
  <c r="R48" i="166" s="1"/>
  <c r="R47" i="166"/>
  <c r="D117" i="169"/>
  <c r="H96" i="47" s="1"/>
  <c r="D36" i="165"/>
  <c r="D37" i="165"/>
  <c r="I114" i="212"/>
  <c r="I104" i="212"/>
  <c r="I115" i="212" s="1"/>
  <c r="L105" i="166"/>
  <c r="L108" i="166" s="1"/>
  <c r="L109" i="166" s="1"/>
  <c r="L69" i="166"/>
  <c r="L70" i="166" s="1"/>
  <c r="D76" i="211"/>
  <c r="G52" i="47" s="1"/>
  <c r="F104" i="212"/>
  <c r="F115" i="212" s="1"/>
  <c r="F114" i="212"/>
  <c r="R94" i="166"/>
  <c r="R100" i="166" s="1"/>
  <c r="R61" i="166"/>
  <c r="E47" i="166"/>
  <c r="E45" i="166"/>
  <c r="E48" i="166" s="1"/>
  <c r="K94" i="166"/>
  <c r="K100" i="166" s="1"/>
  <c r="K61" i="166"/>
  <c r="M104" i="215"/>
  <c r="M115" i="215" s="1"/>
  <c r="M114" i="215"/>
  <c r="S104" i="215"/>
  <c r="S115" i="215" s="1"/>
  <c r="S114" i="215"/>
  <c r="E114" i="212"/>
  <c r="E112" i="212"/>
  <c r="E115" i="212" s="1"/>
  <c r="D121" i="169"/>
  <c r="H97" i="47" s="1"/>
  <c r="G105" i="166"/>
  <c r="G108" i="166" s="1"/>
  <c r="G109" i="166" s="1"/>
  <c r="G69" i="166"/>
  <c r="G70" i="166" s="1"/>
  <c r="N114" i="212"/>
  <c r="N104" i="212"/>
  <c r="N115" i="212" s="1"/>
  <c r="P114" i="215"/>
  <c r="P104" i="215"/>
  <c r="P115" i="215" s="1"/>
  <c r="H105" i="166"/>
  <c r="H108" i="166" s="1"/>
  <c r="H109" i="166" s="1"/>
  <c r="H69" i="166"/>
  <c r="H70" i="166" s="1"/>
  <c r="O104" i="215"/>
  <c r="O115" i="215" s="1"/>
  <c r="O114" i="215"/>
  <c r="G37" i="166"/>
  <c r="G48" i="166" s="1"/>
  <c r="G47" i="166"/>
  <c r="E74" i="212"/>
  <c r="E72" i="212"/>
  <c r="E75" i="212" s="1"/>
  <c r="D119" i="169"/>
  <c r="D118" i="169"/>
  <c r="D86" i="206"/>
  <c r="D9" i="47" s="1"/>
  <c r="D85" i="206"/>
  <c r="D8" i="47" s="1"/>
  <c r="P114" i="212"/>
  <c r="P104" i="212"/>
  <c r="P115" i="212" s="1"/>
  <c r="D78" i="211"/>
  <c r="D77" i="211"/>
  <c r="O114" i="212"/>
  <c r="O104" i="212"/>
  <c r="O115" i="212" s="1"/>
  <c r="P37" i="166"/>
  <c r="P48" i="166" s="1"/>
  <c r="P47" i="166"/>
  <c r="T105" i="166"/>
  <c r="T108" i="166" s="1"/>
  <c r="T109" i="166" s="1"/>
  <c r="T69" i="166"/>
  <c r="T70" i="166" s="1"/>
  <c r="I47" i="166"/>
  <c r="I37" i="166"/>
  <c r="I48" i="166" s="1"/>
  <c r="P94" i="166"/>
  <c r="P100" i="166" s="1"/>
  <c r="P61" i="166"/>
  <c r="M105" i="166"/>
  <c r="M108" i="166" s="1"/>
  <c r="M109" i="166" s="1"/>
  <c r="M69" i="166"/>
  <c r="M70" i="166" s="1"/>
  <c r="T94" i="166"/>
  <c r="T100" i="166" s="1"/>
  <c r="T61" i="166"/>
  <c r="G94" i="166"/>
  <c r="G100" i="166" s="1"/>
  <c r="G61" i="166"/>
  <c r="H104" i="215"/>
  <c r="H115" i="215" s="1"/>
  <c r="H114" i="215"/>
  <c r="D123" i="169"/>
  <c r="H99" i="47" s="1"/>
  <c r="D122" i="169"/>
  <c r="H98" i="47" s="1"/>
  <c r="D82" i="206"/>
  <c r="D81" i="206"/>
  <c r="N105" i="166"/>
  <c r="N108" i="166" s="1"/>
  <c r="N109" i="166" s="1"/>
  <c r="N69" i="166"/>
  <c r="N70" i="166" s="1"/>
  <c r="U104" i="212"/>
  <c r="U115" i="212" s="1"/>
  <c r="U114" i="212"/>
  <c r="D70" i="213"/>
  <c r="D69" i="213"/>
  <c r="J114" i="215"/>
  <c r="J104" i="215"/>
  <c r="J115" i="215" s="1"/>
  <c r="P69" i="166"/>
  <c r="P70" i="166" s="1"/>
  <c r="P105" i="166"/>
  <c r="P108" i="166" s="1"/>
  <c r="P109" i="166" s="1"/>
  <c r="F47" i="166"/>
  <c r="F37" i="166"/>
  <c r="F48" i="166" s="1"/>
  <c r="F114" i="215"/>
  <c r="F104" i="215"/>
  <c r="F115" i="215" s="1"/>
  <c r="D35" i="165"/>
  <c r="C119" i="47" s="1"/>
  <c r="M94" i="166"/>
  <c r="M100" i="166" s="1"/>
  <c r="M61" i="166"/>
  <c r="K104" i="215"/>
  <c r="K115" i="215" s="1"/>
  <c r="K114" i="215"/>
  <c r="M104" i="212"/>
  <c r="M115" i="212" s="1"/>
  <c r="M114" i="212"/>
  <c r="D77" i="169" l="1"/>
  <c r="D96" i="47" s="1"/>
  <c r="N36" i="48"/>
  <c r="D135" i="246"/>
  <c r="J25" i="48"/>
  <c r="J26" i="48"/>
  <c r="N45" i="48"/>
  <c r="N37" i="48"/>
  <c r="N46" i="48"/>
  <c r="D69" i="246"/>
  <c r="D83" i="169"/>
  <c r="D99" i="47" s="1"/>
  <c r="D71" i="246"/>
  <c r="D81" i="169"/>
  <c r="D97" i="47" s="1"/>
  <c r="D136" i="246"/>
  <c r="N38" i="48"/>
  <c r="D137" i="246"/>
  <c r="P25" i="48"/>
  <c r="N44" i="48"/>
  <c r="D70" i="246"/>
  <c r="P26" i="48"/>
  <c r="D79" i="169"/>
  <c r="D78" i="169"/>
  <c r="D123" i="209"/>
  <c r="G171" i="246"/>
  <c r="G174" i="246" s="1"/>
  <c r="R225" i="246"/>
  <c r="R233" i="246" s="1"/>
  <c r="R192" i="246"/>
  <c r="R200" i="246" s="1"/>
  <c r="G192" i="246"/>
  <c r="G200" i="246" s="1"/>
  <c r="G225" i="246"/>
  <c r="G233" i="246" s="1"/>
  <c r="R258" i="246"/>
  <c r="R266" i="246" s="1"/>
  <c r="E258" i="246"/>
  <c r="E266" i="246" s="1"/>
  <c r="I192" i="246"/>
  <c r="I200" i="246" s="1"/>
  <c r="E192" i="246"/>
  <c r="E200" i="246" s="1"/>
  <c r="I258" i="246"/>
  <c r="I266" i="246" s="1"/>
  <c r="D172" i="246"/>
  <c r="I225" i="246"/>
  <c r="I233" i="246" s="1"/>
  <c r="D173" i="246"/>
  <c r="D174" i="246"/>
  <c r="G258" i="246"/>
  <c r="G266" i="246" s="1"/>
  <c r="E225" i="246"/>
  <c r="E233" i="246" s="1"/>
  <c r="D122" i="209"/>
  <c r="H28" i="47" s="1"/>
  <c r="D86" i="209"/>
  <c r="D31" i="47" s="1"/>
  <c r="D126" i="209"/>
  <c r="H29" i="47" s="1"/>
  <c r="R103" i="48"/>
  <c r="D117" i="48"/>
  <c r="D76" i="214"/>
  <c r="G74" i="47" s="1"/>
  <c r="D77" i="214"/>
  <c r="D78" i="214"/>
  <c r="D131" i="48"/>
  <c r="I44" i="48"/>
  <c r="D123" i="48"/>
  <c r="D132" i="48"/>
  <c r="R102" i="48"/>
  <c r="R101" i="48"/>
  <c r="R100" i="48"/>
  <c r="I52" i="48"/>
  <c r="O101" i="48"/>
  <c r="O106" i="48" s="1"/>
  <c r="O100" i="48"/>
  <c r="O105" i="48" s="1"/>
  <c r="O102" i="48"/>
  <c r="O107" i="48" s="1"/>
  <c r="D133" i="48"/>
  <c r="I54" i="48"/>
  <c r="I53" i="48"/>
  <c r="D101" i="48"/>
  <c r="D100" i="48"/>
  <c r="D105" i="48" s="1"/>
  <c r="D102" i="48"/>
  <c r="D103" i="48"/>
  <c r="I102" i="48"/>
  <c r="I100" i="48"/>
  <c r="I101" i="48"/>
  <c r="G101" i="48"/>
  <c r="G100" i="48"/>
  <c r="G102" i="48"/>
  <c r="I37" i="48"/>
  <c r="I38" i="48"/>
  <c r="Q102" i="48"/>
  <c r="Q107" i="48" s="1"/>
  <c r="Q100" i="48"/>
  <c r="Q105" i="48" s="1"/>
  <c r="Q101" i="48"/>
  <c r="Q106" i="48" s="1"/>
  <c r="D26" i="48"/>
  <c r="D79" i="48"/>
  <c r="D80" i="48"/>
  <c r="S102" i="48"/>
  <c r="S107" i="48" s="1"/>
  <c r="S101" i="48"/>
  <c r="S106" i="48" s="1"/>
  <c r="S100" i="48"/>
  <c r="S105" i="48" s="1"/>
  <c r="D84" i="209"/>
  <c r="D29" i="47" s="1"/>
  <c r="H101" i="48"/>
  <c r="H106" i="48" s="1"/>
  <c r="H102" i="48"/>
  <c r="H107" i="48" s="1"/>
  <c r="H100" i="48"/>
  <c r="H105" i="48" s="1"/>
  <c r="H103" i="48"/>
  <c r="F101" i="48"/>
  <c r="F106" i="48" s="1"/>
  <c r="F100" i="48"/>
  <c r="F105" i="48" s="1"/>
  <c r="F102" i="48"/>
  <c r="F107" i="48" s="1"/>
  <c r="F103" i="48"/>
  <c r="M100" i="48"/>
  <c r="M105" i="48" s="1"/>
  <c r="M102" i="48"/>
  <c r="M107" i="48" s="1"/>
  <c r="M101" i="48"/>
  <c r="M106" i="48" s="1"/>
  <c r="G97" i="48"/>
  <c r="G96" i="48"/>
  <c r="G98" i="48"/>
  <c r="G103" i="48"/>
  <c r="K102" i="48"/>
  <c r="K107" i="48" s="1"/>
  <c r="K101" i="48"/>
  <c r="K106" i="48" s="1"/>
  <c r="K100" i="48"/>
  <c r="K105" i="48" s="1"/>
  <c r="D128" i="209"/>
  <c r="H31" i="47" s="1"/>
  <c r="D115" i="48"/>
  <c r="P101" i="48"/>
  <c r="P106" i="48" s="1"/>
  <c r="P102" i="48"/>
  <c r="P107" i="48" s="1"/>
  <c r="P100" i="48"/>
  <c r="P105" i="48" s="1"/>
  <c r="E98" i="48"/>
  <c r="E96" i="48"/>
  <c r="E97" i="48"/>
  <c r="E103" i="48"/>
  <c r="D124" i="48"/>
  <c r="C25" i="48"/>
  <c r="C102" i="48"/>
  <c r="C101" i="48"/>
  <c r="C100" i="48"/>
  <c r="R98" i="48"/>
  <c r="R96" i="48"/>
  <c r="R97" i="48"/>
  <c r="D116" i="48"/>
  <c r="K103" i="48"/>
  <c r="E100" i="48"/>
  <c r="E102" i="48"/>
  <c r="E101" i="48"/>
  <c r="N101" i="48"/>
  <c r="N106" i="48" s="1"/>
  <c r="N102" i="48"/>
  <c r="N107" i="48" s="1"/>
  <c r="N100" i="48"/>
  <c r="N105" i="48" s="1"/>
  <c r="D78" i="48"/>
  <c r="D125" i="48"/>
  <c r="I98" i="48"/>
  <c r="I96" i="48"/>
  <c r="I97" i="48"/>
  <c r="I103" i="48"/>
  <c r="L100" i="48"/>
  <c r="L105" i="48" s="1"/>
  <c r="L101" i="48"/>
  <c r="L106" i="48" s="1"/>
  <c r="L102" i="48"/>
  <c r="L107" i="48" s="1"/>
  <c r="I36" i="48"/>
  <c r="C103" i="48"/>
  <c r="C26" i="48"/>
  <c r="I45" i="48"/>
  <c r="I46" i="48"/>
  <c r="D25" i="48"/>
  <c r="J102" i="48"/>
  <c r="J107" i="48" s="1"/>
  <c r="J101" i="48"/>
  <c r="J106" i="48" s="1"/>
  <c r="J100" i="48"/>
  <c r="J105" i="48" s="1"/>
  <c r="L103" i="48"/>
  <c r="Q103" i="48"/>
  <c r="D85" i="209"/>
  <c r="D30" i="47" s="1"/>
  <c r="D80" i="209"/>
  <c r="D28" i="47" s="1"/>
  <c r="D81" i="209"/>
  <c r="D82" i="209"/>
  <c r="D74" i="165"/>
  <c r="G119" i="47" s="1"/>
  <c r="G73" i="165"/>
  <c r="L101" i="166"/>
  <c r="L112" i="166" s="1"/>
  <c r="L111" i="166"/>
  <c r="D84" i="215"/>
  <c r="D74" i="47" s="1"/>
  <c r="J101" i="166"/>
  <c r="J112" i="166" s="1"/>
  <c r="J111" i="166"/>
  <c r="Q101" i="166"/>
  <c r="Q112" i="166" s="1"/>
  <c r="Q111" i="166"/>
  <c r="I101" i="166"/>
  <c r="I112" i="166" s="1"/>
  <c r="I111" i="166"/>
  <c r="K111" i="166"/>
  <c r="K101" i="166"/>
  <c r="K112" i="166" s="1"/>
  <c r="D128" i="212"/>
  <c r="H54" i="47" s="1"/>
  <c r="D127" i="212"/>
  <c r="H53" i="47" s="1"/>
  <c r="E70" i="166"/>
  <c r="E73" i="166" s="1"/>
  <c r="E72" i="166"/>
  <c r="D128" i="215"/>
  <c r="H76" i="47" s="1"/>
  <c r="D127" i="215"/>
  <c r="H75" i="47" s="1"/>
  <c r="D124" i="212"/>
  <c r="D123" i="212"/>
  <c r="N72" i="166"/>
  <c r="N62" i="166"/>
  <c r="N73" i="166" s="1"/>
  <c r="E111" i="166"/>
  <c r="E109" i="166"/>
  <c r="E112" i="166" s="1"/>
  <c r="D124" i="215"/>
  <c r="D123" i="215"/>
  <c r="U72" i="166"/>
  <c r="U62" i="166"/>
  <c r="U73" i="166" s="1"/>
  <c r="D75" i="165"/>
  <c r="D76" i="165"/>
  <c r="D82" i="215"/>
  <c r="D81" i="215"/>
  <c r="F72" i="166"/>
  <c r="F62" i="166"/>
  <c r="F73" i="166" s="1"/>
  <c r="J72" i="166"/>
  <c r="J62" i="166"/>
  <c r="J73" i="166" s="1"/>
  <c r="Q72" i="166"/>
  <c r="Q62" i="166"/>
  <c r="Q73" i="166" s="1"/>
  <c r="I62" i="166"/>
  <c r="I73" i="166" s="1"/>
  <c r="I72" i="166"/>
  <c r="N101" i="166"/>
  <c r="N112" i="166" s="1"/>
  <c r="N111" i="166"/>
  <c r="U101" i="166"/>
  <c r="U112" i="166" s="1"/>
  <c r="U111" i="166"/>
  <c r="D85" i="215"/>
  <c r="D75" i="47" s="1"/>
  <c r="D86" i="215"/>
  <c r="D76" i="47" s="1"/>
  <c r="F111" i="166"/>
  <c r="F101" i="166"/>
  <c r="F112" i="166" s="1"/>
  <c r="T111" i="166"/>
  <c r="T101" i="166"/>
  <c r="T112" i="166" s="1"/>
  <c r="D81" i="212"/>
  <c r="D82" i="212"/>
  <c r="K72" i="166"/>
  <c r="K62" i="166"/>
  <c r="K73" i="166" s="1"/>
  <c r="P72" i="166"/>
  <c r="P62" i="166"/>
  <c r="P73" i="166" s="1"/>
  <c r="P101" i="166"/>
  <c r="P112" i="166" s="1"/>
  <c r="P111" i="166"/>
  <c r="S62" i="166"/>
  <c r="S73" i="166" s="1"/>
  <c r="S72" i="166"/>
  <c r="M101" i="166"/>
  <c r="M112" i="166" s="1"/>
  <c r="M111" i="166"/>
  <c r="G111" i="166"/>
  <c r="G101" i="166"/>
  <c r="G112" i="166" s="1"/>
  <c r="D122" i="212"/>
  <c r="H51" i="47" s="1"/>
  <c r="D80" i="212"/>
  <c r="D51" i="47" s="1"/>
  <c r="H111" i="166"/>
  <c r="H101" i="166"/>
  <c r="H112" i="166" s="1"/>
  <c r="O72" i="166"/>
  <c r="O62" i="166"/>
  <c r="O73" i="166" s="1"/>
  <c r="S101" i="166"/>
  <c r="S112" i="166" s="1"/>
  <c r="S111" i="166"/>
  <c r="R62" i="166"/>
  <c r="R73" i="166" s="1"/>
  <c r="R72" i="166"/>
  <c r="G72" i="166"/>
  <c r="G62" i="166"/>
  <c r="G73" i="166" s="1"/>
  <c r="R101" i="166"/>
  <c r="R112" i="166" s="1"/>
  <c r="R111" i="166"/>
  <c r="H72" i="166"/>
  <c r="H62" i="166"/>
  <c r="H73" i="166" s="1"/>
  <c r="D126" i="215"/>
  <c r="H74" i="47" s="1"/>
  <c r="M72" i="166"/>
  <c r="M62" i="166"/>
  <c r="M73" i="166" s="1"/>
  <c r="D122" i="215"/>
  <c r="H73" i="47" s="1"/>
  <c r="T72" i="166"/>
  <c r="T62" i="166"/>
  <c r="T73" i="166" s="1"/>
  <c r="D86" i="212"/>
  <c r="D54" i="47" s="1"/>
  <c r="D85" i="212"/>
  <c r="D53" i="47" s="1"/>
  <c r="D126" i="212"/>
  <c r="H52" i="47" s="1"/>
  <c r="D84" i="212"/>
  <c r="D52" i="47" s="1"/>
  <c r="O111" i="166"/>
  <c r="O101" i="166"/>
  <c r="O112" i="166" s="1"/>
  <c r="L62" i="166"/>
  <c r="L73" i="166" s="1"/>
  <c r="L72" i="166"/>
  <c r="D80" i="215"/>
  <c r="D73" i="47" s="1"/>
  <c r="D206" i="246" l="1"/>
  <c r="D239" i="246"/>
  <c r="D205" i="246"/>
  <c r="D271" i="246"/>
  <c r="D238" i="246"/>
  <c r="D207" i="246"/>
  <c r="D240" i="246"/>
  <c r="D272" i="246"/>
  <c r="D273" i="246"/>
  <c r="I116" i="48"/>
  <c r="E107" i="48"/>
  <c r="R107" i="48"/>
  <c r="R106" i="48"/>
  <c r="D62" i="48"/>
  <c r="I106" i="48"/>
  <c r="E106" i="48"/>
  <c r="G107" i="48"/>
  <c r="R105" i="48"/>
  <c r="I105" i="48"/>
  <c r="I107" i="48"/>
  <c r="I133" i="48"/>
  <c r="I124" i="48"/>
  <c r="D70" i="48"/>
  <c r="I131" i="48"/>
  <c r="N124" i="48"/>
  <c r="N125" i="48"/>
  <c r="D72" i="48"/>
  <c r="D71" i="48"/>
  <c r="C106" i="48"/>
  <c r="N133" i="48"/>
  <c r="N132" i="48"/>
  <c r="C107" i="48"/>
  <c r="I123" i="48"/>
  <c r="N131" i="48"/>
  <c r="I125" i="48"/>
  <c r="N115" i="48"/>
  <c r="E105" i="48"/>
  <c r="N123" i="48"/>
  <c r="D106" i="48"/>
  <c r="N116" i="48"/>
  <c r="N117" i="48"/>
  <c r="C105" i="48"/>
  <c r="D63" i="48"/>
  <c r="D64" i="48"/>
  <c r="I115" i="48"/>
  <c r="G105" i="48"/>
  <c r="D107" i="48"/>
  <c r="I132" i="48"/>
  <c r="G106" i="48"/>
  <c r="I117" i="48"/>
  <c r="D119" i="166"/>
  <c r="H118" i="47" s="1"/>
  <c r="D82" i="166"/>
  <c r="D119" i="47" s="1"/>
  <c r="D123" i="166"/>
  <c r="H119" i="47" s="1"/>
  <c r="D78" i="166"/>
  <c r="D118" i="47" s="1"/>
  <c r="D125" i="166"/>
  <c r="H121" i="47" s="1"/>
  <c r="D124" i="166"/>
  <c r="D79" i="166"/>
  <c r="D80" i="166"/>
  <c r="D120" i="166"/>
  <c r="H120" i="47" s="1"/>
  <c r="D121" i="166"/>
  <c r="D84" i="166"/>
  <c r="D121" i="47" s="1"/>
  <c r="D83" i="166"/>
  <c r="D120" i="47" s="1"/>
  <c r="D150" i="48" l="1"/>
  <c r="D158" i="48"/>
  <c r="D142" i="48"/>
  <c r="D159" i="48"/>
  <c r="D160" i="48"/>
  <c r="D143" i="48"/>
  <c r="D144" i="48"/>
  <c r="D152" i="48"/>
  <c r="D151" i="48"/>
</calcChain>
</file>

<file path=xl/sharedStrings.xml><?xml version="1.0" encoding="utf-8"?>
<sst xmlns="http://schemas.openxmlformats.org/spreadsheetml/2006/main" count="12549" uniqueCount="626">
  <si>
    <t>+</t>
  </si>
  <si>
    <t xml:space="preserve">For modeling details, please refer to specific sheets of this Excel file. </t>
  </si>
  <si>
    <t xml:space="preserve">The </t>
  </si>
  <si>
    <t>Guide</t>
  </si>
  <si>
    <t>sheet provides descriptions of each Excel sheet and an easy access to each modelling sheet via hyperlink.</t>
  </si>
  <si>
    <t>Descriptions</t>
  </si>
  <si>
    <t>sheet provides descriptions of interventions aka WP scenarios and WOP scenarios.</t>
  </si>
  <si>
    <t>END OF SHEET</t>
  </si>
  <si>
    <t>TABLE OF CONTENTS</t>
  </si>
  <si>
    <r>
      <t xml:space="preserve">Note: To view a particular sheet, please click  sheet's </t>
    </r>
    <r>
      <rPr>
        <b/>
        <i/>
        <sz val="9"/>
        <color rgb="FFFF0000"/>
        <rFont val="Verdana"/>
        <family val="2"/>
      </rPr>
      <t>Hyperlink</t>
    </r>
    <r>
      <rPr>
        <sz val="9"/>
        <color rgb="FFFF0000"/>
        <rFont val="Verdana"/>
        <family val="2"/>
      </rPr>
      <t xml:space="preserve"> that can be found in the </t>
    </r>
    <r>
      <rPr>
        <b/>
        <i/>
        <sz val="9"/>
        <color rgb="FFFF0000"/>
        <rFont val="Verdana"/>
        <family val="2"/>
      </rPr>
      <t xml:space="preserve">"Sheet Label and Hyperlink" </t>
    </r>
    <r>
      <rPr>
        <sz val="9"/>
        <color rgb="FFFF0000"/>
        <rFont val="Verdana"/>
        <family val="2"/>
      </rPr>
      <t>column in the</t>
    </r>
    <r>
      <rPr>
        <b/>
        <i/>
        <sz val="9"/>
        <color rgb="FFFF0000"/>
        <rFont val="Verdana"/>
        <family val="2"/>
      </rPr>
      <t xml:space="preserve"> Table of Contents </t>
    </r>
    <r>
      <rPr>
        <sz val="9"/>
        <color rgb="FFFF0000"/>
        <rFont val="Verdana"/>
        <family val="2"/>
      </rPr>
      <t>below (</t>
    </r>
    <r>
      <rPr>
        <b/>
        <sz val="9"/>
        <color rgb="FFFF0000"/>
        <rFont val="Verdana"/>
        <family val="2"/>
      </rPr>
      <t>Red buttons</t>
    </r>
    <r>
      <rPr>
        <sz val="9"/>
        <color rgb="FFFF0000"/>
        <rFont val="Verdana"/>
        <family val="2"/>
      </rPr>
      <t>).</t>
    </r>
  </si>
  <si>
    <r>
      <t xml:space="preserve">To return to the guide, use keyboard shortcut: </t>
    </r>
    <r>
      <rPr>
        <b/>
        <i/>
        <sz val="9"/>
        <color rgb="FFFF0000"/>
        <rFont val="Verdana"/>
        <family val="2"/>
      </rPr>
      <t>"F5+Enter"</t>
    </r>
  </si>
  <si>
    <t xml:space="preserve">Preliminary Sheets </t>
  </si>
  <si>
    <t>Sheet Name</t>
  </si>
  <si>
    <t>Sheet Label &amp; Hyperlink (click proper button)</t>
  </si>
  <si>
    <t>Sheet Content</t>
  </si>
  <si>
    <t>Additional Comments</t>
  </si>
  <si>
    <t>Cover Page</t>
  </si>
  <si>
    <t>Overview of the CRAS in Somalia and pursued appraisals, including some background information.</t>
  </si>
  <si>
    <t>N/A</t>
  </si>
  <si>
    <t>`</t>
  </si>
  <si>
    <t>Table of contents and useful guidelines on navigating and reading the EFA models and associated sheets.</t>
  </si>
  <si>
    <t>WOP and WP Descriptions</t>
  </si>
  <si>
    <t xml:space="preserve">Outputs </t>
  </si>
  <si>
    <t>Summary of results per model</t>
  </si>
  <si>
    <t xml:space="preserve">Summary of results of  indicative WP models. Modelling from the perspective of direct beneficiaries. </t>
  </si>
  <si>
    <t>Summary of overall project results.</t>
  </si>
  <si>
    <t>Summary of EFA results from the entire project's perspective. Sensitivity analysis included.</t>
  </si>
  <si>
    <t>Summary of sensitivity analysis results</t>
  </si>
  <si>
    <t>Sensitivity analysis from the perspective of direct beneficiaries.</t>
  </si>
  <si>
    <t>Inputs and Assumptions</t>
  </si>
  <si>
    <t>Data Sources</t>
  </si>
  <si>
    <t>Data and data sources used in the modeling process.</t>
  </si>
  <si>
    <t xml:space="preserve">Calculations </t>
  </si>
  <si>
    <t>Assumptions and calculations necessary to construct financial cash flows and economic resource flows.</t>
  </si>
  <si>
    <t>Budget phasing In</t>
  </si>
  <si>
    <t>GCF funding/budget phasing in  (avrage per school and package)</t>
  </si>
  <si>
    <t>Shadow exchange rate (SER)</t>
  </si>
  <si>
    <t>Derivation of SER.</t>
  </si>
  <si>
    <t>Cohorts Cambodia</t>
  </si>
  <si>
    <t>Estimates of earnings of graduating students in Cambodia</t>
  </si>
  <si>
    <t>Cohorts South Sudan</t>
  </si>
  <si>
    <t>Estimates of earnings of graduating students in South Sudan</t>
  </si>
  <si>
    <t>Cohorts Tonga</t>
  </si>
  <si>
    <t>Estimates of earnings of graduating students in Tonga</t>
  </si>
  <si>
    <t>Models</t>
  </si>
  <si>
    <t>INDICATIVE EFA Models for Pilots: Package 1 of BRACE Interventions</t>
  </si>
  <si>
    <t>Modelling Assuming RCP 4.5</t>
  </si>
  <si>
    <t xml:space="preserve">Modelling Assuming RCP 8.5 </t>
  </si>
  <si>
    <t xml:space="preserve"> "Without Project (WOP)" Scenario for Cambodia Pilot</t>
  </si>
  <si>
    <t>Economic analysis: Cambodia without Project interventions.</t>
  </si>
  <si>
    <t xml:space="preserve"> "With Project (WP)" Scenario: Cambodia Pilot</t>
  </si>
  <si>
    <t>Economic analysis: Cambodia after Package 1 is implemented.</t>
  </si>
  <si>
    <t xml:space="preserve"> Incremental Analysis (WP-WOP)</t>
  </si>
  <si>
    <t>Incremental Economic Analysis.</t>
  </si>
  <si>
    <t xml:space="preserve"> "Without Project (WOP)" Scenario for South Sudan Pilot</t>
  </si>
  <si>
    <t>Economic analysis: South Sudan without Project interventions.</t>
  </si>
  <si>
    <t xml:space="preserve"> "WP" Scenario: South Sudan Pilot</t>
  </si>
  <si>
    <t>Economic analysis: South Sudan after Package 1 is implemented.</t>
  </si>
  <si>
    <t xml:space="preserve">  Incremental Analysis (WP-WOP)</t>
  </si>
  <si>
    <t xml:space="preserve"> Incremental Economic Analysis.</t>
  </si>
  <si>
    <t xml:space="preserve"> "Without Project (WOP)" Scenario for Tonga Pilot</t>
  </si>
  <si>
    <t>Economic analysis: Tonga without Project interventions.</t>
  </si>
  <si>
    <t xml:space="preserve"> "WP" Scenario: Tonga Pilot</t>
  </si>
  <si>
    <t>Economic analysis: Tonga after Package 1 is implemented.</t>
  </si>
  <si>
    <t>INDICATIVE EFA Models for Pilots: Package 2 of BRACE Interventions</t>
  </si>
  <si>
    <t>Economic analysis: Cambodia after Package 2 is implemented.</t>
  </si>
  <si>
    <t>Economic analysis: South Sudan after Package 2 is implemented.</t>
  </si>
  <si>
    <t>Economic analysis: Tonga after Package 2 is implemented.</t>
  </si>
  <si>
    <t>INDICATIVE EFA Models for Pilots: Package 3 of BRACE Interventions</t>
  </si>
  <si>
    <t>Economic analysis: Cambodia after Package 3 is implemented.</t>
  </si>
  <si>
    <t>Economic analysis: South Sudan after Package 3 is implemented.</t>
  </si>
  <si>
    <t>Economic analysis: Tonga after Package 3 is implemented.</t>
  </si>
  <si>
    <t>Intervention Package Type</t>
  </si>
  <si>
    <t>Expected # of Schools to Receive Proposed Interventions</t>
  </si>
  <si>
    <t>“Without Project" (WOP) Scenario</t>
  </si>
  <si>
    <t xml:space="preserve">“With Project" (WP) Scenario </t>
  </si>
  <si>
    <t>Cambodia</t>
  </si>
  <si>
    <t>Package 1:</t>
  </si>
  <si>
    <t xml:space="preserve">WOP description: </t>
  </si>
  <si>
    <r>
      <t xml:space="preserve">WP description: </t>
    </r>
    <r>
      <rPr>
        <sz val="10"/>
        <color theme="3"/>
        <rFont val="Verdana"/>
        <family val="2"/>
      </rPr>
      <t xml:space="preserve">In Package 1, the average indicative school receives a set of interventions that will include: </t>
    </r>
  </si>
  <si>
    <t>Infrastructure + school safety training + curriculum training</t>
  </si>
  <si>
    <r>
      <t xml:space="preserve">1.       Improving/retrofitting the infrastructure. Infra retrofitting might include “greening” the school infrastructure (e.g., providing lower energy usage through efficient lighting and cooling, rainwater harvesting, green maintenance of school infrastructure, rainwater harvesting and efficient water use solutions, and similar). </t>
    </r>
    <r>
      <rPr>
        <u/>
        <sz val="10"/>
        <color theme="3"/>
        <rFont val="Verdana"/>
        <family val="2"/>
      </rPr>
      <t xml:space="preserve">Retrofitting infrastructure will be demand -based and customized to the school actual needs. </t>
    </r>
  </si>
  <si>
    <r>
      <t xml:space="preserve">1.       </t>
    </r>
    <r>
      <rPr>
        <sz val="10"/>
        <color theme="3"/>
        <rFont val="Verdana"/>
        <family val="2"/>
      </rPr>
      <t>Indicative, average primary</t>
    </r>
    <r>
      <rPr>
        <b/>
        <sz val="10"/>
        <color theme="3"/>
        <rFont val="Verdana"/>
        <family val="2"/>
      </rPr>
      <t xml:space="preserve"> </t>
    </r>
    <r>
      <rPr>
        <sz val="10"/>
        <color theme="3"/>
        <rFont val="Verdana"/>
        <family val="2"/>
      </rPr>
      <t xml:space="preserve">school in each pilot country, respectively was used as a benchmark in creating the WOP scenario. This representative school differed in the number of students and other variables because of country specifics. </t>
    </r>
  </si>
  <si>
    <t>2.       Delivery of training related to school safety and education continuity management system (e.g., school-based risk assessment, contingency plans for schools in the event of climate disaster, etc).</t>
  </si>
  <si>
    <r>
      <t xml:space="preserve">2.       </t>
    </r>
    <r>
      <rPr>
        <sz val="10"/>
        <color theme="3"/>
        <rFont val="Verdana"/>
        <family val="2"/>
      </rPr>
      <t>One WOP scenario under each RCP: RCP 4.5 and RCP 8.5 was created for each pilot country (hence 3 WOPs in total for RCO 4.5 and 3 WOPs in total for RCP 8.5).</t>
    </r>
  </si>
  <si>
    <t>3.       Provision of climate-related disaster risk reduction training to be embedded into school curriculum (e.g., teacher pre-service and school staff training, developing training material for schools on climate mitigation and adaptation, etc.).</t>
  </si>
  <si>
    <r>
      <t xml:space="preserve">3.       </t>
    </r>
    <r>
      <rPr>
        <sz val="10"/>
        <color theme="3"/>
        <rFont val="Verdana"/>
        <family val="2"/>
      </rPr>
      <t xml:space="preserve">The WOP created for each pilot country was used as a counterfactual for each of the three proposed packages of interventions in each pilot country and under each of the two RCPs, respectively (e.g., a counterfactual for WP scenarios; Package 1, 2 and 3, respectively). </t>
    </r>
  </si>
  <si>
    <r>
      <t>Expected benefits (examples):</t>
    </r>
    <r>
      <rPr>
        <sz val="10"/>
        <color theme="3"/>
        <rFont val="Verdana"/>
        <family val="2"/>
      </rPr>
      <t xml:space="preserve"> Multiple potential benefits are expected:</t>
    </r>
  </si>
  <si>
    <r>
      <t xml:space="preserve">Note: For more details, please refer to the Excel sheet </t>
    </r>
    <r>
      <rPr>
        <i/>
        <sz val="10"/>
        <color theme="3"/>
        <rFont val="Verdana"/>
        <family val="2"/>
      </rPr>
      <t xml:space="preserve">“Data Sources” </t>
    </r>
    <r>
      <rPr>
        <sz val="10"/>
        <color theme="3"/>
        <rFont val="Verdana"/>
        <family val="2"/>
      </rPr>
      <t>that contains modelling specifics for each of these representative schools and their WOP scenarios.</t>
    </r>
  </si>
  <si>
    <t>1.       Improved learning environment to students due to better school infrastructure. This in turn might deliver higher future income potential to students, hence higher economic benefits.</t>
  </si>
  <si>
    <t>2.       Decreased students’ school absence caused by climate events and school infra deficiencies. This in turn might deliver higher future income potential to students, hence higher economic benefits.</t>
  </si>
  <si>
    <r>
      <t>Observed issues at the WOP scenario:</t>
    </r>
    <r>
      <rPr>
        <sz val="10"/>
        <color theme="3"/>
        <rFont val="Verdana"/>
        <family val="2"/>
      </rPr>
      <t xml:space="preserve"> </t>
    </r>
  </si>
  <si>
    <t>3.       Lower level of damage to schools in the case of climate events due to improved school facilities and training on disaster risk reduction and school safety. Economic benefits might accrue due to avoided costs of damage.</t>
  </si>
  <si>
    <t>1.       The average and indicative school modelled in the WOP scenario of each pilot country suffers from problems with underinvestment in school infrastructure (e.g., issues with toilet facilities, water access, insufficiently developed hand washing stations, inefficient energy usage, etc.). School facilities are not necessarily eco-friendly, “green,” or efficient.</t>
  </si>
  <si>
    <t>4.       Better contingency plans are executed that allow students to continue schooling. This in turn might deliver higher future income potential to students, hence higher economic benefits.</t>
  </si>
  <si>
    <t>2.       Such school is also unprepared in terms of school safety in relation to climate-related calamities and disaster risk reduction. The education continuation suffers during and after the onset of climate calamities.</t>
  </si>
  <si>
    <t>5.       Higher level of school preparedness to climate change events and better coordination. Economic benefits might accrue due to avoided costs of damage and avoided costs to students associated with lost days of schooling.</t>
  </si>
  <si>
    <t>3.       Lastly, the school does not have properly developed curriculum that encompasses the effects of climate change and its impact on the education systems and the well-being of its students. Teachers and school staff are not trained on climate mitigation and adaptation.</t>
  </si>
  <si>
    <t xml:space="preserve">Package 2: </t>
  </si>
  <si>
    <r>
      <t>WP description:</t>
    </r>
    <r>
      <rPr>
        <sz val="10"/>
        <color theme="3"/>
        <rFont val="Verdana"/>
        <family val="2"/>
      </rPr>
      <t xml:space="preserve"> In Package 2, the following interventions are envisioned:</t>
    </r>
  </si>
  <si>
    <t>School safety training + curriculum training</t>
  </si>
  <si>
    <t>1.       Delivery of training related to school safety and education continuity management system (e.g., school-based risk assessment, contingency plans for schools in the event of climate disaster, etc).</t>
  </si>
  <si>
    <t>2.       Provision of climate-related disaster risk reduction training to be embedded into school curriculum (e.g., teacher pre-service and school staff training, developing training material for schools on climate mitigation and adaptation, etc.).</t>
  </si>
  <si>
    <r>
      <t>Expected benefits:</t>
    </r>
    <r>
      <rPr>
        <sz val="10"/>
        <color theme="3"/>
        <rFont val="Verdana"/>
        <family val="2"/>
      </rPr>
      <t xml:space="preserve"> </t>
    </r>
  </si>
  <si>
    <t>1.       Better contingency plans are executed that allow students to continue schooling. This in turn might deliver higher future income potential to students, hence higher economic benefits.</t>
  </si>
  <si>
    <t>2.       Higher level of school preparedness to climate change events and better coordination. Economic benefits might accrue due to avoided costs of damage and avoided costs to students associated with lost days of schooling.</t>
  </si>
  <si>
    <t>Package 3:</t>
  </si>
  <si>
    <r>
      <t>WP description:</t>
    </r>
    <r>
      <rPr>
        <sz val="10"/>
        <color theme="3"/>
        <rFont val="Verdana"/>
        <family val="2"/>
      </rPr>
      <t xml:space="preserve"> In Package 3, average school receives climate-related disaster risk reduction training to be embedded into school curriculum (e.g., teacher pre-service and school staff training, developing training material for schools on climate mitigation and adaptation, etc.).</t>
    </r>
  </si>
  <si>
    <t>Curriculum training</t>
  </si>
  <si>
    <r>
      <t xml:space="preserve">Expected benefits: </t>
    </r>
    <r>
      <rPr>
        <sz val="10"/>
        <color theme="3"/>
        <rFont val="Verdana"/>
        <family val="2"/>
      </rPr>
      <t>Higher level of school preparedness to climate change events and better coordination. Economic benefits might accrue due to avoided costs of damage and avoided costs to students associated with lost days of schooling.</t>
    </r>
  </si>
  <si>
    <t>South Sudan</t>
  </si>
  <si>
    <t xml:space="preserve">Package 1: </t>
  </si>
  <si>
    <t>See above descriptions for Cambodia Package 1.</t>
  </si>
  <si>
    <t>See above descriptions for Cambodia Package 2.</t>
  </si>
  <si>
    <t>See above descriptions for Cambodia Package 3.</t>
  </si>
  <si>
    <t>Tonga</t>
  </si>
  <si>
    <t>Shadow Exchange Rate (SER) derivation</t>
  </si>
  <si>
    <t xml:space="preserve">Source: https://www.adb.org/documents/guidelines-economic-analysis-projects </t>
  </si>
  <si>
    <t>*Note: The available data years were used in the analysis. For Cambodia, it was 5 years; for South Sudan and Tonga, it was four years.</t>
  </si>
  <si>
    <t>All entries in USD</t>
  </si>
  <si>
    <t>Official exchange rate (OER)</t>
  </si>
  <si>
    <t>AVG (2020-2024)</t>
  </si>
  <si>
    <t>Export taxes/subsidies</t>
  </si>
  <si>
    <t>USD</t>
  </si>
  <si>
    <t>Tariff revenue (avg of 8.66%/year)</t>
  </si>
  <si>
    <t>Source: https://wits.worldbank.org/CountryProfile/en/KHM#:~:text=Cambodia%20had%20a%20total%20export,the%20Most%20Favored%20Nation%20(MFN)</t>
  </si>
  <si>
    <t>Value of Exports (X)</t>
  </si>
  <si>
    <t>Value of Imports (M)</t>
  </si>
  <si>
    <t>SER Cambodia</t>
  </si>
  <si>
    <t xml:space="preserve">Note: There is 0% VAT on exports in Cambodia. </t>
  </si>
  <si>
    <t>Source:https://taxsummaries.pwc.com/cambodia/corporate/other-taxes#:~:text=Value%2Dadded%20tax%20(VAT),outside%20Cambodia%20are%20zero%2Drated.</t>
  </si>
  <si>
    <t>Shadow Exchange Rate Factor (SERF)= (SER/OER)</t>
  </si>
  <si>
    <t>Source: https://globaltaxnews.ey.com/news/2024-0220-south-sudan-enacts-financial-act-2023-2024</t>
  </si>
  <si>
    <t>2020-21</t>
  </si>
  <si>
    <t>2021-22</t>
  </si>
  <si>
    <t>2022-23</t>
  </si>
  <si>
    <t>2023-24</t>
  </si>
  <si>
    <t>Tariff revenue  (20% of import value)</t>
  </si>
  <si>
    <t>Source: https://www.mofep-grss.org/wp-content/uploads/2019/12/FY-2019-2020-Financial-Act.pdf</t>
  </si>
  <si>
    <t>Assuemd</t>
  </si>
  <si>
    <t>Value of Exports</t>
  </si>
  <si>
    <t>Source: https://www.imf.org/en/Publications/CR/Issues/2024/06/10/Republic-of-South-Sudan-2023-Article-IV-Consultation-and-First-and-Second-Reviews-under-the-550191</t>
  </si>
  <si>
    <t>Value of imports</t>
  </si>
  <si>
    <t>SER South Sudan</t>
  </si>
  <si>
    <t>AVG (2019-2022)</t>
  </si>
  <si>
    <t>Tariff revenue</t>
  </si>
  <si>
    <t>Source: https://tongastats.gov.to/statistics/economics/foreign-trade/#75-172-2020-1594256768</t>
  </si>
  <si>
    <t>Export taxes</t>
  </si>
  <si>
    <t>Source: https://www.revenue.gov.to/export-information</t>
  </si>
  <si>
    <t>Export subsidies</t>
  </si>
  <si>
    <t>SER Tonga</t>
  </si>
  <si>
    <t>Shadow Wage Rate Factor</t>
  </si>
  <si>
    <t>Proxy  conversion factor for the opportunity cost of rural or unskilled labour</t>
  </si>
  <si>
    <t>Source: https://www.adb.org/documents/guidelines-economic-analysis-projects</t>
  </si>
  <si>
    <t>Proxy conversion factor for skilled and managerial labour</t>
  </si>
  <si>
    <t>Assumed as actual wage paid by the projects plus benefits -Source: https://www.adb.org/documents/guidelines-economic-analysis-projects</t>
  </si>
  <si>
    <t>Surplus labour conversion factor</t>
  </si>
  <si>
    <t>Shadow Wage Rate Factor (SWRF )</t>
  </si>
  <si>
    <t xml:space="preserve">Shadow Wage Rate Factor (SWRF ) </t>
  </si>
  <si>
    <t>Overall, it is assumed that the project cannot influence labour prices. Prevailing market wages are assumed as shadow wages.</t>
  </si>
  <si>
    <t>RCP 4.5 assumed</t>
  </si>
  <si>
    <t>Economic aggregate resource flows(USD) versus GCF budgeted costs</t>
  </si>
  <si>
    <t>*Note: budgeted costs are adjusted by respective SER values.</t>
  </si>
  <si>
    <t>Phasing in per year (iCRAPS modelling)</t>
  </si>
  <si>
    <t>ANNUAL BEENFITS</t>
  </si>
  <si>
    <t>Model 1: Cambodia Pilot</t>
  </si>
  <si>
    <t>P_1</t>
  </si>
  <si>
    <t>P_2</t>
  </si>
  <si>
    <t>P_3</t>
  </si>
  <si>
    <t>Model 2: South Sudan Pilot</t>
  </si>
  <si>
    <t>Model 3: Tonga Pilot</t>
  </si>
  <si>
    <t>TOTAL ANNUAL  BENEFITS</t>
  </si>
  <si>
    <t>ANNUAL COSTS</t>
  </si>
  <si>
    <t>Annual lumpsum Cambodia</t>
  </si>
  <si>
    <t>Annual lumpsum South Sudan</t>
  </si>
  <si>
    <t>Annual lumpsum Tonga</t>
  </si>
  <si>
    <t>TOTAL ANNUAL COSTS</t>
  </si>
  <si>
    <t>NET RESOURCE FLOWS</t>
  </si>
  <si>
    <t>Project Level Results</t>
  </si>
  <si>
    <t>Economic Sustainability Metrics (Aggregate)</t>
  </si>
  <si>
    <t>Aggregate results</t>
  </si>
  <si>
    <t>Discount Rate</t>
  </si>
  <si>
    <t>PV Benefits</t>
  </si>
  <si>
    <t>ENPV</t>
  </si>
  <si>
    <t xml:space="preserve"> USD</t>
  </si>
  <si>
    <t>PV Costs</t>
  </si>
  <si>
    <t>EIRR</t>
  </si>
  <si>
    <t>%</t>
  </si>
  <si>
    <t>EMIRR</t>
  </si>
  <si>
    <t>BCR</t>
  </si>
  <si>
    <t>Benefits decrease by</t>
  </si>
  <si>
    <t>benefits [-10%]</t>
  </si>
  <si>
    <t>TOTAL ANNUAL INCREMENTAL NET BENEFITS</t>
  </si>
  <si>
    <t>benefits [-20%]</t>
  </si>
  <si>
    <t>benefits [-30%]</t>
  </si>
  <si>
    <t>RCP 8.5 assumed</t>
  </si>
  <si>
    <t>PACKAGE 1</t>
  </si>
  <si>
    <t>Individual results</t>
  </si>
  <si>
    <t>RCP 4.5 Assumed</t>
  </si>
  <si>
    <t>RCP 4.5  Assumed</t>
  </si>
  <si>
    <t>Cambodia Pilot-Package 1</t>
  </si>
  <si>
    <t>WOP Scenario</t>
  </si>
  <si>
    <t xml:space="preserve">WP Scenario </t>
  </si>
  <si>
    <t>Incremental Scenario</t>
  </si>
  <si>
    <t xml:space="preserve">Aggregate results </t>
  </si>
  <si>
    <t>ENPV(KHR)</t>
  </si>
  <si>
    <t>ENPV(USD)</t>
  </si>
  <si>
    <t>EIRR(%)</t>
  </si>
  <si>
    <t>EMIRR(%)</t>
  </si>
  <si>
    <t>South Sudan Pilot-Package 1</t>
  </si>
  <si>
    <t>ENPV(SDG)</t>
  </si>
  <si>
    <t>ERR(%)</t>
  </si>
  <si>
    <t>Tonga Pilot-Package 1</t>
  </si>
  <si>
    <t>ENPV(TOP)</t>
  </si>
  <si>
    <t>RCP 8.5 Assumed</t>
  </si>
  <si>
    <t>PACKAGE 2</t>
  </si>
  <si>
    <t>Cambodia Pilot-Package 2</t>
  </si>
  <si>
    <t>South Sudan Pilot-Package 2</t>
  </si>
  <si>
    <t>Tonga Pilot-Package 2</t>
  </si>
  <si>
    <t>PACKAGE 3</t>
  </si>
  <si>
    <t>Cambodia Pilot-Package 3</t>
  </si>
  <si>
    <t>South Sudan Pilot-Package 3</t>
  </si>
  <si>
    <t>Tonga Pilot-Package 3</t>
  </si>
  <si>
    <t>ECONOMIC RESULTS</t>
  </si>
  <si>
    <t>Economic aggregate resource flows  (USD)</t>
  </si>
  <si>
    <t>[-]</t>
  </si>
  <si>
    <t>Model 1: Cambodia Pilot_P1</t>
  </si>
  <si>
    <t>Modelled</t>
  </si>
  <si>
    <t>Model 1: Cambodia Pilot_P2</t>
  </si>
  <si>
    <t>Model 1: Cambodia Pilot_P3</t>
  </si>
  <si>
    <t>Package 1</t>
  </si>
  <si>
    <t xml:space="preserve"> economic benefits [-10%]</t>
  </si>
  <si>
    <t xml:space="preserve"> economic benefits [-20%]</t>
  </si>
  <si>
    <t xml:space="preserve"> economic benefits [-30%]</t>
  </si>
  <si>
    <t>Package 2</t>
  </si>
  <si>
    <t>Package 3</t>
  </si>
  <si>
    <t>Total  (modelled)</t>
  </si>
  <si>
    <t>Overall Packages</t>
  </si>
  <si>
    <t>Total [-10%]: P1,P2,P3</t>
  </si>
  <si>
    <t>Total [-20%]: P1,P2,P3</t>
  </si>
  <si>
    <t>Total [-30%]: P1,P2,P3</t>
  </si>
  <si>
    <t>Total [-10%]</t>
  </si>
  <si>
    <t>ERR</t>
  </si>
  <si>
    <t>Total [-20%]</t>
  </si>
  <si>
    <t>Total [-30%]</t>
  </si>
  <si>
    <t>OVERALLCAMBODIA PACKAGES (P1,P2,P3)</t>
  </si>
  <si>
    <t>OVERALLCAMBODIA PACKAGES  (P1,P2,P3)</t>
  </si>
  <si>
    <t>Model 1: South Sudan Pilot_P1</t>
  </si>
  <si>
    <t>Model 1: South Sudan Pilot_P2</t>
  </si>
  <si>
    <t>Model 1: South Sudan Pilot_P3</t>
  </si>
  <si>
    <t>OVERALL SOUTH SUDAN PACKAGES (P1,P2,P3)</t>
  </si>
  <si>
    <t>Model 1: Tonga Pilot_P1</t>
  </si>
  <si>
    <t>Model 1: Tonga Pilot_P2</t>
  </si>
  <si>
    <t>Model 1: Tonga Pilot_P3</t>
  </si>
  <si>
    <t>OVERALL TONGA PACKAGES (P1,P2,P3)</t>
  </si>
  <si>
    <t>Item</t>
  </si>
  <si>
    <t>Number</t>
  </si>
  <si>
    <t>Unit of accounting</t>
  </si>
  <si>
    <t>Source of information</t>
  </si>
  <si>
    <t xml:space="preserve"> "Without Project (WOP)" Scenario -Package 1</t>
  </si>
  <si>
    <t>Average cost per individual school (KHR)</t>
  </si>
  <si>
    <t xml:space="preserve">1. This analysis assumed the average public primary school type (stand-alone primary school type) with 6 grades in every year (grades 1-6). </t>
  </si>
  <si>
    <t>students/year</t>
  </si>
  <si>
    <t xml:space="preserve">https://openknowledge.worldbank.org/server/api/core/bitstreams/d78dace6-6d01-5df6-bb82-ec8c651a5fd1/content </t>
  </si>
  <si>
    <t>2. Average primary school completion rate (female and male avg.)</t>
  </si>
  <si>
    <t xml:space="preserve">https://data.uis.unesco.org/index.aspx?queryid=3694 </t>
  </si>
  <si>
    <t>3. Typical primary school class size</t>
  </si>
  <si>
    <t>students/class</t>
  </si>
  <si>
    <t xml:space="preserve">https://kiripost.com/stories/low-teachers-salaries-impacting-education-quality </t>
  </si>
  <si>
    <t>4. Assumed number of teachers per average primary school</t>
  </si>
  <si>
    <t>teachers per school</t>
  </si>
  <si>
    <t>calculated based on assumed class size and one primary teacher catering to 1 class. The government is assumed to pay primary school teachers from a national budget. Teachers' earnings are excluded from economic resource flows to simplify modelling.</t>
  </si>
  <si>
    <t>5. Assumed # of school days per year</t>
  </si>
  <si>
    <t>days/year</t>
  </si>
  <si>
    <t xml:space="preserve">https://www.ispp.edu.kh/calendar/#:~:text=There%20are%20180%20instructional%20days,break%20starts%20in%20early%20June </t>
  </si>
  <si>
    <t>Average cost per individual school (SDG)</t>
  </si>
  <si>
    <t>KHR/day</t>
  </si>
  <si>
    <t>calculated based on total expenditures per primary level students per year</t>
  </si>
  <si>
    <t xml:space="preserve">7. Average # of missed school days per student due to extreme heat days </t>
  </si>
  <si>
    <t>calculated based on extreme heat days and early school dismissals per day</t>
  </si>
  <si>
    <t>*Assumed  shorter school days on average during extreme heat days</t>
  </si>
  <si>
    <t>hrs/day</t>
  </si>
  <si>
    <t xml:space="preserve">https://www.khmertimeskh.com/501481026/cambodia-reduces-school-hours-amid-soaring-heatwave/ </t>
  </si>
  <si>
    <t>*Assumed # of extreme heat days per year (for 2020-2039)</t>
  </si>
  <si>
    <t xml:space="preserve">https://climateknowledgeportal.worldbank.org/country/cambodia/heat-risk </t>
  </si>
  <si>
    <t>8. Primary education in Cambodia is free. No individual student fees paid to schools are assumed.</t>
  </si>
  <si>
    <t>Free</t>
  </si>
  <si>
    <t>https://openknowledge.worldbank.org/server/api/core/bitstreams/d78dace6-6d01-5df6-bb82-ec8c651a5fd1/content</t>
  </si>
  <si>
    <t xml:space="preserve">9. Average returns to primary education </t>
  </si>
  <si>
    <t>*Cambodia (private)</t>
  </si>
  <si>
    <t>per year/ per additional year of education</t>
  </si>
  <si>
    <t>https://www.sciencedirect.com/science/article/abs/pii/B9780128153918000045</t>
  </si>
  <si>
    <t>Average cost per individual school (TOP)</t>
  </si>
  <si>
    <t>serious flood/every 5 years</t>
  </si>
  <si>
    <t xml:space="preserve">https://blogs.worldbank.org/en/eastasiapacific/floods-pose-significant-risk-education-and-healthcare-cambodia#:~:text=Seasonal%20flooding%20is%20the%20most,and%20can%20be%20particularly%20devastating </t>
  </si>
  <si>
    <t>11. Note: All financial prices/values were adjusted in "Calculations" sheet by SERF to arrive at economic values/prices. All other conversion factors assumed as 1.</t>
  </si>
  <si>
    <t>Assumed based on estimations</t>
  </si>
  <si>
    <t>Financial/monetized annual inflows per individual school</t>
  </si>
  <si>
    <t>School Operational Budget (SOB) funding formula (disadvantaged area with 6 or fewer classes is assumed)</t>
  </si>
  <si>
    <t>Annual SOB per average primary school</t>
  </si>
  <si>
    <t>KHR/year</t>
  </si>
  <si>
    <t xml:space="preserve">https://openknowledge.worldbank.org/server/api/core/bitstreams/d78dace6-6d01-5df6-bb82-ec8c651a5fd1/content           </t>
  </si>
  <si>
    <t>SOB per individual student</t>
  </si>
  <si>
    <t xml:space="preserve">https://openknowledge.worldbank.org/server/api/core/bitstreams/d78dace6-6d01-5df6-bb82-ec8c651a5fd1/content       </t>
  </si>
  <si>
    <t>Annual SOB for all students</t>
  </si>
  <si>
    <t>calculated</t>
  </si>
  <si>
    <t>School Improvement Grants (SIG)-disadvantaged  area average type of school is assumed</t>
  </si>
  <si>
    <t>Schools can allocate their SIG quality spending to the following areas: (a) increase teaching and learning materials in the classroom; (b) introduce experimental and corner subject materials in the school; (c) increase library materials and rooms; (d) improve the school environment and playground to be clean and green; (e) Initiate life skill practices, including agriculture; (f) support children with disabilities and vulnerable groups; (g) support slow learners and dropout prevention; (h) provide staff training and workshops, and (i) strengthen the quality and efficiency of school management.</t>
  </si>
  <si>
    <t>Annual SIG per average primary school</t>
  </si>
  <si>
    <t>SIG per student</t>
  </si>
  <si>
    <t>Annual SIG for all students</t>
  </si>
  <si>
    <t>Financial/monetized annual outflows per individual school</t>
  </si>
  <si>
    <t>Average annual school maintenance costs</t>
  </si>
  <si>
    <t>Assumed</t>
  </si>
  <si>
    <t>Average annual primary school fixed/government budget expenditures on students per year</t>
  </si>
  <si>
    <t xml:space="preserve">Assumed based on: https://openknowledge.worldbank.org/server/api/core/bitstreams/d78dace6-6d01-5df6-bb82-ec8c651a5fd1/content </t>
  </si>
  <si>
    <t>Average school expenditures due to infra losses caused by climate events</t>
  </si>
  <si>
    <t>Estimated annual economic returns to primary school education</t>
  </si>
  <si>
    <t>Annual economic returns to primary education</t>
  </si>
  <si>
    <t>see "Cohorts Cambodia" sheet for numerical details</t>
  </si>
  <si>
    <t>Number of graduates each year</t>
  </si>
  <si>
    <t>Calculated based on assumed graduation rate</t>
  </si>
  <si>
    <t>Investment in individual primary school graduate per year</t>
  </si>
  <si>
    <t xml:space="preserve">Assumed based on: https://openknowledge.worldbank.org/server/api/core/bitstreams/d78dace6-6d01-5df6-bb82-ec8c651a5fd1/content           </t>
  </si>
  <si>
    <t>Investment in individual primary school graduate per 6 years</t>
  </si>
  <si>
    <t>assuming 6 grades required to graduate from primary school</t>
  </si>
  <si>
    <t>Total investment on primary school graduates per year over 6 years</t>
  </si>
  <si>
    <t>Estimated benefits to education for 12-15 yrs old (50% earnings assumed)</t>
  </si>
  <si>
    <t>assuming 50% level of benefits over the first 3 years post-graduation as youth can work at 50 % work effort</t>
  </si>
  <si>
    <t>Estimated benefits to education for 15 yrs old  and up (100% earnings assumed)</t>
  </si>
  <si>
    <t>assuming 100% level of benefits over the first 3 years post-graduation</t>
  </si>
  <si>
    <t>* Note: it is assumed that the first year with the graduating cohort is 2025. First earnings however are observed in 2026</t>
  </si>
  <si>
    <t>Economic costs (annual/estimated)</t>
  </si>
  <si>
    <t xml:space="preserve">Estimated cost of missed students school days </t>
  </si>
  <si>
    <t xml:space="preserve"> "With Project (WP)" Scenario: Cambodia Pilot-Package 1</t>
  </si>
  <si>
    <t>GENERAL ASSUMPTIONS</t>
  </si>
  <si>
    <t>assumed higher due to proposed interventions Package 1, especially because of improved infrastructure in school.</t>
  </si>
  <si>
    <t>6. Average cost of student's missed school day</t>
  </si>
  <si>
    <t>calculated based on total expenditures per primary level students</t>
  </si>
  <si>
    <t>calculated based on extreme heat days and early school dismissals</t>
  </si>
  <si>
    <t>assumed at 30% of missing days at WOP</t>
  </si>
  <si>
    <t>10. Assumed one serious flood every 5 years</t>
  </si>
  <si>
    <t>Project expenditures per year</t>
  </si>
  <si>
    <t>from budget phasing in sheet.</t>
  </si>
  <si>
    <t>assuming 50% level of benefits over the first 3 years post-graduation</t>
  </si>
  <si>
    <t>Annual returns to school safety training (lumpsum)</t>
  </si>
  <si>
    <t>assumed based on field interviews</t>
  </si>
  <si>
    <t>Annual returns to school  curriculum training (lumpsum)</t>
  </si>
  <si>
    <t>Annual returns to infra used as shelter</t>
  </si>
  <si>
    <t xml:space="preserve"> "Without Project (WOP)" Scenario: Cambodia Pilot-Package 1</t>
  </si>
  <si>
    <t>%/year</t>
  </si>
  <si>
    <t>assumed higher than under RCP 4.5 due to worsen climate</t>
  </si>
  <si>
    <t>assumed higher than WOP scneario due to proposed interventions Package 1, especially because of improved infrastructure. However it is lower than under RCP 4.5.</t>
  </si>
  <si>
    <t>assumed higher than under RCP 4.5</t>
  </si>
  <si>
    <t xml:space="preserve"> "Without Project (WOP)" Scenario -Package 2</t>
  </si>
  <si>
    <t>1. Average public primary school type was assumed in this analysis (stand-alone primary school type)</t>
  </si>
  <si>
    <t>2. Average primary school completion rate</t>
  </si>
  <si>
    <t xml:space="preserve"> "With Project (WP)" Scenario: Cambodia Pilot-Package 2</t>
  </si>
  <si>
    <t>assumed the same as in WOP as no infra improvements in Package 2 are envisioned</t>
  </si>
  <si>
    <t>Assumed at 50% of the WOP</t>
  </si>
  <si>
    <t>%/additional year of education</t>
  </si>
  <si>
    <t>see "Cohorts Cambodia" sheet for numerical details. These are the same returns as in the case of the WOP scenario.</t>
  </si>
  <si>
    <t>calculated-Note:assumed the same as in WOP as no infra improvements in Package 2 are envisioned</t>
  </si>
  <si>
    <t xml:space="preserve"> "Without Project (WOP)" Scenario: Cambodia Pilot-Package 2</t>
  </si>
  <si>
    <t>Assumed at 55% of the WOP</t>
  </si>
  <si>
    <t xml:space="preserve"> "Without Project (WOP)" Scenario -Package 3</t>
  </si>
  <si>
    <t xml:space="preserve"> "With Project (WP)" Scenario: Cambodia Pilot-Package 3</t>
  </si>
  <si>
    <t>assumed the same as in WOP as no infra improvements in Package 3 are envisioned</t>
  </si>
  <si>
    <t xml:space="preserve"> "Without Project (WOP)" Scenario: Cambodia Pilot-Package 3</t>
  </si>
  <si>
    <t>assumed as higher than under RCP 4.5</t>
  </si>
  <si>
    <t>Total investment on 39 graduates per year over 6 years</t>
  </si>
  <si>
    <t>calculated-Note:assumed the same as in WOP as no infra improvements in Package 3 are envisioned</t>
  </si>
  <si>
    <t>Total investment in graduates per year over 6 years</t>
  </si>
  <si>
    <t>END OF CAMBODIA PILOT</t>
  </si>
  <si>
    <t xml:space="preserve">1. This analysis assumed the average public primary school type (stand-alone primary school type) with 8 grades in every year (grades 1-8). </t>
  </si>
  <si>
    <t xml:space="preserve">https://www.unicef.org/southsudan/stories/desire-enjoys-her-new-school </t>
  </si>
  <si>
    <t xml:space="preserve">2. Average primary school completion rate </t>
  </si>
  <si>
    <t xml:space="preserve">https://www.unicef.org/southsudan/stories/desire-enjoys-her-new-school  </t>
  </si>
  <si>
    <t>Assumed the same across all pilot countries</t>
  </si>
  <si>
    <t>SDG/day</t>
  </si>
  <si>
    <t>7. Average # of missed school days per student due to extreme weather and school closure, teacher absenteesm, etc.</t>
  </si>
  <si>
    <t>8. Primary education in South Sudan is free. No individual student fees paid to schools are assumed.</t>
  </si>
  <si>
    <t>FREE</t>
  </si>
  <si>
    <t>*South Sudan(private)</t>
  </si>
  <si>
    <t>10. Note: All financial prices/values were adjusted in "Calculations" sheet by SER to arrive at economic values/prices. All other conversion factors assumed as 1.</t>
  </si>
  <si>
    <t xml:space="preserve">School Operational Budget (SOB) funding </t>
  </si>
  <si>
    <t>Annual average school expenditures</t>
  </si>
  <si>
    <t>SDG/year</t>
  </si>
  <si>
    <t>https://www.globalpartnership.org/sites/default/files/general_education_strategic_plan_south_sudan_2017-2022.pdf</t>
  </si>
  <si>
    <t>Additional school annual funding</t>
  </si>
  <si>
    <t>calculated based on: https://www.globalpartnership.org/sites/default/files/general_education_strategic_plan_south_sudan_2017-2022.pdf</t>
  </si>
  <si>
    <t>Assumed lower than on Cambodia and Tonga due to schools being more rudimentary, frequently open air or with  roof only. USD 100 per year is assumed</t>
  </si>
  <si>
    <t>Assumed as at additional school annual funding</t>
  </si>
  <si>
    <t>Assumed lower than on Cambodia and Tonga due to schools being more rudimentary, frequently open air or with  roof only</t>
  </si>
  <si>
    <t>see "Cohorts South Sudan" sheet for numerical details</t>
  </si>
  <si>
    <t>Investment in individual primary school graduate per 8 years</t>
  </si>
  <si>
    <t>assuming 8 grades required to graduate from primary school</t>
  </si>
  <si>
    <t>Total investment on primary school graduates per year over 8 years</t>
  </si>
  <si>
    <t xml:space="preserve"> "With Project (WP)" Scenario: South Sudan Pilot-Package 1</t>
  </si>
  <si>
    <t xml:space="preserve"> "With Project (WP)" Scenario: South Sudan Pilot-Package 2</t>
  </si>
  <si>
    <t>assumed at 50% of missing days at WOP</t>
  </si>
  <si>
    <t>assumed at 55% of missing days at WOP</t>
  </si>
  <si>
    <t xml:space="preserve"> "With Project (WP)" Scenario: South Sudan Pilot-Package 3</t>
  </si>
  <si>
    <t>TOP/year</t>
  </si>
  <si>
    <t>Average annual school damage costs due to regular maintenance</t>
  </si>
  <si>
    <t>Average annual primary school expenditures on students per year</t>
  </si>
  <si>
    <t>END OF SOUTH SUDAN PILOT</t>
  </si>
  <si>
    <t>1. This analysis assumed the average government primary school type with 6 grades in every year (grades 1-6). An average number of students per primary school was assumed. There are around 118 primary schools in Tonga, of which 107 are government-run.</t>
  </si>
  <si>
    <t>https://ago.gov.to/cms/images/LEGISLATION/PRINCIPAL/2013/2013-0023/EducationAct_3.pdf?zoom_highlight=early+childhood+education</t>
  </si>
  <si>
    <t>https://data.uis.unesco.org/index.aspx?queryid=3694</t>
  </si>
  <si>
    <t>https://tongastats.gov.to/statistics/social-statistics/education/</t>
  </si>
  <si>
    <t>TOP/day</t>
  </si>
  <si>
    <t>7. Assumed number of school missing days due to regular climate events and climate calamities in any given year</t>
  </si>
  <si>
    <t>8. Assumed frequency of extreme cyclones</t>
  </si>
  <si>
    <t>cyclones/year</t>
  </si>
  <si>
    <t>www.pacificclimatechangescience.org/wp-content/uploads/2013/09/Tonga.pdf</t>
  </si>
  <si>
    <t>9. Primary education in Tonga is free. No individual student fees paid to schools are assumed.</t>
  </si>
  <si>
    <t xml:space="preserve">10. Average returns to primary education </t>
  </si>
  <si>
    <t>*Tonga(private)</t>
  </si>
  <si>
    <t>Based on  TONGA EDUCATION POLICY FRAMEWORK 2004 - 2019 :    https://neqmap.bangkok.unesco.org/wp-content/uploads/2019/08/Tonga-Education-Policy-Framework-2004-2019.pdf</t>
  </si>
  <si>
    <t>School Operational Budget (SOB)</t>
  </si>
  <si>
    <t>* Note: All other potential non-government funding is assumed away.</t>
  </si>
  <si>
    <t>SOB per individual student (the range was $50-$75 per student, an average of $ 62.5 per student was used)</t>
  </si>
  <si>
    <t>https://neqmap.bangkok.unesco.org/wp-content/uploads/2019/08/Tonga-Education-Policy-Framework-2004-2019.pdf</t>
  </si>
  <si>
    <t>Annual grant per average primary school</t>
  </si>
  <si>
    <t>(132 students per school were assumed)</t>
  </si>
  <si>
    <t>School Improvement Grants (SIG)</t>
  </si>
  <si>
    <t>SIG per student (assuming $ 1000 per year per school and 132 students)</t>
  </si>
  <si>
    <t>https://ago.gov.to/cms/images/LEGISLATION/BILLS/2020/2020-0003/EmploymentRelationsBill2020.pdf</t>
  </si>
  <si>
    <t>see "Cohorts Tonga" sheet for numerical details</t>
  </si>
  <si>
    <t xml:space="preserve"> "With Project (WP)" Scenario: Tonga Pilot-Package 1</t>
  </si>
  <si>
    <t xml:space="preserve">School Operational Budget (SOB) </t>
  </si>
  <si>
    <t>Grant per individual student</t>
  </si>
  <si>
    <t>Annual grant for all students</t>
  </si>
  <si>
    <t>SOB per individual student (the range was $50-$75 per syudent, an average of $ 62.5 per student was used)</t>
  </si>
  <si>
    <t xml:space="preserve"> "With Project (WP)" Scenario: Tonga Pilot-Package 2</t>
  </si>
  <si>
    <t>assumed lower than in WP P1 RCP 4.5</t>
  </si>
  <si>
    <t xml:space="preserve"> "With Project (WP)" Scenario: Tonga Pilot-Package 3</t>
  </si>
  <si>
    <t>END OF TONGA PILOT</t>
  </si>
  <si>
    <t>1. General Assumptions</t>
  </si>
  <si>
    <t>Analysis period (used for cash/resource flows): 2024-2040</t>
  </si>
  <si>
    <t>years</t>
  </si>
  <si>
    <t>Assumed  as per FP</t>
  </si>
  <si>
    <t>Implementation period: Cambodia</t>
  </si>
  <si>
    <t>Implementation period: South Sudan</t>
  </si>
  <si>
    <t>Analytical start year</t>
  </si>
  <si>
    <t>year</t>
  </si>
  <si>
    <t>Analytical end year</t>
  </si>
  <si>
    <t>2. Beneficiaries</t>
  </si>
  <si>
    <t>Assumed total # of beneficiary schools per package type</t>
  </si>
  <si>
    <t>School level infrastructure retrofitting+ curriculum+ safety interventions (Package 1)</t>
  </si>
  <si>
    <t>scools</t>
  </si>
  <si>
    <t>Total expected number of beneficiary schools in South Sudan</t>
  </si>
  <si>
    <t>schools</t>
  </si>
  <si>
    <t>Total expected number of beneficiary schools in Tonga</t>
  </si>
  <si>
    <t>School -level safety intervention+ curriculum intervention (Package 2)</t>
  </si>
  <si>
    <t>Total expected number of beneficiary schools  in Cambodia</t>
  </si>
  <si>
    <t>Assumed # of students per average school</t>
  </si>
  <si>
    <t>Assumed average number of students per school in Cambodia</t>
  </si>
  <si>
    <t>people</t>
  </si>
  <si>
    <t>Assumed average number of students per school in South Sudan</t>
  </si>
  <si>
    <t>Assumed average number of students per school in Tonga</t>
  </si>
  <si>
    <t>Total number of schools per Package -type</t>
  </si>
  <si>
    <t>Assumed total # of beneficiaries per school and intervention type</t>
  </si>
  <si>
    <t>Total expected number of beneficiaries in Cambodia</t>
  </si>
  <si>
    <t>Total expected number of beneficiaries in South Sudan</t>
  </si>
  <si>
    <t>Total expected number of beneficiaries in Tonga</t>
  </si>
  <si>
    <t>School -level  curriculum intervention (Package 3)</t>
  </si>
  <si>
    <t>3. Macroeconomic Assumptions</t>
  </si>
  <si>
    <t>Inflation</t>
  </si>
  <si>
    <t>Cambodia Inflation Rate (2024)</t>
  </si>
  <si>
    <t>Source: https://data.worldbank.org/indicator/FP.CPI.TOTL.ZG?locations=KH</t>
  </si>
  <si>
    <t>Accessed on July 2. 2024</t>
  </si>
  <si>
    <t>US Inflation Rate (2024)</t>
  </si>
  <si>
    <t>Source: https://data.worldbank.org/indicator/FP.CPI.TOTL.ZG?locations=US</t>
  </si>
  <si>
    <t xml:space="preserve">Exchange rate (KHR/USD) </t>
  </si>
  <si>
    <t>KHR</t>
  </si>
  <si>
    <t>Source: https://data.worldbank.org/indicator/PA.NUS.FCRF?locations=KH</t>
  </si>
  <si>
    <t>South Sudan Inflation Rate (2024)</t>
  </si>
  <si>
    <t>Source: https://data.worldbank.org/indicator/FP.CPI.TOTL.ZG?locations=SS</t>
  </si>
  <si>
    <t xml:space="preserve">Exchange rate (SDG/USD) </t>
  </si>
  <si>
    <t>SDG</t>
  </si>
  <si>
    <t>Source: https://data.worldbank.org/indicator/PA.NUS.FCRF?locations=SS</t>
  </si>
  <si>
    <t>Tonga Inflation Rate (2024)</t>
  </si>
  <si>
    <t>Source: https://data.worldbank.org/indicator/FP.CPI.TOTL.ZG?locations=TO</t>
  </si>
  <si>
    <t xml:space="preserve">Exchange rate (TOP/USD) </t>
  </si>
  <si>
    <t>TOP</t>
  </si>
  <si>
    <t>Source: https://data.worldbank.org/indicator/PA.NUS.FCRF?locations=TO</t>
  </si>
  <si>
    <t>Shadow Exchange Rate (SER)</t>
  </si>
  <si>
    <t>Shadow Exchange Rate (SER) for Cambodia</t>
  </si>
  <si>
    <t>Calculated</t>
  </si>
  <si>
    <t>Shadow Exchange Rate (SER for  South Sudan</t>
  </si>
  <si>
    <t>Shadow Exchange Rate (SER) for Tonga</t>
  </si>
  <si>
    <t>Shadow Exchange Rate Factor (SERF)</t>
  </si>
  <si>
    <t>This is also known as shadow conversion factor</t>
  </si>
  <si>
    <t>SERF Cambodia</t>
  </si>
  <si>
    <t>SERF South Sudan</t>
  </si>
  <si>
    <t>SERF Tonga</t>
  </si>
  <si>
    <t>Economic Opportunity Cost of Capital (EOCK)</t>
  </si>
  <si>
    <t>EOCK(economic discount rate/social discount rate) Cambodia, South Sudan and Tonga</t>
  </si>
  <si>
    <t>Assumed the same for all 3 pilots to ensure comparability and sensitivity is pursued. Source: WBG advise on social discount rate</t>
  </si>
  <si>
    <t>Budget per pilot country</t>
  </si>
  <si>
    <t>mln $</t>
  </si>
  <si>
    <t xml:space="preserve"> Cambodia Pilot-Package 1</t>
  </si>
  <si>
    <t xml:space="preserve"> RCP 4.5  Assumed</t>
  </si>
  <si>
    <t xml:space="preserve"> "Without Project (WOP)" Scenario </t>
  </si>
  <si>
    <t>ECONOMIC BENEFITS</t>
  </si>
  <si>
    <t>ECONOMIC COSTS</t>
  </si>
  <si>
    <t xml:space="preserve"> "With Project (WP)" Scenario </t>
  </si>
  <si>
    <t>"With Project (WP)" Scenario</t>
  </si>
  <si>
    <t xml:space="preserve"> Cambodia Pilot-Package 3</t>
  </si>
  <si>
    <t xml:space="preserve"> RCP 8.5 Assumed</t>
  </si>
  <si>
    <t xml:space="preserve"> RCP 4.5 Assumed</t>
  </si>
  <si>
    <t xml:space="preserve">"With Project (WP)" Scenario </t>
  </si>
  <si>
    <t>Model 3:  RCP 8.5 Assumed</t>
  </si>
  <si>
    <t xml:space="preserve">"Without Project (WOP)" Scenario </t>
  </si>
  <si>
    <t># of schools</t>
  </si>
  <si>
    <t>Average cost per individual school</t>
  </si>
  <si>
    <t>Sudan</t>
  </si>
  <si>
    <t>WOP 1_P1_RCP 4.5</t>
  </si>
  <si>
    <t xml:space="preserve">Cambodia estimates on private returns to investment in primary education. </t>
  </si>
  <si>
    <t>Source:</t>
  </si>
  <si>
    <t>According to Cambodian law, children 12-15 years old can be employed part-time (50% work effort), and youth above 15 years old can work full-time (100% work effort).</t>
  </si>
  <si>
    <t>https://www.usemultiplier.com/cambodia/employment-laws#:~:text=The%20Cambodia%20Labor%20Law%20also,part%2Dtime%20for%20lightweight%20work.</t>
  </si>
  <si>
    <t>Assumed one cohort graduating per year earning according to these laws and private rate of return of 25.4 % per additional year of education</t>
  </si>
  <si>
    <t>Cohort 1</t>
  </si>
  <si>
    <t>graduating (12 yrs old)</t>
  </si>
  <si>
    <t>salary 50%</t>
  </si>
  <si>
    <t>salary 100%</t>
  </si>
  <si>
    <t>Cohort 2</t>
  </si>
  <si>
    <t>Cohort 3</t>
  </si>
  <si>
    <t>Cohort 4</t>
  </si>
  <si>
    <t>Cohort 5</t>
  </si>
  <si>
    <t>Cohort 6</t>
  </si>
  <si>
    <t>Cohort 7</t>
  </si>
  <si>
    <t>Cohort 8</t>
  </si>
  <si>
    <t>Cohort 9</t>
  </si>
  <si>
    <t xml:space="preserve"> </t>
  </si>
  <si>
    <t>Cohort 10</t>
  </si>
  <si>
    <t>Cohort 11</t>
  </si>
  <si>
    <t>Cohort 12</t>
  </si>
  <si>
    <t>Cohort 13</t>
  </si>
  <si>
    <t>Cohort 14</t>
  </si>
  <si>
    <t>Cohort 15</t>
  </si>
  <si>
    <t>Cohort 16</t>
  </si>
  <si>
    <t>Monetized average annual benefits for all graduates.</t>
  </si>
  <si>
    <t>Total</t>
  </si>
  <si>
    <t>WP 1_P1_RCP 4.5</t>
  </si>
  <si>
    <t xml:space="preserve">Cambodia estimates on financial returns to primary education. </t>
  </si>
  <si>
    <t>According to Cambodian law, children 12-15 years old can be employed part-time (50% work effort), and youth above 15 years old can work full-time.</t>
  </si>
  <si>
    <t>Total annual per graduate</t>
  </si>
  <si>
    <t>WOP1_P1_RCP 8.5</t>
  </si>
  <si>
    <t>WP1_P1_RCP 8.5</t>
  </si>
  <si>
    <t>Model 1: "Without Project (WOP)" Scenario : Cambodia Pilot-Package 1</t>
  </si>
  <si>
    <t xml:space="preserve">1. Economic Analysis </t>
  </si>
  <si>
    <t>1.1. Individual Economic Resource Flow Statement -REAL Values</t>
  </si>
  <si>
    <t>Currency</t>
  </si>
  <si>
    <t>BENEFITS</t>
  </si>
  <si>
    <t>TOTAL BENEFITS (KHR REAL)</t>
  </si>
  <si>
    <t>TOTAL BEENFITS (USD REAL)</t>
  </si>
  <si>
    <t>COSTS</t>
  </si>
  <si>
    <t>TOTAL COSTS (KHR REAL)</t>
  </si>
  <si>
    <t>TOTAL COSTS (USD REAL)</t>
  </si>
  <si>
    <t>NET BENEFITS(KHR REAL)</t>
  </si>
  <si>
    <t>SOS</t>
  </si>
  <si>
    <t>NET BENEFITS (USD REAL)</t>
  </si>
  <si>
    <t>Economic Sustainability Metrics (Individual)</t>
  </si>
  <si>
    <t>Values in KHR</t>
  </si>
  <si>
    <t>Values in USD</t>
  </si>
  <si>
    <t>1.2. Aggregate Economic Resource Flow -REAL Values</t>
  </si>
  <si>
    <t>Number of direct beneficiary schools</t>
  </si>
  <si>
    <t>#</t>
  </si>
  <si>
    <t xml:space="preserve"> KHR</t>
  </si>
  <si>
    <t>Model 1: "With Project (WP)" Scenario: Cambodia Pilot-Package 1</t>
  </si>
  <si>
    <t>Model 1: "Incremental Scenario": Cambodia Pilot-Package 1</t>
  </si>
  <si>
    <t xml:space="preserve">1. Incremental Economic Analysis </t>
  </si>
  <si>
    <t>1.1.  Individual Economic Resource Flow Statement (WOP), per direct beneficiary -REAL Values</t>
  </si>
  <si>
    <t>1.2.  Individual Economic Resource Flow Statement (WP), per direct beneficiary -REAL Values</t>
  </si>
  <si>
    <t>1.3.  Incremental Economic Resource Flow Statement , per direct beneficiary -REAL Values</t>
  </si>
  <si>
    <t>1.4. Incremental Aggregate Economic Resource Flow -REAL Values</t>
  </si>
  <si>
    <t>RCP 8.5  Assumed</t>
  </si>
  <si>
    <t>Model 1: "Without Project (WOP)" Scenario : Cambodia Pilot-Package 2</t>
  </si>
  <si>
    <t>Model 1: "With Project (WP)" Scenario: Cambodia Pilot-Package 2</t>
  </si>
  <si>
    <t>Model 1: "Incremental Scenario": Cambodia Pilot-Package 2</t>
  </si>
  <si>
    <t>Model 1: "Without Project (WOP)" Scenario : Cambodia Pilot-Package 3</t>
  </si>
  <si>
    <t>Model 1: "With Project (WP)" Scenario: Cambodia Pilot-Package 3</t>
  </si>
  <si>
    <t>Model 1: "Incremental Scenario": Cambodia Pilot-Package 3</t>
  </si>
  <si>
    <t xml:space="preserve">South Sudan's estimates on private returns to investment in primary education. </t>
  </si>
  <si>
    <t>According to South Sudan's law, children 12-15 years old can be employed part-time (50% work effort), and youth above 15 years old can work full-time.</t>
  </si>
  <si>
    <t>WOP 1_P1_RCP 8.5</t>
  </si>
  <si>
    <t>WP 1_P1_RCP 8.5</t>
  </si>
  <si>
    <t>Model 3: "Without Project (WOP)" Scenario : South Sudan Pilot-Package 1</t>
  </si>
  <si>
    <t>TOTAL BENEFITS (SDG REAL)</t>
  </si>
  <si>
    <t>TOTAL COSTS (SDG REAL)</t>
  </si>
  <si>
    <t>NET BENEFITS(SDG REAL)</t>
  </si>
  <si>
    <t>Values in SDG</t>
  </si>
  <si>
    <t>Model 3: "With Project (WP)" Scenario : South Sudan Pilot-Package 1</t>
  </si>
  <si>
    <t>Model 3: "Incremental Scenario" : South Sudan Pilot Package 1</t>
  </si>
  <si>
    <t>Model 3: "Without Project (WOP)" Scenario: South Sudan Pilot-Package 2</t>
  </si>
  <si>
    <t>000 SDG</t>
  </si>
  <si>
    <t>000 USD</t>
  </si>
  <si>
    <t>Model 3: "With Project (WP)" Scenario : South Sudan Pilot-Package 2</t>
  </si>
  <si>
    <t>Model 3: "Incremental Scenario" : South Sudan Pilot-Package 2</t>
  </si>
  <si>
    <t>Model 3: "Without Project (WOP)" Scenario: South Sudan Pilot-Package 3</t>
  </si>
  <si>
    <t>Model 3: "With Project (WP)" Scenario : South Sudan Pilot-Package 3</t>
  </si>
  <si>
    <t>Model 3: "Incremental Scenario" : South Sudan Pilot-Package 3</t>
  </si>
  <si>
    <t xml:space="preserve">Tonga's estimates on private returns to investment in primary education. </t>
  </si>
  <si>
    <t>According to Tonga's law, children 12-15 years old can be employed part-time (50% work effort), and youth above 15 years old can work full-time.</t>
  </si>
  <si>
    <t xml:space="preserve">https://ago.gov.to/cms/images/LEGISLATION/BILLS/2020/2020-0003/EmploymentRelationsBill2020.pdf </t>
  </si>
  <si>
    <t>Model 1: "Without Project (WOP)" Scenario : Tonga Pilot-Package 1</t>
  </si>
  <si>
    <t>TOTAL BENEFITS (TOP REAL)</t>
  </si>
  <si>
    <t>TOTAL COSTS (TOP REAL)</t>
  </si>
  <si>
    <t>NET BENEFITS(TOP REAL)</t>
  </si>
  <si>
    <t>Values in TOP</t>
  </si>
  <si>
    <t>Model 1: "With Project (WP)" Scenario : Tonga Pilot-Package 1</t>
  </si>
  <si>
    <t>Model 1: "Incremental Scenario" : Tonga Pilot-Package 1</t>
  </si>
  <si>
    <t>Model 1: "Without Project (WOP)" Scenario : Tonga Pilot-Package 2</t>
  </si>
  <si>
    <t>Model 1: "With Project (WP)" Scenario : Tonga Pilot-Package 2</t>
  </si>
  <si>
    <t>Model 1: "Incremental Scenario" : Tonga Pilot-Package 2</t>
  </si>
  <si>
    <t>Model 1: "Without Project (WOP)" Scenario : Tonga Pilot-Package 3</t>
  </si>
  <si>
    <t>Model 1: "With Project (WP)" Scenario : Tonga Pilot-Package 3</t>
  </si>
  <si>
    <t>Model 1: "Incremental Scenario" : Tonga Pilot-Package 3</t>
  </si>
  <si>
    <t>Country</t>
  </si>
  <si>
    <t>MODEL 1: CAMBODIA</t>
  </si>
  <si>
    <t>MODEL 2: SOUTH SUDAN</t>
  </si>
  <si>
    <t>MODEL 3: TONGA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</si>
</sst>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quot;$&quot;* #,##0.00_);_(&quot;$&quot;* \(#,##0.00\);_(&quot;$&quot;* &quot;-&quot;??_);_(@_)"/>
    <numFmt numFmtId="165" formatCode="_-&quot;$&quot;* #,##0.00_-;\-&quot;$&quot;* #,##0.00_-;_-&quot;$&quot;* &quot;-&quot;??_-;_-@_-"/>
    <numFmt numFmtId="166" formatCode="_-* #,##0.00_-;\-* #,##0.00_-;_-* &quot;-&quot;??_-;_-@_-"/>
    <numFmt numFmtId="167" formatCode="0.0%"/>
    <numFmt numFmtId="168" formatCode="#,##0_);\(#,##0\);&quot;-  &quot;;&quot; &quot;@&quot; &quot;"/>
    <numFmt numFmtId="169" formatCode="#,##0_);\(#,##0\);&quot;-  &quot;;&quot; &quot;@"/>
    <numFmt numFmtId="170" formatCode="0.000"/>
    <numFmt numFmtId="171" formatCode="#,##0.000"/>
    <numFmt numFmtId="172" formatCode="[$KHR]\ #,##0.00"/>
    <numFmt numFmtId="173" formatCode="_-[$KHR]\ * #,##0.00_-;\-[$KHR]\ * #,##0.00_-;_-[$KHR]\ * &quot;-&quot;??_-;_-@_-"/>
    <numFmt numFmtId="174" formatCode="_-[$KHR]\ * #,##0_-;\-[$KHR]\ * #,##0_-;_-[$KHR]\ * &quot;-&quot;??_-;_-@_-"/>
    <numFmt numFmtId="175" formatCode="_-&quot;$&quot;* #,##0_-;\-&quot;$&quot;* #,##0_-;_-&quot;$&quot;* &quot;-&quot;??_-;_-@_-"/>
    <numFmt numFmtId="176" formatCode="#,##0.0"/>
    <numFmt numFmtId="177" formatCode="_-[$TOP]\ * #,##0.00_-;\-[$TOP]\ * #,##0.00_-;_-[$TOP]\ * &quot;-&quot;??_-;_-@_-"/>
    <numFmt numFmtId="178" formatCode="_-[$SDG]\ * #,##0.00_-;\-[$SDG]\ * #,##0.00_-;_-[$SDG]\ * &quot;-&quot;??_-;_-@_-"/>
    <numFmt numFmtId="179" formatCode="_-[$SDG]\ * #,##0_-;\-[$SDG]\ * #,##0_-;_-[$SDG]\ * &quot;-&quot;??_-;_-@_-"/>
    <numFmt numFmtId="180" formatCode="_-[$TOP]\ * #,##0_-;\-[$TOP]\ * #,##0_-;_-[$TOP]\ * &quot;-&quot;??_-;_-@_-"/>
  </numFmts>
  <fonts count="55"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Calibri"/>
      <family val="2"/>
      <scheme val="minor"/>
    </font>
    <font>
      <sz val="12"/>
      <color theme="1"/>
      <name val="Calibri"/>
      <family val="2"/>
      <scheme val="minor"/>
    </font>
    <font>
      <sz val="11"/>
      <color theme="1"/>
      <name val="Calibri"/>
      <family val="2"/>
      <scheme val="minor"/>
    </font>
    <font>
      <sz val="10"/>
      <name val="Arial"/>
      <family val="2"/>
    </font>
    <font>
      <u/>
      <sz val="12"/>
      <color theme="10"/>
      <name val="Calibri"/>
      <family val="2"/>
      <scheme val="minor"/>
    </font>
    <font>
      <u/>
      <sz val="12"/>
      <color theme="11"/>
      <name val="Calibri"/>
      <family val="2"/>
      <scheme val="minor"/>
    </font>
    <font>
      <sz val="8"/>
      <name val="Arial"/>
      <family val="2"/>
    </font>
    <font>
      <sz val="11"/>
      <color theme="0"/>
      <name val="Calibri"/>
      <family val="2"/>
      <scheme val="minor"/>
    </font>
    <font>
      <sz val="8"/>
      <name val="Arial"/>
      <family val="2"/>
    </font>
    <font>
      <sz val="11"/>
      <color indexed="8"/>
      <name val="Calibri"/>
      <family val="2"/>
    </font>
    <font>
      <u/>
      <sz val="11"/>
      <color theme="10"/>
      <name val="Calibri"/>
      <family val="2"/>
      <scheme val="minor"/>
    </font>
    <font>
      <b/>
      <sz val="18"/>
      <color theme="0"/>
      <name val="Verdana"/>
      <family val="2"/>
    </font>
    <font>
      <b/>
      <sz val="12"/>
      <color theme="0"/>
      <name val="Verdana"/>
      <family val="2"/>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b/>
      <sz val="14"/>
      <color theme="3"/>
      <name val="Calibri"/>
      <family val="2"/>
      <scheme val="minor"/>
    </font>
    <font>
      <b/>
      <sz val="10"/>
      <color theme="3"/>
      <name val="Calibri"/>
      <family val="2"/>
      <scheme val="minor"/>
    </font>
    <font>
      <b/>
      <sz val="10"/>
      <color theme="0"/>
      <name val="Verdana"/>
      <family val="2"/>
    </font>
    <font>
      <b/>
      <sz val="18"/>
      <color rgb="FF002060"/>
      <name val="Verdana"/>
      <family val="2"/>
    </font>
    <font>
      <sz val="11"/>
      <color rgb="FF002060"/>
      <name val="Verdana"/>
      <family val="2"/>
    </font>
    <font>
      <i/>
      <u/>
      <sz val="10"/>
      <color rgb="FF002060"/>
      <name val="Verdana"/>
      <family val="2"/>
    </font>
    <font>
      <b/>
      <sz val="10"/>
      <color theme="3" tint="-0.249977111117893"/>
      <name val="Verdana"/>
      <family val="2"/>
    </font>
    <font>
      <sz val="11"/>
      <color theme="3" tint="-0.249977111117893"/>
      <name val="Verdana"/>
      <family val="2"/>
    </font>
    <font>
      <b/>
      <sz val="11"/>
      <color theme="3" tint="-0.249977111117893"/>
      <name val="Verdana"/>
      <family val="2"/>
    </font>
    <font>
      <sz val="9"/>
      <color rgb="FFFF0000"/>
      <name val="Verdana"/>
      <family val="2"/>
    </font>
    <font>
      <b/>
      <i/>
      <sz val="9"/>
      <color rgb="FFFF0000"/>
      <name val="Verdana"/>
      <family val="2"/>
    </font>
    <font>
      <b/>
      <sz val="9"/>
      <color rgb="FFFF0000"/>
      <name val="Verdana"/>
      <family val="2"/>
    </font>
    <font>
      <sz val="11"/>
      <color rgb="FFFF0000"/>
      <name val="Verdana"/>
      <family val="2"/>
    </font>
    <font>
      <b/>
      <sz val="12"/>
      <color theme="3"/>
      <name val="Verdana"/>
      <family val="2"/>
    </font>
    <font>
      <sz val="10"/>
      <color theme="3"/>
      <name val="Verdana"/>
      <family val="2"/>
    </font>
    <font>
      <b/>
      <sz val="10"/>
      <color theme="3"/>
      <name val="Verdana"/>
      <family val="2"/>
    </font>
    <font>
      <b/>
      <u/>
      <sz val="10"/>
      <color theme="3"/>
      <name val="Verdana"/>
      <family val="2"/>
    </font>
    <font>
      <i/>
      <sz val="10"/>
      <color theme="3"/>
      <name val="Verdana"/>
      <family val="2"/>
    </font>
    <font>
      <b/>
      <sz val="14"/>
      <color theme="3"/>
      <name val="Verdana"/>
      <family val="2"/>
    </font>
    <font>
      <sz val="11"/>
      <color theme="3"/>
      <name val="Verdana"/>
      <family val="2"/>
    </font>
    <font>
      <sz val="12"/>
      <color theme="3"/>
      <name val="Verdana"/>
      <family val="2"/>
    </font>
    <font>
      <b/>
      <sz val="10"/>
      <color theme="3" tint="0.39997558519241921"/>
      <name val="Verdana"/>
      <family val="2"/>
    </font>
    <font>
      <sz val="12"/>
      <color theme="0"/>
      <name val="Calibri"/>
      <family val="2"/>
      <scheme val="minor"/>
    </font>
    <font>
      <sz val="14"/>
      <color theme="3"/>
      <name val="Verdana"/>
      <family val="2"/>
    </font>
    <font>
      <sz val="8"/>
      <name val="Calibri"/>
      <family val="2"/>
      <scheme val="minor"/>
    </font>
    <font>
      <u/>
      <sz val="10"/>
      <color theme="3"/>
      <name val="Verdana"/>
      <family val="2"/>
    </font>
    <font>
      <b/>
      <sz val="11"/>
      <color theme="3"/>
      <name val="Verdana"/>
      <family val="2"/>
    </font>
    <font>
      <b/>
      <sz val="10"/>
      <name val="Verdana"/>
      <family val="2"/>
    </font>
    <font>
      <sz val="10"/>
      <name val="Verdana"/>
      <family val="2"/>
    </font>
  </fonts>
  <fills count="13">
    <fill>
      <patternFill patternType="none"/>
    </fill>
    <fill>
      <patternFill patternType="gray125"/>
    </fill>
    <fill>
      <patternFill patternType="solid">
        <fgColor theme="0"/>
        <bgColor indexed="64"/>
      </patternFill>
    </fill>
    <fill>
      <patternFill patternType="solid">
        <fgColor theme="4"/>
      </patternFill>
    </fill>
    <fill>
      <patternFill patternType="solid">
        <fgColor theme="5"/>
      </patternFill>
    </fill>
    <fill>
      <patternFill patternType="solid">
        <fgColor theme="2" tint="-9.9978637043366805E-2"/>
        <bgColor indexed="64"/>
      </patternFill>
    </fill>
    <fill>
      <patternFill patternType="solid">
        <fgColor rgb="FFFFCC99"/>
      </patternFill>
    </fill>
    <fill>
      <patternFill patternType="solid">
        <fgColor rgb="FFF2F2F2"/>
      </patternFill>
    </fill>
    <fill>
      <patternFill patternType="solid">
        <fgColor theme="3" tint="-0.249977111117893"/>
        <bgColor indexed="64"/>
      </patternFill>
    </fill>
    <fill>
      <patternFill patternType="solid">
        <fgColor theme="0" tint="-0.249977111117893"/>
        <bgColor indexed="64"/>
      </patternFill>
    </fill>
    <fill>
      <patternFill patternType="solid">
        <fgColor theme="2"/>
        <bgColor indexed="64"/>
      </patternFill>
    </fill>
    <fill>
      <patternFill patternType="solid">
        <fgColor theme="3"/>
        <bgColor indexed="64"/>
      </patternFill>
    </fill>
    <fill>
      <patternFill patternType="solid">
        <fgColor rgb="FFFF9393"/>
        <bgColor indexed="64"/>
      </patternFill>
    </fill>
  </fills>
  <borders count="308">
    <border>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bottom/>
      <diagonal/>
    </border>
    <border>
      <left/>
      <right style="medium">
        <color auto="1"/>
      </right>
      <top/>
      <bottom/>
      <diagonal/>
    </border>
    <border>
      <left style="thin">
        <color auto="1"/>
      </left>
      <right style="thin">
        <color auto="1"/>
      </right>
      <top style="medium">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top style="thin">
        <color auto="1"/>
      </top>
      <bottom/>
      <diagonal/>
    </border>
    <border>
      <left style="medium">
        <color auto="1"/>
      </left>
      <right style="medium">
        <color auto="1"/>
      </right>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theme="0"/>
      </left>
      <right style="thin">
        <color theme="0"/>
      </right>
      <top style="thin">
        <color theme="0"/>
      </top>
      <bottom style="thin">
        <color theme="0"/>
      </bottom>
      <diagonal/>
    </border>
    <border>
      <left/>
      <right style="thin">
        <color theme="0"/>
      </right>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medium">
        <color indexed="64"/>
      </left>
      <right style="medium">
        <color indexed="64"/>
      </right>
      <top style="medium">
        <color indexed="64"/>
      </top>
      <bottom style="medium">
        <color indexed="64"/>
      </bottom>
      <diagonal/>
    </border>
    <border>
      <left style="medium">
        <color indexed="64"/>
      </left>
      <right style="thin">
        <color theme="0"/>
      </right>
      <top/>
      <bottom style="medium">
        <color indexed="64"/>
      </bottom>
      <diagonal/>
    </border>
    <border>
      <left style="thin">
        <color theme="0"/>
      </left>
      <right style="thin">
        <color theme="0"/>
      </right>
      <top/>
      <bottom style="medium">
        <color indexed="64"/>
      </bottom>
      <diagonal/>
    </border>
    <border>
      <left style="medium">
        <color auto="1"/>
      </left>
      <right style="medium">
        <color auto="1"/>
      </right>
      <top style="thin">
        <color indexed="64"/>
      </top>
      <bottom style="medium">
        <color indexed="64"/>
      </bottom>
      <diagonal/>
    </border>
    <border>
      <left style="medium">
        <color auto="1"/>
      </left>
      <right style="thin">
        <color auto="1"/>
      </right>
      <top style="thin">
        <color indexed="64"/>
      </top>
      <bottom style="medium">
        <color indexed="64"/>
      </bottom>
      <diagonal/>
    </border>
    <border>
      <left style="thin">
        <color auto="1"/>
      </left>
      <right style="thin">
        <color auto="1"/>
      </right>
      <top style="thin">
        <color indexed="64"/>
      </top>
      <bottom style="medium">
        <color indexed="64"/>
      </bottom>
      <diagonal/>
    </border>
    <border>
      <left/>
      <right/>
      <top/>
      <bottom style="thin">
        <color auto="1"/>
      </bottom>
      <diagonal/>
    </border>
    <border>
      <left style="medium">
        <color indexed="64"/>
      </left>
      <right style="medium">
        <color indexed="64"/>
      </right>
      <top style="medium">
        <color indexed="64"/>
      </top>
      <bottom style="thin">
        <color auto="1"/>
      </bottom>
      <diagonal/>
    </border>
    <border>
      <left/>
      <right/>
      <top style="medium">
        <color indexed="64"/>
      </top>
      <bottom style="thin">
        <color auto="1"/>
      </bottom>
      <diagonal/>
    </border>
    <border>
      <left style="thin">
        <color auto="1"/>
      </left>
      <right style="thin">
        <color auto="1"/>
      </right>
      <top style="thin">
        <color indexed="64"/>
      </top>
      <bottom/>
      <diagonal/>
    </border>
    <border>
      <left/>
      <right/>
      <top/>
      <bottom style="thick">
        <color theme="4"/>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thin">
        <color theme="0"/>
      </left>
      <right style="thin">
        <color theme="0"/>
      </right>
      <top/>
      <bottom/>
      <diagonal/>
    </border>
    <border>
      <left style="thin">
        <color theme="0"/>
      </left>
      <right style="thin">
        <color theme="0"/>
      </right>
      <top style="thin">
        <color theme="0"/>
      </top>
      <bottom style="medium">
        <color indexed="64"/>
      </bottom>
      <diagonal/>
    </border>
    <border>
      <left style="thin">
        <color auto="1"/>
      </left>
      <right style="thin">
        <color auto="1"/>
      </right>
      <top/>
      <bottom/>
      <diagonal/>
    </border>
    <border>
      <left style="thin">
        <color auto="1"/>
      </left>
      <right style="medium">
        <color indexed="64"/>
      </right>
      <top style="thin">
        <color indexed="64"/>
      </top>
      <bottom style="medium">
        <color indexed="64"/>
      </bottom>
      <diagonal/>
    </border>
    <border>
      <left/>
      <right style="thin">
        <color indexed="64"/>
      </right>
      <top style="medium">
        <color indexed="64"/>
      </top>
      <bottom style="thin">
        <color auto="1"/>
      </bottom>
      <diagonal/>
    </border>
    <border>
      <left style="medium">
        <color indexed="64"/>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thin">
        <color auto="1"/>
      </left>
      <right/>
      <top style="thin">
        <color auto="1"/>
      </top>
      <bottom style="medium">
        <color indexed="64"/>
      </bottom>
      <diagonal/>
    </border>
    <border>
      <left style="thin">
        <color auto="1"/>
      </left>
      <right style="medium">
        <color indexed="64"/>
      </right>
      <top/>
      <bottom/>
      <diagonal/>
    </border>
    <border>
      <left style="medium">
        <color indexed="64"/>
      </left>
      <right style="thin">
        <color auto="1"/>
      </right>
      <top/>
      <bottom style="thin">
        <color auto="1"/>
      </bottom>
      <diagonal/>
    </border>
    <border>
      <left style="medium">
        <color theme="0"/>
      </left>
      <right style="medium">
        <color theme="0"/>
      </right>
      <top style="medium">
        <color theme="0"/>
      </top>
      <bottom style="medium">
        <color theme="0"/>
      </bottom>
      <diagonal/>
    </border>
    <border>
      <left style="medium">
        <color theme="0"/>
      </left>
      <right style="medium">
        <color theme="0"/>
      </right>
      <top style="medium">
        <color theme="0"/>
      </top>
      <bottom style="medium">
        <color indexed="64"/>
      </bottom>
      <diagonal/>
    </border>
    <border>
      <left style="medium">
        <color theme="0"/>
      </left>
      <right style="medium">
        <color theme="0"/>
      </right>
      <top style="medium">
        <color indexed="64"/>
      </top>
      <bottom style="medium">
        <color theme="0"/>
      </bottom>
      <diagonal/>
    </border>
    <border>
      <left style="thin">
        <color theme="0"/>
      </left>
      <right style="thin">
        <color theme="0"/>
      </right>
      <top style="thin">
        <color indexed="64"/>
      </top>
      <bottom style="thin">
        <color theme="0"/>
      </bottom>
      <diagonal/>
    </border>
    <border>
      <left style="thin">
        <color theme="0"/>
      </left>
      <right style="thin">
        <color theme="0"/>
      </right>
      <top style="thin">
        <color auto="1"/>
      </top>
      <bottom/>
      <diagonal/>
    </border>
    <border>
      <left style="medium">
        <color indexed="64"/>
      </left>
      <right/>
      <top style="medium">
        <color indexed="64"/>
      </top>
      <bottom style="thin">
        <color auto="1"/>
      </bottom>
      <diagonal/>
    </border>
    <border>
      <left style="medium">
        <color indexed="64"/>
      </left>
      <right/>
      <top style="thin">
        <color auto="1"/>
      </top>
      <bottom style="thin">
        <color auto="1"/>
      </bottom>
      <diagonal/>
    </border>
    <border>
      <left style="medium">
        <color indexed="64"/>
      </left>
      <right/>
      <top/>
      <bottom style="thin">
        <color auto="1"/>
      </bottom>
      <diagonal/>
    </border>
    <border>
      <left style="thin">
        <color auto="1"/>
      </left>
      <right style="medium">
        <color indexed="64"/>
      </right>
      <top style="thin">
        <color auto="1"/>
      </top>
      <bottom style="thin">
        <color auto="1"/>
      </bottom>
      <diagonal/>
    </border>
    <border>
      <left style="thin">
        <color auto="1"/>
      </left>
      <right style="medium">
        <color indexed="64"/>
      </right>
      <top style="thin">
        <color indexed="64"/>
      </top>
      <bottom/>
      <diagonal/>
    </border>
    <border>
      <left style="medium">
        <color indexed="64"/>
      </left>
      <right style="thin">
        <color auto="1"/>
      </right>
      <top/>
      <bottom/>
      <diagonal/>
    </border>
    <border>
      <left style="thin">
        <color auto="1"/>
      </left>
      <right style="medium">
        <color indexed="64"/>
      </right>
      <top/>
      <bottom style="thin">
        <color auto="1"/>
      </bottom>
      <diagonal/>
    </border>
    <border>
      <left style="medium">
        <color indexed="64"/>
      </left>
      <right style="thin">
        <color auto="1"/>
      </right>
      <top style="thin">
        <color indexed="64"/>
      </top>
      <bottom/>
      <diagonal/>
    </border>
    <border>
      <left style="medium">
        <color indexed="64"/>
      </left>
      <right style="thin">
        <color theme="0"/>
      </right>
      <top/>
      <bottom style="thin">
        <color theme="0"/>
      </bottom>
      <diagonal/>
    </border>
    <border>
      <left style="thin">
        <color theme="0"/>
      </left>
      <right style="medium">
        <color indexed="64"/>
      </right>
      <top/>
      <bottom style="thin">
        <color theme="0"/>
      </bottom>
      <diagonal/>
    </border>
    <border>
      <left style="medium">
        <color indexed="64"/>
      </left>
      <right style="thin">
        <color theme="0"/>
      </right>
      <top style="thin">
        <color theme="0"/>
      </top>
      <bottom style="thin">
        <color theme="0"/>
      </bottom>
      <diagonal/>
    </border>
    <border>
      <left style="thin">
        <color theme="0"/>
      </left>
      <right style="medium">
        <color indexed="64"/>
      </right>
      <top style="thin">
        <color theme="0"/>
      </top>
      <bottom style="thin">
        <color theme="0"/>
      </bottom>
      <diagonal/>
    </border>
    <border>
      <left style="medium">
        <color indexed="64"/>
      </left>
      <right style="thin">
        <color theme="0"/>
      </right>
      <top style="thin">
        <color theme="0"/>
      </top>
      <bottom/>
      <diagonal/>
    </border>
    <border>
      <left style="thin">
        <color theme="0"/>
      </left>
      <right style="medium">
        <color indexed="64"/>
      </right>
      <top style="thin">
        <color theme="0"/>
      </top>
      <bottom/>
      <diagonal/>
    </border>
    <border>
      <left style="medium">
        <color indexed="64"/>
      </left>
      <right style="thin">
        <color theme="0"/>
      </right>
      <top/>
      <bottom/>
      <diagonal/>
    </border>
    <border>
      <left style="medium">
        <color theme="0"/>
      </left>
      <right style="medium">
        <color indexed="64"/>
      </right>
      <top style="medium">
        <color indexed="64"/>
      </top>
      <bottom style="medium">
        <color theme="0"/>
      </bottom>
      <diagonal/>
    </border>
    <border>
      <left style="medium">
        <color theme="0"/>
      </left>
      <right style="medium">
        <color indexed="64"/>
      </right>
      <top style="medium">
        <color theme="0"/>
      </top>
      <bottom style="medium">
        <color theme="0"/>
      </bottom>
      <diagonal/>
    </border>
    <border>
      <left style="medium">
        <color theme="0"/>
      </left>
      <right style="medium">
        <color indexed="64"/>
      </right>
      <top style="medium">
        <color theme="0"/>
      </top>
      <bottom style="medium">
        <color indexed="64"/>
      </bottom>
      <diagonal/>
    </border>
    <border>
      <left style="medium">
        <color indexed="64"/>
      </left>
      <right style="thin">
        <color theme="0"/>
      </right>
      <top style="thin">
        <color auto="1"/>
      </top>
      <bottom/>
      <diagonal/>
    </border>
    <border>
      <left style="thin">
        <color theme="0"/>
      </left>
      <right style="medium">
        <color indexed="64"/>
      </right>
      <top style="thin">
        <color indexed="64"/>
      </top>
      <bottom style="thin">
        <color theme="0"/>
      </bottom>
      <diagonal/>
    </border>
    <border>
      <left style="thin">
        <color theme="0"/>
      </left>
      <right style="medium">
        <color indexed="64"/>
      </right>
      <top style="thin">
        <color theme="0"/>
      </top>
      <bottom style="medium">
        <color indexed="64"/>
      </bottom>
      <diagonal/>
    </border>
    <border>
      <left/>
      <right style="medium">
        <color indexed="64"/>
      </right>
      <top style="thin">
        <color auto="1"/>
      </top>
      <bottom style="thin">
        <color auto="1"/>
      </bottom>
      <diagonal/>
    </border>
    <border>
      <left style="thin">
        <color theme="0"/>
      </left>
      <right/>
      <top/>
      <bottom style="thin">
        <color theme="0"/>
      </bottom>
      <diagonal/>
    </border>
    <border>
      <left/>
      <right style="thin">
        <color indexed="64"/>
      </right>
      <top/>
      <bottom/>
      <diagonal/>
    </border>
    <border>
      <left/>
      <right style="thin">
        <color theme="0"/>
      </right>
      <top style="thin">
        <color indexed="64"/>
      </top>
      <bottom style="thin">
        <color theme="0"/>
      </bottom>
      <diagonal/>
    </border>
    <border>
      <left style="thin">
        <color theme="0"/>
      </left>
      <right/>
      <top style="thin">
        <color theme="0"/>
      </top>
      <bottom style="thin">
        <color theme="0"/>
      </bottom>
      <diagonal/>
    </border>
    <border>
      <left style="thin">
        <color theme="0"/>
      </left>
      <right/>
      <top style="thin">
        <color theme="0"/>
      </top>
      <bottom/>
      <diagonal/>
    </border>
    <border>
      <left/>
      <right/>
      <top style="thin">
        <color theme="0"/>
      </top>
      <bottom/>
      <diagonal/>
    </border>
    <border>
      <left style="medium">
        <color theme="0"/>
      </left>
      <right style="medium">
        <color theme="0"/>
      </right>
      <top/>
      <bottom style="medium">
        <color indexed="64"/>
      </bottom>
      <diagonal/>
    </border>
    <border>
      <left style="medium">
        <color indexed="64"/>
      </left>
      <right style="medium">
        <color theme="0"/>
      </right>
      <top/>
      <bottom style="medium">
        <color indexed="64"/>
      </bottom>
      <diagonal/>
    </border>
    <border>
      <left style="medium">
        <color auto="1"/>
      </left>
      <right/>
      <top style="thin">
        <color indexed="64"/>
      </top>
      <bottom style="medium">
        <color indexed="64"/>
      </bottom>
      <diagonal/>
    </border>
    <border>
      <left/>
      <right/>
      <top style="thin">
        <color indexed="64"/>
      </top>
      <bottom style="medium">
        <color indexed="64"/>
      </bottom>
      <diagonal/>
    </border>
    <border>
      <left/>
      <right style="medium">
        <color auto="1"/>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theme="0"/>
      </left>
      <right style="thin">
        <color theme="0"/>
      </right>
      <top style="medium">
        <color indexed="64"/>
      </top>
      <bottom style="thin">
        <color theme="0"/>
      </bottom>
      <diagonal/>
    </border>
    <border>
      <left style="thin">
        <color theme="0"/>
      </left>
      <right style="medium">
        <color indexed="64"/>
      </right>
      <top style="medium">
        <color indexed="64"/>
      </top>
      <bottom style="thin">
        <color theme="0"/>
      </bottom>
      <diagonal/>
    </border>
    <border>
      <left/>
      <right/>
      <top style="thin">
        <color theme="0"/>
      </top>
      <bottom style="thin">
        <color theme="0"/>
      </bottom>
      <diagonal/>
    </border>
    <border>
      <left style="medium">
        <color indexed="64"/>
      </left>
      <right/>
      <top/>
      <bottom style="thin">
        <color theme="0"/>
      </bottom>
      <diagonal/>
    </border>
    <border>
      <left style="medium">
        <color indexed="64"/>
      </left>
      <right style="thin">
        <color theme="0"/>
      </right>
      <top style="thin">
        <color theme="0"/>
      </top>
      <bottom style="medium">
        <color indexed="64"/>
      </bottom>
      <diagonal/>
    </border>
    <border>
      <left style="medium">
        <color theme="3" tint="-0.249977111117893"/>
      </left>
      <right style="medium">
        <color theme="3" tint="-0.249977111117893"/>
      </right>
      <top style="medium">
        <color theme="3" tint="-0.249977111117893"/>
      </top>
      <bottom style="medium">
        <color theme="3" tint="-0.249977111117893"/>
      </bottom>
      <diagonal/>
    </border>
    <border>
      <left style="medium">
        <color theme="3" tint="-0.249977111117893"/>
      </left>
      <right style="medium">
        <color theme="3" tint="-0.249977111117893"/>
      </right>
      <top style="medium">
        <color theme="3" tint="-0.249977111117893"/>
      </top>
      <bottom/>
      <diagonal/>
    </border>
    <border>
      <left style="medium">
        <color theme="3" tint="-0.249977111117893"/>
      </left>
      <right style="medium">
        <color theme="3" tint="-0.249977111117893"/>
      </right>
      <top/>
      <bottom/>
      <diagonal/>
    </border>
    <border>
      <left style="medium">
        <color theme="3" tint="-0.249977111117893"/>
      </left>
      <right/>
      <top style="medium">
        <color theme="3" tint="-0.249977111117893"/>
      </top>
      <bottom style="medium">
        <color theme="0"/>
      </bottom>
      <diagonal/>
    </border>
    <border>
      <left style="medium">
        <color theme="3" tint="-0.249977111117893"/>
      </left>
      <right/>
      <top/>
      <bottom/>
      <diagonal/>
    </border>
    <border>
      <left style="medium">
        <color theme="3" tint="-0.249977111117893"/>
      </left>
      <right/>
      <top/>
      <bottom style="medium">
        <color theme="0"/>
      </bottom>
      <diagonal/>
    </border>
    <border>
      <left style="medium">
        <color theme="3" tint="-0.249977111117893"/>
      </left>
      <right/>
      <top style="medium">
        <color theme="0"/>
      </top>
      <bottom style="medium">
        <color theme="0"/>
      </bottom>
      <diagonal/>
    </border>
    <border>
      <left/>
      <right/>
      <top style="medium">
        <color theme="3" tint="-0.249977111117893"/>
      </top>
      <bottom/>
      <diagonal/>
    </border>
    <border>
      <left/>
      <right/>
      <top/>
      <bottom style="medium">
        <color theme="0"/>
      </bottom>
      <diagonal/>
    </border>
    <border>
      <left/>
      <right/>
      <top style="medium">
        <color theme="0"/>
      </top>
      <bottom style="medium">
        <color theme="0"/>
      </bottom>
      <diagonal/>
    </border>
    <border>
      <left style="medium">
        <color theme="3" tint="-0.249977111117893"/>
      </left>
      <right/>
      <top style="medium">
        <color theme="0"/>
      </top>
      <bottom/>
      <diagonal/>
    </border>
    <border>
      <left style="medium">
        <color indexed="64"/>
      </left>
      <right style="thin">
        <color theme="0"/>
      </right>
      <top style="medium">
        <color indexed="64"/>
      </top>
      <bottom style="thin">
        <color theme="0"/>
      </bottom>
      <diagonal/>
    </border>
    <border>
      <left style="medium">
        <color theme="0"/>
      </left>
      <right style="medium">
        <color theme="0"/>
      </right>
      <top style="medium">
        <color theme="0"/>
      </top>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thin">
        <color theme="0"/>
      </left>
      <right/>
      <top style="medium">
        <color indexed="64"/>
      </top>
      <bottom style="thin">
        <color theme="0"/>
      </bottom>
      <diagonal/>
    </border>
    <border>
      <left/>
      <right style="medium">
        <color theme="0"/>
      </right>
      <top style="medium">
        <color theme="0"/>
      </top>
      <bottom style="medium">
        <color theme="0"/>
      </bottom>
      <diagonal/>
    </border>
    <border>
      <left/>
      <right style="medium">
        <color theme="0"/>
      </right>
      <top/>
      <bottom style="medium">
        <color theme="0"/>
      </bottom>
      <diagonal/>
    </border>
    <border>
      <left/>
      <right style="thin">
        <color theme="0"/>
      </right>
      <top style="medium">
        <color indexed="64"/>
      </top>
      <bottom style="thin">
        <color theme="0"/>
      </bottom>
      <diagonal/>
    </border>
    <border>
      <left style="medium">
        <color indexed="64"/>
      </left>
      <right style="medium">
        <color indexed="64"/>
      </right>
      <top style="medium">
        <color indexed="64"/>
      </top>
      <bottom style="medium">
        <color theme="0"/>
      </bottom>
      <diagonal/>
    </border>
    <border>
      <left style="medium">
        <color indexed="64"/>
      </left>
      <right style="medium">
        <color indexed="64"/>
      </right>
      <top style="medium">
        <color theme="0"/>
      </top>
      <bottom style="medium">
        <color theme="0"/>
      </bottom>
      <diagonal/>
    </border>
    <border>
      <left style="thin">
        <color theme="0"/>
      </left>
      <right style="thin">
        <color theme="0"/>
      </right>
      <top style="medium">
        <color indexed="64"/>
      </top>
      <bottom/>
      <diagonal/>
    </border>
    <border>
      <left/>
      <right style="medium">
        <color indexed="64"/>
      </right>
      <top style="thin">
        <color theme="0"/>
      </top>
      <bottom style="thin">
        <color theme="0"/>
      </bottom>
      <diagonal/>
    </border>
    <border>
      <left style="medium">
        <color indexed="64"/>
      </left>
      <right style="thin">
        <color auto="1"/>
      </right>
      <top style="medium">
        <color indexed="64"/>
      </top>
      <bottom style="medium">
        <color indexed="64"/>
      </bottom>
      <diagonal/>
    </border>
    <border>
      <left style="thin">
        <color theme="0"/>
      </left>
      <right style="medium">
        <color indexed="64"/>
      </right>
      <top/>
      <bottom/>
      <diagonal/>
    </border>
    <border>
      <left/>
      <right style="thin">
        <color theme="0"/>
      </right>
      <top/>
      <bottom/>
      <diagonal/>
    </border>
    <border>
      <left style="medium">
        <color theme="0"/>
      </left>
      <right style="medium">
        <color theme="0"/>
      </right>
      <top style="thin">
        <color theme="0"/>
      </top>
      <bottom style="medium">
        <color theme="0"/>
      </bottom>
      <diagonal/>
    </border>
    <border>
      <left style="medium">
        <color theme="0"/>
      </left>
      <right style="medium">
        <color theme="0"/>
      </right>
      <top style="medium">
        <color theme="0"/>
      </top>
      <bottom style="thin">
        <color theme="0"/>
      </bottom>
      <diagonal/>
    </border>
    <border>
      <left/>
      <right style="medium">
        <color auto="1"/>
      </right>
      <top style="medium">
        <color theme="0"/>
      </top>
      <bottom style="medium">
        <color theme="0"/>
      </bottom>
      <diagonal/>
    </border>
    <border>
      <left style="medium">
        <color indexed="64"/>
      </left>
      <right style="thin">
        <color theme="0"/>
      </right>
      <top/>
      <bottom style="medium">
        <color theme="0"/>
      </bottom>
      <diagonal/>
    </border>
    <border>
      <left style="thin">
        <color theme="0"/>
      </left>
      <right style="thin">
        <color theme="0"/>
      </right>
      <top/>
      <bottom style="medium">
        <color theme="0"/>
      </bottom>
      <diagonal/>
    </border>
    <border>
      <left style="medium">
        <color indexed="64"/>
      </left>
      <right style="thin">
        <color theme="0"/>
      </right>
      <top style="medium">
        <color theme="0"/>
      </top>
      <bottom style="medium">
        <color theme="0"/>
      </bottom>
      <diagonal/>
    </border>
    <border>
      <left style="thin">
        <color theme="0"/>
      </left>
      <right style="thin">
        <color theme="0"/>
      </right>
      <top style="medium">
        <color theme="0"/>
      </top>
      <bottom style="medium">
        <color theme="0"/>
      </bottom>
      <diagonal/>
    </border>
    <border>
      <left style="medium">
        <color indexed="64"/>
      </left>
      <right style="thin">
        <color theme="0"/>
      </right>
      <top style="thin">
        <color theme="0"/>
      </top>
      <bottom style="medium">
        <color theme="0"/>
      </bottom>
      <diagonal/>
    </border>
    <border>
      <left style="thin">
        <color theme="0"/>
      </left>
      <right style="thin">
        <color theme="0"/>
      </right>
      <top style="thin">
        <color theme="0"/>
      </top>
      <bottom style="medium">
        <color theme="0"/>
      </bottom>
      <diagonal/>
    </border>
    <border>
      <left/>
      <right/>
      <top style="medium">
        <color theme="0"/>
      </top>
      <bottom style="medium">
        <color auto="1"/>
      </bottom>
      <diagonal/>
    </border>
    <border>
      <left style="medium">
        <color indexed="64"/>
      </left>
      <right/>
      <top style="medium">
        <color indexed="64"/>
      </top>
      <bottom style="thin">
        <color theme="0"/>
      </bottom>
      <diagonal/>
    </border>
    <border>
      <left style="medium">
        <color indexed="64"/>
      </left>
      <right style="medium">
        <color indexed="64"/>
      </right>
      <top style="medium">
        <color indexed="64"/>
      </top>
      <bottom/>
      <diagonal/>
    </border>
    <border>
      <left style="thin">
        <color auto="1"/>
      </left>
      <right style="thin">
        <color auto="1"/>
      </right>
      <top style="medium">
        <color indexed="64"/>
      </top>
      <bottom/>
      <diagonal/>
    </border>
    <border>
      <left style="thin">
        <color auto="1"/>
      </left>
      <right style="medium">
        <color indexed="64"/>
      </right>
      <top style="medium">
        <color indexed="64"/>
      </top>
      <bottom/>
      <diagonal/>
    </border>
    <border>
      <left/>
      <right style="thin">
        <color theme="0"/>
      </right>
      <top/>
      <bottom style="medium">
        <color indexed="64"/>
      </bottom>
      <diagonal/>
    </border>
    <border>
      <left/>
      <right style="thin">
        <color theme="0"/>
      </right>
      <top style="medium">
        <color indexed="64"/>
      </top>
      <bottom/>
      <diagonal/>
    </border>
    <border>
      <left style="medium">
        <color auto="1"/>
      </left>
      <right style="medium">
        <color auto="1"/>
      </right>
      <top/>
      <bottom/>
      <diagonal/>
    </border>
    <border>
      <left/>
      <right style="medium">
        <color auto="1"/>
      </right>
      <top/>
      <bottom style="medium">
        <color theme="0"/>
      </bottom>
      <diagonal/>
    </border>
    <border>
      <left style="medium">
        <color indexed="64"/>
      </left>
      <right style="medium">
        <color indexed="64"/>
      </right>
      <top style="medium">
        <color theme="0"/>
      </top>
      <bottom style="medium">
        <color indexed="64"/>
      </bottom>
      <diagonal/>
    </border>
    <border>
      <left/>
      <right style="medium">
        <color indexed="64"/>
      </right>
      <top style="medium">
        <color theme="0"/>
      </top>
      <bottom style="medium">
        <color indexed="64"/>
      </bottom>
      <diagonal/>
    </border>
    <border>
      <left style="medium">
        <color theme="3" tint="-0.249977111117893"/>
      </left>
      <right/>
      <top style="medium">
        <color theme="0"/>
      </top>
      <bottom style="medium">
        <color indexed="64"/>
      </bottom>
      <diagonal/>
    </border>
    <border>
      <left style="medium">
        <color indexed="64"/>
      </left>
      <right style="medium">
        <color theme="0"/>
      </right>
      <top style="medium">
        <color indexed="64"/>
      </top>
      <bottom style="medium">
        <color indexed="64"/>
      </bottom>
      <diagonal/>
    </border>
    <border>
      <left style="medium">
        <color theme="0"/>
      </left>
      <right style="medium">
        <color indexed="64"/>
      </right>
      <top style="medium">
        <color indexed="64"/>
      </top>
      <bottom style="medium">
        <color indexed="64"/>
      </bottom>
      <diagonal/>
    </border>
    <border>
      <left style="thin">
        <color theme="0"/>
      </left>
      <right style="medium">
        <color theme="3"/>
      </right>
      <top style="thin">
        <color theme="0"/>
      </top>
      <bottom style="thin">
        <color theme="0"/>
      </bottom>
      <diagonal/>
    </border>
    <border>
      <left/>
      <right style="medium">
        <color theme="3"/>
      </right>
      <top style="thin">
        <color theme="0"/>
      </top>
      <bottom style="thin">
        <color theme="0"/>
      </bottom>
      <diagonal/>
    </border>
    <border>
      <left style="medium">
        <color theme="3"/>
      </left>
      <right/>
      <top style="thin">
        <color theme="0"/>
      </top>
      <bottom style="thin">
        <color theme="0"/>
      </bottom>
      <diagonal/>
    </border>
    <border>
      <left style="medium">
        <color theme="3"/>
      </left>
      <right/>
      <top style="medium">
        <color theme="3"/>
      </top>
      <bottom style="thin">
        <color theme="0"/>
      </bottom>
      <diagonal/>
    </border>
    <border>
      <left/>
      <right/>
      <top style="medium">
        <color theme="3"/>
      </top>
      <bottom style="thin">
        <color theme="0"/>
      </bottom>
      <diagonal/>
    </border>
    <border>
      <left/>
      <right style="medium">
        <color theme="3"/>
      </right>
      <top style="medium">
        <color theme="3"/>
      </top>
      <bottom style="thin">
        <color theme="0"/>
      </bottom>
      <diagonal/>
    </border>
    <border>
      <left style="medium">
        <color theme="3"/>
      </left>
      <right/>
      <top style="thin">
        <color theme="0"/>
      </top>
      <bottom style="medium">
        <color theme="3"/>
      </bottom>
      <diagonal/>
    </border>
    <border>
      <left/>
      <right/>
      <top style="thin">
        <color theme="0"/>
      </top>
      <bottom style="medium">
        <color theme="3"/>
      </bottom>
      <diagonal/>
    </border>
    <border>
      <left/>
      <right style="medium">
        <color theme="3"/>
      </right>
      <top style="thin">
        <color theme="0"/>
      </top>
      <bottom style="medium">
        <color theme="3"/>
      </bottom>
      <diagonal/>
    </border>
    <border>
      <left/>
      <right/>
      <top style="medium">
        <color indexed="64"/>
      </top>
      <bottom style="thin">
        <color theme="0"/>
      </bottom>
      <diagonal/>
    </border>
    <border>
      <left/>
      <right/>
      <top/>
      <bottom style="medium">
        <color theme="3"/>
      </bottom>
      <diagonal/>
    </border>
    <border>
      <left/>
      <right style="medium">
        <color indexed="64"/>
      </right>
      <top/>
      <bottom style="thin">
        <color auto="1"/>
      </bottom>
      <diagonal/>
    </border>
    <border>
      <left/>
      <right style="thin">
        <color theme="0"/>
      </right>
      <top style="thin">
        <color theme="0"/>
      </top>
      <bottom style="medium">
        <color auto="1"/>
      </bottom>
      <diagonal/>
    </border>
    <border>
      <left/>
      <right style="thin">
        <color indexed="64"/>
      </right>
      <top style="medium">
        <color indexed="64"/>
      </top>
      <bottom/>
      <diagonal/>
    </border>
    <border>
      <left style="thin">
        <color theme="0"/>
      </left>
      <right/>
      <top/>
      <bottom style="medium">
        <color indexed="64"/>
      </bottom>
      <diagonal/>
    </border>
    <border>
      <left style="medium">
        <color indexed="64"/>
      </left>
      <right style="thin">
        <color theme="0"/>
      </right>
      <top style="medium">
        <color theme="0"/>
      </top>
      <bottom style="thin">
        <color theme="0"/>
      </bottom>
      <diagonal/>
    </border>
    <border>
      <left style="thin">
        <color theme="0"/>
      </left>
      <right style="medium">
        <color indexed="64"/>
      </right>
      <top style="thin">
        <color theme="0"/>
      </top>
      <bottom style="medium">
        <color theme="0"/>
      </bottom>
      <diagonal/>
    </border>
    <border>
      <left/>
      <right style="medium">
        <color theme="0"/>
      </right>
      <top style="thin">
        <color theme="0"/>
      </top>
      <bottom style="medium">
        <color theme="0"/>
      </bottom>
      <diagonal/>
    </border>
    <border>
      <left/>
      <right style="medium">
        <color theme="0"/>
      </right>
      <top style="medium">
        <color theme="0"/>
      </top>
      <bottom style="thin">
        <color theme="0"/>
      </bottom>
      <diagonal/>
    </border>
    <border>
      <left style="medium">
        <color indexed="64"/>
      </left>
      <right style="medium">
        <color theme="0"/>
      </right>
      <top style="thin">
        <color theme="0"/>
      </top>
      <bottom style="thin">
        <color theme="0"/>
      </bottom>
      <diagonal/>
    </border>
    <border>
      <left style="medium">
        <color theme="0"/>
      </left>
      <right style="medium">
        <color theme="0"/>
      </right>
      <top style="thin">
        <color theme="0"/>
      </top>
      <bottom style="thin">
        <color theme="0"/>
      </bottom>
      <diagonal/>
    </border>
    <border>
      <left style="medium">
        <color theme="0"/>
      </left>
      <right style="medium">
        <color indexed="64"/>
      </right>
      <top style="thin">
        <color theme="0"/>
      </top>
      <bottom style="thin">
        <color theme="0"/>
      </bottom>
      <diagonal/>
    </border>
    <border>
      <left style="medium">
        <color indexed="64"/>
      </left>
      <right style="medium">
        <color theme="0"/>
      </right>
      <top style="medium">
        <color indexed="64"/>
      </top>
      <bottom style="medium">
        <color theme="0"/>
      </bottom>
      <diagonal/>
    </border>
    <border>
      <left style="medium">
        <color indexed="64"/>
      </left>
      <right style="medium">
        <color theme="0"/>
      </right>
      <top style="medium">
        <color theme="0"/>
      </top>
      <bottom style="medium">
        <color theme="0"/>
      </bottom>
      <diagonal/>
    </border>
    <border>
      <left style="medium">
        <color indexed="64"/>
      </left>
      <right style="medium">
        <color theme="0"/>
      </right>
      <top style="medium">
        <color theme="0"/>
      </top>
      <bottom style="medium">
        <color indexed="64"/>
      </bottom>
      <diagonal/>
    </border>
    <border>
      <left style="medium">
        <color indexed="64"/>
      </left>
      <right style="medium">
        <color theme="0"/>
      </right>
      <top/>
      <bottom style="medium">
        <color theme="0"/>
      </bottom>
      <diagonal/>
    </border>
    <border>
      <left style="medium">
        <color auto="1"/>
      </left>
      <right style="medium">
        <color theme="0"/>
      </right>
      <top style="thin">
        <color theme="0"/>
      </top>
      <bottom style="medium">
        <color theme="0"/>
      </bottom>
      <diagonal/>
    </border>
    <border>
      <left style="medium">
        <color indexed="64"/>
      </left>
      <right style="medium">
        <color theme="0"/>
      </right>
      <top style="thin">
        <color theme="0"/>
      </top>
      <bottom style="medium">
        <color indexed="64"/>
      </bottom>
      <diagonal/>
    </border>
    <border>
      <left style="medium">
        <color theme="0"/>
      </left>
      <right style="medium">
        <color theme="0"/>
      </right>
      <top style="thin">
        <color theme="0"/>
      </top>
      <bottom style="medium">
        <color indexed="64"/>
      </bottom>
      <diagonal/>
    </border>
    <border>
      <left style="medium">
        <color theme="0"/>
      </left>
      <right style="medium">
        <color indexed="64"/>
      </right>
      <top style="thin">
        <color theme="0"/>
      </top>
      <bottom style="medium">
        <color indexed="64"/>
      </bottom>
      <diagonal/>
    </border>
    <border>
      <left style="medium">
        <color auto="1"/>
      </left>
      <right style="medium">
        <color theme="0"/>
      </right>
      <top style="medium">
        <color theme="0"/>
      </top>
      <bottom/>
      <diagonal/>
    </border>
    <border>
      <left/>
      <right style="medium">
        <color indexed="64"/>
      </right>
      <top style="medium">
        <color indexed="64"/>
      </top>
      <bottom style="thin">
        <color auto="1"/>
      </bottom>
      <diagonal/>
    </border>
    <border>
      <left style="medium">
        <color indexed="64"/>
      </left>
      <right style="medium">
        <color theme="0"/>
      </right>
      <top style="medium">
        <color indexed="64"/>
      </top>
      <bottom style="thin">
        <color theme="0"/>
      </bottom>
      <diagonal/>
    </border>
    <border>
      <left style="medium">
        <color theme="0"/>
      </left>
      <right style="medium">
        <color theme="0"/>
      </right>
      <top style="medium">
        <color indexed="64"/>
      </top>
      <bottom style="thin">
        <color theme="0"/>
      </bottom>
      <diagonal/>
    </border>
    <border>
      <left style="medium">
        <color theme="0"/>
      </left>
      <right style="medium">
        <color indexed="64"/>
      </right>
      <top style="medium">
        <color indexed="64"/>
      </top>
      <bottom style="thin">
        <color theme="0"/>
      </bottom>
      <diagonal/>
    </border>
    <border>
      <left style="medium">
        <color indexed="64"/>
      </left>
      <right style="medium">
        <color theme="0"/>
      </right>
      <top/>
      <bottom style="thin">
        <color theme="0"/>
      </bottom>
      <diagonal/>
    </border>
    <border>
      <left style="medium">
        <color theme="0"/>
      </left>
      <right style="medium">
        <color theme="0"/>
      </right>
      <top style="medium">
        <color auto="1"/>
      </top>
      <bottom style="medium">
        <color auto="1"/>
      </bottom>
      <diagonal/>
    </border>
    <border>
      <left style="medium">
        <color theme="0"/>
      </left>
      <right style="medium">
        <color indexed="64"/>
      </right>
      <top style="thin">
        <color theme="0"/>
      </top>
      <bottom style="medium">
        <color theme="0"/>
      </bottom>
      <diagonal/>
    </border>
    <border>
      <left style="medium">
        <color indexed="64"/>
      </left>
      <right style="thin">
        <color auto="1"/>
      </right>
      <top style="medium">
        <color indexed="64"/>
      </top>
      <bottom/>
      <diagonal/>
    </border>
    <border>
      <left style="medium">
        <color theme="0"/>
      </left>
      <right style="medium">
        <color theme="0"/>
      </right>
      <top/>
      <bottom style="thin">
        <color theme="0"/>
      </bottom>
      <diagonal/>
    </border>
    <border>
      <left style="thin">
        <color indexed="64"/>
      </left>
      <right style="thin">
        <color indexed="64"/>
      </right>
      <top/>
      <bottom style="medium">
        <color indexed="64"/>
      </bottom>
      <diagonal/>
    </border>
    <border>
      <left style="medium">
        <color theme="3" tint="-0.249977111117893"/>
      </left>
      <right style="medium">
        <color theme="0"/>
      </right>
      <top style="medium">
        <color indexed="64"/>
      </top>
      <bottom style="medium">
        <color theme="0"/>
      </bottom>
      <diagonal/>
    </border>
    <border>
      <left style="medium">
        <color theme="3" tint="-0.249977111117893"/>
      </left>
      <right style="medium">
        <color theme="0"/>
      </right>
      <top style="medium">
        <color theme="0"/>
      </top>
      <bottom style="medium">
        <color theme="0"/>
      </bottom>
      <diagonal/>
    </border>
    <border>
      <left style="medium">
        <color theme="3" tint="-0.249977111117893"/>
      </left>
      <right style="medium">
        <color theme="0"/>
      </right>
      <top style="medium">
        <color theme="0"/>
      </top>
      <bottom/>
      <diagonal/>
    </border>
    <border>
      <left style="medium">
        <color theme="0"/>
      </left>
      <right style="medium">
        <color indexed="64"/>
      </right>
      <top style="medium">
        <color theme="0"/>
      </top>
      <bottom/>
      <diagonal/>
    </border>
    <border>
      <left style="medium">
        <color theme="3" tint="-0.249977111117893"/>
      </left>
      <right style="medium">
        <color theme="0"/>
      </right>
      <top/>
      <bottom style="medium">
        <color theme="0"/>
      </bottom>
      <diagonal/>
    </border>
    <border>
      <left style="medium">
        <color theme="3" tint="-0.249977111117893"/>
      </left>
      <right style="medium">
        <color theme="0"/>
      </right>
      <top style="medium">
        <color theme="0"/>
      </top>
      <bottom style="medium">
        <color indexed="64"/>
      </bottom>
      <diagonal/>
    </border>
    <border>
      <left style="medium">
        <color theme="3"/>
      </left>
      <right style="thin">
        <color auto="1"/>
      </right>
      <top style="medium">
        <color indexed="64"/>
      </top>
      <bottom style="medium">
        <color theme="3"/>
      </bottom>
      <diagonal/>
    </border>
    <border>
      <left style="medium">
        <color auto="1"/>
      </left>
      <right style="medium">
        <color auto="1"/>
      </right>
      <top style="medium">
        <color theme="0"/>
      </top>
      <bottom style="thin">
        <color theme="0"/>
      </bottom>
      <diagonal/>
    </border>
    <border>
      <left style="medium">
        <color theme="3" tint="-0.249977111117893"/>
      </left>
      <right/>
      <top style="medium">
        <color theme="3" tint="-0.249977111117893"/>
      </top>
      <bottom/>
      <diagonal/>
    </border>
    <border>
      <left style="thin">
        <color theme="0"/>
      </left>
      <right style="medium">
        <color indexed="64"/>
      </right>
      <top style="medium">
        <color theme="0"/>
      </top>
      <bottom style="medium">
        <color theme="0"/>
      </bottom>
      <diagonal/>
    </border>
    <border>
      <left style="medium">
        <color indexed="64"/>
      </left>
      <right/>
      <top style="thin">
        <color auto="1"/>
      </top>
      <bottom/>
      <diagonal/>
    </border>
    <border>
      <left/>
      <right/>
      <top style="thin">
        <color indexed="64"/>
      </top>
      <bottom/>
      <diagonal/>
    </border>
    <border>
      <left style="medium">
        <color auto="1"/>
      </left>
      <right style="medium">
        <color auto="1"/>
      </right>
      <top style="thin">
        <color indexed="64"/>
      </top>
      <bottom/>
      <diagonal/>
    </border>
    <border>
      <left style="medium">
        <color indexed="64"/>
      </left>
      <right style="medium">
        <color indexed="64"/>
      </right>
      <top/>
      <bottom style="thin">
        <color auto="1"/>
      </bottom>
      <diagonal/>
    </border>
    <border>
      <left/>
      <right style="medium">
        <color indexed="64"/>
      </right>
      <top style="thin">
        <color auto="1"/>
      </top>
      <bottom/>
      <diagonal/>
    </border>
    <border>
      <left style="medium">
        <color theme="3"/>
      </left>
      <right style="medium">
        <color indexed="64"/>
      </right>
      <top style="medium">
        <color indexed="64"/>
      </top>
      <bottom style="medium">
        <color theme="3"/>
      </bottom>
      <diagonal/>
    </border>
    <border>
      <left style="medium">
        <color indexed="64"/>
      </left>
      <right style="thin">
        <color theme="0"/>
      </right>
      <top style="medium">
        <color indexed="64"/>
      </top>
      <bottom style="medium">
        <color indexed="64"/>
      </bottom>
      <diagonal/>
    </border>
    <border>
      <left style="thin">
        <color theme="0"/>
      </left>
      <right style="medium">
        <color indexed="64"/>
      </right>
      <top style="medium">
        <color indexed="64"/>
      </top>
      <bottom style="medium">
        <color indexed="64"/>
      </bottom>
      <diagonal/>
    </border>
    <border>
      <left style="thin">
        <color theme="0"/>
      </left>
      <right style="thin">
        <color theme="0"/>
      </right>
      <top style="medium">
        <color indexed="64"/>
      </top>
      <bottom style="medium">
        <color indexed="64"/>
      </bottom>
      <diagonal/>
    </border>
    <border>
      <left style="medium">
        <color indexed="64"/>
      </left>
      <right style="thin">
        <color theme="0"/>
      </right>
      <top style="thin">
        <color theme="0"/>
      </top>
      <bottom style="dashed">
        <color indexed="64"/>
      </bottom>
      <diagonal/>
    </border>
    <border>
      <left style="thin">
        <color theme="0"/>
      </left>
      <right style="medium">
        <color indexed="64"/>
      </right>
      <top style="dashed">
        <color indexed="64"/>
      </top>
      <bottom style="thin">
        <color theme="0"/>
      </bottom>
      <diagonal/>
    </border>
    <border>
      <left style="thin">
        <color theme="0"/>
      </left>
      <right style="thin">
        <color theme="0"/>
      </right>
      <top style="thin">
        <color theme="0"/>
      </top>
      <bottom style="dashed">
        <color indexed="64"/>
      </bottom>
      <diagonal/>
    </border>
    <border>
      <left style="thin">
        <color theme="0"/>
      </left>
      <right style="thin">
        <color theme="0"/>
      </right>
      <top style="medium">
        <color auto="1"/>
      </top>
      <bottom style="dashed">
        <color indexed="64"/>
      </bottom>
      <diagonal/>
    </border>
    <border>
      <left style="thin">
        <color theme="0"/>
      </left>
      <right style="medium">
        <color indexed="64"/>
      </right>
      <top style="medium">
        <color auto="1"/>
      </top>
      <bottom style="dashed">
        <color indexed="64"/>
      </bottom>
      <diagonal/>
    </border>
    <border>
      <left style="thin">
        <color theme="0"/>
      </left>
      <right style="thin">
        <color theme="0"/>
      </right>
      <top style="dashed">
        <color indexed="64"/>
      </top>
      <bottom style="thin">
        <color theme="0"/>
      </bottom>
      <diagonal/>
    </border>
    <border>
      <left style="thin">
        <color theme="0"/>
      </left>
      <right style="medium">
        <color indexed="64"/>
      </right>
      <top style="thin">
        <color theme="0"/>
      </top>
      <bottom style="dashed">
        <color indexed="64"/>
      </bottom>
      <diagonal/>
    </border>
    <border>
      <left style="medium">
        <color auto="1"/>
      </left>
      <right/>
      <top style="medium">
        <color indexed="64"/>
      </top>
      <bottom style="medium">
        <color theme="0"/>
      </bottom>
      <diagonal/>
    </border>
    <border>
      <left style="medium">
        <color auto="1"/>
      </left>
      <right/>
      <top/>
      <bottom style="medium">
        <color theme="0"/>
      </bottom>
      <diagonal/>
    </border>
    <border>
      <left/>
      <right style="thin">
        <color theme="0"/>
      </right>
      <top style="medium">
        <color indexed="64"/>
      </top>
      <bottom style="medium">
        <color indexed="64"/>
      </bottom>
      <diagonal/>
    </border>
    <border>
      <left style="medium">
        <color indexed="64"/>
      </left>
      <right style="thin">
        <color theme="0"/>
      </right>
      <top style="medium">
        <color theme="0"/>
      </top>
      <bottom style="medium">
        <color indexed="64"/>
      </bottom>
      <diagonal/>
    </border>
    <border>
      <left style="medium">
        <color indexed="64"/>
      </left>
      <right style="thin">
        <color theme="0"/>
      </right>
      <top style="medium">
        <color indexed="64"/>
      </top>
      <bottom style="medium">
        <color theme="0"/>
      </bottom>
      <diagonal/>
    </border>
    <border>
      <left style="thin">
        <color theme="0"/>
      </left>
      <right style="thin">
        <color theme="0"/>
      </right>
      <top style="medium">
        <color indexed="64"/>
      </top>
      <bottom style="medium">
        <color theme="0"/>
      </bottom>
      <diagonal/>
    </border>
    <border>
      <left style="thin">
        <color theme="0"/>
      </left>
      <right style="medium">
        <color indexed="64"/>
      </right>
      <top style="medium">
        <color indexed="64"/>
      </top>
      <bottom style="medium">
        <color theme="0"/>
      </bottom>
      <diagonal/>
    </border>
    <border>
      <left style="thin">
        <color theme="0"/>
      </left>
      <right style="thin">
        <color theme="0"/>
      </right>
      <top style="medium">
        <color theme="0"/>
      </top>
      <bottom style="medium">
        <color auto="1"/>
      </bottom>
      <diagonal/>
    </border>
    <border>
      <left style="thin">
        <color theme="0"/>
      </left>
      <right style="medium">
        <color indexed="64"/>
      </right>
      <top style="medium">
        <color theme="0"/>
      </top>
      <bottom style="medium">
        <color auto="1"/>
      </bottom>
      <diagonal/>
    </border>
    <border>
      <left style="thin">
        <color theme="0"/>
      </left>
      <right style="medium">
        <color indexed="64"/>
      </right>
      <top/>
      <bottom style="medium">
        <color theme="0"/>
      </bottom>
      <diagonal/>
    </border>
    <border>
      <left style="thin">
        <color theme="0"/>
      </left>
      <right style="medium">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theme="0"/>
      </right>
      <top style="dashed">
        <color indexed="64"/>
      </top>
      <bottom style="medium">
        <color indexed="64"/>
      </bottom>
      <diagonal/>
    </border>
    <border>
      <left style="medium">
        <color indexed="64"/>
      </left>
      <right/>
      <top style="medium">
        <color theme="0"/>
      </top>
      <bottom style="medium">
        <color theme="0"/>
      </bottom>
      <diagonal/>
    </border>
    <border>
      <left style="medium">
        <color indexed="64"/>
      </left>
      <right/>
      <top style="medium">
        <color theme="3" tint="-0.249977111117893"/>
      </top>
      <bottom style="medium">
        <color theme="0"/>
      </bottom>
      <diagonal/>
    </border>
    <border>
      <left style="medium">
        <color indexed="64"/>
      </left>
      <right/>
      <top style="medium">
        <color theme="0"/>
      </top>
      <bottom style="medium">
        <color indexed="64"/>
      </bottom>
      <diagonal/>
    </border>
    <border>
      <left style="medium">
        <color theme="0"/>
      </left>
      <right style="medium">
        <color theme="0"/>
      </right>
      <top/>
      <bottom style="medium">
        <color theme="0"/>
      </bottom>
      <diagonal/>
    </border>
    <border>
      <left style="thin">
        <color theme="0"/>
      </left>
      <right style="medium">
        <color indexed="64"/>
      </right>
      <top style="dashed">
        <color indexed="64"/>
      </top>
      <bottom style="dashed">
        <color indexed="64"/>
      </bottom>
      <diagonal/>
    </border>
    <border>
      <left style="thin">
        <color theme="0"/>
      </left>
      <right style="thin">
        <color theme="0"/>
      </right>
      <top style="dashed">
        <color indexed="64"/>
      </top>
      <bottom style="medium">
        <color theme="0"/>
      </bottom>
      <diagonal/>
    </border>
    <border>
      <left style="thin">
        <color theme="0"/>
      </left>
      <right style="medium">
        <color indexed="64"/>
      </right>
      <top style="dashed">
        <color indexed="64"/>
      </top>
      <bottom style="medium">
        <color theme="0"/>
      </bottom>
      <diagonal/>
    </border>
    <border>
      <left style="medium">
        <color indexed="64"/>
      </left>
      <right style="medium">
        <color indexed="64"/>
      </right>
      <top style="medium">
        <color indexed="64"/>
      </top>
      <bottom style="thin">
        <color theme="0"/>
      </bottom>
      <diagonal/>
    </border>
    <border>
      <left style="medium">
        <color indexed="64"/>
      </left>
      <right style="medium">
        <color indexed="64"/>
      </right>
      <top/>
      <bottom style="thin">
        <color theme="0"/>
      </bottom>
      <diagonal/>
    </border>
    <border>
      <left style="medium">
        <color indexed="64"/>
      </left>
      <right style="medium">
        <color indexed="64"/>
      </right>
      <top style="dashed">
        <color indexed="64"/>
      </top>
      <bottom style="medium">
        <color theme="0"/>
      </bottom>
      <diagonal/>
    </border>
    <border>
      <left style="medium">
        <color indexed="64"/>
      </left>
      <right style="medium">
        <color indexed="64"/>
      </right>
      <top/>
      <bottom style="medium">
        <color theme="0"/>
      </bottom>
      <diagonal/>
    </border>
    <border>
      <left style="thin">
        <color theme="0"/>
      </left>
      <right style="thin">
        <color theme="0"/>
      </right>
      <top style="medium">
        <color theme="0"/>
      </top>
      <bottom/>
      <diagonal/>
    </border>
    <border>
      <left style="thin">
        <color theme="0"/>
      </left>
      <right style="medium">
        <color indexed="64"/>
      </right>
      <top style="medium">
        <color theme="0"/>
      </top>
      <bottom/>
      <diagonal/>
    </border>
    <border>
      <left style="medium">
        <color indexed="64"/>
      </left>
      <right style="medium">
        <color indexed="64"/>
      </right>
      <top style="thin">
        <color theme="0"/>
      </top>
      <bottom style="thin">
        <color theme="0"/>
      </bottom>
      <diagonal/>
    </border>
    <border>
      <left style="medium">
        <color indexed="64"/>
      </left>
      <right style="medium">
        <color indexed="64"/>
      </right>
      <top style="thin">
        <color theme="0"/>
      </top>
      <bottom style="medium">
        <color indexed="64"/>
      </bottom>
      <diagonal/>
    </border>
    <border>
      <left style="medium">
        <color indexed="64"/>
      </left>
      <right style="medium">
        <color indexed="64"/>
      </right>
      <top style="medium">
        <color theme="0"/>
      </top>
      <bottom/>
      <diagonal/>
    </border>
    <border>
      <left style="thin">
        <color theme="0"/>
      </left>
      <right style="thin">
        <color theme="0"/>
      </right>
      <top style="dashed">
        <color indexed="64"/>
      </top>
      <bottom style="dashed">
        <color indexed="64"/>
      </bottom>
      <diagonal/>
    </border>
    <border>
      <left style="medium">
        <color indexed="64"/>
      </left>
      <right style="thin">
        <color theme="0"/>
      </right>
      <top style="medium">
        <color theme="0"/>
      </top>
      <bottom/>
      <diagonal/>
    </border>
    <border>
      <left style="medium">
        <color theme="0"/>
      </left>
      <right/>
      <top style="medium">
        <color theme="0"/>
      </top>
      <bottom style="medium">
        <color theme="0"/>
      </bottom>
      <diagonal/>
    </border>
    <border>
      <left style="medium">
        <color theme="0"/>
      </left>
      <right style="medium">
        <color indexed="64"/>
      </right>
      <top/>
      <bottom style="medium">
        <color theme="0"/>
      </bottom>
      <diagonal/>
    </border>
    <border>
      <left/>
      <right style="thin">
        <color theme="0"/>
      </right>
      <top style="medium">
        <color auto="1"/>
      </top>
      <bottom style="dashed">
        <color indexed="64"/>
      </bottom>
      <diagonal/>
    </border>
    <border>
      <left/>
      <right style="thin">
        <color theme="0"/>
      </right>
      <top style="thin">
        <color theme="0"/>
      </top>
      <bottom style="dashed">
        <color indexed="64"/>
      </bottom>
      <diagonal/>
    </border>
    <border>
      <left/>
      <right style="thin">
        <color theme="0"/>
      </right>
      <top style="dashed">
        <color indexed="64"/>
      </top>
      <bottom style="medium">
        <color theme="0"/>
      </bottom>
      <diagonal/>
    </border>
    <border>
      <left style="medium">
        <color indexed="64"/>
      </left>
      <right style="medium">
        <color indexed="64"/>
      </right>
      <top style="medium">
        <color indexed="64"/>
      </top>
      <bottom style="dashed">
        <color indexed="64"/>
      </bottom>
      <diagonal/>
    </border>
    <border>
      <left style="medium">
        <color indexed="64"/>
      </left>
      <right style="medium">
        <color indexed="64"/>
      </right>
      <top style="thin">
        <color theme="0"/>
      </top>
      <bottom style="dashed">
        <color indexed="64"/>
      </bottom>
      <diagonal/>
    </border>
    <border>
      <left style="medium">
        <color indexed="64"/>
      </left>
      <right style="medium">
        <color indexed="64"/>
      </right>
      <top style="dashed">
        <color indexed="64"/>
      </top>
      <bottom style="thin">
        <color theme="0"/>
      </bottom>
      <diagonal/>
    </border>
    <border>
      <left style="thin">
        <color theme="0"/>
      </left>
      <right style="thin">
        <color theme="0"/>
      </right>
      <top style="medium">
        <color theme="0"/>
      </top>
      <bottom style="dashed">
        <color indexed="64"/>
      </bottom>
      <diagonal/>
    </border>
    <border>
      <left style="medium">
        <color indexed="64"/>
      </left>
      <right style="medium">
        <color indexed="64"/>
      </right>
      <top style="dashed">
        <color indexed="64"/>
      </top>
      <bottom style="dashed">
        <color indexed="64"/>
      </bottom>
      <diagonal/>
    </border>
    <border>
      <left/>
      <right style="thin">
        <color theme="0"/>
      </right>
      <top style="dashed">
        <color indexed="64"/>
      </top>
      <bottom style="medium">
        <color indexed="64"/>
      </bottom>
      <diagonal/>
    </border>
    <border>
      <left style="thin">
        <color theme="0"/>
      </left>
      <right style="medium">
        <color indexed="64"/>
      </right>
      <top/>
      <bottom style="dashed">
        <color indexed="64"/>
      </bottom>
      <diagonal/>
    </border>
    <border>
      <left style="medium">
        <color indexed="64"/>
      </left>
      <right style="medium">
        <color indexed="64"/>
      </right>
      <top style="medium">
        <color theme="0"/>
      </top>
      <bottom style="dashed">
        <color indexed="64"/>
      </bottom>
      <diagonal/>
    </border>
    <border>
      <left style="medium">
        <color indexed="64"/>
      </left>
      <right style="medium">
        <color indexed="64"/>
      </right>
      <top/>
      <bottom style="dashed">
        <color indexed="64"/>
      </bottom>
      <diagonal/>
    </border>
    <border>
      <left style="medium">
        <color indexed="64"/>
      </left>
      <right style="thin">
        <color theme="0"/>
      </right>
      <top style="medium">
        <color theme="0"/>
      </top>
      <bottom style="dashed">
        <color indexed="64"/>
      </bottom>
      <diagonal/>
    </border>
    <border>
      <left style="medium">
        <color indexed="64"/>
      </left>
      <right style="thin">
        <color theme="0"/>
      </right>
      <top style="dashed">
        <color indexed="64"/>
      </top>
      <bottom style="dashed">
        <color indexed="64"/>
      </bottom>
      <diagonal/>
    </border>
    <border>
      <left style="thin">
        <color theme="0"/>
      </left>
      <right style="thin">
        <color theme="0"/>
      </right>
      <top/>
      <bottom style="dashed">
        <color indexed="64"/>
      </bottom>
      <diagonal/>
    </border>
    <border>
      <left style="thin">
        <color theme="0"/>
      </left>
      <right style="medium">
        <color indexed="64"/>
      </right>
      <top style="medium">
        <color theme="0"/>
      </top>
      <bottom style="dashed">
        <color indexed="64"/>
      </bottom>
      <diagonal/>
    </border>
    <border>
      <left/>
      <right style="thin">
        <color theme="0"/>
      </right>
      <top style="dashed">
        <color indexed="64"/>
      </top>
      <bottom style="dashed">
        <color indexed="64"/>
      </bottom>
      <diagonal/>
    </border>
    <border>
      <left style="thin">
        <color theme="0"/>
      </left>
      <right/>
      <top style="thin">
        <color theme="0"/>
      </top>
      <bottom style="medium">
        <color theme="0"/>
      </bottom>
      <diagonal/>
    </border>
    <border>
      <left style="medium">
        <color theme="0"/>
      </left>
      <right/>
      <top style="medium">
        <color theme="0"/>
      </top>
      <bottom style="medium">
        <color indexed="64"/>
      </bottom>
      <diagonal/>
    </border>
    <border>
      <left style="medium">
        <color auto="1"/>
      </left>
      <right style="thin">
        <color auto="1"/>
      </right>
      <top/>
      <bottom style="medium">
        <color indexed="64"/>
      </bottom>
      <diagonal/>
    </border>
    <border>
      <left style="medium">
        <color auto="1"/>
      </left>
      <right style="medium">
        <color theme="0"/>
      </right>
      <top/>
      <bottom/>
      <diagonal/>
    </border>
    <border>
      <left style="medium">
        <color theme="0"/>
      </left>
      <right style="medium">
        <color theme="0"/>
      </right>
      <top/>
      <bottom/>
      <diagonal/>
    </border>
    <border>
      <left style="medium">
        <color theme="0"/>
      </left>
      <right style="medium">
        <color indexed="64"/>
      </right>
      <top/>
      <bottom/>
      <diagonal/>
    </border>
    <border>
      <left style="medium">
        <color theme="0"/>
      </left>
      <right style="medium">
        <color indexed="64"/>
      </right>
      <top/>
      <bottom style="medium">
        <color indexed="64"/>
      </bottom>
      <diagonal/>
    </border>
    <border>
      <left style="medium">
        <color auto="1"/>
      </left>
      <right style="medium">
        <color theme="0"/>
      </right>
      <top style="medium">
        <color auto="1"/>
      </top>
      <bottom/>
      <diagonal/>
    </border>
    <border>
      <left style="medium">
        <color theme="0"/>
      </left>
      <right style="medium">
        <color theme="0"/>
      </right>
      <top style="medium">
        <color auto="1"/>
      </top>
      <bottom/>
      <diagonal/>
    </border>
    <border>
      <left style="medium">
        <color theme="0"/>
      </left>
      <right style="medium">
        <color indexed="64"/>
      </right>
      <top style="medium">
        <color indexed="64"/>
      </top>
      <bottom/>
      <diagonal/>
    </border>
    <border>
      <left/>
      <right style="thin">
        <color auto="1"/>
      </right>
      <top style="medium">
        <color auto="1"/>
      </top>
      <bottom style="medium">
        <color auto="1"/>
      </bottom>
      <diagonal/>
    </border>
    <border>
      <left/>
      <right style="medium">
        <color indexed="64"/>
      </right>
      <top style="medium">
        <color indexed="64"/>
      </top>
      <bottom style="thin">
        <color theme="0"/>
      </bottom>
      <diagonal/>
    </border>
    <border>
      <left style="medium">
        <color indexed="64"/>
      </left>
      <right style="medium">
        <color theme="0"/>
      </right>
      <top style="medium">
        <color theme="0"/>
      </top>
      <bottom style="thin">
        <color theme="0"/>
      </bottom>
      <diagonal/>
    </border>
    <border>
      <left style="medium">
        <color theme="0"/>
      </left>
      <right style="medium">
        <color indexed="64"/>
      </right>
      <top/>
      <bottom style="thin">
        <color theme="0"/>
      </bottom>
      <diagonal/>
    </border>
    <border>
      <left style="thin">
        <color theme="0"/>
      </left>
      <right style="medium">
        <color indexed="64"/>
      </right>
      <top style="medium">
        <color indexed="64"/>
      </top>
      <bottom/>
      <diagonal/>
    </border>
    <border>
      <left/>
      <right style="medium">
        <color indexed="64"/>
      </right>
      <top style="medium">
        <color indexed="64"/>
      </top>
      <bottom style="medium">
        <color theme="0"/>
      </bottom>
      <diagonal/>
    </border>
    <border>
      <left style="medium">
        <color indexed="64"/>
      </left>
      <right style="thin">
        <color theme="0"/>
      </right>
      <top style="dashed">
        <color indexed="64"/>
      </top>
      <bottom style="medium">
        <color theme="0"/>
      </bottom>
      <diagonal/>
    </border>
    <border>
      <left style="medium">
        <color indexed="64"/>
      </left>
      <right style="medium">
        <color indexed="64"/>
      </right>
      <top style="dashed">
        <color indexed="64"/>
      </top>
      <bottom style="medium">
        <color indexed="64"/>
      </bottom>
      <diagonal/>
    </border>
    <border>
      <left style="thin">
        <color theme="0"/>
      </left>
      <right style="thin">
        <color theme="0"/>
      </right>
      <top style="dashed">
        <color indexed="64"/>
      </top>
      <bottom style="medium">
        <color indexed="64"/>
      </bottom>
      <diagonal/>
    </border>
    <border>
      <left style="medium">
        <color theme="0"/>
      </left>
      <right style="medium">
        <color theme="0"/>
      </right>
      <top style="thin">
        <color theme="0"/>
      </top>
      <bottom/>
      <diagonal/>
    </border>
    <border>
      <left style="medium">
        <color theme="0"/>
      </left>
      <right style="medium">
        <color indexed="64"/>
      </right>
      <top style="thin">
        <color theme="0"/>
      </top>
      <bottom/>
      <diagonal/>
    </border>
    <border>
      <left style="medium">
        <color indexed="64"/>
      </left>
      <right style="medium">
        <color theme="0"/>
      </right>
      <top style="medium">
        <color theme="0"/>
      </top>
      <bottom style="dashed">
        <color indexed="64"/>
      </bottom>
      <diagonal/>
    </border>
    <border>
      <left style="medium">
        <color theme="0"/>
      </left>
      <right style="medium">
        <color theme="0"/>
      </right>
      <top style="thin">
        <color theme="0"/>
      </top>
      <bottom style="dashed">
        <color indexed="64"/>
      </bottom>
      <diagonal/>
    </border>
    <border>
      <left style="medium">
        <color indexed="64"/>
      </left>
      <right style="medium">
        <color indexed="64"/>
      </right>
      <top style="dashed">
        <color indexed="64"/>
      </top>
      <bottom/>
      <diagonal/>
    </border>
    <border>
      <left style="thin">
        <color theme="0"/>
      </left>
      <right style="thin">
        <color theme="0"/>
      </right>
      <top style="dashed">
        <color indexed="64"/>
      </top>
      <bottom/>
      <diagonal/>
    </border>
    <border>
      <left style="thin">
        <color theme="0"/>
      </left>
      <right style="medium">
        <color indexed="64"/>
      </right>
      <top style="dashed">
        <color indexed="64"/>
      </top>
      <bottom style="medium">
        <color indexed="64"/>
      </bottom>
      <diagonal/>
    </border>
    <border>
      <left style="dashed">
        <color indexed="64"/>
      </left>
      <right/>
      <top style="dashed">
        <color indexed="64"/>
      </top>
      <bottom style="dashed">
        <color indexed="64"/>
      </bottom>
      <diagonal/>
    </border>
    <border>
      <left/>
      <right style="medium">
        <color indexed="64"/>
      </right>
      <top style="dashed">
        <color indexed="64"/>
      </top>
      <bottom style="dashed">
        <color indexed="64"/>
      </bottom>
      <diagonal/>
    </border>
    <border>
      <left/>
      <right style="medium">
        <color theme="0"/>
      </right>
      <top style="medium">
        <color auto="1"/>
      </top>
      <bottom style="medium">
        <color auto="1"/>
      </bottom>
      <diagonal/>
    </border>
    <border>
      <left/>
      <right style="medium">
        <color theme="0"/>
      </right>
      <top style="thin">
        <color theme="0"/>
      </top>
      <bottom style="thin">
        <color theme="0"/>
      </bottom>
      <diagonal/>
    </border>
    <border>
      <left style="medium">
        <color theme="0"/>
      </left>
      <right style="thin">
        <color auto="1"/>
      </right>
      <top style="medium">
        <color auto="1"/>
      </top>
      <bottom style="medium">
        <color auto="1"/>
      </bottom>
      <diagonal/>
    </border>
    <border>
      <left style="medium">
        <color theme="0"/>
      </left>
      <right style="thin">
        <color theme="0"/>
      </right>
      <top style="thin">
        <color theme="0"/>
      </top>
      <bottom style="thin">
        <color theme="0"/>
      </bottom>
      <diagonal/>
    </border>
    <border>
      <left style="thin">
        <color theme="0"/>
      </left>
      <right/>
      <top/>
      <bottom style="medium">
        <color theme="0"/>
      </bottom>
      <diagonal/>
    </border>
    <border>
      <left style="medium">
        <color auto="1"/>
      </left>
      <right style="medium">
        <color auto="1"/>
      </right>
      <top style="thin">
        <color theme="0"/>
      </top>
      <bottom style="medium">
        <color theme="0"/>
      </bottom>
      <diagonal/>
    </border>
    <border>
      <left style="medium">
        <color theme="0"/>
      </left>
      <right style="thin">
        <color theme="0"/>
      </right>
      <top style="medium">
        <color theme="0"/>
      </top>
      <bottom style="dashed">
        <color indexed="64"/>
      </bottom>
      <diagonal/>
    </border>
    <border>
      <left style="thin">
        <color theme="0"/>
      </left>
      <right/>
      <top style="medium">
        <color theme="0"/>
      </top>
      <bottom style="dashed">
        <color indexed="64"/>
      </bottom>
      <diagonal/>
    </border>
    <border>
      <left/>
      <right style="thin">
        <color theme="0"/>
      </right>
      <top style="medium">
        <color theme="0"/>
      </top>
      <bottom style="medium">
        <color theme="0"/>
      </bottom>
      <diagonal/>
    </border>
    <border>
      <left/>
      <right style="thin">
        <color theme="0"/>
      </right>
      <top style="medium">
        <color theme="0"/>
      </top>
      <bottom/>
      <diagonal/>
    </border>
    <border>
      <left style="medium">
        <color indexed="64"/>
      </left>
      <right style="thin">
        <color theme="0"/>
      </right>
      <top style="dashed">
        <color indexed="64"/>
      </top>
      <bottom/>
      <diagonal/>
    </border>
    <border>
      <left style="thin">
        <color theme="0"/>
      </left>
      <right style="thin">
        <color theme="0"/>
      </right>
      <top style="thin">
        <color indexed="64"/>
      </top>
      <bottom style="medium">
        <color indexed="64"/>
      </bottom>
      <diagonal/>
    </border>
    <border>
      <left style="thin">
        <color theme="0"/>
      </left>
      <right style="medium">
        <color indexed="64"/>
      </right>
      <top style="thin">
        <color indexed="64"/>
      </top>
      <bottom style="medium">
        <color indexed="64"/>
      </bottom>
      <diagonal/>
    </border>
    <border>
      <left style="thin">
        <color theme="0"/>
      </left>
      <right/>
      <top/>
      <bottom/>
      <diagonal/>
    </border>
    <border>
      <left style="medium">
        <color theme="0"/>
      </left>
      <right style="medium">
        <color indexed="64"/>
      </right>
      <top style="medium">
        <color theme="0"/>
      </top>
      <bottom style="thin">
        <color theme="0"/>
      </bottom>
      <diagonal/>
    </border>
    <border>
      <left style="medium">
        <color theme="0"/>
      </left>
      <right/>
      <top style="thin">
        <color theme="0"/>
      </top>
      <bottom style="medium">
        <color theme="0"/>
      </bottom>
      <diagonal/>
    </border>
    <border>
      <left style="thin">
        <color theme="0"/>
      </left>
      <right style="thin">
        <color theme="0"/>
      </right>
      <top style="thin">
        <color indexed="64"/>
      </top>
      <bottom style="thin">
        <color indexed="64"/>
      </bottom>
      <diagonal/>
    </border>
    <border>
      <left/>
      <right style="thin">
        <color theme="0"/>
      </right>
      <top style="thin">
        <color indexed="64"/>
      </top>
      <bottom style="thin">
        <color indexed="64"/>
      </bottom>
      <diagonal/>
    </border>
  </borders>
  <cellStyleXfs count="163">
    <xf numFmtId="0" fontId="0" fillId="0" borderId="0"/>
    <xf numFmtId="0" fontId="7" fillId="0" borderId="0"/>
    <xf numFmtId="166"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8" fillId="0" borderId="0"/>
    <xf numFmtId="9" fontId="7" fillId="0" borderId="0" applyFont="0" applyFill="0" applyBorder="0" applyAlignment="0" applyProtection="0"/>
    <xf numFmtId="9" fontId="6" fillId="0" borderId="0" applyFon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11" fillId="0" borderId="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43" fontId="5" fillId="0" borderId="0" applyFon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4" fillId="0" borderId="0"/>
    <xf numFmtId="43" fontId="4" fillId="0" borderId="0" applyFont="0" applyFill="0" applyBorder="0" applyAlignment="0" applyProtection="0"/>
    <xf numFmtId="9"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9" fontId="8" fillId="0" borderId="0" applyFont="0" applyFill="0" applyBorder="0" applyAlignment="0" applyProtection="0"/>
    <xf numFmtId="0" fontId="13" fillId="0" borderId="0"/>
    <xf numFmtId="166" fontId="4" fillId="0" borderId="0" applyFont="0" applyFill="0" applyBorder="0" applyAlignment="0" applyProtection="0"/>
    <xf numFmtId="166" fontId="14" fillId="0" borderId="0" applyFont="0" applyFill="0" applyBorder="0" applyAlignment="0" applyProtection="0"/>
    <xf numFmtId="0" fontId="13" fillId="0" borderId="0"/>
    <xf numFmtId="0" fontId="3" fillId="0" borderId="0"/>
    <xf numFmtId="166" fontId="3" fillId="0" borderId="0" applyFont="0" applyFill="0" applyBorder="0" applyAlignment="0" applyProtection="0"/>
    <xf numFmtId="9" fontId="3" fillId="0" borderId="0" applyFont="0" applyFill="0" applyBorder="0" applyAlignment="0" applyProtection="0"/>
    <xf numFmtId="166" fontId="3" fillId="0" borderId="0" applyFont="0" applyFill="0" applyBorder="0" applyAlignment="0" applyProtection="0"/>
    <xf numFmtId="0" fontId="11" fillId="0" borderId="0"/>
    <xf numFmtId="166" fontId="3" fillId="0" borderId="0" applyFont="0" applyFill="0" applyBorder="0" applyAlignment="0" applyProtection="0"/>
    <xf numFmtId="166" fontId="14" fillId="0" borderId="0" applyFont="0" applyFill="0" applyBorder="0" applyAlignment="0" applyProtection="0"/>
    <xf numFmtId="0" fontId="11" fillId="0" borderId="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15"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2" fillId="3" borderId="0" applyNumberFormat="0" applyBorder="0" applyAlignment="0" applyProtection="0"/>
    <xf numFmtId="0" fontId="12" fillId="4" borderId="0" applyNumberFormat="0" applyBorder="0" applyAlignment="0" applyProtection="0"/>
    <xf numFmtId="0" fontId="2" fillId="0" borderId="0"/>
    <xf numFmtId="168" fontId="15" fillId="0" borderId="0" applyNumberFormat="0" applyFill="0" applyBorder="0" applyAlignment="0" applyProtection="0">
      <alignment vertical="top"/>
    </xf>
    <xf numFmtId="0" fontId="25" fillId="0" borderId="0" applyNumberFormat="0" applyFill="0" applyBorder="0" applyAlignment="0" applyProtection="0"/>
    <xf numFmtId="0" fontId="21" fillId="6" borderId="35" applyNumberFormat="0" applyAlignment="0" applyProtection="0"/>
    <xf numFmtId="0" fontId="23" fillId="7" borderId="35" applyNumberFormat="0" applyAlignment="0" applyProtection="0"/>
    <xf numFmtId="0" fontId="18" fillId="0" borderId="33" applyNumberFormat="0" applyFill="0" applyAlignment="0" applyProtection="0"/>
    <xf numFmtId="0" fontId="19" fillId="0" borderId="34" applyNumberFormat="0" applyFill="0" applyAlignment="0" applyProtection="0"/>
    <xf numFmtId="0" fontId="20" fillId="0" borderId="0" applyNumberFormat="0" applyFill="0" applyAlignment="0" applyProtection="0"/>
    <xf numFmtId="0" fontId="22" fillId="7" borderId="36" applyNumberFormat="0" applyAlignment="0" applyProtection="0"/>
    <xf numFmtId="0" fontId="24" fillId="0" borderId="37" applyNumberFormat="0" applyFill="0" applyAlignment="0" applyProtection="0"/>
    <xf numFmtId="0" fontId="26" fillId="0" borderId="33" applyNumberFormat="0" applyFill="0" applyAlignment="0" applyProtection="0"/>
    <xf numFmtId="168" fontId="2" fillId="0" borderId="0" applyFont="0" applyFill="0" applyBorder="0" applyProtection="0">
      <alignment vertical="top"/>
    </xf>
    <xf numFmtId="0" fontId="27" fillId="0" borderId="34" applyNumberFormat="0" applyFill="0" applyBorder="0" applyAlignment="0" applyProtection="0"/>
    <xf numFmtId="169" fontId="2" fillId="0" borderId="0" applyFont="0" applyFill="0" applyBorder="0" applyProtection="0">
      <alignment vertical="top"/>
    </xf>
    <xf numFmtId="9" fontId="2" fillId="0" borderId="0" applyFont="0" applyFill="0" applyBorder="0" applyAlignment="0" applyProtection="0"/>
    <xf numFmtId="164" fontId="2" fillId="0" borderId="0" applyFont="0" applyFill="0" applyBorder="0" applyAlignment="0" applyProtection="0"/>
    <xf numFmtId="0" fontId="1" fillId="0" borderId="0"/>
    <xf numFmtId="0" fontId="8" fillId="0" borderId="0"/>
    <xf numFmtId="43" fontId="1" fillId="0" borderId="0" applyFont="0" applyFill="0" applyBorder="0" applyAlignment="0" applyProtection="0"/>
    <xf numFmtId="165" fontId="5" fillId="0" borderId="0" applyFont="0" applyFill="0" applyBorder="0" applyAlignment="0" applyProtection="0"/>
  </cellStyleXfs>
  <cellXfs count="1128">
    <xf numFmtId="0" fontId="0" fillId="0" borderId="0" xfId="0"/>
    <xf numFmtId="0" fontId="30" fillId="2" borderId="0" xfId="0" applyFont="1" applyFill="1"/>
    <xf numFmtId="0" fontId="30" fillId="2" borderId="18" xfId="0" applyFont="1" applyFill="1" applyBorder="1"/>
    <xf numFmtId="0" fontId="30" fillId="2" borderId="19" xfId="0" applyFont="1" applyFill="1" applyBorder="1"/>
    <xf numFmtId="0" fontId="30" fillId="2" borderId="20" xfId="0" applyFont="1" applyFill="1" applyBorder="1"/>
    <xf numFmtId="0" fontId="30" fillId="2" borderId="17" xfId="0" applyFont="1" applyFill="1" applyBorder="1"/>
    <xf numFmtId="0" fontId="30" fillId="2" borderId="21" xfId="0" applyFont="1" applyFill="1" applyBorder="1"/>
    <xf numFmtId="0" fontId="30" fillId="2" borderId="22" xfId="0" applyFont="1" applyFill="1" applyBorder="1"/>
    <xf numFmtId="0" fontId="30" fillId="2" borderId="0" xfId="0" applyFont="1" applyFill="1" applyAlignment="1">
      <alignment horizontal="center" vertical="center"/>
    </xf>
    <xf numFmtId="0" fontId="29" fillId="2" borderId="96" xfId="0" applyFont="1" applyFill="1" applyBorder="1"/>
    <xf numFmtId="0" fontId="16" fillId="8" borderId="96" xfId="0" applyFont="1" applyFill="1" applyBorder="1" applyAlignment="1">
      <alignment vertical="center"/>
    </xf>
    <xf numFmtId="0" fontId="35" fillId="2" borderId="97" xfId="0" applyFont="1" applyFill="1" applyBorder="1" applyAlignment="1">
      <alignment vertical="center" wrapText="1"/>
    </xf>
    <xf numFmtId="0" fontId="35" fillId="2" borderId="98" xfId="0" applyFont="1" applyFill="1" applyBorder="1" applyAlignment="1">
      <alignment vertical="center"/>
    </xf>
    <xf numFmtId="0" fontId="38" fillId="2" borderId="98" xfId="0" applyFont="1" applyFill="1" applyBorder="1" applyAlignment="1">
      <alignment vertical="center"/>
    </xf>
    <xf numFmtId="0" fontId="32" fillId="5" borderId="100" xfId="142" applyFont="1" applyFill="1" applyBorder="1" applyAlignment="1">
      <alignment horizontal="left" vertical="center"/>
    </xf>
    <xf numFmtId="0" fontId="32" fillId="5" borderId="0" xfId="142" applyFont="1" applyFill="1" applyBorder="1" applyAlignment="1">
      <alignment horizontal="center" vertical="center"/>
    </xf>
    <xf numFmtId="0" fontId="32" fillId="5" borderId="7" xfId="142" applyFont="1" applyFill="1" applyBorder="1" applyAlignment="1">
      <alignment horizontal="left"/>
    </xf>
    <xf numFmtId="0" fontId="40" fillId="0" borderId="20" xfId="0" applyFont="1" applyBorder="1" applyAlignment="1">
      <alignment vertical="center"/>
    </xf>
    <xf numFmtId="0" fontId="40" fillId="0" borderId="17" xfId="0" applyFont="1" applyBorder="1" applyAlignment="1">
      <alignment vertical="center"/>
    </xf>
    <xf numFmtId="0" fontId="41" fillId="0" borderId="11" xfId="0" applyFont="1" applyBorder="1" applyAlignment="1">
      <alignment vertical="center"/>
    </xf>
    <xf numFmtId="0" fontId="41" fillId="0" borderId="86" xfId="0" applyFont="1" applyBorder="1" applyAlignment="1">
      <alignment horizontal="center" vertical="center"/>
    </xf>
    <xf numFmtId="0" fontId="41" fillId="0" borderId="86" xfId="0" applyFont="1" applyBorder="1" applyAlignment="1">
      <alignment vertical="center"/>
    </xf>
    <xf numFmtId="4" fontId="41" fillId="0" borderId="86" xfId="0" applyNumberFormat="1" applyFont="1" applyBorder="1" applyAlignment="1">
      <alignment horizontal="center" vertical="center"/>
    </xf>
    <xf numFmtId="0" fontId="40" fillId="0" borderId="11" xfId="0" applyFont="1" applyBorder="1" applyAlignment="1">
      <alignment vertical="center" wrapText="1"/>
    </xf>
    <xf numFmtId="0" fontId="41" fillId="0" borderId="20" xfId="0" applyFont="1" applyBorder="1" applyAlignment="1">
      <alignment vertical="center"/>
    </xf>
    <xf numFmtId="0" fontId="41" fillId="0" borderId="17" xfId="0" applyFont="1" applyBorder="1" applyAlignment="1">
      <alignment vertical="center"/>
    </xf>
    <xf numFmtId="0" fontId="41" fillId="0" borderId="19" xfId="0" applyFont="1" applyBorder="1" applyAlignment="1">
      <alignment horizontal="center" vertical="center"/>
    </xf>
    <xf numFmtId="4" fontId="41" fillId="0" borderId="19" xfId="0" applyNumberFormat="1" applyFont="1" applyBorder="1" applyAlignment="1">
      <alignment horizontal="center" vertical="center"/>
    </xf>
    <xf numFmtId="0" fontId="41" fillId="0" borderId="63" xfId="0" applyFont="1" applyBorder="1" applyAlignment="1">
      <alignment horizontal="left" vertical="center"/>
    </xf>
    <xf numFmtId="0" fontId="41" fillId="0" borderId="17" xfId="0" applyFont="1" applyBorder="1" applyAlignment="1">
      <alignment horizontal="center" vertical="center"/>
    </xf>
    <xf numFmtId="4" fontId="41" fillId="0" borderId="17" xfId="0" applyNumberFormat="1" applyFont="1" applyBorder="1" applyAlignment="1">
      <alignment horizontal="center" vertical="center"/>
    </xf>
    <xf numFmtId="0" fontId="41" fillId="0" borderId="22" xfId="0" applyFont="1" applyBorder="1" applyAlignment="1">
      <alignment vertical="center"/>
    </xf>
    <xf numFmtId="0" fontId="41" fillId="0" borderId="22" xfId="0" applyFont="1" applyBorder="1" applyAlignment="1">
      <alignment horizontal="center" vertical="center"/>
    </xf>
    <xf numFmtId="0" fontId="40" fillId="0" borderId="21" xfId="0" applyFont="1" applyBorder="1" applyAlignment="1">
      <alignment vertical="center"/>
    </xf>
    <xf numFmtId="0" fontId="40" fillId="0" borderId="22" xfId="0" applyFont="1" applyBorder="1" applyAlignment="1">
      <alignment vertical="center"/>
    </xf>
    <xf numFmtId="0" fontId="40" fillId="0" borderId="67" xfId="0" applyFont="1" applyBorder="1" applyAlignment="1">
      <alignment vertical="center"/>
    </xf>
    <xf numFmtId="0" fontId="40" fillId="0" borderId="38" xfId="0" applyFont="1" applyBorder="1" applyAlignment="1">
      <alignment vertical="center"/>
    </xf>
    <xf numFmtId="0" fontId="40" fillId="0" borderId="18" xfId="0" applyFont="1" applyBorder="1" applyAlignment="1">
      <alignment vertical="center"/>
    </xf>
    <xf numFmtId="0" fontId="40" fillId="0" borderId="19" xfId="0" applyFont="1" applyBorder="1" applyAlignment="1">
      <alignment vertical="center"/>
    </xf>
    <xf numFmtId="9" fontId="41" fillId="0" borderId="23" xfId="8" applyFont="1" applyFill="1" applyBorder="1" applyAlignment="1">
      <alignment horizontal="center" vertical="center"/>
    </xf>
    <xf numFmtId="9" fontId="41" fillId="0" borderId="13" xfId="8" applyFont="1" applyFill="1" applyBorder="1" applyAlignment="1">
      <alignment horizontal="center" vertical="center"/>
    </xf>
    <xf numFmtId="0" fontId="40" fillId="0" borderId="50" xfId="0" applyFont="1" applyBorder="1" applyAlignment="1">
      <alignment vertical="center"/>
    </xf>
    <xf numFmtId="0" fontId="40" fillId="0" borderId="113" xfId="0" applyFont="1" applyBorder="1" applyAlignment="1">
      <alignment vertical="center"/>
    </xf>
    <xf numFmtId="0" fontId="40" fillId="0" borderId="112" xfId="0" applyFont="1" applyBorder="1" applyAlignment="1">
      <alignment vertical="center"/>
    </xf>
    <xf numFmtId="3" fontId="41" fillId="0" borderId="30" xfId="0" applyNumberFormat="1" applyFont="1" applyBorder="1" applyAlignment="1">
      <alignment horizontal="center" vertical="center"/>
    </xf>
    <xf numFmtId="0" fontId="43" fillId="0" borderId="112" xfId="0" quotePrefix="1" applyFont="1" applyBorder="1" applyAlignment="1">
      <alignment vertical="center"/>
    </xf>
    <xf numFmtId="9" fontId="41" fillId="0" borderId="10" xfId="8" applyFont="1" applyFill="1" applyBorder="1" applyAlignment="1">
      <alignment horizontal="center" vertical="center"/>
    </xf>
    <xf numFmtId="0" fontId="43" fillId="0" borderId="112" xfId="0" applyFont="1" applyBorder="1" applyAlignment="1">
      <alignment vertical="center"/>
    </xf>
    <xf numFmtId="9" fontId="41" fillId="0" borderId="26" xfId="8" applyFont="1" applyFill="1" applyBorder="1" applyAlignment="1">
      <alignment horizontal="center" vertical="center"/>
    </xf>
    <xf numFmtId="0" fontId="40" fillId="0" borderId="81" xfId="0" applyFont="1" applyBorder="1" applyAlignment="1">
      <alignment vertical="center"/>
    </xf>
    <xf numFmtId="0" fontId="40" fillId="0" borderId="62" xfId="0" applyFont="1" applyBorder="1" applyAlignment="1">
      <alignment vertical="center"/>
    </xf>
    <xf numFmtId="0" fontId="40" fillId="0" borderId="64" xfId="0" applyFont="1" applyBorder="1" applyAlignment="1">
      <alignment vertical="center"/>
    </xf>
    <xf numFmtId="0" fontId="40" fillId="0" borderId="24" xfId="0" applyFont="1" applyBorder="1" applyAlignment="1">
      <alignment vertical="center"/>
    </xf>
    <xf numFmtId="0" fontId="40" fillId="0" borderId="25" xfId="0" applyFont="1" applyBorder="1" applyAlignment="1">
      <alignment vertical="center"/>
    </xf>
    <xf numFmtId="0" fontId="40" fillId="0" borderId="39" xfId="0" applyFont="1" applyBorder="1" applyAlignment="1">
      <alignment vertical="center"/>
    </xf>
    <xf numFmtId="0" fontId="40" fillId="0" borderId="73" xfId="0" applyFont="1" applyBorder="1" applyAlignment="1">
      <alignment vertical="center"/>
    </xf>
    <xf numFmtId="0" fontId="40" fillId="0" borderId="17" xfId="0" applyFont="1" applyBorder="1"/>
    <xf numFmtId="0" fontId="40" fillId="0" borderId="0" xfId="0" applyFont="1" applyAlignment="1">
      <alignment vertical="center"/>
    </xf>
    <xf numFmtId="0" fontId="41" fillId="0" borderId="63" xfId="0" applyFont="1" applyBorder="1" applyAlignment="1">
      <alignment vertical="center"/>
    </xf>
    <xf numFmtId="0" fontId="40" fillId="0" borderId="63" xfId="0" applyFont="1" applyBorder="1" applyAlignment="1">
      <alignment vertical="center"/>
    </xf>
    <xf numFmtId="0" fontId="40" fillId="0" borderId="61" xfId="0" applyFont="1" applyBorder="1" applyAlignment="1">
      <alignment vertical="center"/>
    </xf>
    <xf numFmtId="0" fontId="40" fillId="0" borderId="65" xfId="0" applyFont="1" applyBorder="1" applyAlignment="1">
      <alignment vertical="center"/>
    </xf>
    <xf numFmtId="0" fontId="40" fillId="0" borderId="17" xfId="0" applyFont="1" applyBorder="1" applyAlignment="1">
      <alignment horizontal="center" vertical="center"/>
    </xf>
    <xf numFmtId="0" fontId="40" fillId="0" borderId="66" xfId="0" applyFont="1" applyBorder="1" applyAlignment="1">
      <alignment vertical="center"/>
    </xf>
    <xf numFmtId="4" fontId="40" fillId="0" borderId="22" xfId="0" applyNumberFormat="1" applyFont="1" applyBorder="1" applyAlignment="1">
      <alignment horizontal="center" vertical="center"/>
    </xf>
    <xf numFmtId="0" fontId="40" fillId="0" borderId="75" xfId="0" applyFont="1" applyBorder="1" applyAlignment="1">
      <alignment vertical="center"/>
    </xf>
    <xf numFmtId="0" fontId="40" fillId="0" borderId="19" xfId="0" applyFont="1" applyBorder="1" applyAlignment="1">
      <alignment horizontal="center" vertical="center"/>
    </xf>
    <xf numFmtId="0" fontId="40" fillId="0" borderId="91" xfId="0" applyFont="1" applyBorder="1" applyAlignment="1">
      <alignment vertical="center"/>
    </xf>
    <xf numFmtId="0" fontId="40" fillId="0" borderId="92" xfId="0" applyFont="1" applyBorder="1" applyAlignment="1">
      <alignment vertical="center"/>
    </xf>
    <xf numFmtId="0" fontId="40" fillId="0" borderId="95" xfId="0" applyFont="1" applyBorder="1" applyAlignment="1">
      <alignment vertical="center"/>
    </xf>
    <xf numFmtId="0" fontId="40" fillId="0" borderId="39" xfId="0" applyFont="1" applyBorder="1" applyAlignment="1">
      <alignment horizontal="center" vertical="center"/>
    </xf>
    <xf numFmtId="0" fontId="46" fillId="0" borderId="17" xfId="0" applyFont="1" applyBorder="1"/>
    <xf numFmtId="0" fontId="32" fillId="5" borderId="103" xfId="142" applyFont="1" applyFill="1" applyBorder="1" applyAlignment="1">
      <alignment horizontal="center" vertical="center"/>
    </xf>
    <xf numFmtId="0" fontId="41" fillId="0" borderId="0" xfId="0" applyFont="1" applyAlignment="1">
      <alignment vertical="center"/>
    </xf>
    <xf numFmtId="0" fontId="40" fillId="0" borderId="0" xfId="0" applyFont="1" applyAlignment="1">
      <alignment horizontal="center" vertical="center"/>
    </xf>
    <xf numFmtId="9" fontId="41" fillId="0" borderId="0" xfId="8" applyFont="1" applyFill="1" applyBorder="1" applyAlignment="1">
      <alignment vertical="center"/>
    </xf>
    <xf numFmtId="0" fontId="40" fillId="0" borderId="121" xfId="0" applyFont="1" applyBorder="1" applyAlignment="1">
      <alignment vertical="center"/>
    </xf>
    <xf numFmtId="9" fontId="41" fillId="0" borderId="0" xfId="8" applyFont="1" applyFill="1" applyBorder="1" applyAlignment="1">
      <alignment horizontal="center" vertical="center"/>
    </xf>
    <xf numFmtId="9" fontId="41" fillId="0" borderId="38" xfId="8" applyFont="1" applyFill="1" applyBorder="1" applyAlignment="1">
      <alignment vertical="center"/>
    </xf>
    <xf numFmtId="0" fontId="40" fillId="0" borderId="136" xfId="0" applyFont="1" applyBorder="1" applyAlignment="1">
      <alignment vertical="center"/>
    </xf>
    <xf numFmtId="0" fontId="46" fillId="0" borderId="20" xfId="0" applyFont="1" applyBorder="1"/>
    <xf numFmtId="0" fontId="46" fillId="0" borderId="19" xfId="0" applyFont="1" applyBorder="1"/>
    <xf numFmtId="0" fontId="46" fillId="0" borderId="145" xfId="0" applyFont="1" applyBorder="1"/>
    <xf numFmtId="0" fontId="40" fillId="0" borderId="91" xfId="0" applyFont="1" applyBorder="1" applyAlignment="1">
      <alignment horizontal="center" vertical="center"/>
    </xf>
    <xf numFmtId="0" fontId="40" fillId="0" borderId="107" xfId="0" applyFont="1" applyBorder="1" applyAlignment="1">
      <alignment vertical="center"/>
    </xf>
    <xf numFmtId="167" fontId="40" fillId="0" borderId="19" xfId="8" applyNumberFormat="1" applyFont="1" applyFill="1" applyBorder="1" applyAlignment="1">
      <alignment vertical="center"/>
    </xf>
    <xf numFmtId="0" fontId="40" fillId="0" borderId="111" xfId="0" applyFont="1" applyBorder="1" applyAlignment="1">
      <alignment vertical="center"/>
    </xf>
    <xf numFmtId="2" fontId="40" fillId="0" borderId="62" xfId="8" applyNumberFormat="1" applyFont="1" applyFill="1" applyBorder="1" applyAlignment="1">
      <alignment vertical="center"/>
    </xf>
    <xf numFmtId="4" fontId="40" fillId="0" borderId="79" xfId="0" applyNumberFormat="1" applyFont="1" applyBorder="1" applyAlignment="1">
      <alignment horizontal="center" vertical="center"/>
    </xf>
    <xf numFmtId="0" fontId="40" fillId="0" borderId="93" xfId="0" applyFont="1" applyBorder="1" applyAlignment="1">
      <alignment vertical="center"/>
    </xf>
    <xf numFmtId="10" fontId="40" fillId="0" borderId="17" xfId="8" applyNumberFormat="1" applyFont="1" applyFill="1" applyBorder="1" applyAlignment="1">
      <alignment horizontal="center" vertical="center"/>
    </xf>
    <xf numFmtId="0" fontId="41" fillId="0" borderId="14" xfId="0" applyFont="1" applyBorder="1" applyAlignment="1">
      <alignment horizontal="left" vertical="center"/>
    </xf>
    <xf numFmtId="0" fontId="40" fillId="0" borderId="118" xfId="0" applyFont="1" applyBorder="1" applyAlignment="1">
      <alignment vertical="center"/>
    </xf>
    <xf numFmtId="0" fontId="40" fillId="0" borderId="114" xfId="0" applyFont="1" applyBorder="1" applyAlignment="1">
      <alignment horizontal="right" vertical="center"/>
    </xf>
    <xf numFmtId="0" fontId="41" fillId="0" borderId="78" xfId="0" applyFont="1" applyBorder="1" applyAlignment="1">
      <alignment horizontal="center" vertical="center"/>
    </xf>
    <xf numFmtId="0" fontId="41" fillId="0" borderId="48" xfId="0" applyFont="1" applyBorder="1" applyAlignment="1">
      <alignment horizontal="center" vertical="center"/>
    </xf>
    <xf numFmtId="0" fontId="40" fillId="0" borderId="20" xfId="0" applyFont="1" applyBorder="1" applyAlignment="1">
      <alignment horizontal="right" vertical="center"/>
    </xf>
    <xf numFmtId="165" fontId="40" fillId="0" borderId="17" xfId="162" applyFont="1" applyFill="1" applyBorder="1" applyAlignment="1">
      <alignment horizontal="center" vertical="center"/>
    </xf>
    <xf numFmtId="165" fontId="40" fillId="0" borderId="78" xfId="162" applyFont="1" applyFill="1" applyBorder="1" applyAlignment="1">
      <alignment horizontal="center" vertical="center"/>
    </xf>
    <xf numFmtId="165" fontId="40" fillId="0" borderId="48" xfId="162" applyFont="1" applyFill="1" applyBorder="1" applyAlignment="1">
      <alignment horizontal="center" vertical="center"/>
    </xf>
    <xf numFmtId="0" fontId="40" fillId="0" borderId="20" xfId="0" applyFont="1" applyBorder="1" applyAlignment="1">
      <alignment horizontal="right" vertical="center" wrapText="1"/>
    </xf>
    <xf numFmtId="4" fontId="40" fillId="0" borderId="108" xfId="0" applyNumberFormat="1" applyFont="1" applyBorder="1" applyAlignment="1">
      <alignment horizontal="center" vertical="center"/>
    </xf>
    <xf numFmtId="0" fontId="40" fillId="0" borderId="21" xfId="0" applyFont="1" applyBorder="1" applyAlignment="1">
      <alignment horizontal="right" vertical="center"/>
    </xf>
    <xf numFmtId="10" fontId="40" fillId="0" borderId="20" xfId="8" applyNumberFormat="1" applyFont="1" applyFill="1" applyBorder="1" applyAlignment="1">
      <alignment horizontal="center" vertical="center"/>
    </xf>
    <xf numFmtId="10" fontId="40" fillId="0" borderId="93" xfId="8" applyNumberFormat="1" applyFont="1" applyFill="1" applyBorder="1" applyAlignment="1">
      <alignment horizontal="center" vertical="center"/>
    </xf>
    <xf numFmtId="0" fontId="40" fillId="0" borderId="17" xfId="0" applyFont="1" applyBorder="1" applyAlignment="1">
      <alignment horizontal="right" vertical="center"/>
    </xf>
    <xf numFmtId="0" fontId="40" fillId="0" borderId="159" xfId="0" applyFont="1" applyBorder="1" applyAlignment="1">
      <alignment vertical="center"/>
    </xf>
    <xf numFmtId="0" fontId="31" fillId="0" borderId="186" xfId="120" applyNumberFormat="1" applyFont="1" applyFill="1" applyBorder="1" applyAlignment="1">
      <alignment horizontal="center" vertical="center"/>
    </xf>
    <xf numFmtId="0" fontId="31" fillId="0" borderId="68" xfId="120" applyNumberFormat="1" applyFont="1" applyFill="1" applyBorder="1" applyAlignment="1">
      <alignment horizontal="center" vertical="center"/>
    </xf>
    <xf numFmtId="0" fontId="31" fillId="0" borderId="187" xfId="120" applyNumberFormat="1" applyFont="1" applyFill="1" applyBorder="1" applyAlignment="1">
      <alignment horizontal="center" vertical="center"/>
    </xf>
    <xf numFmtId="0" fontId="31" fillId="0" borderId="69" xfId="120" applyNumberFormat="1" applyFont="1" applyFill="1" applyBorder="1" applyAlignment="1">
      <alignment horizontal="center" vertical="center"/>
    </xf>
    <xf numFmtId="0" fontId="31" fillId="0" borderId="188" xfId="120" applyNumberFormat="1" applyFont="1" applyFill="1" applyBorder="1" applyAlignment="1">
      <alignment horizontal="center" vertical="center"/>
    </xf>
    <xf numFmtId="0" fontId="31" fillId="0" borderId="70" xfId="120" applyNumberFormat="1" applyFont="1" applyFill="1" applyBorder="1" applyAlignment="1">
      <alignment horizontal="center" vertical="center"/>
    </xf>
    <xf numFmtId="0" fontId="31" fillId="0" borderId="167" xfId="120" applyNumberFormat="1" applyFont="1" applyFill="1" applyBorder="1" applyAlignment="1">
      <alignment horizontal="center" vertical="center"/>
    </xf>
    <xf numFmtId="0" fontId="31" fillId="0" borderId="168" xfId="120" applyNumberFormat="1" applyFont="1" applyFill="1" applyBorder="1" applyAlignment="1">
      <alignment horizontal="center" vertical="center"/>
    </xf>
    <xf numFmtId="0" fontId="30" fillId="2" borderId="166" xfId="0" applyFont="1" applyFill="1" applyBorder="1"/>
    <xf numFmtId="0" fontId="31" fillId="0" borderId="169" xfId="120" applyNumberFormat="1" applyFont="1" applyFill="1" applyBorder="1" applyAlignment="1">
      <alignment horizontal="center" vertical="center"/>
    </xf>
    <xf numFmtId="0" fontId="31" fillId="0" borderId="189" xfId="120" applyNumberFormat="1" applyFont="1" applyFill="1" applyBorder="1" applyAlignment="1">
      <alignment horizontal="center" vertical="center"/>
    </xf>
    <xf numFmtId="0" fontId="31" fillId="0" borderId="190" xfId="120" applyNumberFormat="1" applyFont="1" applyFill="1" applyBorder="1" applyAlignment="1">
      <alignment horizontal="center" vertical="center"/>
    </xf>
    <xf numFmtId="0" fontId="31" fillId="0" borderId="191" xfId="120" applyNumberFormat="1" applyFont="1" applyFill="1" applyBorder="1" applyAlignment="1">
      <alignment horizontal="center" vertical="center"/>
    </xf>
    <xf numFmtId="0" fontId="31" fillId="0" borderId="170" xfId="120" applyNumberFormat="1" applyFont="1" applyFill="1" applyBorder="1" applyAlignment="1">
      <alignment horizontal="center" vertical="center"/>
    </xf>
    <xf numFmtId="0" fontId="31" fillId="0" borderId="175" xfId="120" applyNumberFormat="1" applyFont="1" applyFill="1" applyBorder="1" applyAlignment="1">
      <alignment horizontal="center" vertical="center"/>
    </xf>
    <xf numFmtId="0" fontId="41" fillId="0" borderId="89" xfId="0" applyFont="1" applyBorder="1" applyAlignment="1">
      <alignment horizontal="center" vertical="center"/>
    </xf>
    <xf numFmtId="0" fontId="41" fillId="0" borderId="47" xfId="0" applyFont="1" applyBorder="1" applyAlignment="1">
      <alignment vertical="center"/>
    </xf>
    <xf numFmtId="0" fontId="41" fillId="0" borderId="90" xfId="0" applyFont="1" applyBorder="1" applyAlignment="1">
      <alignment horizontal="center" vertical="center"/>
    </xf>
    <xf numFmtId="1" fontId="41" fillId="0" borderId="90" xfId="143" applyNumberFormat="1" applyFont="1" applyBorder="1" applyAlignment="1">
      <alignment horizontal="center" vertical="center"/>
    </xf>
    <xf numFmtId="1" fontId="41" fillId="0" borderId="59" xfId="143" applyNumberFormat="1" applyFont="1" applyBorder="1" applyAlignment="1">
      <alignment horizontal="center" vertical="center"/>
    </xf>
    <xf numFmtId="0" fontId="40" fillId="0" borderId="86" xfId="0" applyFont="1" applyBorder="1" applyAlignment="1">
      <alignment horizontal="center" vertical="center"/>
    </xf>
    <xf numFmtId="4" fontId="41" fillId="0" borderId="56" xfId="0" applyNumberFormat="1" applyFont="1" applyBorder="1" applyAlignment="1">
      <alignment horizontal="center" vertical="center"/>
    </xf>
    <xf numFmtId="0" fontId="40" fillId="0" borderId="11" xfId="0" applyFont="1" applyBorder="1" applyAlignment="1">
      <alignment vertical="center"/>
    </xf>
    <xf numFmtId="4" fontId="40" fillId="0" borderId="90" xfId="0" applyNumberFormat="1" applyFont="1" applyBorder="1" applyAlignment="1">
      <alignment horizontal="center" vertical="center"/>
    </xf>
    <xf numFmtId="4" fontId="40" fillId="0" borderId="86" xfId="0" applyNumberFormat="1" applyFont="1" applyBorder="1" applyAlignment="1">
      <alignment horizontal="center" vertical="center"/>
    </xf>
    <xf numFmtId="4" fontId="40" fillId="0" borderId="56" xfId="0" applyNumberFormat="1" applyFont="1" applyBorder="1" applyAlignment="1">
      <alignment horizontal="center" vertical="center"/>
    </xf>
    <xf numFmtId="0" fontId="40" fillId="0" borderId="90" xfId="0" applyFont="1" applyBorder="1" applyAlignment="1">
      <alignment horizontal="center" vertical="center"/>
    </xf>
    <xf numFmtId="0" fontId="41" fillId="0" borderId="43" xfId="0" applyFont="1" applyBorder="1" applyAlignment="1">
      <alignment vertical="center"/>
    </xf>
    <xf numFmtId="4" fontId="41" fillId="0" borderId="9" xfId="0" applyNumberFormat="1" applyFont="1" applyBorder="1" applyAlignment="1">
      <alignment horizontal="center" vertical="center"/>
    </xf>
    <xf numFmtId="0" fontId="41" fillId="0" borderId="9" xfId="0" applyFont="1" applyBorder="1" applyAlignment="1">
      <alignment horizontal="center" vertical="center"/>
    </xf>
    <xf numFmtId="4" fontId="41" fillId="0" borderId="44" xfId="0" applyNumberFormat="1" applyFont="1" applyBorder="1" applyAlignment="1">
      <alignment horizontal="center" vertical="center"/>
    </xf>
    <xf numFmtId="0" fontId="41" fillId="0" borderId="27" xfId="0" applyFont="1" applyBorder="1" applyAlignment="1">
      <alignment vertical="center"/>
    </xf>
    <xf numFmtId="4" fontId="41" fillId="0" borderId="28" xfId="0" applyNumberFormat="1" applyFont="1" applyBorder="1" applyAlignment="1">
      <alignment horizontal="center" vertical="center"/>
    </xf>
    <xf numFmtId="0" fontId="41" fillId="0" borderId="28" xfId="0" applyFont="1" applyBorder="1" applyAlignment="1">
      <alignment horizontal="center" vertical="center"/>
    </xf>
    <xf numFmtId="4" fontId="41" fillId="0" borderId="41" xfId="0" applyNumberFormat="1" applyFont="1" applyBorder="1" applyAlignment="1">
      <alignment horizontal="center" vertical="center"/>
    </xf>
    <xf numFmtId="4" fontId="41" fillId="0" borderId="90" xfId="0" applyNumberFormat="1" applyFont="1" applyBorder="1" applyAlignment="1">
      <alignment horizontal="center" vertical="center"/>
    </xf>
    <xf numFmtId="4" fontId="40" fillId="0" borderId="59" xfId="0" applyNumberFormat="1" applyFont="1" applyBorder="1" applyAlignment="1">
      <alignment horizontal="center" vertical="center"/>
    </xf>
    <xf numFmtId="4" fontId="40" fillId="0" borderId="32" xfId="0" applyNumberFormat="1" applyFont="1" applyBorder="1" applyAlignment="1">
      <alignment horizontal="center" vertical="center"/>
    </xf>
    <xf numFmtId="0" fontId="41" fillId="0" borderId="58" xfId="0" applyFont="1" applyBorder="1" applyAlignment="1">
      <alignment vertical="center"/>
    </xf>
    <xf numFmtId="4" fontId="41" fillId="0" borderId="40" xfId="0" applyNumberFormat="1" applyFont="1" applyBorder="1" applyAlignment="1">
      <alignment horizontal="center" vertical="center"/>
    </xf>
    <xf numFmtId="0" fontId="40" fillId="0" borderId="40" xfId="0" applyFont="1" applyBorder="1" applyAlignment="1">
      <alignment horizontal="center" vertical="center"/>
    </xf>
    <xf numFmtId="4" fontId="41" fillId="0" borderId="46" xfId="0" applyNumberFormat="1" applyFont="1" applyBorder="1" applyAlignment="1">
      <alignment horizontal="center" vertical="center"/>
    </xf>
    <xf numFmtId="0" fontId="41" fillId="0" borderId="43" xfId="0" applyFont="1" applyBorder="1" applyAlignment="1">
      <alignment horizontal="left" vertical="center"/>
    </xf>
    <xf numFmtId="0" fontId="41" fillId="0" borderId="61" xfId="0" applyFont="1" applyBorder="1" applyAlignment="1">
      <alignment horizontal="left" vertical="center"/>
    </xf>
    <xf numFmtId="4" fontId="41" fillId="0" borderId="62" xfId="0" applyNumberFormat="1" applyFont="1" applyBorder="1" applyAlignment="1">
      <alignment horizontal="center" vertical="center"/>
    </xf>
    <xf numFmtId="2" fontId="40" fillId="0" borderId="22" xfId="0" applyNumberFormat="1" applyFont="1" applyBorder="1" applyAlignment="1">
      <alignment vertical="center"/>
    </xf>
    <xf numFmtId="2" fontId="40" fillId="0" borderId="66" xfId="0" applyNumberFormat="1" applyFont="1" applyBorder="1" applyAlignment="1">
      <alignment vertical="center"/>
    </xf>
    <xf numFmtId="4" fontId="40" fillId="0" borderId="57" xfId="0" applyNumberFormat="1" applyFont="1" applyBorder="1" applyAlignment="1">
      <alignment horizontal="center" vertical="center"/>
    </xf>
    <xf numFmtId="0" fontId="41" fillId="0" borderId="40" xfId="0" applyFont="1" applyBorder="1" applyAlignment="1">
      <alignment horizontal="center" vertical="center"/>
    </xf>
    <xf numFmtId="2" fontId="40" fillId="0" borderId="17" xfId="0" applyNumberFormat="1" applyFont="1" applyBorder="1" applyAlignment="1">
      <alignment vertical="center"/>
    </xf>
    <xf numFmtId="0" fontId="41" fillId="0" borderId="90" xfId="0" applyFont="1" applyBorder="1" applyAlignment="1">
      <alignment horizontal="center" vertical="center" wrapText="1"/>
    </xf>
    <xf numFmtId="170" fontId="40" fillId="0" borderId="90" xfId="0" applyNumberFormat="1" applyFont="1" applyBorder="1" applyAlignment="1">
      <alignment horizontal="center" vertical="center"/>
    </xf>
    <xf numFmtId="170" fontId="40" fillId="0" borderId="86" xfId="0" applyNumberFormat="1" applyFont="1" applyBorder="1" applyAlignment="1">
      <alignment horizontal="center" vertical="center"/>
    </xf>
    <xf numFmtId="0" fontId="41" fillId="0" borderId="27" xfId="0" applyFont="1" applyBorder="1" applyAlignment="1">
      <alignment horizontal="left" vertical="center"/>
    </xf>
    <xf numFmtId="0" fontId="40" fillId="0" borderId="71" xfId="0" applyFont="1" applyBorder="1" applyAlignment="1">
      <alignment vertical="center"/>
    </xf>
    <xf numFmtId="0" fontId="40" fillId="0" borderId="52" xfId="0" applyFont="1" applyBorder="1" applyAlignment="1">
      <alignment vertical="center"/>
    </xf>
    <xf numFmtId="2" fontId="40" fillId="0" borderId="51" xfId="0" applyNumberFormat="1" applyFont="1" applyBorder="1" applyAlignment="1">
      <alignment vertical="center"/>
    </xf>
    <xf numFmtId="2" fontId="40" fillId="0" borderId="72" xfId="0" applyNumberFormat="1" applyFont="1" applyBorder="1" applyAlignment="1">
      <alignment vertical="center"/>
    </xf>
    <xf numFmtId="2" fontId="40" fillId="0" borderId="20" xfId="0" applyNumberFormat="1" applyFont="1" applyBorder="1" applyAlignment="1">
      <alignment vertical="center"/>
    </xf>
    <xf numFmtId="2" fontId="40" fillId="0" borderId="64" xfId="0" applyNumberFormat="1" applyFont="1" applyBorder="1" applyAlignment="1">
      <alignment vertical="center"/>
    </xf>
    <xf numFmtId="2" fontId="43" fillId="0" borderId="20" xfId="0" applyNumberFormat="1" applyFont="1" applyBorder="1" applyAlignment="1">
      <alignment vertical="center"/>
    </xf>
    <xf numFmtId="2" fontId="43" fillId="0" borderId="21" xfId="0" applyNumberFormat="1" applyFont="1" applyBorder="1" applyAlignment="1">
      <alignment vertical="center"/>
    </xf>
    <xf numFmtId="2" fontId="40" fillId="0" borderId="39" xfId="0" applyNumberFormat="1" applyFont="1" applyBorder="1" applyAlignment="1">
      <alignment vertical="center"/>
    </xf>
    <xf numFmtId="2" fontId="40" fillId="0" borderId="73" xfId="0" applyNumberFormat="1" applyFont="1" applyBorder="1" applyAlignment="1">
      <alignment vertical="center"/>
    </xf>
    <xf numFmtId="3" fontId="41" fillId="0" borderId="90" xfId="0" applyNumberFormat="1" applyFont="1" applyBorder="1" applyAlignment="1">
      <alignment horizontal="center" vertical="center"/>
    </xf>
    <xf numFmtId="4" fontId="41" fillId="0" borderId="32" xfId="0" applyNumberFormat="1" applyFont="1" applyBorder="1" applyAlignment="1">
      <alignment horizontal="center" vertical="center"/>
    </xf>
    <xf numFmtId="4" fontId="41" fillId="0" borderId="57" xfId="0" applyNumberFormat="1" applyFont="1" applyBorder="1" applyAlignment="1">
      <alignment horizontal="center" vertical="center"/>
    </xf>
    <xf numFmtId="4" fontId="41" fillId="0" borderId="64" xfId="0" applyNumberFormat="1" applyFont="1" applyBorder="1" applyAlignment="1">
      <alignment horizontal="center" vertical="center"/>
    </xf>
    <xf numFmtId="0" fontId="41" fillId="0" borderId="65" xfId="0" applyFont="1" applyBorder="1" applyAlignment="1">
      <alignment horizontal="left" vertical="center"/>
    </xf>
    <xf numFmtId="2" fontId="40" fillId="0" borderId="19" xfId="0" applyNumberFormat="1" applyFont="1" applyBorder="1" applyAlignment="1">
      <alignment vertical="center"/>
    </xf>
    <xf numFmtId="2" fontId="40" fillId="0" borderId="93" xfId="0" applyNumberFormat="1" applyFont="1" applyBorder="1" applyAlignment="1">
      <alignment vertical="center"/>
    </xf>
    <xf numFmtId="2" fontId="43" fillId="0" borderId="93" xfId="0" applyNumberFormat="1" applyFont="1" applyBorder="1" applyAlignment="1">
      <alignment vertical="center"/>
    </xf>
    <xf numFmtId="0" fontId="43" fillId="0" borderId="105" xfId="0" quotePrefix="1" applyFont="1" applyBorder="1" applyAlignment="1">
      <alignment vertical="center"/>
    </xf>
    <xf numFmtId="0" fontId="43" fillId="0" borderId="105" xfId="0" applyFont="1" applyBorder="1" applyAlignment="1">
      <alignment vertical="center"/>
    </xf>
    <xf numFmtId="2" fontId="40" fillId="0" borderId="11" xfId="0" applyNumberFormat="1" applyFont="1" applyBorder="1" applyAlignment="1">
      <alignment vertical="center"/>
    </xf>
    <xf numFmtId="2" fontId="41" fillId="0" borderId="27" xfId="0" applyNumberFormat="1" applyFont="1" applyBorder="1" applyAlignment="1">
      <alignment vertical="center"/>
    </xf>
    <xf numFmtId="2" fontId="40" fillId="0" borderId="47" xfId="0" applyNumberFormat="1" applyFont="1" applyBorder="1" applyAlignment="1">
      <alignment vertical="center"/>
    </xf>
    <xf numFmtId="2" fontId="41" fillId="0" borderId="41" xfId="0" applyNumberFormat="1" applyFont="1" applyBorder="1" applyAlignment="1">
      <alignment horizontal="center" vertical="center"/>
    </xf>
    <xf numFmtId="0" fontId="40" fillId="0" borderId="133" xfId="0" applyFont="1" applyBorder="1" applyAlignment="1">
      <alignment horizontal="center" vertical="center"/>
    </xf>
    <xf numFmtId="0" fontId="40" fillId="0" borderId="115" xfId="0" applyFont="1" applyBorder="1" applyAlignment="1">
      <alignment horizontal="center" vertical="center" wrapText="1"/>
    </xf>
    <xf numFmtId="0" fontId="40" fillId="0" borderId="140" xfId="0" applyFont="1" applyBorder="1" applyAlignment="1">
      <alignment horizontal="center" vertical="center" wrapText="1"/>
    </xf>
    <xf numFmtId="0" fontId="40" fillId="0" borderId="115" xfId="0" applyFont="1" applyBorder="1" applyAlignment="1">
      <alignment horizontal="center" vertical="center"/>
    </xf>
    <xf numFmtId="0" fontId="40" fillId="0" borderId="124" xfId="0" applyFont="1" applyBorder="1" applyAlignment="1">
      <alignment horizontal="center" vertical="center"/>
    </xf>
    <xf numFmtId="0" fontId="40" fillId="0" borderId="99" xfId="0" applyFont="1" applyBorder="1" applyAlignment="1">
      <alignment vertical="center"/>
    </xf>
    <xf numFmtId="0" fontId="40" fillId="0" borderId="106" xfId="0" applyFont="1" applyBorder="1" applyAlignment="1">
      <alignment vertical="center"/>
    </xf>
    <xf numFmtId="0" fontId="40" fillId="0" borderId="100" xfId="0" applyFont="1" applyBorder="1" applyAlignment="1">
      <alignment vertical="center"/>
    </xf>
    <xf numFmtId="0" fontId="40" fillId="0" borderId="138" xfId="0" applyFont="1" applyBorder="1" applyAlignment="1">
      <alignment horizontal="center" vertical="center" wrapText="1"/>
    </xf>
    <xf numFmtId="0" fontId="40" fillId="0" borderId="114" xfId="0" applyFont="1" applyBorder="1" applyAlignment="1">
      <alignment vertical="center"/>
    </xf>
    <xf numFmtId="10" fontId="40" fillId="0" borderId="62" xfId="8" applyNumberFormat="1" applyFont="1" applyFill="1" applyBorder="1" applyAlignment="1">
      <alignment vertical="center"/>
    </xf>
    <xf numFmtId="9" fontId="40" fillId="0" borderId="22" xfId="8" applyFont="1" applyFill="1" applyBorder="1" applyAlignment="1">
      <alignment vertical="center"/>
    </xf>
    <xf numFmtId="0" fontId="41" fillId="0" borderId="15" xfId="0" applyFont="1" applyBorder="1" applyAlignment="1">
      <alignment horizontal="center" vertical="center"/>
    </xf>
    <xf numFmtId="4" fontId="40" fillId="0" borderId="8" xfId="0" applyNumberFormat="1" applyFont="1" applyBorder="1" applyAlignment="1">
      <alignment horizontal="center" vertical="center"/>
    </xf>
    <xf numFmtId="4" fontId="40" fillId="0" borderId="19" xfId="8" applyNumberFormat="1" applyFont="1" applyFill="1" applyBorder="1" applyAlignment="1">
      <alignment horizontal="center" vertical="center"/>
    </xf>
    <xf numFmtId="0" fontId="40" fillId="0" borderId="7" xfId="0" applyFont="1" applyBorder="1" applyAlignment="1">
      <alignment vertical="center"/>
    </xf>
    <xf numFmtId="0" fontId="40" fillId="0" borderId="94" xfId="0" applyFont="1" applyBorder="1" applyAlignment="1">
      <alignment vertical="center"/>
    </xf>
    <xf numFmtId="0" fontId="41" fillId="0" borderId="7" xfId="0" applyFont="1" applyBorder="1" applyAlignment="1">
      <alignment vertical="center"/>
    </xf>
    <xf numFmtId="0" fontId="40" fillId="0" borderId="8" xfId="0" applyFont="1" applyBorder="1" applyAlignment="1">
      <alignment vertical="center"/>
    </xf>
    <xf numFmtId="0" fontId="40" fillId="0" borderId="1" xfId="0" applyFont="1" applyBorder="1" applyAlignment="1">
      <alignment vertical="center"/>
    </xf>
    <xf numFmtId="0" fontId="41" fillId="0" borderId="2" xfId="0" applyFont="1" applyBorder="1" applyAlignment="1">
      <alignment vertical="center"/>
    </xf>
    <xf numFmtId="1" fontId="41" fillId="0" borderId="134" xfId="143" applyNumberFormat="1" applyFont="1" applyBorder="1" applyAlignment="1">
      <alignment horizontal="center" vertical="center"/>
    </xf>
    <xf numFmtId="1" fontId="41" fillId="0" borderId="135" xfId="143" applyNumberFormat="1" applyFont="1" applyBorder="1" applyAlignment="1">
      <alignment horizontal="center" vertical="center"/>
    </xf>
    <xf numFmtId="0" fontId="40" fillId="0" borderId="2" xfId="0" applyFont="1" applyBorder="1" applyAlignment="1">
      <alignment vertical="center"/>
    </xf>
    <xf numFmtId="4" fontId="40" fillId="0" borderId="2" xfId="0" applyNumberFormat="1" applyFont="1" applyBorder="1" applyAlignment="1">
      <alignment horizontal="center" vertical="center"/>
    </xf>
    <xf numFmtId="4" fontId="40" fillId="0" borderId="3" xfId="0" applyNumberFormat="1" applyFont="1" applyBorder="1" applyAlignment="1">
      <alignment horizontal="center" vertical="center"/>
    </xf>
    <xf numFmtId="0" fontId="40" fillId="0" borderId="4" xfId="0" applyFont="1" applyBorder="1" applyAlignment="1">
      <alignment vertical="center"/>
    </xf>
    <xf numFmtId="0" fontId="40" fillId="0" borderId="5" xfId="0" applyFont="1" applyBorder="1" applyAlignment="1">
      <alignment vertical="center"/>
    </xf>
    <xf numFmtId="4" fontId="40" fillId="0" borderId="5" xfId="0" applyNumberFormat="1" applyFont="1" applyBorder="1" applyAlignment="1">
      <alignment horizontal="center" vertical="center"/>
    </xf>
    <xf numFmtId="4" fontId="40" fillId="0" borderId="6" xfId="0" applyNumberFormat="1" applyFont="1" applyBorder="1" applyAlignment="1">
      <alignment horizontal="center" vertical="center"/>
    </xf>
    <xf numFmtId="0" fontId="41" fillId="0" borderId="14" xfId="0" applyFont="1" applyBorder="1" applyAlignment="1">
      <alignment vertical="center"/>
    </xf>
    <xf numFmtId="0" fontId="41" fillId="0" borderId="23" xfId="0" applyFont="1" applyBorder="1" applyAlignment="1">
      <alignment vertical="center"/>
    </xf>
    <xf numFmtId="0" fontId="41" fillId="0" borderId="4" xfId="0" applyFont="1" applyBorder="1" applyAlignment="1">
      <alignment vertical="center"/>
    </xf>
    <xf numFmtId="0" fontId="41" fillId="0" borderId="1" xfId="0" applyFont="1" applyBorder="1" applyAlignment="1">
      <alignment vertical="center"/>
    </xf>
    <xf numFmtId="0" fontId="41" fillId="0" borderId="15" xfId="0" applyFont="1" applyBorder="1" applyAlignment="1">
      <alignment vertical="center"/>
    </xf>
    <xf numFmtId="0" fontId="41" fillId="0" borderId="16" xfId="0" applyFont="1" applyBorder="1" applyAlignment="1">
      <alignment vertical="center"/>
    </xf>
    <xf numFmtId="0" fontId="40" fillId="0" borderId="6" xfId="0" applyFont="1" applyBorder="1" applyAlignment="1">
      <alignment vertical="center"/>
    </xf>
    <xf numFmtId="0" fontId="41" fillId="0" borderId="5" xfId="0" applyFont="1" applyBorder="1" applyAlignment="1">
      <alignment vertical="center"/>
    </xf>
    <xf numFmtId="0" fontId="40" fillId="0" borderId="29" xfId="0" applyFont="1" applyBorder="1" applyAlignment="1">
      <alignment vertical="center"/>
    </xf>
    <xf numFmtId="0" fontId="49" fillId="0" borderId="0" xfId="0" applyFont="1" applyAlignment="1">
      <alignment vertical="center"/>
    </xf>
    <xf numFmtId="0" fontId="40" fillId="0" borderId="2" xfId="0" applyFont="1" applyBorder="1" applyAlignment="1">
      <alignment horizontal="center" vertical="center"/>
    </xf>
    <xf numFmtId="0" fontId="40" fillId="0" borderId="117" xfId="0" applyFont="1" applyBorder="1" applyAlignment="1">
      <alignment vertical="center"/>
    </xf>
    <xf numFmtId="0" fontId="40" fillId="0" borderId="137" xfId="0" applyFont="1" applyBorder="1" applyAlignment="1">
      <alignment vertical="center"/>
    </xf>
    <xf numFmtId="0" fontId="40" fillId="0" borderId="3" xfId="0" applyFont="1" applyBorder="1" applyAlignment="1">
      <alignment vertical="center"/>
    </xf>
    <xf numFmtId="0" fontId="40" fillId="0" borderId="5" xfId="0" applyFont="1" applyBorder="1" applyAlignment="1">
      <alignment horizontal="center" vertical="center"/>
    </xf>
    <xf numFmtId="0" fontId="40" fillId="0" borderId="132" xfId="0" applyFont="1" applyBorder="1" applyAlignment="1">
      <alignment vertical="center"/>
    </xf>
    <xf numFmtId="3" fontId="40" fillId="0" borderId="86" xfId="0" applyNumberFormat="1" applyFont="1" applyBorder="1" applyAlignment="1">
      <alignment horizontal="center" vertical="center"/>
    </xf>
    <xf numFmtId="0" fontId="40" fillId="0" borderId="193" xfId="0" applyFont="1" applyBorder="1" applyAlignment="1">
      <alignment horizontal="center" vertical="center"/>
    </xf>
    <xf numFmtId="0" fontId="31" fillId="0" borderId="184" xfId="120" applyNumberFormat="1" applyFont="1" applyFill="1" applyBorder="1" applyAlignment="1">
      <alignment horizontal="center" vertical="center"/>
    </xf>
    <xf numFmtId="0" fontId="32" fillId="5" borderId="194" xfId="142" applyFont="1" applyFill="1" applyBorder="1" applyAlignment="1">
      <alignment horizontal="left" vertical="center"/>
    </xf>
    <xf numFmtId="9" fontId="41" fillId="0" borderId="198" xfId="8" applyFont="1" applyFill="1" applyBorder="1" applyAlignment="1">
      <alignment horizontal="center" vertical="center"/>
    </xf>
    <xf numFmtId="3" fontId="41" fillId="0" borderId="199" xfId="0" applyNumberFormat="1" applyFont="1" applyBorder="1" applyAlignment="1">
      <alignment horizontal="center" vertical="center"/>
    </xf>
    <xf numFmtId="4" fontId="41" fillId="0" borderId="110" xfId="0" applyNumberFormat="1" applyFont="1" applyBorder="1" applyAlignment="1">
      <alignment horizontal="center" vertical="center"/>
    </xf>
    <xf numFmtId="9" fontId="41" fillId="0" borderId="133" xfId="8" applyFont="1" applyFill="1" applyBorder="1" applyAlignment="1">
      <alignment horizontal="center" vertical="center"/>
    </xf>
    <xf numFmtId="0" fontId="41" fillId="0" borderId="3" xfId="0" applyFont="1" applyBorder="1" applyAlignment="1">
      <alignment horizontal="left" vertical="center"/>
    </xf>
    <xf numFmtId="2" fontId="40" fillId="0" borderId="192" xfId="143" applyNumberFormat="1" applyFont="1" applyBorder="1" applyAlignment="1">
      <alignment horizontal="center" vertical="center"/>
    </xf>
    <xf numFmtId="4" fontId="40" fillId="0" borderId="0" xfId="0" applyNumberFormat="1" applyFont="1" applyAlignment="1">
      <alignment horizontal="center" vertical="center"/>
    </xf>
    <xf numFmtId="2" fontId="40" fillId="0" borderId="201" xfId="143" applyNumberFormat="1" applyFont="1" applyBorder="1" applyAlignment="1">
      <alignment horizontal="center" vertical="center"/>
    </xf>
    <xf numFmtId="0" fontId="39" fillId="0" borderId="1" xfId="0" applyFont="1" applyBorder="1" applyAlignment="1">
      <alignment vertical="center"/>
    </xf>
    <xf numFmtId="0" fontId="39" fillId="0" borderId="2" xfId="0" applyFont="1" applyBorder="1" applyAlignment="1">
      <alignment vertical="center"/>
    </xf>
    <xf numFmtId="0" fontId="39" fillId="0" borderId="3" xfId="0" applyFont="1" applyBorder="1" applyAlignment="1">
      <alignment vertical="center"/>
    </xf>
    <xf numFmtId="0" fontId="39" fillId="0" borderId="4" xfId="0" applyFont="1" applyBorder="1" applyAlignment="1">
      <alignment vertical="center"/>
    </xf>
    <xf numFmtId="0" fontId="39" fillId="0" borderId="5" xfId="0" applyFont="1" applyBorder="1" applyAlignment="1">
      <alignment vertical="center"/>
    </xf>
    <xf numFmtId="0" fontId="39" fillId="0" borderId="6" xfId="0" applyFont="1" applyBorder="1" applyAlignment="1">
      <alignment vertical="center"/>
    </xf>
    <xf numFmtId="4" fontId="40" fillId="0" borderId="7" xfId="0" applyNumberFormat="1" applyFont="1" applyBorder="1" applyAlignment="1">
      <alignment horizontal="center" vertical="center"/>
    </xf>
    <xf numFmtId="0" fontId="41" fillId="0" borderId="2" xfId="0" applyFont="1" applyBorder="1" applyAlignment="1">
      <alignment horizontal="left" vertical="center"/>
    </xf>
    <xf numFmtId="0" fontId="44" fillId="0" borderId="1" xfId="0" applyFont="1" applyBorder="1" applyAlignment="1">
      <alignment horizontal="left" vertical="center"/>
    </xf>
    <xf numFmtId="1" fontId="41" fillId="0" borderId="119" xfId="143" applyNumberFormat="1" applyFont="1" applyBorder="1" applyAlignment="1">
      <alignment horizontal="center" vertical="center"/>
    </xf>
    <xf numFmtId="1" fontId="41" fillId="0" borderId="109" xfId="143" applyNumberFormat="1" applyFont="1" applyBorder="1" applyAlignment="1">
      <alignment horizontal="center" vertical="center"/>
    </xf>
    <xf numFmtId="1" fontId="41" fillId="0" borderId="110" xfId="143" applyNumberFormat="1" applyFont="1" applyBorder="1" applyAlignment="1">
      <alignment horizontal="center" vertical="center"/>
    </xf>
    <xf numFmtId="9" fontId="41" fillId="0" borderId="138" xfId="8" applyFont="1" applyFill="1" applyBorder="1" applyAlignment="1">
      <alignment horizontal="center" vertical="center"/>
    </xf>
    <xf numFmtId="0" fontId="40" fillId="0" borderId="20" xfId="0" applyFont="1" applyBorder="1"/>
    <xf numFmtId="2" fontId="41" fillId="0" borderId="17" xfId="0" applyNumberFormat="1" applyFont="1" applyBorder="1" applyAlignment="1">
      <alignment horizontal="center" vertical="center"/>
    </xf>
    <xf numFmtId="165" fontId="40" fillId="0" borderId="22" xfId="162" applyFont="1" applyFill="1" applyBorder="1" applyAlignment="1">
      <alignment horizontal="center" vertical="center"/>
    </xf>
    <xf numFmtId="165" fontId="40" fillId="0" borderId="79" xfId="162" applyFont="1" applyFill="1" applyBorder="1" applyAlignment="1">
      <alignment horizontal="center" vertical="center"/>
    </xf>
    <xf numFmtId="165" fontId="40" fillId="0" borderId="108" xfId="162" applyFont="1" applyFill="1" applyBorder="1" applyAlignment="1">
      <alignment horizontal="center" vertical="center"/>
    </xf>
    <xf numFmtId="0" fontId="40" fillId="0" borderId="21" xfId="0" applyFont="1" applyBorder="1" applyAlignment="1">
      <alignment horizontal="right" vertical="center" wrapText="1"/>
    </xf>
    <xf numFmtId="0" fontId="40" fillId="0" borderId="20" xfId="0" applyFont="1" applyBorder="1" applyAlignment="1">
      <alignment horizontal="left" vertical="center" wrapText="1"/>
    </xf>
    <xf numFmtId="165" fontId="40" fillId="0" borderId="21" xfId="162" applyFont="1" applyFill="1" applyBorder="1" applyAlignment="1">
      <alignment horizontal="center" vertical="center"/>
    </xf>
    <xf numFmtId="0" fontId="41" fillId="0" borderId="202" xfId="0" applyFont="1" applyBorder="1" applyAlignment="1">
      <alignment vertical="center"/>
    </xf>
    <xf numFmtId="4" fontId="41" fillId="0" borderId="203" xfId="0" applyNumberFormat="1" applyFont="1" applyBorder="1" applyAlignment="1">
      <alignment vertical="center"/>
    </xf>
    <xf numFmtId="170" fontId="41" fillId="0" borderId="23" xfId="8" applyNumberFormat="1" applyFont="1" applyFill="1" applyBorder="1" applyAlignment="1">
      <alignment horizontal="center" vertical="center"/>
    </xf>
    <xf numFmtId="4" fontId="40" fillId="0" borderId="17" xfId="0" applyNumberFormat="1" applyFont="1" applyBorder="1"/>
    <xf numFmtId="165" fontId="40" fillId="0" borderId="17" xfId="162" applyFont="1" applyBorder="1"/>
    <xf numFmtId="165" fontId="41" fillId="0" borderId="48" xfId="162" applyFont="1" applyFill="1" applyBorder="1" applyAlignment="1">
      <alignment horizontal="center" vertical="center"/>
    </xf>
    <xf numFmtId="165" fontId="41" fillId="0" borderId="108" xfId="162" applyFont="1" applyFill="1" applyBorder="1" applyAlignment="1">
      <alignment horizontal="center" vertical="center"/>
    </xf>
    <xf numFmtId="4" fontId="41" fillId="0" borderId="108" xfId="0" applyNumberFormat="1" applyFont="1" applyBorder="1" applyAlignment="1">
      <alignment horizontal="center" vertical="center"/>
    </xf>
    <xf numFmtId="10" fontId="41" fillId="0" borderId="17" xfId="8" applyNumberFormat="1" applyFont="1" applyFill="1" applyBorder="1" applyAlignment="1">
      <alignment horizontal="center" vertical="center"/>
    </xf>
    <xf numFmtId="0" fontId="40" fillId="0" borderId="63" xfId="0" applyFont="1" applyBorder="1"/>
    <xf numFmtId="0" fontId="40" fillId="0" borderId="64" xfId="0" applyFont="1" applyBorder="1"/>
    <xf numFmtId="0" fontId="41" fillId="0" borderId="63" xfId="0" applyFont="1" applyBorder="1"/>
    <xf numFmtId="2" fontId="40" fillId="0" borderId="66" xfId="8" applyNumberFormat="1" applyFont="1" applyFill="1" applyBorder="1" applyAlignment="1">
      <alignment vertical="center"/>
    </xf>
    <xf numFmtId="170" fontId="40" fillId="0" borderId="66" xfId="8" applyNumberFormat="1" applyFont="1" applyFill="1" applyBorder="1" applyAlignment="1">
      <alignment vertical="center"/>
    </xf>
    <xf numFmtId="0" fontId="40" fillId="0" borderId="19" xfId="0" applyFont="1" applyBorder="1"/>
    <xf numFmtId="0" fontId="40" fillId="0" borderId="89" xfId="0" applyFont="1" applyBorder="1" applyAlignment="1">
      <alignment horizontal="center" vertical="center"/>
    </xf>
    <xf numFmtId="0" fontId="40" fillId="0" borderId="61" xfId="0" applyFont="1" applyBorder="1"/>
    <xf numFmtId="9" fontId="40" fillId="0" borderId="38" xfId="8" applyFont="1" applyFill="1" applyBorder="1" applyAlignment="1">
      <alignment vertical="center"/>
    </xf>
    <xf numFmtId="170" fontId="40" fillId="0" borderId="120" xfId="8" applyNumberFormat="1" applyFont="1" applyFill="1" applyBorder="1" applyAlignment="1">
      <alignment vertical="center"/>
    </xf>
    <xf numFmtId="9" fontId="40" fillId="0" borderId="204" xfId="8" applyFont="1" applyFill="1" applyBorder="1" applyAlignment="1">
      <alignment vertical="center"/>
    </xf>
    <xf numFmtId="2" fontId="40" fillId="0" borderId="203" xfId="8" applyNumberFormat="1" applyFont="1" applyFill="1" applyBorder="1" applyAlignment="1">
      <alignment vertical="center"/>
    </xf>
    <xf numFmtId="2" fontId="40" fillId="0" borderId="120" xfId="8" applyNumberFormat="1" applyFont="1" applyFill="1" applyBorder="1" applyAlignment="1">
      <alignment vertical="center"/>
    </xf>
    <xf numFmtId="10" fontId="40" fillId="0" borderId="203" xfId="8" applyNumberFormat="1" applyFont="1" applyFill="1" applyBorder="1" applyAlignment="1">
      <alignment vertical="center"/>
    </xf>
    <xf numFmtId="0" fontId="40" fillId="0" borderId="61" xfId="120" applyFont="1" applyFill="1" applyBorder="1" applyAlignment="1">
      <alignment vertical="center"/>
    </xf>
    <xf numFmtId="0" fontId="40" fillId="0" borderId="65" xfId="0" applyFont="1" applyBorder="1"/>
    <xf numFmtId="0" fontId="41" fillId="0" borderId="23" xfId="0" applyFont="1" applyBorder="1"/>
    <xf numFmtId="10" fontId="40" fillId="0" borderId="19" xfId="0" applyNumberFormat="1" applyFont="1" applyBorder="1" applyAlignment="1">
      <alignment horizontal="center"/>
    </xf>
    <xf numFmtId="0" fontId="43" fillId="0" borderId="65" xfId="0" applyFont="1" applyBorder="1" applyAlignment="1">
      <alignment vertical="center"/>
    </xf>
    <xf numFmtId="0" fontId="43" fillId="0" borderId="63" xfId="0" applyFont="1" applyBorder="1" applyAlignment="1">
      <alignment vertical="center" wrapText="1"/>
    </xf>
    <xf numFmtId="0" fontId="43" fillId="0" borderId="63" xfId="0" applyFont="1" applyBorder="1" applyAlignment="1">
      <alignment vertical="center"/>
    </xf>
    <xf numFmtId="0" fontId="43" fillId="0" borderId="20" xfId="0" applyFont="1" applyBorder="1" applyAlignment="1">
      <alignment horizontal="right" vertical="center" wrapText="1"/>
    </xf>
    <xf numFmtId="4" fontId="43" fillId="0" borderId="22" xfId="0" applyNumberFormat="1" applyFont="1" applyBorder="1" applyAlignment="1">
      <alignment horizontal="left" vertical="center"/>
    </xf>
    <xf numFmtId="0" fontId="40" fillId="0" borderId="78" xfId="0" applyFont="1" applyBorder="1"/>
    <xf numFmtId="0" fontId="40" fillId="0" borderId="22" xfId="0" applyFont="1" applyBorder="1"/>
    <xf numFmtId="2" fontId="41" fillId="0" borderId="23" xfId="0" applyNumberFormat="1" applyFont="1" applyBorder="1" applyAlignment="1">
      <alignment horizontal="center"/>
    </xf>
    <xf numFmtId="0" fontId="43" fillId="0" borderId="20" xfId="0" applyFont="1" applyBorder="1"/>
    <xf numFmtId="2" fontId="41" fillId="0" borderId="22" xfId="0" applyNumberFormat="1" applyFont="1" applyBorder="1" applyAlignment="1">
      <alignment horizontal="center"/>
    </xf>
    <xf numFmtId="2" fontId="41" fillId="0" borderId="19" xfId="0" applyNumberFormat="1" applyFont="1" applyBorder="1" applyAlignment="1">
      <alignment horizontal="center"/>
    </xf>
    <xf numFmtId="0" fontId="43" fillId="0" borderId="17" xfId="0" applyFont="1" applyBorder="1"/>
    <xf numFmtId="2" fontId="41" fillId="0" borderId="17" xfId="0" applyNumberFormat="1" applyFont="1" applyBorder="1" applyAlignment="1">
      <alignment horizontal="center"/>
    </xf>
    <xf numFmtId="0" fontId="51" fillId="0" borderId="63" xfId="0" applyFont="1" applyBorder="1"/>
    <xf numFmtId="4" fontId="40" fillId="0" borderId="18" xfId="8" applyNumberFormat="1" applyFont="1" applyFill="1" applyBorder="1" applyAlignment="1">
      <alignment horizontal="center" vertical="center"/>
    </xf>
    <xf numFmtId="4" fontId="40" fillId="0" borderId="114" xfId="8" applyNumberFormat="1" applyFont="1" applyFill="1" applyBorder="1" applyAlignment="1">
      <alignment horizontal="center" vertical="center"/>
    </xf>
    <xf numFmtId="4" fontId="40" fillId="0" borderId="11" xfId="0" applyNumberFormat="1" applyFont="1" applyBorder="1" applyAlignment="1">
      <alignment vertical="center" wrapText="1"/>
    </xf>
    <xf numFmtId="4" fontId="41" fillId="0" borderId="199" xfId="0" applyNumberFormat="1" applyFont="1" applyBorder="1" applyAlignment="1">
      <alignment horizontal="center" vertical="center"/>
    </xf>
    <xf numFmtId="171" fontId="41" fillId="0" borderId="199" xfId="0" applyNumberFormat="1" applyFont="1" applyBorder="1" applyAlignment="1">
      <alignment horizontal="center" vertical="center"/>
    </xf>
    <xf numFmtId="0" fontId="41" fillId="0" borderId="119" xfId="0" applyFont="1" applyBorder="1" applyAlignment="1">
      <alignment horizontal="center" vertical="center"/>
    </xf>
    <xf numFmtId="0" fontId="41" fillId="0" borderId="109" xfId="0" applyFont="1" applyBorder="1" applyAlignment="1">
      <alignment horizontal="center" vertical="center"/>
    </xf>
    <xf numFmtId="0" fontId="41" fillId="0" borderId="110" xfId="0" applyFont="1" applyBorder="1" applyAlignment="1">
      <alignment horizontal="center" vertical="center"/>
    </xf>
    <xf numFmtId="9" fontId="40" fillId="0" borderId="217" xfId="8" applyFont="1" applyFill="1" applyBorder="1" applyAlignment="1">
      <alignment vertical="center"/>
    </xf>
    <xf numFmtId="10" fontId="40" fillId="0" borderId="218" xfId="8" applyNumberFormat="1" applyFont="1" applyFill="1" applyBorder="1" applyAlignment="1">
      <alignment vertical="center"/>
    </xf>
    <xf numFmtId="9" fontId="40" fillId="0" borderId="128" xfId="8" applyFont="1" applyFill="1" applyBorder="1" applyAlignment="1">
      <alignment vertical="center"/>
    </xf>
    <xf numFmtId="9" fontId="40" fillId="0" borderId="219" xfId="8" applyFont="1" applyFill="1" applyBorder="1" applyAlignment="1">
      <alignment vertical="center"/>
    </xf>
    <xf numFmtId="10" fontId="40" fillId="0" borderId="220" xfId="8" applyNumberFormat="1" applyFont="1" applyFill="1" applyBorder="1" applyAlignment="1">
      <alignment vertical="center"/>
    </xf>
    <xf numFmtId="9" fontId="40" fillId="0" borderId="126" xfId="8" applyFont="1" applyFill="1" applyBorder="1" applyAlignment="1">
      <alignment vertical="center"/>
    </xf>
    <xf numFmtId="4" fontId="40" fillId="0" borderId="82" xfId="0" applyNumberFormat="1" applyFont="1" applyBorder="1" applyAlignment="1">
      <alignment horizontal="center" vertical="center"/>
    </xf>
    <xf numFmtId="4" fontId="40" fillId="0" borderId="66" xfId="8" applyNumberFormat="1" applyFont="1" applyFill="1" applyBorder="1" applyAlignment="1">
      <alignment vertical="center"/>
    </xf>
    <xf numFmtId="2" fontId="40" fillId="0" borderId="63" xfId="0" applyNumberFormat="1" applyFont="1" applyBorder="1" applyAlignment="1">
      <alignment vertical="center"/>
    </xf>
    <xf numFmtId="170" fontId="40" fillId="0" borderId="32" xfId="0" applyNumberFormat="1" applyFont="1" applyBorder="1" applyAlignment="1">
      <alignment horizontal="center" vertical="center"/>
    </xf>
    <xf numFmtId="0" fontId="40" fillId="0" borderId="32" xfId="0" applyFont="1" applyBorder="1" applyAlignment="1">
      <alignment horizontal="center" vertical="center"/>
    </xf>
    <xf numFmtId="2" fontId="40" fillId="0" borderId="62" xfId="0" applyNumberFormat="1" applyFont="1" applyBorder="1" applyAlignment="1">
      <alignment vertical="center"/>
    </xf>
    <xf numFmtId="170" fontId="40" fillId="0" borderId="40" xfId="0" applyNumberFormat="1" applyFont="1" applyBorder="1" applyAlignment="1">
      <alignment horizontal="center" vertical="center"/>
    </xf>
    <xf numFmtId="4" fontId="41" fillId="0" borderId="185" xfId="0" applyNumberFormat="1" applyFont="1" applyBorder="1" applyAlignment="1">
      <alignment horizontal="center" vertical="center"/>
    </xf>
    <xf numFmtId="4" fontId="41" fillId="0" borderId="223" xfId="0" applyNumberFormat="1" applyFont="1" applyBorder="1" applyAlignment="1">
      <alignment horizontal="center" vertical="center"/>
    </xf>
    <xf numFmtId="2" fontId="40" fillId="0" borderId="95" xfId="0" applyNumberFormat="1" applyFont="1" applyBorder="1" applyAlignment="1">
      <alignment vertical="center"/>
    </xf>
    <xf numFmtId="0" fontId="41" fillId="0" borderId="21" xfId="0" applyFont="1" applyBorder="1" applyAlignment="1">
      <alignment vertical="center"/>
    </xf>
    <xf numFmtId="0" fontId="40" fillId="0" borderId="67" xfId="0" applyFont="1" applyBorder="1"/>
    <xf numFmtId="0" fontId="40" fillId="0" borderId="205" xfId="0" applyFont="1" applyBorder="1"/>
    <xf numFmtId="0" fontId="40" fillId="0" borderId="207" xfId="0" applyFont="1" applyBorder="1"/>
    <xf numFmtId="2" fontId="41" fillId="0" borderId="207" xfId="0" applyNumberFormat="1" applyFont="1" applyBorder="1" applyAlignment="1">
      <alignment horizontal="center"/>
    </xf>
    <xf numFmtId="0" fontId="43" fillId="0" borderId="19" xfId="0" applyFont="1" applyBorder="1"/>
    <xf numFmtId="0" fontId="43" fillId="0" borderId="207" xfId="0" applyFont="1" applyBorder="1"/>
    <xf numFmtId="0" fontId="40" fillId="0" borderId="210" xfId="0" applyFont="1" applyBorder="1"/>
    <xf numFmtId="0" fontId="40" fillId="0" borderId="62" xfId="0" applyFont="1" applyBorder="1"/>
    <xf numFmtId="0" fontId="40" fillId="0" borderId="211" xfId="0" applyFont="1" applyBorder="1"/>
    <xf numFmtId="0" fontId="40" fillId="0" borderId="224" xfId="0" applyFont="1" applyBorder="1"/>
    <xf numFmtId="2" fontId="41" fillId="0" borderId="208" xfId="0" applyNumberFormat="1" applyFont="1" applyBorder="1" applyAlignment="1">
      <alignment horizontal="center"/>
    </xf>
    <xf numFmtId="0" fontId="40" fillId="0" borderId="66" xfId="0" applyFont="1" applyBorder="1"/>
    <xf numFmtId="0" fontId="40" fillId="0" borderId="206" xfId="0" applyFont="1" applyBorder="1"/>
    <xf numFmtId="0" fontId="40" fillId="0" borderId="213" xfId="0" applyFont="1" applyBorder="1" applyAlignment="1">
      <alignment vertical="center" wrapText="1"/>
    </xf>
    <xf numFmtId="0" fontId="40" fillId="0" borderId="225" xfId="0" applyFont="1" applyBorder="1" applyAlignment="1">
      <alignment vertical="center"/>
    </xf>
    <xf numFmtId="0" fontId="40" fillId="0" borderId="226" xfId="0" applyFont="1" applyBorder="1" applyAlignment="1">
      <alignment vertical="center" wrapText="1"/>
    </xf>
    <xf numFmtId="0" fontId="40" fillId="0" borderId="212" xfId="0" applyFont="1" applyBorder="1" applyAlignment="1">
      <alignment vertical="center" wrapText="1"/>
    </xf>
    <xf numFmtId="0" fontId="40" fillId="0" borderId="227" xfId="0" applyFont="1" applyBorder="1" applyAlignment="1">
      <alignment vertical="center"/>
    </xf>
    <xf numFmtId="0" fontId="40" fillId="0" borderId="141" xfId="0" applyFont="1" applyBorder="1" applyAlignment="1">
      <alignment horizontal="center" vertical="center"/>
    </xf>
    <xf numFmtId="0" fontId="40" fillId="0" borderId="14" xfId="0" applyFont="1" applyBorder="1" applyAlignment="1">
      <alignment vertical="center"/>
    </xf>
    <xf numFmtId="4" fontId="40" fillId="0" borderId="204" xfId="8" applyNumberFormat="1" applyFont="1" applyFill="1" applyBorder="1" applyAlignment="1">
      <alignment horizontal="center" vertical="center"/>
    </xf>
    <xf numFmtId="0" fontId="40" fillId="0" borderId="21" xfId="0" applyFont="1" applyBorder="1"/>
    <xf numFmtId="4" fontId="40" fillId="0" borderId="19" xfId="8" applyNumberFormat="1" applyFont="1" applyFill="1" applyBorder="1" applyAlignment="1">
      <alignment horizontal="center" vertical="center" wrapText="1"/>
    </xf>
    <xf numFmtId="0" fontId="31" fillId="0" borderId="19" xfId="120" applyNumberFormat="1" applyFont="1" applyFill="1" applyBorder="1" applyAlignment="1">
      <alignment horizontal="center" vertical="center"/>
    </xf>
    <xf numFmtId="0" fontId="31" fillId="0" borderId="17" xfId="120" applyNumberFormat="1" applyFont="1" applyFill="1" applyBorder="1" applyAlignment="1">
      <alignment horizontal="center" vertical="center"/>
    </xf>
    <xf numFmtId="0" fontId="40" fillId="0" borderId="115" xfId="0" applyFont="1" applyBorder="1" applyAlignment="1">
      <alignment vertical="center"/>
    </xf>
    <xf numFmtId="0" fontId="40" fillId="0" borderId="235" xfId="0" applyFont="1" applyBorder="1" applyAlignment="1">
      <alignment vertical="center"/>
    </xf>
    <xf numFmtId="0" fontId="40" fillId="0" borderId="233" xfId="0" applyFont="1" applyBorder="1" applyAlignment="1">
      <alignment vertical="center"/>
    </xf>
    <xf numFmtId="0" fontId="40" fillId="0" borderId="238" xfId="0" applyFont="1" applyBorder="1" applyAlignment="1">
      <alignment vertical="center"/>
    </xf>
    <xf numFmtId="0" fontId="40" fillId="0" borderId="239" xfId="0" applyFont="1" applyBorder="1" applyAlignment="1">
      <alignment vertical="center"/>
    </xf>
    <xf numFmtId="0" fontId="31" fillId="0" borderId="61" xfId="120" applyNumberFormat="1" applyFont="1" applyFill="1" applyBorder="1" applyAlignment="1">
      <alignment horizontal="center" vertical="center"/>
    </xf>
    <xf numFmtId="0" fontId="31" fillId="0" borderId="62" xfId="120" applyNumberFormat="1" applyFont="1" applyFill="1" applyBorder="1" applyAlignment="1">
      <alignment horizontal="center" vertical="center"/>
    </xf>
    <xf numFmtId="0" fontId="31" fillId="0" borderId="63" xfId="120" applyNumberFormat="1" applyFont="1" applyFill="1" applyBorder="1" applyAlignment="1">
      <alignment horizontal="center" vertical="center"/>
    </xf>
    <xf numFmtId="0" fontId="31" fillId="0" borderId="64" xfId="120" applyNumberFormat="1" applyFont="1" applyFill="1" applyBorder="1" applyAlignment="1">
      <alignment horizontal="center" vertical="center"/>
    </xf>
    <xf numFmtId="0" fontId="31" fillId="0" borderId="95" xfId="120" applyNumberFormat="1" applyFont="1" applyFill="1" applyBorder="1" applyAlignment="1">
      <alignment horizontal="center" vertical="center"/>
    </xf>
    <xf numFmtId="0" fontId="31" fillId="0" borderId="39" xfId="120" applyNumberFormat="1" applyFont="1" applyFill="1" applyBorder="1" applyAlignment="1">
      <alignment horizontal="center" vertical="center"/>
    </xf>
    <xf numFmtId="0" fontId="31" fillId="0" borderId="73" xfId="120" applyNumberFormat="1" applyFont="1" applyFill="1" applyBorder="1" applyAlignment="1">
      <alignment horizontal="center" vertical="center"/>
    </xf>
    <xf numFmtId="0" fontId="40" fillId="0" borderId="235" xfId="0" applyFont="1" applyBorder="1" applyAlignment="1">
      <alignment horizontal="center" vertical="center"/>
    </xf>
    <xf numFmtId="0" fontId="40" fillId="0" borderId="233" xfId="0" applyFont="1" applyBorder="1" applyAlignment="1">
      <alignment horizontal="center" vertical="center"/>
    </xf>
    <xf numFmtId="0" fontId="40" fillId="0" borderId="240" xfId="0" applyFont="1" applyBorder="1" applyAlignment="1">
      <alignment vertical="center" wrapText="1"/>
    </xf>
    <xf numFmtId="4" fontId="40" fillId="0" borderId="168" xfId="8" applyNumberFormat="1" applyFont="1" applyFill="1" applyBorder="1" applyAlignment="1">
      <alignment horizontal="center" vertical="center"/>
    </xf>
    <xf numFmtId="4" fontId="40" fillId="0" borderId="127" xfId="8" applyNumberFormat="1" applyFont="1" applyFill="1" applyBorder="1" applyAlignment="1">
      <alignment horizontal="center" vertical="center"/>
    </xf>
    <xf numFmtId="3" fontId="40" fillId="0" borderId="127" xfId="8" applyNumberFormat="1" applyFont="1" applyFill="1" applyBorder="1" applyAlignment="1">
      <alignment horizontal="center" vertical="center"/>
    </xf>
    <xf numFmtId="4" fontId="40" fillId="0" borderId="242" xfId="8" applyNumberFormat="1" applyFont="1" applyFill="1" applyBorder="1" applyAlignment="1">
      <alignment horizontal="center" vertical="center"/>
    </xf>
    <xf numFmtId="0" fontId="40" fillId="0" borderId="17" xfId="0" applyFont="1" applyBorder="1" applyAlignment="1">
      <alignment vertical="center" wrapText="1"/>
    </xf>
    <xf numFmtId="0" fontId="41" fillId="0" borderId="107" xfId="0" applyFont="1" applyBorder="1" applyAlignment="1">
      <alignment vertical="center"/>
    </xf>
    <xf numFmtId="173" fontId="40" fillId="0" borderId="64" xfId="0" applyNumberFormat="1" applyFont="1" applyBorder="1" applyAlignment="1">
      <alignment vertical="center"/>
    </xf>
    <xf numFmtId="173" fontId="41" fillId="0" borderId="64" xfId="0" applyNumberFormat="1" applyFont="1" applyBorder="1" applyAlignment="1">
      <alignment vertical="center"/>
    </xf>
    <xf numFmtId="176" fontId="40" fillId="0" borderId="86" xfId="0" applyNumberFormat="1" applyFont="1" applyBorder="1" applyAlignment="1">
      <alignment horizontal="center" vertical="center"/>
    </xf>
    <xf numFmtId="176" fontId="40" fillId="0" borderId="56" xfId="0" applyNumberFormat="1" applyFont="1" applyBorder="1" applyAlignment="1">
      <alignment horizontal="center" vertical="center"/>
    </xf>
    <xf numFmtId="176" fontId="41" fillId="0" borderId="9" xfId="0" applyNumberFormat="1" applyFont="1" applyBorder="1" applyAlignment="1">
      <alignment horizontal="center" vertical="center"/>
    </xf>
    <xf numFmtId="176" fontId="41" fillId="0" borderId="44" xfId="0" applyNumberFormat="1" applyFont="1" applyBorder="1" applyAlignment="1">
      <alignment horizontal="center" vertical="center"/>
    </xf>
    <xf numFmtId="176" fontId="41" fillId="0" borderId="28" xfId="0" applyNumberFormat="1" applyFont="1" applyBorder="1" applyAlignment="1">
      <alignment horizontal="center" vertical="center"/>
    </xf>
    <xf numFmtId="176" fontId="41" fillId="0" borderId="41" xfId="0" applyNumberFormat="1" applyFont="1" applyBorder="1" applyAlignment="1">
      <alignment horizontal="center" vertical="center"/>
    </xf>
    <xf numFmtId="176" fontId="41" fillId="0" borderId="32" xfId="0" applyNumberFormat="1" applyFont="1" applyBorder="1" applyAlignment="1">
      <alignment horizontal="center" vertical="center"/>
    </xf>
    <xf numFmtId="176" fontId="41" fillId="0" borderId="57" xfId="0" applyNumberFormat="1" applyFont="1" applyBorder="1" applyAlignment="1">
      <alignment horizontal="center" vertical="center"/>
    </xf>
    <xf numFmtId="176" fontId="41" fillId="0" borderId="40" xfId="0" applyNumberFormat="1" applyFont="1" applyBorder="1" applyAlignment="1">
      <alignment horizontal="center" vertical="center"/>
    </xf>
    <xf numFmtId="176" fontId="41" fillId="0" borderId="46" xfId="0" applyNumberFormat="1" applyFont="1" applyBorder="1" applyAlignment="1">
      <alignment horizontal="center" vertical="center"/>
    </xf>
    <xf numFmtId="0" fontId="40" fillId="0" borderId="120" xfId="120" applyFont="1" applyFill="1" applyBorder="1" applyAlignment="1">
      <alignment horizontal="left" vertical="center"/>
    </xf>
    <xf numFmtId="165" fontId="40" fillId="0" borderId="86" xfId="162" applyFont="1" applyFill="1" applyBorder="1" applyAlignment="1">
      <alignment horizontal="center" vertical="center" wrapText="1"/>
    </xf>
    <xf numFmtId="165" fontId="40" fillId="0" borderId="56" xfId="162" applyFont="1" applyFill="1" applyBorder="1" applyAlignment="1">
      <alignment horizontal="center" vertical="center" wrapText="1"/>
    </xf>
    <xf numFmtId="0" fontId="41" fillId="0" borderId="15" xfId="0" applyFont="1" applyBorder="1" applyAlignment="1">
      <alignment horizontal="left" vertical="center"/>
    </xf>
    <xf numFmtId="4" fontId="40" fillId="0" borderId="265" xfId="0" applyNumberFormat="1" applyFont="1" applyBorder="1" applyAlignment="1">
      <alignment horizontal="center" vertical="center"/>
    </xf>
    <xf numFmtId="4" fontId="40" fillId="0" borderId="266" xfId="0" applyNumberFormat="1" applyFont="1" applyBorder="1" applyAlignment="1">
      <alignment horizontal="center" vertical="center"/>
    </xf>
    <xf numFmtId="4" fontId="40" fillId="0" borderId="81" xfId="0" applyNumberFormat="1" applyFont="1" applyBorder="1" applyAlignment="1">
      <alignment horizontal="center" vertical="center"/>
    </xf>
    <xf numFmtId="4" fontId="40" fillId="0" borderId="267" xfId="0" applyNumberFormat="1" applyFont="1" applyBorder="1" applyAlignment="1">
      <alignment horizontal="center" vertical="center"/>
    </xf>
    <xf numFmtId="4" fontId="40" fillId="0" borderId="268" xfId="0" applyNumberFormat="1" applyFont="1" applyBorder="1" applyAlignment="1">
      <alignment horizontal="center" vertical="center"/>
    </xf>
    <xf numFmtId="4" fontId="40" fillId="0" borderId="269" xfId="0" applyNumberFormat="1" applyFont="1" applyBorder="1" applyAlignment="1">
      <alignment horizontal="center" vertical="center"/>
    </xf>
    <xf numFmtId="4" fontId="40" fillId="0" borderId="270" xfId="0" applyNumberFormat="1" applyFont="1" applyBorder="1" applyAlignment="1">
      <alignment horizontal="center" vertical="center"/>
    </xf>
    <xf numFmtId="4" fontId="40" fillId="0" borderId="271" xfId="0" applyNumberFormat="1" applyFont="1" applyBorder="1" applyAlignment="1">
      <alignment horizontal="center" vertical="center"/>
    </xf>
    <xf numFmtId="0" fontId="40" fillId="0" borderId="139" xfId="0" applyFont="1" applyBorder="1" applyAlignment="1">
      <alignment vertical="center"/>
    </xf>
    <xf numFmtId="0" fontId="40" fillId="0" borderId="124" xfId="0" applyFont="1" applyBorder="1" applyAlignment="1">
      <alignment vertical="center"/>
    </xf>
    <xf numFmtId="0" fontId="43" fillId="0" borderId="124" xfId="0" quotePrefix="1" applyFont="1" applyBorder="1" applyAlignment="1">
      <alignment vertical="center"/>
    </xf>
    <xf numFmtId="0" fontId="43" fillId="0" borderId="124" xfId="0" applyFont="1" applyBorder="1" applyAlignment="1">
      <alignment vertical="center"/>
    </xf>
    <xf numFmtId="0" fontId="43" fillId="0" borderId="141" xfId="0" applyFont="1" applyBorder="1" applyAlignment="1">
      <alignment vertical="center"/>
    </xf>
    <xf numFmtId="0" fontId="41" fillId="0" borderId="94" xfId="0" applyFont="1" applyBorder="1" applyAlignment="1">
      <alignment vertical="center"/>
    </xf>
    <xf numFmtId="2" fontId="40" fillId="0" borderId="15" xfId="143" applyNumberFormat="1" applyFont="1" applyBorder="1" applyAlignment="1">
      <alignment horizontal="center" vertical="center"/>
    </xf>
    <xf numFmtId="2" fontId="40" fillId="0" borderId="16" xfId="143" applyNumberFormat="1" applyFont="1" applyBorder="1" applyAlignment="1">
      <alignment horizontal="center" vertical="center"/>
    </xf>
    <xf numFmtId="0" fontId="31" fillId="0" borderId="274" xfId="120" applyNumberFormat="1" applyFont="1" applyFill="1" applyBorder="1" applyAlignment="1">
      <alignment horizontal="center" vertical="center"/>
    </xf>
    <xf numFmtId="0" fontId="31" fillId="0" borderId="275" xfId="120" applyNumberFormat="1" applyFont="1" applyFill="1" applyBorder="1" applyAlignment="1">
      <alignment horizontal="center" vertical="center"/>
    </xf>
    <xf numFmtId="0" fontId="40" fillId="0" borderId="13" xfId="0" applyFont="1" applyBorder="1" applyAlignment="1">
      <alignment horizontal="center" vertical="center"/>
    </xf>
    <xf numFmtId="0" fontId="52" fillId="12" borderId="23" xfId="120" applyFont="1" applyFill="1" applyBorder="1" applyAlignment="1">
      <alignment horizontal="center"/>
    </xf>
    <xf numFmtId="0" fontId="41" fillId="0" borderId="104" xfId="0" applyFont="1" applyBorder="1" applyAlignment="1">
      <alignment vertical="center" wrapText="1"/>
    </xf>
    <xf numFmtId="0" fontId="41" fillId="0" borderId="115" xfId="0" applyFont="1" applyBorder="1" applyAlignment="1">
      <alignment vertical="center" wrapText="1"/>
    </xf>
    <xf numFmtId="0" fontId="41" fillId="0" borderId="115" xfId="0" applyFont="1" applyBorder="1" applyAlignment="1">
      <alignment horizontal="justify" vertical="center" wrapText="1"/>
    </xf>
    <xf numFmtId="0" fontId="40" fillId="0" borderId="235" xfId="0" applyFont="1" applyBorder="1" applyAlignment="1">
      <alignment horizontal="justify" vertical="center" wrapText="1"/>
    </xf>
    <xf numFmtId="0" fontId="40" fillId="0" borderId="116" xfId="0" applyFont="1" applyBorder="1" applyAlignment="1">
      <alignment horizontal="justify" vertical="center" wrapText="1"/>
    </xf>
    <xf numFmtId="0" fontId="41" fillId="0" borderId="116" xfId="0" applyFont="1" applyBorder="1" applyAlignment="1">
      <alignment horizontal="justify" vertical="center" wrapText="1"/>
    </xf>
    <xf numFmtId="0" fontId="41" fillId="0" borderId="277" xfId="0" applyFont="1" applyBorder="1" applyAlignment="1">
      <alignment vertical="center" wrapText="1"/>
    </xf>
    <xf numFmtId="0" fontId="40" fillId="0" borderId="0" xfId="0" applyFont="1" applyAlignment="1">
      <alignment horizontal="left" vertical="center" wrapText="1" indent="4"/>
    </xf>
    <xf numFmtId="0" fontId="40" fillId="0" borderId="13" xfId="0" applyFont="1" applyBorder="1" applyAlignment="1">
      <alignment horizontal="left" vertical="center" wrapText="1" indent="4"/>
    </xf>
    <xf numFmtId="0" fontId="40" fillId="0" borderId="139" xfId="0" applyFont="1" applyBorder="1" applyAlignment="1">
      <alignment horizontal="justify" vertical="center" wrapText="1"/>
    </xf>
    <xf numFmtId="0" fontId="40" fillId="0" borderId="124" xfId="0" applyFont="1" applyBorder="1" applyAlignment="1">
      <alignment horizontal="justify" vertical="center" wrapText="1"/>
    </xf>
    <xf numFmtId="0" fontId="41" fillId="0" borderId="124" xfId="0" applyFont="1" applyBorder="1" applyAlignment="1">
      <alignment horizontal="justify" vertical="center" wrapText="1"/>
    </xf>
    <xf numFmtId="0" fontId="41" fillId="0" borderId="277" xfId="0" applyFont="1" applyBorder="1" applyAlignment="1">
      <alignment horizontal="justify" vertical="center" wrapText="1"/>
    </xf>
    <xf numFmtId="0" fontId="40" fillId="0" borderId="124" xfId="0" applyFont="1" applyBorder="1" applyAlignment="1">
      <alignment horizontal="left" vertical="center" wrapText="1" indent="4"/>
    </xf>
    <xf numFmtId="0" fontId="40" fillId="0" borderId="116" xfId="0" applyFont="1" applyBorder="1" applyAlignment="1">
      <alignment vertical="top" wrapText="1"/>
    </xf>
    <xf numFmtId="4" fontId="40" fillId="0" borderId="257" xfId="8" applyNumberFormat="1" applyFont="1" applyFill="1" applyBorder="1" applyAlignment="1">
      <alignment horizontal="center" vertical="center"/>
    </xf>
    <xf numFmtId="4" fontId="43" fillId="0" borderId="127" xfId="8" applyNumberFormat="1" applyFont="1" applyFill="1" applyBorder="1" applyAlignment="1">
      <alignment horizontal="center" vertical="center"/>
    </xf>
    <xf numFmtId="0" fontId="45" fillId="0" borderId="93" xfId="0" applyFont="1" applyBorder="1" applyAlignment="1">
      <alignment horizontal="right"/>
    </xf>
    <xf numFmtId="0" fontId="45" fillId="0" borderId="147" xfId="0" applyFont="1" applyBorder="1" applyAlignment="1">
      <alignment horizontal="right"/>
    </xf>
    <xf numFmtId="177" fontId="40" fillId="0" borderId="17" xfId="0" applyNumberFormat="1" applyFont="1" applyBorder="1" applyAlignment="1">
      <alignment vertical="center"/>
    </xf>
    <xf numFmtId="177" fontId="40" fillId="0" borderId="17" xfId="0" applyNumberFormat="1" applyFont="1" applyBorder="1" applyAlignment="1">
      <alignment vertical="center" wrapText="1"/>
    </xf>
    <xf numFmtId="177" fontId="41" fillId="0" borderId="17" xfId="0" applyNumberFormat="1" applyFont="1" applyBorder="1" applyAlignment="1">
      <alignment vertical="center"/>
    </xf>
    <xf numFmtId="0" fontId="41" fillId="0" borderId="63" xfId="0" applyFont="1" applyBorder="1" applyAlignment="1">
      <alignment vertical="center" wrapText="1"/>
    </xf>
    <xf numFmtId="0" fontId="41" fillId="0" borderId="17" xfId="0" applyFont="1" applyBorder="1" applyAlignment="1">
      <alignment vertical="center" wrapText="1"/>
    </xf>
    <xf numFmtId="177" fontId="41" fillId="0" borderId="17" xfId="0" applyNumberFormat="1" applyFont="1" applyBorder="1" applyAlignment="1">
      <alignment vertical="center" wrapText="1"/>
    </xf>
    <xf numFmtId="0" fontId="41" fillId="0" borderId="64" xfId="0" applyFont="1" applyBorder="1" applyAlignment="1">
      <alignment vertical="center" wrapText="1"/>
    </xf>
    <xf numFmtId="0" fontId="41" fillId="0" borderId="20" xfId="0" applyFont="1" applyBorder="1" applyAlignment="1">
      <alignment vertical="center" wrapText="1"/>
    </xf>
    <xf numFmtId="0" fontId="40" fillId="0" borderId="207" xfId="0" applyFont="1" applyBorder="1" applyAlignment="1">
      <alignment vertical="center"/>
    </xf>
    <xf numFmtId="0" fontId="40" fillId="0" borderId="211" xfId="0" applyFont="1" applyBorder="1" applyAlignment="1">
      <alignment vertical="center"/>
    </xf>
    <xf numFmtId="173" fontId="40" fillId="0" borderId="17" xfId="0" applyNumberFormat="1" applyFont="1" applyBorder="1" applyAlignment="1">
      <alignment vertical="center"/>
    </xf>
    <xf numFmtId="172" fontId="40" fillId="0" borderId="17" xfId="0" applyNumberFormat="1" applyFont="1" applyBorder="1" applyAlignment="1">
      <alignment vertical="center" wrapText="1"/>
    </xf>
    <xf numFmtId="172" fontId="40" fillId="0" borderId="17" xfId="0" applyNumberFormat="1" applyFont="1" applyBorder="1" applyAlignment="1">
      <alignment vertical="center"/>
    </xf>
    <xf numFmtId="173" fontId="41" fillId="0" borderId="17" xfId="0" applyNumberFormat="1" applyFont="1" applyBorder="1" applyAlignment="1">
      <alignment vertical="center"/>
    </xf>
    <xf numFmtId="173" fontId="41" fillId="0" borderId="17" xfId="0" applyNumberFormat="1" applyFont="1" applyBorder="1" applyAlignment="1">
      <alignment vertical="center" wrapText="1"/>
    </xf>
    <xf numFmtId="165" fontId="40" fillId="0" borderId="90" xfId="162" applyFont="1" applyFill="1" applyBorder="1" applyAlignment="1">
      <alignment horizontal="center" vertical="center" wrapText="1"/>
    </xf>
    <xf numFmtId="165" fontId="40" fillId="0" borderId="59" xfId="162" applyFont="1" applyFill="1" applyBorder="1" applyAlignment="1">
      <alignment horizontal="center" vertical="center" wrapText="1"/>
    </xf>
    <xf numFmtId="165" fontId="40" fillId="0" borderId="74" xfId="162" applyFont="1" applyFill="1" applyBorder="1" applyAlignment="1">
      <alignment horizontal="center" vertical="center" wrapText="1"/>
    </xf>
    <xf numFmtId="165" fontId="40" fillId="0" borderId="87" xfId="162" applyFont="1" applyFill="1" applyBorder="1" applyAlignment="1">
      <alignment horizontal="center" vertical="center" wrapText="1"/>
    </xf>
    <xf numFmtId="0" fontId="41" fillId="0" borderId="0" xfId="0" applyFont="1" applyAlignment="1">
      <alignment horizontal="right" vertical="center"/>
    </xf>
    <xf numFmtId="4" fontId="41" fillId="0" borderId="8" xfId="143" applyNumberFormat="1" applyFont="1" applyBorder="1" applyAlignment="1">
      <alignment horizontal="center" vertical="center"/>
    </xf>
    <xf numFmtId="4" fontId="40" fillId="0" borderId="192" xfId="143" applyNumberFormat="1" applyFont="1" applyBorder="1" applyAlignment="1">
      <alignment horizontal="center" vertical="center"/>
    </xf>
    <xf numFmtId="4" fontId="40" fillId="0" borderId="201" xfId="143" applyNumberFormat="1" applyFont="1" applyBorder="1" applyAlignment="1">
      <alignment horizontal="center" vertical="center"/>
    </xf>
    <xf numFmtId="4" fontId="40" fillId="0" borderId="269" xfId="143" applyNumberFormat="1" applyFont="1" applyBorder="1" applyAlignment="1">
      <alignment horizontal="center" vertical="center"/>
    </xf>
    <xf numFmtId="4" fontId="40" fillId="0" borderId="270" xfId="143" applyNumberFormat="1" applyFont="1" applyBorder="1" applyAlignment="1">
      <alignment horizontal="center" vertical="center"/>
    </xf>
    <xf numFmtId="4" fontId="40" fillId="0" borderId="265" xfId="143" applyNumberFormat="1" applyFont="1" applyBorder="1" applyAlignment="1">
      <alignment horizontal="center" vertical="center"/>
    </xf>
    <xf numFmtId="4" fontId="40" fillId="0" borderId="266" xfId="143" applyNumberFormat="1" applyFont="1" applyBorder="1" applyAlignment="1">
      <alignment horizontal="center" vertical="center"/>
    </xf>
    <xf numFmtId="4" fontId="41" fillId="0" borderId="265" xfId="143" applyNumberFormat="1" applyFont="1" applyBorder="1" applyAlignment="1">
      <alignment horizontal="center" vertical="center"/>
    </xf>
    <xf numFmtId="4" fontId="41" fillId="0" borderId="266" xfId="143" applyNumberFormat="1" applyFont="1" applyBorder="1" applyAlignment="1">
      <alignment horizontal="center" vertical="center"/>
    </xf>
    <xf numFmtId="4" fontId="41" fillId="0" borderId="267" xfId="143" applyNumberFormat="1" applyFont="1" applyBorder="1" applyAlignment="1">
      <alignment horizontal="center" vertical="center"/>
    </xf>
    <xf numFmtId="4" fontId="40" fillId="0" borderId="267" xfId="143" applyNumberFormat="1" applyFont="1" applyBorder="1" applyAlignment="1">
      <alignment horizontal="center" vertical="center"/>
    </xf>
    <xf numFmtId="4" fontId="40" fillId="0" borderId="271" xfId="143" applyNumberFormat="1" applyFont="1" applyBorder="1" applyAlignment="1">
      <alignment horizontal="center" vertical="center"/>
    </xf>
    <xf numFmtId="4" fontId="40" fillId="0" borderId="8" xfId="143" applyNumberFormat="1" applyFont="1" applyBorder="1" applyAlignment="1">
      <alignment horizontal="center" vertical="center"/>
    </xf>
    <xf numFmtId="4" fontId="40" fillId="0" borderId="0" xfId="143" applyNumberFormat="1" applyFont="1" applyAlignment="1">
      <alignment horizontal="center" vertical="center"/>
    </xf>
    <xf numFmtId="4" fontId="41" fillId="0" borderId="0" xfId="143" applyNumberFormat="1" applyFont="1" applyAlignment="1">
      <alignment horizontal="center" vertical="center"/>
    </xf>
    <xf numFmtId="2" fontId="28" fillId="0" borderId="185" xfId="8" applyNumberFormat="1" applyFont="1" applyFill="1" applyBorder="1" applyAlignment="1">
      <alignment horizontal="center" vertical="center"/>
    </xf>
    <xf numFmtId="9" fontId="41" fillId="0" borderId="49" xfId="8" applyFont="1" applyFill="1" applyBorder="1" applyAlignment="1">
      <alignment horizontal="center" vertical="center"/>
    </xf>
    <xf numFmtId="9" fontId="41" fillId="0" borderId="49" xfId="8" applyFont="1" applyFill="1" applyBorder="1" applyAlignment="1">
      <alignment vertical="center"/>
    </xf>
    <xf numFmtId="178" fontId="40" fillId="0" borderId="17" xfId="0" applyNumberFormat="1" applyFont="1" applyBorder="1" applyAlignment="1">
      <alignment vertical="center"/>
    </xf>
    <xf numFmtId="178" fontId="40" fillId="0" borderId="17" xfId="0" applyNumberFormat="1" applyFont="1" applyBorder="1" applyAlignment="1">
      <alignment vertical="center" wrapText="1"/>
    </xf>
    <xf numFmtId="178" fontId="41" fillId="0" borderId="17" xfId="0" applyNumberFormat="1" applyFont="1" applyBorder="1" applyAlignment="1">
      <alignment vertical="center"/>
    </xf>
    <xf numFmtId="0" fontId="40" fillId="0" borderId="95" xfId="0" applyFont="1" applyBorder="1"/>
    <xf numFmtId="0" fontId="40" fillId="0" borderId="39" xfId="0" applyFont="1" applyBorder="1"/>
    <xf numFmtId="0" fontId="40" fillId="0" borderId="73" xfId="0" applyFont="1" applyBorder="1"/>
    <xf numFmtId="2" fontId="40" fillId="0" borderId="221" xfId="8" applyNumberFormat="1" applyFont="1" applyFill="1" applyBorder="1" applyAlignment="1">
      <alignment vertical="center"/>
    </xf>
    <xf numFmtId="2" fontId="40" fillId="0" borderId="195" xfId="8" applyNumberFormat="1" applyFont="1" applyFill="1" applyBorder="1" applyAlignment="1">
      <alignment vertical="center"/>
    </xf>
    <xf numFmtId="0" fontId="41" fillId="0" borderId="86" xfId="0" applyFont="1" applyBorder="1" applyAlignment="1">
      <alignment horizontal="center" vertical="center" wrapText="1"/>
    </xf>
    <xf numFmtId="0" fontId="41" fillId="0" borderId="56" xfId="0" applyFont="1" applyBorder="1" applyAlignment="1">
      <alignment horizontal="center" vertical="center" wrapText="1"/>
    </xf>
    <xf numFmtId="0" fontId="41" fillId="0" borderId="11" xfId="0" applyFont="1" applyBorder="1" applyAlignment="1">
      <alignment horizontal="left" vertical="center"/>
    </xf>
    <xf numFmtId="9" fontId="40" fillId="0" borderId="86" xfId="0" applyNumberFormat="1" applyFont="1" applyBorder="1" applyAlignment="1">
      <alignment horizontal="center" vertical="center" wrapText="1"/>
    </xf>
    <xf numFmtId="9" fontId="40" fillId="0" borderId="56" xfId="0" applyNumberFormat="1" applyFont="1" applyBorder="1" applyAlignment="1">
      <alignment horizontal="center" vertical="center" wrapText="1"/>
    </xf>
    <xf numFmtId="174" fontId="40" fillId="0" borderId="86" xfId="0" applyNumberFormat="1" applyFont="1" applyBorder="1" applyAlignment="1">
      <alignment horizontal="center" vertical="center" wrapText="1"/>
    </xf>
    <xf numFmtId="174" fontId="40" fillId="0" borderId="56" xfId="0" applyNumberFormat="1" applyFont="1" applyBorder="1" applyAlignment="1">
      <alignment horizontal="center" vertical="center" wrapText="1"/>
    </xf>
    <xf numFmtId="175" fontId="40" fillId="0" borderId="86" xfId="162" applyNumberFormat="1" applyFont="1" applyFill="1" applyBorder="1" applyAlignment="1">
      <alignment horizontal="center" vertical="center" wrapText="1"/>
    </xf>
    <xf numFmtId="175" fontId="40" fillId="0" borderId="56" xfId="162" applyNumberFormat="1" applyFont="1" applyFill="1" applyBorder="1" applyAlignment="1">
      <alignment horizontal="center" vertical="center" wrapText="1"/>
    </xf>
    <xf numFmtId="0" fontId="41" fillId="0" borderId="54" xfId="0" applyFont="1" applyBorder="1" applyAlignment="1">
      <alignment vertical="center"/>
    </xf>
    <xf numFmtId="4" fontId="40" fillId="0" borderId="214" xfId="8" applyNumberFormat="1" applyFont="1" applyFill="1" applyBorder="1" applyAlignment="1">
      <alignment horizontal="center" vertical="center"/>
    </xf>
    <xf numFmtId="4" fontId="40" fillId="0" borderId="202" xfId="8" applyNumberFormat="1" applyFont="1" applyFill="1" applyBorder="1" applyAlignment="1">
      <alignment horizontal="center" vertical="center"/>
    </xf>
    <xf numFmtId="9" fontId="40" fillId="0" borderId="214" xfId="8" applyFont="1" applyFill="1" applyBorder="1" applyAlignment="1">
      <alignment horizontal="center" vertical="center"/>
    </xf>
    <xf numFmtId="0" fontId="40" fillId="0" borderId="62" xfId="120" applyFont="1" applyFill="1" applyBorder="1" applyAlignment="1">
      <alignment horizontal="left" vertical="center" wrapText="1"/>
    </xf>
    <xf numFmtId="4" fontId="40" fillId="0" borderId="18" xfId="8" applyNumberFormat="1" applyFont="1" applyFill="1" applyBorder="1" applyAlignment="1">
      <alignment horizontal="center" vertical="center" wrapText="1"/>
    </xf>
    <xf numFmtId="0" fontId="51" fillId="0" borderId="62" xfId="120" applyFont="1" applyFill="1" applyBorder="1" applyAlignment="1">
      <alignment horizontal="left" vertical="center"/>
    </xf>
    <xf numFmtId="0" fontId="40" fillId="0" borderId="195" xfId="120" applyFont="1" applyFill="1" applyBorder="1" applyAlignment="1">
      <alignment horizontal="left" vertical="center"/>
    </xf>
    <xf numFmtId="4" fontId="40" fillId="0" borderId="137" xfId="8" applyNumberFormat="1" applyFont="1" applyFill="1" applyBorder="1" applyAlignment="1">
      <alignment horizontal="center" vertical="center"/>
    </xf>
    <xf numFmtId="0" fontId="51" fillId="0" borderId="203" xfId="120" applyFont="1" applyFill="1" applyBorder="1" applyAlignment="1">
      <alignment horizontal="left" vertical="center"/>
    </xf>
    <xf numFmtId="0" fontId="51" fillId="0" borderId="260" xfId="120" applyFont="1" applyFill="1" applyBorder="1" applyAlignment="1">
      <alignment horizontal="left" vertical="center"/>
    </xf>
    <xf numFmtId="0" fontId="51" fillId="0" borderId="64" xfId="120" applyFont="1" applyFill="1" applyBorder="1" applyAlignment="1">
      <alignment horizontal="left" vertical="center"/>
    </xf>
    <xf numFmtId="0" fontId="51" fillId="0" borderId="195" xfId="120" applyFont="1" applyFill="1" applyBorder="1" applyAlignment="1">
      <alignment horizontal="left" vertical="center"/>
    </xf>
    <xf numFmtId="0" fontId="43" fillId="0" borderId="195" xfId="120" applyFont="1" applyFill="1" applyBorder="1" applyAlignment="1">
      <alignment horizontal="left" vertical="center"/>
    </xf>
    <xf numFmtId="0" fontId="51" fillId="0" borderId="209" xfId="120" applyFont="1" applyFill="1" applyBorder="1" applyAlignment="1">
      <alignment horizontal="left" vertical="center"/>
    </xf>
    <xf numFmtId="9" fontId="40" fillId="0" borderId="18" xfId="8" applyFont="1" applyFill="1" applyBorder="1" applyAlignment="1">
      <alignment horizontal="center" vertical="center"/>
    </xf>
    <xf numFmtId="0" fontId="51" fillId="0" borderId="206" xfId="120" applyFont="1" applyFill="1" applyBorder="1" applyAlignment="1">
      <alignment horizontal="left" vertical="center"/>
    </xf>
    <xf numFmtId="0" fontId="51" fillId="0" borderId="120" xfId="120" applyFont="1" applyFill="1" applyBorder="1" applyAlignment="1">
      <alignment horizontal="left" vertical="center"/>
    </xf>
    <xf numFmtId="0" fontId="51" fillId="0" borderId="66" xfId="120" applyFont="1" applyFill="1" applyBorder="1" applyAlignment="1">
      <alignment horizontal="left" vertical="center"/>
    </xf>
    <xf numFmtId="0" fontId="51" fillId="0" borderId="229" xfId="120" applyFont="1" applyFill="1" applyBorder="1" applyAlignment="1">
      <alignment horizontal="left" vertical="center"/>
    </xf>
    <xf numFmtId="9" fontId="40" fillId="0" borderId="247" xfId="8" applyFont="1" applyFill="1" applyBorder="1" applyAlignment="1">
      <alignment horizontal="center" vertical="center"/>
    </xf>
    <xf numFmtId="0" fontId="51" fillId="0" borderId="231" xfId="120" applyFont="1" applyFill="1" applyBorder="1" applyAlignment="1">
      <alignment horizontal="left" vertical="center"/>
    </xf>
    <xf numFmtId="10" fontId="40" fillId="0" borderId="257" xfId="8" applyNumberFormat="1" applyFont="1" applyFill="1" applyBorder="1" applyAlignment="1">
      <alignment horizontal="center" vertical="center"/>
    </xf>
    <xf numFmtId="0" fontId="40" fillId="0" borderId="222" xfId="120" applyFont="1" applyFill="1" applyBorder="1" applyAlignment="1">
      <alignment horizontal="left" vertical="center"/>
    </xf>
    <xf numFmtId="0" fontId="40" fillId="0" borderId="66" xfId="120" applyFont="1" applyFill="1" applyBorder="1" applyAlignment="1">
      <alignment horizontal="left" vertical="center"/>
    </xf>
    <xf numFmtId="10" fontId="40" fillId="0" borderId="121" xfId="8" applyNumberFormat="1" applyFont="1" applyFill="1" applyBorder="1" applyAlignment="1">
      <alignment horizontal="center" vertical="center"/>
    </xf>
    <xf numFmtId="2" fontId="40" fillId="0" borderId="258" xfId="8" applyNumberFormat="1" applyFont="1" applyFill="1" applyBorder="1" applyAlignment="1">
      <alignment horizontal="center" vertical="center"/>
    </xf>
    <xf numFmtId="9" fontId="40" fillId="0" borderId="253" xfId="8" applyFont="1" applyFill="1" applyBorder="1" applyAlignment="1">
      <alignment horizontal="center" vertical="center"/>
    </xf>
    <xf numFmtId="0" fontId="51" fillId="0" borderId="222" xfId="120" applyFont="1" applyFill="1" applyBorder="1" applyAlignment="1">
      <alignment horizontal="left" vertical="center"/>
    </xf>
    <xf numFmtId="0" fontId="40" fillId="0" borderId="62" xfId="120" applyFont="1" applyFill="1" applyBorder="1" applyAlignment="1">
      <alignment horizontal="left" vertical="center"/>
    </xf>
    <xf numFmtId="2" fontId="40" fillId="0" borderId="121" xfId="8" applyNumberFormat="1" applyFont="1" applyFill="1" applyBorder="1" applyAlignment="1">
      <alignment horizontal="center" vertical="center"/>
    </xf>
    <xf numFmtId="0" fontId="51" fillId="0" borderId="92" xfId="120" applyFont="1" applyFill="1" applyBorder="1" applyAlignment="1">
      <alignment horizontal="left" vertical="center"/>
    </xf>
    <xf numFmtId="0" fontId="51" fillId="0" borderId="254" xfId="120" applyFont="1" applyFill="1" applyBorder="1" applyAlignment="1">
      <alignment horizontal="left" vertical="center"/>
    </xf>
    <xf numFmtId="0" fontId="51" fillId="0" borderId="237" xfId="120" applyFont="1" applyFill="1" applyBorder="1" applyAlignment="1">
      <alignment horizontal="left" vertical="center"/>
    </xf>
    <xf numFmtId="0" fontId="40" fillId="0" borderId="276" xfId="120" applyFont="1" applyFill="1" applyBorder="1" applyAlignment="1">
      <alignment horizontal="left" vertical="center"/>
    </xf>
    <xf numFmtId="0" fontId="40" fillId="0" borderId="206" xfId="120" applyFont="1" applyFill="1" applyBorder="1" applyAlignment="1">
      <alignment horizontal="left" vertical="center"/>
    </xf>
    <xf numFmtId="0" fontId="40" fillId="0" borderId="254" xfId="120" applyFont="1" applyFill="1" applyBorder="1" applyAlignment="1">
      <alignment horizontal="left" vertical="center"/>
    </xf>
    <xf numFmtId="9" fontId="40" fillId="0" borderId="136" xfId="8" applyFont="1" applyFill="1" applyBorder="1" applyAlignment="1">
      <alignment horizontal="center" vertical="center"/>
    </xf>
    <xf numFmtId="0" fontId="51" fillId="0" borderId="287" xfId="120" applyFont="1" applyFill="1" applyBorder="1" applyAlignment="1">
      <alignment horizontal="left" vertical="center"/>
    </xf>
    <xf numFmtId="0" fontId="40" fillId="0" borderId="211" xfId="120" applyFont="1" applyFill="1" applyBorder="1" applyAlignment="1">
      <alignment horizontal="left" vertical="center"/>
    </xf>
    <xf numFmtId="0" fontId="40" fillId="0" borderId="229" xfId="120" applyFont="1" applyFill="1" applyBorder="1" applyAlignment="1">
      <alignment horizontal="left" vertical="center"/>
    </xf>
    <xf numFmtId="0" fontId="51" fillId="0" borderId="282" xfId="120" applyFont="1" applyFill="1" applyBorder="1" applyAlignment="1">
      <alignment horizontal="left" vertical="center"/>
    </xf>
    <xf numFmtId="0" fontId="51" fillId="0" borderId="182" xfId="120" applyFont="1" applyFill="1" applyBorder="1" applyAlignment="1">
      <alignment horizontal="left" vertical="center"/>
    </xf>
    <xf numFmtId="2" fontId="40" fillId="0" borderId="261" xfId="8" applyNumberFormat="1" applyFont="1" applyFill="1" applyBorder="1" applyAlignment="1">
      <alignment horizontal="center" vertical="center"/>
    </xf>
    <xf numFmtId="4" fontId="40" fillId="0" borderId="224" xfId="8" applyNumberFormat="1" applyFont="1" applyFill="1" applyBorder="1" applyAlignment="1">
      <alignment horizontal="center" vertical="center"/>
    </xf>
    <xf numFmtId="4" fontId="40" fillId="0" borderId="121" xfId="8" applyNumberFormat="1" applyFont="1" applyFill="1" applyBorder="1" applyAlignment="1">
      <alignment horizontal="center" vertical="center"/>
    </xf>
    <xf numFmtId="4" fontId="40" fillId="0" borderId="278" xfId="8" applyNumberFormat="1" applyFont="1" applyFill="1" applyBorder="1" applyAlignment="1">
      <alignment horizontal="center" vertical="center"/>
    </xf>
    <xf numFmtId="0" fontId="40" fillId="0" borderId="231" xfId="120" applyFont="1" applyFill="1" applyBorder="1" applyAlignment="1">
      <alignment horizontal="left" vertical="center"/>
    </xf>
    <xf numFmtId="0" fontId="40" fillId="0" borderId="237" xfId="120" applyFont="1" applyFill="1" applyBorder="1" applyAlignment="1">
      <alignment horizontal="left" vertical="center"/>
    </xf>
    <xf numFmtId="4" fontId="40" fillId="0" borderId="136" xfId="8" applyNumberFormat="1" applyFont="1" applyFill="1" applyBorder="1" applyAlignment="1">
      <alignment horizontal="center" vertical="center"/>
    </xf>
    <xf numFmtId="0" fontId="40" fillId="0" borderId="73" xfId="120" applyFont="1" applyFill="1" applyBorder="1" applyAlignment="1">
      <alignment horizontal="left" vertical="center"/>
    </xf>
    <xf numFmtId="0" fontId="51" fillId="0" borderId="221" xfId="120" applyFont="1" applyFill="1" applyBorder="1" applyAlignment="1">
      <alignment horizontal="left" vertical="center"/>
    </xf>
    <xf numFmtId="0" fontId="40" fillId="0" borderId="294" xfId="120" applyFont="1" applyFill="1" applyBorder="1" applyAlignment="1">
      <alignment horizontal="left" vertical="center"/>
    </xf>
    <xf numFmtId="0" fontId="40" fillId="0" borderId="293" xfId="0" applyFont="1" applyBorder="1" applyAlignment="1">
      <alignment vertical="center"/>
    </xf>
    <xf numFmtId="0" fontId="51" fillId="0" borderId="211" xfId="120" applyFont="1" applyFill="1" applyBorder="1" applyAlignment="1">
      <alignment horizontal="left" vertical="center"/>
    </xf>
    <xf numFmtId="180" fontId="40" fillId="0" borderId="56" xfId="0" applyNumberFormat="1" applyFont="1" applyBorder="1" applyAlignment="1">
      <alignment horizontal="center" vertical="center" wrapText="1"/>
    </xf>
    <xf numFmtId="180" fontId="40" fillId="0" borderId="86" xfId="0" applyNumberFormat="1" applyFont="1" applyBorder="1" applyAlignment="1">
      <alignment horizontal="center" vertical="center" wrapText="1"/>
    </xf>
    <xf numFmtId="180" fontId="40" fillId="0" borderId="0" xfId="0" applyNumberFormat="1" applyFont="1" applyAlignment="1">
      <alignment vertical="center"/>
    </xf>
    <xf numFmtId="0" fontId="41" fillId="0" borderId="32" xfId="0" applyFont="1" applyBorder="1" applyAlignment="1">
      <alignment horizontal="center" vertical="center" wrapText="1"/>
    </xf>
    <xf numFmtId="0" fontId="41" fillId="0" borderId="57" xfId="0" applyFont="1" applyBorder="1" applyAlignment="1">
      <alignment horizontal="center" vertical="center" wrapText="1"/>
    </xf>
    <xf numFmtId="0" fontId="40" fillId="0" borderId="60" xfId="0" applyFont="1" applyBorder="1" applyAlignment="1">
      <alignment vertical="center" wrapText="1"/>
    </xf>
    <xf numFmtId="0" fontId="40" fillId="0" borderId="47" xfId="0" applyFont="1" applyBorder="1" applyAlignment="1">
      <alignment vertical="center" wrapText="1"/>
    </xf>
    <xf numFmtId="4" fontId="40" fillId="0" borderId="89" xfId="0" applyNumberFormat="1" applyFont="1" applyBorder="1" applyAlignment="1">
      <alignment vertical="center" wrapText="1"/>
    </xf>
    <xf numFmtId="0" fontId="40" fillId="0" borderId="86" xfId="0" applyFont="1" applyBorder="1" applyAlignment="1">
      <alignment vertical="center" wrapText="1"/>
    </xf>
    <xf numFmtId="0" fontId="40" fillId="0" borderId="86" xfId="0" applyFont="1" applyBorder="1" applyAlignment="1">
      <alignment horizontal="center" vertical="center" wrapText="1"/>
    </xf>
    <xf numFmtId="4" fontId="40" fillId="0" borderId="86" xfId="0" applyNumberFormat="1" applyFont="1" applyBorder="1" applyAlignment="1">
      <alignment vertical="center" wrapText="1"/>
    </xf>
    <xf numFmtId="4" fontId="40" fillId="0" borderId="86" xfId="0" applyNumberFormat="1" applyFont="1" applyBorder="1" applyAlignment="1">
      <alignment horizontal="center" vertical="center" wrapText="1"/>
    </xf>
    <xf numFmtId="0" fontId="41" fillId="0" borderId="54" xfId="0" applyFont="1" applyBorder="1" applyAlignment="1">
      <alignment horizontal="left" vertical="center"/>
    </xf>
    <xf numFmtId="0" fontId="54" fillId="0" borderId="17" xfId="0" applyFont="1" applyBorder="1"/>
    <xf numFmtId="0" fontId="54" fillId="0" borderId="20" xfId="0" applyFont="1" applyBorder="1"/>
    <xf numFmtId="0" fontId="54" fillId="0" borderId="19" xfId="0" applyFont="1" applyBorder="1"/>
    <xf numFmtId="0" fontId="54" fillId="0" borderId="17" xfId="0" applyFont="1" applyBorder="1" applyAlignment="1">
      <alignment horizontal="center"/>
    </xf>
    <xf numFmtId="0" fontId="54" fillId="0" borderId="19" xfId="0" applyFont="1" applyBorder="1" applyAlignment="1">
      <alignment horizontal="center"/>
    </xf>
    <xf numFmtId="9" fontId="40" fillId="0" borderId="28" xfId="0" applyNumberFormat="1" applyFont="1" applyBorder="1" applyAlignment="1">
      <alignment horizontal="center" vertical="center" wrapText="1"/>
    </xf>
    <xf numFmtId="9" fontId="40" fillId="0" borderId="41" xfId="0" applyNumberFormat="1" applyFont="1" applyBorder="1" applyAlignment="1">
      <alignment horizontal="center" vertical="center" wrapText="1"/>
    </xf>
    <xf numFmtId="4" fontId="40" fillId="0" borderId="296" xfId="8" applyNumberFormat="1" applyFont="1" applyFill="1" applyBorder="1" applyAlignment="1">
      <alignment horizontal="center" vertical="center"/>
    </xf>
    <xf numFmtId="179" fontId="40" fillId="0" borderId="86" xfId="0" applyNumberFormat="1" applyFont="1" applyBorder="1" applyAlignment="1">
      <alignment horizontal="center" vertical="center" wrapText="1"/>
    </xf>
    <xf numFmtId="179" fontId="40" fillId="0" borderId="56" xfId="0" applyNumberFormat="1" applyFont="1" applyBorder="1" applyAlignment="1">
      <alignment horizontal="center" vertical="center" wrapText="1"/>
    </xf>
    <xf numFmtId="0" fontId="41" fillId="0" borderId="74" xfId="0" applyFont="1" applyBorder="1" applyAlignment="1">
      <alignment horizontal="center" vertical="center" wrapText="1"/>
    </xf>
    <xf numFmtId="0" fontId="41" fillId="0" borderId="87" xfId="0" applyFont="1" applyBorder="1" applyAlignment="1">
      <alignment horizontal="center" vertical="center" wrapText="1"/>
    </xf>
    <xf numFmtId="179" fontId="40" fillId="0" borderId="289" xfId="0" applyNumberFormat="1" applyFont="1" applyBorder="1" applyAlignment="1">
      <alignment horizontal="center" vertical="center" wrapText="1"/>
    </xf>
    <xf numFmtId="179" fontId="40" fillId="0" borderId="288" xfId="0" applyNumberFormat="1" applyFont="1" applyBorder="1" applyAlignment="1">
      <alignment horizontal="center" vertical="center" wrapText="1"/>
    </xf>
    <xf numFmtId="9" fontId="40" fillId="0" borderId="74" xfId="0" applyNumberFormat="1" applyFont="1" applyBorder="1" applyAlignment="1">
      <alignment horizontal="center" vertical="center" wrapText="1"/>
    </xf>
    <xf numFmtId="9" fontId="40" fillId="0" borderId="87" xfId="0" applyNumberFormat="1" applyFont="1" applyBorder="1" applyAlignment="1">
      <alignment horizontal="center" vertical="center" wrapText="1"/>
    </xf>
    <xf numFmtId="9" fontId="40" fillId="0" borderId="8" xfId="0" applyNumberFormat="1" applyFont="1" applyBorder="1" applyAlignment="1">
      <alignment vertical="center"/>
    </xf>
    <xf numFmtId="0" fontId="31" fillId="0" borderId="124" xfId="120" applyNumberFormat="1" applyFont="1" applyFill="1" applyBorder="1" applyAlignment="1">
      <alignment horizontal="center" vertical="center"/>
    </xf>
    <xf numFmtId="0" fontId="41" fillId="0" borderId="183" xfId="0" applyFont="1" applyBorder="1" applyAlignment="1">
      <alignment horizontal="center" vertical="center"/>
    </xf>
    <xf numFmtId="0" fontId="41" fillId="0" borderId="121" xfId="0" applyFont="1" applyBorder="1" applyAlignment="1">
      <alignment horizontal="center" vertical="center"/>
    </xf>
    <xf numFmtId="0" fontId="41" fillId="0" borderId="38" xfId="0" applyFont="1" applyBorder="1" applyAlignment="1">
      <alignment horizontal="center" vertical="center"/>
    </xf>
    <xf numFmtId="0" fontId="41" fillId="0" borderId="18" xfId="0" applyFont="1" applyBorder="1" applyAlignment="1">
      <alignment horizontal="center" vertical="center"/>
    </xf>
    <xf numFmtId="0" fontId="41" fillId="0" borderId="77" xfId="0" applyFont="1" applyBorder="1" applyAlignment="1">
      <alignment vertical="center" wrapText="1"/>
    </xf>
    <xf numFmtId="0" fontId="41" fillId="0" borderId="51" xfId="0" applyFont="1" applyBorder="1" applyAlignment="1">
      <alignment vertical="center" wrapText="1"/>
    </xf>
    <xf numFmtId="0" fontId="41" fillId="0" borderId="18" xfId="0" applyFont="1" applyBorder="1" applyAlignment="1">
      <alignment vertical="center"/>
    </xf>
    <xf numFmtId="0" fontId="41" fillId="0" borderId="19" xfId="0" applyFont="1" applyBorder="1" applyAlignment="1">
      <alignment vertical="center"/>
    </xf>
    <xf numFmtId="0" fontId="40" fillId="0" borderId="248" xfId="0" applyFont="1" applyBorder="1" applyAlignment="1">
      <alignment vertical="center" wrapText="1"/>
    </xf>
    <xf numFmtId="4" fontId="40" fillId="0" borderId="245" xfId="0" applyNumberFormat="1" applyFont="1" applyBorder="1" applyAlignment="1">
      <alignment horizontal="center" vertical="center"/>
    </xf>
    <xf numFmtId="0" fontId="40" fillId="0" borderId="208" xfId="0" applyFont="1" applyBorder="1" applyAlignment="1">
      <alignment horizontal="center" vertical="center" wrapText="1"/>
    </xf>
    <xf numFmtId="0" fontId="40" fillId="0" borderId="233" xfId="0" applyFont="1" applyBorder="1" applyAlignment="1">
      <alignment vertical="center" wrapText="1"/>
    </xf>
    <xf numFmtId="0" fontId="40" fillId="0" borderId="19" xfId="0" applyFont="1" applyBorder="1" applyAlignment="1">
      <alignment horizontal="center" vertical="center" wrapText="1"/>
    </xf>
    <xf numFmtId="4" fontId="40" fillId="0" borderId="18" xfId="0" applyNumberFormat="1" applyFont="1" applyBorder="1" applyAlignment="1">
      <alignment horizontal="center" vertical="center"/>
    </xf>
    <xf numFmtId="0" fontId="40" fillId="0" borderId="138" xfId="0" applyFont="1" applyBorder="1" applyAlignment="1">
      <alignment vertical="center" wrapText="1"/>
    </xf>
    <xf numFmtId="3" fontId="40" fillId="0" borderId="246" xfId="0" applyNumberFormat="1" applyFont="1" applyBorder="1" applyAlignment="1">
      <alignment horizontal="center" vertical="center"/>
    </xf>
    <xf numFmtId="0" fontId="40" fillId="0" borderId="38" xfId="0" applyFont="1" applyBorder="1" applyAlignment="1">
      <alignment horizontal="center" vertical="center" wrapText="1"/>
    </xf>
    <xf numFmtId="0" fontId="40" fillId="0" borderId="120" xfId="0" applyFont="1" applyBorder="1" applyAlignment="1">
      <alignment horizontal="left" vertical="center"/>
    </xf>
    <xf numFmtId="0" fontId="40" fillId="0" borderId="250" xfId="0" applyFont="1" applyBorder="1" applyAlignment="1">
      <alignment vertical="center" wrapText="1"/>
    </xf>
    <xf numFmtId="0" fontId="40" fillId="0" borderId="210" xfId="0" applyFont="1" applyBorder="1" applyAlignment="1">
      <alignment horizontal="center" vertical="center" wrapText="1"/>
    </xf>
    <xf numFmtId="0" fontId="40" fillId="0" borderId="62" xfId="0" applyFont="1" applyBorder="1" applyAlignment="1">
      <alignment horizontal="left" vertical="center"/>
    </xf>
    <xf numFmtId="4" fontId="40" fillId="0" borderId="121" xfId="0" applyNumberFormat="1" applyFont="1" applyBorder="1" applyAlignment="1">
      <alignment horizontal="center" vertical="center"/>
    </xf>
    <xf numFmtId="0" fontId="40" fillId="0" borderId="249" xfId="0" applyFont="1" applyBorder="1" applyAlignment="1">
      <alignment vertical="center" wrapText="1"/>
    </xf>
    <xf numFmtId="4" fontId="40" fillId="0" borderId="246" xfId="0" applyNumberFormat="1" applyFont="1" applyBorder="1" applyAlignment="1">
      <alignment horizontal="center" vertical="center"/>
    </xf>
    <xf numFmtId="0" fontId="40" fillId="0" borderId="207" xfId="0" applyFont="1" applyBorder="1" applyAlignment="1">
      <alignment horizontal="center" vertical="center" wrapText="1"/>
    </xf>
    <xf numFmtId="0" fontId="40" fillId="0" borderId="234" xfId="0" applyFont="1" applyBorder="1" applyAlignment="1">
      <alignment vertical="center" wrapText="1"/>
    </xf>
    <xf numFmtId="0" fontId="40" fillId="0" borderId="230" xfId="0" applyFont="1" applyBorder="1" applyAlignment="1">
      <alignment horizontal="center" vertical="center" wrapText="1"/>
    </xf>
    <xf numFmtId="0" fontId="40" fillId="0" borderId="255" xfId="0" applyFont="1" applyBorder="1" applyAlignment="1">
      <alignment vertical="center" wrapText="1"/>
    </xf>
    <xf numFmtId="0" fontId="40" fillId="0" borderId="256" xfId="0" applyFont="1" applyBorder="1" applyAlignment="1">
      <alignment vertical="center" wrapText="1"/>
    </xf>
    <xf numFmtId="0" fontId="40" fillId="0" borderId="241" xfId="0" applyFont="1" applyBorder="1" applyAlignment="1">
      <alignment horizontal="center" vertical="center" wrapText="1"/>
    </xf>
    <xf numFmtId="0" fontId="40" fillId="0" borderId="13" xfId="0" applyFont="1" applyBorder="1" applyAlignment="1">
      <alignment vertical="center" wrapText="1"/>
    </xf>
    <xf numFmtId="0" fontId="40" fillId="0" borderId="25" xfId="0" applyFont="1" applyBorder="1" applyAlignment="1">
      <alignment horizontal="center" vertical="center" wrapText="1"/>
    </xf>
    <xf numFmtId="0" fontId="41" fillId="0" borderId="23" xfId="0" applyFont="1" applyBorder="1" applyAlignment="1">
      <alignment vertical="center" wrapText="1"/>
    </xf>
    <xf numFmtId="0" fontId="40" fillId="0" borderId="204" xfId="0" applyFont="1" applyBorder="1" applyAlignment="1">
      <alignment horizontal="center" vertical="center" wrapText="1"/>
    </xf>
    <xf numFmtId="0" fontId="51" fillId="0" borderId="115" xfId="0" applyFont="1" applyBorder="1" applyAlignment="1">
      <alignment vertical="center" wrapText="1"/>
    </xf>
    <xf numFmtId="0" fontId="40" fillId="0" borderId="193" xfId="0" applyFont="1" applyBorder="1" applyAlignment="1">
      <alignment vertical="center" wrapText="1"/>
    </xf>
    <xf numFmtId="0" fontId="51" fillId="0" borderId="233" xfId="0" applyFont="1" applyBorder="1" applyAlignment="1">
      <alignment vertical="center" wrapText="1"/>
    </xf>
    <xf numFmtId="0" fontId="40" fillId="0" borderId="239" xfId="0" applyFont="1" applyBorder="1" applyAlignment="1">
      <alignment vertical="center" wrapText="1"/>
    </xf>
    <xf numFmtId="0" fontId="42" fillId="0" borderId="23" xfId="0" applyFont="1" applyBorder="1" applyAlignment="1">
      <alignment vertical="center" wrapText="1"/>
    </xf>
    <xf numFmtId="0" fontId="40" fillId="0" borderId="203" xfId="0" applyFont="1" applyBorder="1" applyAlignment="1">
      <alignment horizontal="left" vertical="center"/>
    </xf>
    <xf numFmtId="0" fontId="40" fillId="0" borderId="232" xfId="0" applyFont="1" applyBorder="1" applyAlignment="1">
      <alignment vertical="center" wrapText="1"/>
    </xf>
    <xf numFmtId="0" fontId="40" fillId="0" borderId="116" xfId="0" applyFont="1" applyBorder="1" applyAlignment="1">
      <alignment vertical="center" wrapText="1"/>
    </xf>
    <xf numFmtId="0" fontId="40" fillId="0" borderId="48" xfId="0" applyFont="1" applyBorder="1" applyAlignment="1">
      <alignment horizontal="center" vertical="center" wrapText="1"/>
    </xf>
    <xf numFmtId="0" fontId="40" fillId="0" borderId="69" xfId="0" applyFont="1" applyBorder="1" applyAlignment="1">
      <alignment horizontal="left" vertical="center"/>
    </xf>
    <xf numFmtId="0" fontId="40" fillId="0" borderId="128" xfId="0" applyFont="1" applyBorder="1" applyAlignment="1">
      <alignment horizontal="center" vertical="center" wrapText="1"/>
    </xf>
    <xf numFmtId="0" fontId="43" fillId="0" borderId="116" xfId="0" applyFont="1" applyBorder="1" applyAlignment="1">
      <alignment vertical="center" wrapText="1"/>
    </xf>
    <xf numFmtId="0" fontId="40" fillId="0" borderId="23" xfId="0" applyFont="1" applyBorder="1" applyAlignment="1">
      <alignment vertical="center" wrapText="1"/>
    </xf>
    <xf numFmtId="0" fontId="41" fillId="0" borderId="19" xfId="0" applyFont="1" applyBorder="1" applyAlignment="1">
      <alignment horizontal="center" vertical="center" wrapText="1"/>
    </xf>
    <xf numFmtId="0" fontId="40" fillId="0" borderId="251" xfId="0" applyFont="1" applyBorder="1" applyAlignment="1">
      <alignment horizontal="center" vertical="center" wrapText="1"/>
    </xf>
    <xf numFmtId="0" fontId="40" fillId="0" borderId="259" xfId="0" applyFont="1" applyBorder="1" applyAlignment="1">
      <alignment horizontal="center" vertical="center" wrapText="1"/>
    </xf>
    <xf numFmtId="0" fontId="42" fillId="0" borderId="23" xfId="0" applyFont="1" applyBorder="1" applyAlignment="1">
      <alignment vertical="center"/>
    </xf>
    <xf numFmtId="0" fontId="40" fillId="0" borderId="236" xfId="0" applyFont="1" applyBorder="1" applyAlignment="1">
      <alignment horizontal="center" vertical="center" wrapText="1"/>
    </xf>
    <xf numFmtId="4" fontId="40" fillId="0" borderId="17" xfId="0" applyNumberFormat="1" applyFont="1" applyBorder="1" applyAlignment="1">
      <alignment horizontal="center" vertical="center"/>
    </xf>
    <xf numFmtId="4" fontId="40" fillId="0" borderId="19" xfId="0" applyNumberFormat="1" applyFont="1" applyBorder="1" applyAlignment="1">
      <alignment horizontal="center" vertical="center"/>
    </xf>
    <xf numFmtId="0" fontId="40" fillId="0" borderId="91" xfId="0" applyFont="1" applyBorder="1" applyAlignment="1">
      <alignment horizontal="center" vertical="center" wrapText="1"/>
    </xf>
    <xf numFmtId="0" fontId="40" fillId="0" borderId="115" xfId="0" applyFont="1" applyBorder="1" applyAlignment="1">
      <alignment vertical="center" wrapText="1"/>
    </xf>
    <xf numFmtId="0" fontId="43" fillId="0" borderId="240" xfId="0" applyFont="1" applyBorder="1" applyAlignment="1">
      <alignment vertical="center" wrapText="1"/>
    </xf>
    <xf numFmtId="0" fontId="40" fillId="0" borderId="238" xfId="0" applyFont="1" applyBorder="1" applyAlignment="1">
      <alignment vertical="center" wrapText="1"/>
    </xf>
    <xf numFmtId="4" fontId="40" fillId="0" borderId="20" xfId="0" applyNumberFormat="1" applyFont="1" applyBorder="1" applyAlignment="1">
      <alignment horizontal="center" vertical="center"/>
    </xf>
    <xf numFmtId="0" fontId="40" fillId="0" borderId="17" xfId="0" applyFont="1" applyBorder="1" applyAlignment="1">
      <alignment horizontal="center" vertical="center" wrapText="1"/>
    </xf>
    <xf numFmtId="0" fontId="40" fillId="0" borderId="252" xfId="0" applyFont="1" applyBorder="1" applyAlignment="1">
      <alignment vertical="center" wrapText="1"/>
    </xf>
    <xf numFmtId="0" fontId="41" fillId="0" borderId="116" xfId="0" applyFont="1" applyBorder="1" applyAlignment="1">
      <alignment vertical="center" wrapText="1"/>
    </xf>
    <xf numFmtId="0" fontId="43" fillId="0" borderId="255" xfId="0" applyFont="1" applyBorder="1" applyAlignment="1">
      <alignment vertical="center" wrapText="1"/>
    </xf>
    <xf numFmtId="0" fontId="40" fillId="0" borderId="117" xfId="0" applyFont="1" applyBorder="1" applyAlignment="1">
      <alignment horizontal="center" vertical="center" wrapText="1"/>
    </xf>
    <xf numFmtId="4" fontId="40" fillId="0" borderId="205" xfId="0" applyNumberFormat="1" applyFont="1" applyBorder="1" applyAlignment="1">
      <alignment horizontal="center" vertical="center"/>
    </xf>
    <xf numFmtId="0" fontId="40" fillId="0" borderId="279" xfId="0" applyFont="1" applyBorder="1" applyAlignment="1">
      <alignment vertical="center" wrapText="1"/>
    </xf>
    <xf numFmtId="0" fontId="40" fillId="0" borderId="280" xfId="0" applyFont="1" applyBorder="1" applyAlignment="1">
      <alignment horizontal="center" vertical="center" wrapText="1"/>
    </xf>
    <xf numFmtId="0" fontId="40" fillId="0" borderId="295" xfId="0" applyFont="1" applyBorder="1" applyAlignment="1">
      <alignment vertical="center" wrapText="1"/>
    </xf>
    <xf numFmtId="0" fontId="40" fillId="0" borderId="297" xfId="0" applyFont="1" applyBorder="1" applyAlignment="1">
      <alignment horizontal="center" vertical="center" wrapText="1"/>
    </xf>
    <xf numFmtId="0" fontId="51" fillId="0" borderId="213" xfId="0" applyFont="1" applyBorder="1" applyAlignment="1">
      <alignment vertical="center" wrapText="1"/>
    </xf>
    <xf numFmtId="0" fontId="40" fillId="0" borderId="160" xfId="0" applyFont="1" applyBorder="1" applyAlignment="1">
      <alignment vertical="center" wrapText="1"/>
    </xf>
    <xf numFmtId="0" fontId="40" fillId="0" borderId="61" xfId="0" applyFont="1" applyBorder="1" applyAlignment="1">
      <alignment vertical="center" wrapText="1"/>
    </xf>
    <xf numFmtId="4" fontId="40" fillId="0" borderId="175" xfId="0" applyNumberFormat="1" applyFont="1" applyBorder="1" applyAlignment="1">
      <alignment horizontal="center" vertical="center"/>
    </xf>
    <xf numFmtId="0" fontId="40" fillId="0" borderId="281" xfId="0" applyFont="1" applyBorder="1" applyAlignment="1">
      <alignment horizontal="center" vertical="center" wrapText="1"/>
    </xf>
    <xf numFmtId="4" fontId="40" fillId="0" borderId="258" xfId="0" applyNumberFormat="1" applyFont="1" applyBorder="1" applyAlignment="1">
      <alignment horizontal="center" vertical="center"/>
    </xf>
    <xf numFmtId="3" fontId="40" fillId="0" borderId="18" xfId="0" applyNumberFormat="1" applyFont="1" applyBorder="1" applyAlignment="1">
      <alignment horizontal="center" vertical="center"/>
    </xf>
    <xf numFmtId="4" fontId="40" fillId="0" borderId="283" xfId="0" applyNumberFormat="1" applyFont="1" applyBorder="1" applyAlignment="1">
      <alignment horizontal="center" vertical="center"/>
    </xf>
    <xf numFmtId="0" fontId="40" fillId="0" borderId="284" xfId="0" applyFont="1" applyBorder="1" applyAlignment="1">
      <alignment horizontal="center" vertical="center" wrapText="1"/>
    </xf>
    <xf numFmtId="4" fontId="40" fillId="0" borderId="168" xfId="0" applyNumberFormat="1" applyFont="1" applyBorder="1" applyAlignment="1">
      <alignment horizontal="center" vertical="center"/>
    </xf>
    <xf numFmtId="0" fontId="40" fillId="0" borderId="122" xfId="0" applyFont="1" applyBorder="1" applyAlignment="1">
      <alignment horizontal="center" vertical="center" wrapText="1"/>
    </xf>
    <xf numFmtId="0" fontId="40" fillId="0" borderId="285" xfId="0" applyFont="1" applyBorder="1" applyAlignment="1">
      <alignment vertical="center" wrapText="1"/>
    </xf>
    <xf numFmtId="0" fontId="40" fillId="0" borderId="286" xfId="0" applyFont="1" applyBorder="1" applyAlignment="1">
      <alignment horizontal="center" vertical="center" wrapText="1"/>
    </xf>
    <xf numFmtId="0" fontId="43" fillId="0" borderId="128" xfId="0" applyFont="1" applyBorder="1" applyAlignment="1">
      <alignment horizontal="center" vertical="center" wrapText="1"/>
    </xf>
    <xf numFmtId="0" fontId="43" fillId="0" borderId="20" xfId="0" applyFont="1" applyBorder="1" applyAlignment="1">
      <alignment vertical="center"/>
    </xf>
    <xf numFmtId="0" fontId="43" fillId="0" borderId="17" xfId="0" applyFont="1" applyBorder="1" applyAlignment="1">
      <alignment vertical="center"/>
    </xf>
    <xf numFmtId="0" fontId="40" fillId="0" borderId="17" xfId="0" applyFont="1" applyBorder="1" applyAlignment="1">
      <alignment horizontal="left" vertical="center"/>
    </xf>
    <xf numFmtId="4" fontId="40" fillId="0" borderId="0" xfId="8" applyNumberFormat="1" applyFont="1" applyFill="1" applyBorder="1" applyAlignment="1">
      <alignment horizontal="center" vertical="center"/>
    </xf>
    <xf numFmtId="0" fontId="40" fillId="0" borderId="0" xfId="0" applyFont="1" applyAlignment="1">
      <alignment horizontal="center" vertical="center" wrapText="1"/>
    </xf>
    <xf numFmtId="4" fontId="40" fillId="0" borderId="112" xfId="8" applyNumberFormat="1" applyFont="1" applyFill="1" applyBorder="1" applyAlignment="1">
      <alignment horizontal="center" vertical="center"/>
    </xf>
    <xf numFmtId="3" fontId="40" fillId="0" borderId="298" xfId="8" applyNumberFormat="1" applyFont="1" applyFill="1" applyBorder="1" applyAlignment="1">
      <alignment horizontal="center" vertical="center"/>
    </xf>
    <xf numFmtId="4" fontId="40" fillId="0" borderId="298" xfId="8" applyNumberFormat="1" applyFont="1" applyFill="1" applyBorder="1" applyAlignment="1">
      <alignment horizontal="center" vertical="center"/>
    </xf>
    <xf numFmtId="4" fontId="40" fillId="0" borderId="299" xfId="8" applyNumberFormat="1" applyFont="1" applyFill="1" applyBorder="1" applyAlignment="1">
      <alignment horizontal="center" vertical="center"/>
    </xf>
    <xf numFmtId="4" fontId="40" fillId="0" borderId="247" xfId="8" applyNumberFormat="1" applyFont="1" applyFill="1" applyBorder="1" applyAlignment="1">
      <alignment horizontal="center" vertical="center"/>
    </xf>
    <xf numFmtId="0" fontId="40" fillId="0" borderId="120" xfId="120" applyFont="1" applyFill="1" applyBorder="1" applyAlignment="1">
      <alignment horizontal="left" vertical="center" wrapText="1"/>
    </xf>
    <xf numFmtId="4" fontId="40" fillId="0" borderId="300" xfId="8" applyNumberFormat="1" applyFont="1" applyFill="1" applyBorder="1" applyAlignment="1">
      <alignment horizontal="center" vertical="center"/>
    </xf>
    <xf numFmtId="0" fontId="40" fillId="0" borderId="301" xfId="0" applyFont="1" applyBorder="1" applyAlignment="1">
      <alignment horizontal="center" vertical="center" wrapText="1"/>
    </xf>
    <xf numFmtId="4" fontId="40" fillId="0" borderId="10" xfId="0" applyNumberFormat="1" applyFont="1" applyBorder="1" applyAlignment="1">
      <alignment vertical="center" wrapText="1"/>
    </xf>
    <xf numFmtId="0" fontId="40" fillId="0" borderId="11" xfId="0" applyFont="1" applyBorder="1" applyAlignment="1">
      <alignment horizontal="left" vertical="center" wrapText="1"/>
    </xf>
    <xf numFmtId="4" fontId="40" fillId="0" borderId="56" xfId="0" applyNumberFormat="1" applyFont="1" applyBorder="1" applyAlignment="1">
      <alignment horizontal="center" vertical="center" wrapText="1"/>
    </xf>
    <xf numFmtId="0" fontId="41" fillId="0" borderId="167" xfId="0" applyFont="1" applyBorder="1" applyAlignment="1">
      <alignment vertical="center"/>
    </xf>
    <xf numFmtId="0" fontId="41" fillId="0" borderId="50" xfId="0" applyFont="1" applyBorder="1" applyAlignment="1">
      <alignment vertical="center"/>
    </xf>
    <xf numFmtId="0" fontId="40" fillId="0" borderId="50" xfId="0" applyFont="1" applyBorder="1" applyAlignment="1">
      <alignment horizontal="center" vertical="center"/>
    </xf>
    <xf numFmtId="0" fontId="41" fillId="0" borderId="50" xfId="0" applyFont="1" applyBorder="1" applyAlignment="1">
      <alignment horizontal="center" vertical="center"/>
    </xf>
    <xf numFmtId="0" fontId="40" fillId="0" borderId="68" xfId="0" applyFont="1" applyBorder="1" applyAlignment="1">
      <alignment vertical="center"/>
    </xf>
    <xf numFmtId="0" fontId="40" fillId="0" borderId="169" xfId="0" applyFont="1" applyBorder="1" applyAlignment="1">
      <alignment vertical="center"/>
    </xf>
    <xf numFmtId="0" fontId="41" fillId="0" borderId="49" xfId="0" applyFont="1" applyBorder="1" applyAlignment="1">
      <alignment horizontal="right" vertical="center"/>
    </xf>
    <xf numFmtId="0" fontId="40" fillId="0" borderId="49" xfId="0" applyFont="1" applyBorder="1" applyAlignment="1">
      <alignment horizontal="center" vertical="center"/>
    </xf>
    <xf numFmtId="0" fontId="40" fillId="0" borderId="49" xfId="0" applyFont="1" applyBorder="1" applyAlignment="1">
      <alignment vertical="center"/>
    </xf>
    <xf numFmtId="0" fontId="41" fillId="0" borderId="49" xfId="0" applyFont="1" applyBorder="1" applyAlignment="1">
      <alignment horizontal="center" vertical="center"/>
    </xf>
    <xf numFmtId="0" fontId="40" fillId="0" borderId="70" xfId="0" applyFont="1" applyBorder="1" applyAlignment="1">
      <alignment vertical="center"/>
    </xf>
    <xf numFmtId="0" fontId="28" fillId="0" borderId="264" xfId="0" applyFont="1" applyBorder="1" applyAlignment="1">
      <alignment vertical="center"/>
    </xf>
    <xf numFmtId="0" fontId="28" fillId="0" borderId="185" xfId="0" applyFont="1" applyBorder="1" applyAlignment="1">
      <alignment horizontal="center" vertical="center"/>
    </xf>
    <xf numFmtId="2" fontId="28" fillId="0" borderId="185" xfId="0" applyNumberFormat="1" applyFont="1" applyBorder="1" applyAlignment="1">
      <alignment horizontal="center" vertical="center"/>
    </xf>
    <xf numFmtId="2" fontId="28" fillId="0" borderId="223" xfId="0" applyNumberFormat="1" applyFont="1" applyBorder="1" applyAlignment="1">
      <alignment horizontal="center" vertical="center"/>
    </xf>
    <xf numFmtId="0" fontId="43" fillId="0" borderId="177" xfId="0" applyFont="1" applyBorder="1" applyAlignment="1">
      <alignment vertical="center"/>
    </xf>
    <xf numFmtId="0" fontId="43" fillId="0" borderId="50" xfId="0" applyFont="1" applyBorder="1" applyAlignment="1">
      <alignment vertical="center"/>
    </xf>
    <xf numFmtId="165" fontId="40" fillId="0" borderId="50" xfId="162" applyFont="1" applyFill="1" applyBorder="1" applyAlignment="1">
      <alignment horizontal="center" vertical="center"/>
    </xf>
    <xf numFmtId="165" fontId="40" fillId="0" borderId="68" xfId="162" applyFont="1" applyFill="1" applyBorder="1" applyAlignment="1">
      <alignment horizontal="center" vertical="center"/>
    </xf>
    <xf numFmtId="0" fontId="40" fillId="0" borderId="180" xfId="0" applyFont="1" applyBorder="1" applyAlignment="1">
      <alignment vertical="center"/>
    </xf>
    <xf numFmtId="0" fontId="40" fillId="0" borderId="48" xfId="0" applyFont="1" applyBorder="1" applyAlignment="1">
      <alignment vertical="center"/>
    </xf>
    <xf numFmtId="165" fontId="40" fillId="0" borderId="69" xfId="162" applyFont="1" applyFill="1" applyBorder="1" applyAlignment="1">
      <alignment horizontal="center" vertical="center"/>
    </xf>
    <xf numFmtId="0" fontId="43" fillId="0" borderId="164" xfId="0" applyFont="1" applyBorder="1" applyAlignment="1">
      <alignment vertical="center"/>
    </xf>
    <xf numFmtId="0" fontId="43" fillId="0" borderId="48" xfId="0" applyFont="1" applyBorder="1" applyAlignment="1">
      <alignment vertical="center"/>
    </xf>
    <xf numFmtId="0" fontId="40" fillId="0" borderId="82" xfId="0" applyFont="1" applyBorder="1" applyAlignment="1">
      <alignment vertical="center"/>
    </xf>
    <xf numFmtId="165" fontId="40" fillId="0" borderId="49" xfId="162" applyFont="1" applyFill="1" applyBorder="1" applyAlignment="1">
      <alignment horizontal="center" vertical="center"/>
    </xf>
    <xf numFmtId="165" fontId="40" fillId="0" borderId="70" xfId="162" applyFont="1" applyFill="1" applyBorder="1" applyAlignment="1">
      <alignment horizontal="center" vertical="center"/>
    </xf>
    <xf numFmtId="0" fontId="41" fillId="0" borderId="143" xfId="0" applyFont="1" applyBorder="1" applyAlignment="1">
      <alignment vertical="center"/>
    </xf>
    <xf numFmtId="0" fontId="41" fillId="0" borderId="181" xfId="0" applyFont="1" applyBorder="1" applyAlignment="1">
      <alignment vertical="center"/>
    </xf>
    <xf numFmtId="165" fontId="41" fillId="0" borderId="290" xfId="162" applyFont="1" applyFill="1" applyBorder="1" applyAlignment="1">
      <alignment horizontal="center" vertical="center"/>
    </xf>
    <xf numFmtId="165" fontId="41" fillId="0" borderId="181" xfId="162" applyFont="1" applyFill="1" applyBorder="1" applyAlignment="1">
      <alignment horizontal="center" vertical="center"/>
    </xf>
    <xf numFmtId="0" fontId="40" fillId="0" borderId="167" xfId="0" applyFont="1" applyBorder="1" applyAlignment="1">
      <alignment vertical="center"/>
    </xf>
    <xf numFmtId="0" fontId="40" fillId="0" borderId="168" xfId="0" applyFont="1" applyBorder="1" applyAlignment="1">
      <alignment vertical="center"/>
    </xf>
    <xf numFmtId="165" fontId="41" fillId="0" borderId="144" xfId="162" applyFont="1" applyFill="1" applyBorder="1" applyAlignment="1">
      <alignment horizontal="center" vertical="center"/>
    </xf>
    <xf numFmtId="165" fontId="40" fillId="0" borderId="17" xfId="0" applyNumberFormat="1" applyFont="1" applyBorder="1" applyAlignment="1">
      <alignment vertical="center"/>
    </xf>
    <xf numFmtId="4" fontId="40" fillId="0" borderId="17" xfId="0" applyNumberFormat="1" applyFont="1" applyBorder="1" applyAlignment="1">
      <alignment vertical="center"/>
    </xf>
    <xf numFmtId="0" fontId="40" fillId="0" borderId="291" xfId="0" applyFont="1" applyBorder="1" applyAlignment="1">
      <alignment vertical="center"/>
    </xf>
    <xf numFmtId="0" fontId="40" fillId="0" borderId="162" xfId="0" applyFont="1" applyBorder="1" applyAlignment="1">
      <alignment vertical="center"/>
    </xf>
    <xf numFmtId="175" fontId="41" fillId="0" borderId="30" xfId="162" applyNumberFormat="1" applyFont="1" applyFill="1" applyBorder="1" applyAlignment="1">
      <alignment horizontal="center" vertical="center"/>
    </xf>
    <xf numFmtId="0" fontId="41" fillId="0" borderId="23" xfId="0" applyFont="1" applyBorder="1" applyAlignment="1">
      <alignment horizontal="center" vertical="center"/>
    </xf>
    <xf numFmtId="9" fontId="41" fillId="0" borderId="23" xfId="0" applyNumberFormat="1" applyFont="1" applyBorder="1" applyAlignment="1">
      <alignment horizontal="center" vertical="center"/>
    </xf>
    <xf numFmtId="0" fontId="40" fillId="0" borderId="143" xfId="0" applyFont="1" applyBorder="1" applyAlignment="1">
      <alignment vertical="center"/>
    </xf>
    <xf numFmtId="0" fontId="41" fillId="0" borderId="292" xfId="0" applyFont="1" applyBorder="1" applyAlignment="1">
      <alignment vertical="center"/>
    </xf>
    <xf numFmtId="1" fontId="41" fillId="0" borderId="181" xfId="143" applyNumberFormat="1" applyFont="1" applyBorder="1" applyAlignment="1">
      <alignment horizontal="center" vertical="center"/>
    </xf>
    <xf numFmtId="1" fontId="41" fillId="0" borderId="144" xfId="143" applyNumberFormat="1" applyFont="1" applyBorder="1" applyAlignment="1">
      <alignment horizontal="center" vertical="center"/>
    </xf>
    <xf numFmtId="0" fontId="43" fillId="0" borderId="167" xfId="0" applyFont="1" applyBorder="1" applyAlignment="1">
      <alignment vertical="center"/>
    </xf>
    <xf numFmtId="0" fontId="40" fillId="0" borderId="50" xfId="0" applyFont="1" applyBorder="1" applyAlignment="1">
      <alignment vertical="center" wrapText="1"/>
    </xf>
    <xf numFmtId="0" fontId="40" fillId="0" borderId="48" xfId="0" applyFont="1" applyBorder="1" applyAlignment="1">
      <alignment vertical="center" wrapText="1"/>
    </xf>
    <xf numFmtId="0" fontId="43" fillId="0" borderId="168" xfId="0" applyFont="1" applyBorder="1" applyAlignment="1">
      <alignment vertical="center"/>
    </xf>
    <xf numFmtId="0" fontId="40" fillId="0" borderId="49" xfId="0" applyFont="1" applyBorder="1" applyAlignment="1">
      <alignment vertical="center" wrapText="1"/>
    </xf>
    <xf numFmtId="0" fontId="40" fillId="0" borderId="181" xfId="0" applyFont="1" applyBorder="1" applyAlignment="1">
      <alignment vertical="center"/>
    </xf>
    <xf numFmtId="4" fontId="40" fillId="0" borderId="181" xfId="0" applyNumberFormat="1" applyFont="1" applyBorder="1" applyAlignment="1">
      <alignment horizontal="center" vertical="center"/>
    </xf>
    <xf numFmtId="4" fontId="40" fillId="0" borderId="144" xfId="0" applyNumberFormat="1" applyFont="1" applyBorder="1" applyAlignment="1">
      <alignment horizontal="center" vertical="center"/>
    </xf>
    <xf numFmtId="165" fontId="40" fillId="0" borderId="181" xfId="162" applyFont="1" applyFill="1" applyBorder="1" applyAlignment="1">
      <alignment horizontal="center" vertical="center"/>
    </xf>
    <xf numFmtId="165" fontId="40" fillId="0" borderId="144" xfId="162" applyFont="1" applyFill="1" applyBorder="1" applyAlignment="1">
      <alignment horizontal="center" vertical="center"/>
    </xf>
    <xf numFmtId="0" fontId="40" fillId="0" borderId="108" xfId="0" applyFont="1" applyBorder="1" applyAlignment="1">
      <alignment vertical="center"/>
    </xf>
    <xf numFmtId="165" fontId="40" fillId="0" borderId="189" xfId="162" applyFont="1" applyFill="1" applyBorder="1" applyAlignment="1">
      <alignment horizontal="center" vertical="center"/>
    </xf>
    <xf numFmtId="0" fontId="41" fillId="0" borderId="169" xfId="0" applyFont="1" applyBorder="1" applyAlignment="1">
      <alignment vertical="center"/>
    </xf>
    <xf numFmtId="165" fontId="41" fillId="0" borderId="49" xfId="162" applyFont="1" applyFill="1" applyBorder="1" applyAlignment="1">
      <alignment horizontal="center" vertical="center"/>
    </xf>
    <xf numFmtId="165" fontId="41" fillId="0" borderId="70" xfId="162" applyFont="1" applyFill="1" applyBorder="1" applyAlignment="1">
      <alignment horizontal="center" vertical="center"/>
    </xf>
    <xf numFmtId="0" fontId="41" fillId="0" borderId="39" xfId="0" applyFont="1" applyBorder="1" applyAlignment="1">
      <alignment vertical="center"/>
    </xf>
    <xf numFmtId="0" fontId="41" fillId="0" borderId="39" xfId="0" applyFont="1" applyBorder="1" applyAlignment="1">
      <alignment horizontal="center" vertical="center"/>
    </xf>
    <xf numFmtId="4" fontId="40" fillId="0" borderId="88" xfId="8" applyNumberFormat="1" applyFont="1" applyFill="1" applyBorder="1" applyAlignment="1">
      <alignment horizontal="center" vertical="center"/>
    </xf>
    <xf numFmtId="0" fontId="40" fillId="0" borderId="306" xfId="0" applyFont="1" applyBorder="1" applyAlignment="1">
      <alignment horizontal="center" vertical="center" wrapText="1"/>
    </xf>
    <xf numFmtId="0" fontId="40" fillId="0" borderId="307" xfId="0" applyFont="1" applyBorder="1" applyAlignment="1">
      <alignment vertical="center"/>
    </xf>
    <xf numFmtId="0" fontId="40" fillId="0" borderId="306" xfId="0" applyFont="1" applyBorder="1" applyAlignment="1">
      <alignment vertical="center"/>
    </xf>
    <xf numFmtId="4" fontId="40" fillId="0" borderId="84" xfId="8" applyNumberFormat="1" applyFont="1" applyFill="1" applyBorder="1" applyAlignment="1">
      <alignment horizontal="center" vertical="center"/>
    </xf>
    <xf numFmtId="0" fontId="40" fillId="0" borderId="302" xfId="120" applyFont="1" applyFill="1" applyBorder="1" applyAlignment="1">
      <alignment horizontal="left" vertical="center"/>
    </xf>
    <xf numFmtId="4" fontId="40" fillId="0" borderId="62" xfId="0" applyNumberFormat="1" applyFont="1" applyBorder="1" applyAlignment="1">
      <alignment vertical="center"/>
    </xf>
    <xf numFmtId="0" fontId="43" fillId="0" borderId="19" xfId="0" applyFont="1" applyBorder="1" applyAlignment="1">
      <alignment vertical="center"/>
    </xf>
    <xf numFmtId="1" fontId="40" fillId="0" borderId="64" xfId="0" applyNumberFormat="1" applyFont="1" applyBorder="1" applyAlignment="1">
      <alignment vertical="center"/>
    </xf>
    <xf numFmtId="0" fontId="41" fillId="0" borderId="216" xfId="0" applyFont="1" applyBorder="1" applyAlignment="1">
      <alignment vertical="center"/>
    </xf>
    <xf numFmtId="4" fontId="40" fillId="0" borderId="64" xfId="0" applyNumberFormat="1" applyFont="1" applyBorder="1" applyAlignment="1">
      <alignment vertical="center"/>
    </xf>
    <xf numFmtId="0" fontId="40" fillId="0" borderId="129" xfId="0" applyFont="1" applyBorder="1" applyAlignment="1">
      <alignment vertical="center"/>
    </xf>
    <xf numFmtId="0" fontId="40" fillId="0" borderId="130" xfId="0" applyFont="1" applyBorder="1" applyAlignment="1">
      <alignment vertical="center"/>
    </xf>
    <xf numFmtId="0" fontId="41" fillId="0" borderId="170" xfId="0" applyFont="1" applyBorder="1" applyAlignment="1">
      <alignment vertical="center"/>
    </xf>
    <xf numFmtId="0" fontId="40" fillId="0" borderId="228" xfId="0" applyFont="1" applyBorder="1" applyAlignment="1">
      <alignment vertical="center"/>
    </xf>
    <xf numFmtId="4" fontId="40" fillId="0" borderId="244" xfId="0" applyNumberFormat="1" applyFont="1" applyBorder="1" applyAlignment="1">
      <alignment vertical="center"/>
    </xf>
    <xf numFmtId="0" fontId="43" fillId="0" borderId="228" xfId="0" applyFont="1" applyBorder="1" applyAlignment="1">
      <alignment vertical="center"/>
    </xf>
    <xf numFmtId="0" fontId="40" fillId="0" borderId="122" xfId="0" applyFont="1" applyBorder="1" applyAlignment="1">
      <alignment vertical="center"/>
    </xf>
    <xf numFmtId="0" fontId="40" fillId="0" borderId="182" xfId="0" applyFont="1" applyBorder="1" applyAlignment="1">
      <alignment vertical="center"/>
    </xf>
    <xf numFmtId="4" fontId="40" fillId="0" borderId="69" xfId="0" applyNumberFormat="1" applyFont="1" applyBorder="1" applyAlignment="1">
      <alignment vertical="center"/>
    </xf>
    <xf numFmtId="0" fontId="40" fillId="0" borderId="69" xfId="0" applyFont="1" applyBorder="1" applyAlignment="1">
      <alignment vertical="center"/>
    </xf>
    <xf numFmtId="4" fontId="40" fillId="0" borderId="70" xfId="0" applyNumberFormat="1" applyFont="1" applyBorder="1" applyAlignment="1">
      <alignment vertical="center"/>
    </xf>
    <xf numFmtId="0" fontId="40" fillId="0" borderId="163" xfId="0" applyFont="1" applyBorder="1" applyAlignment="1">
      <alignment vertical="center"/>
    </xf>
    <xf numFmtId="0" fontId="40" fillId="0" borderId="123" xfId="0" applyFont="1" applyBorder="1" applyAlignment="1">
      <alignment vertical="center"/>
    </xf>
    <xf numFmtId="0" fontId="40" fillId="0" borderId="304" xfId="0" applyFont="1" applyBorder="1" applyAlignment="1">
      <alignment vertical="center"/>
    </xf>
    <xf numFmtId="4" fontId="40" fillId="0" borderId="66" xfId="0" applyNumberFormat="1" applyFont="1" applyBorder="1" applyAlignment="1">
      <alignment vertical="center"/>
    </xf>
    <xf numFmtId="4" fontId="40" fillId="0" borderId="22" xfId="0" applyNumberFormat="1" applyFont="1" applyBorder="1" applyAlignment="1">
      <alignment vertical="center"/>
    </xf>
    <xf numFmtId="0" fontId="41" fillId="0" borderId="144" xfId="0" applyFont="1" applyBorder="1" applyAlignment="1">
      <alignment horizontal="left" vertical="center"/>
    </xf>
    <xf numFmtId="0" fontId="41" fillId="0" borderId="167" xfId="0" applyFont="1" applyBorder="1" applyAlignment="1">
      <alignment horizontal="left" vertical="center"/>
    </xf>
    <xf numFmtId="0" fontId="41" fillId="0" borderId="50" xfId="0" applyFont="1" applyBorder="1" applyAlignment="1">
      <alignment horizontal="left" vertical="center"/>
    </xf>
    <xf numFmtId="0" fontId="41" fillId="0" borderId="68" xfId="0" applyFont="1" applyBorder="1" applyAlignment="1">
      <alignment horizontal="left" vertical="center"/>
    </xf>
    <xf numFmtId="0" fontId="43" fillId="0" borderId="22" xfId="0" applyFont="1" applyBorder="1" applyAlignment="1">
      <alignment vertical="center"/>
    </xf>
    <xf numFmtId="0" fontId="41" fillId="0" borderId="215" xfId="0" applyFont="1" applyBorder="1" applyAlignment="1">
      <alignment vertical="center"/>
    </xf>
    <xf numFmtId="0" fontId="40" fillId="0" borderId="125" xfId="0" applyFont="1" applyBorder="1" applyAlignment="1">
      <alignment vertical="center"/>
    </xf>
    <xf numFmtId="0" fontId="40" fillId="0" borderId="127" xfId="0" applyFont="1" applyBorder="1" applyAlignment="1">
      <alignment vertical="center"/>
    </xf>
    <xf numFmtId="4" fontId="40" fillId="0" borderId="19" xfId="0" applyNumberFormat="1" applyFont="1" applyBorder="1" applyAlignment="1">
      <alignment vertical="center"/>
    </xf>
    <xf numFmtId="4" fontId="40" fillId="0" borderId="62" xfId="0" applyNumberFormat="1" applyFont="1" applyBorder="1" applyAlignment="1">
      <alignment horizontal="center" vertical="center"/>
    </xf>
    <xf numFmtId="4" fontId="40" fillId="0" borderId="107" xfId="0" applyNumberFormat="1" applyFont="1" applyBorder="1" applyAlignment="1">
      <alignment horizontal="center" vertical="center"/>
    </xf>
    <xf numFmtId="4" fontId="40" fillId="0" borderId="91" xfId="0" applyNumberFormat="1" applyFont="1" applyBorder="1" applyAlignment="1">
      <alignment horizontal="center" vertical="center"/>
    </xf>
    <xf numFmtId="4" fontId="40" fillId="0" borderId="92" xfId="0" applyNumberFormat="1" applyFont="1" applyBorder="1" applyAlignment="1">
      <alignment horizontal="center" vertical="center"/>
    </xf>
    <xf numFmtId="4" fontId="40" fillId="0" borderId="61" xfId="0" applyNumberFormat="1" applyFont="1" applyBorder="1" applyAlignment="1">
      <alignment horizontal="center" vertical="center"/>
    </xf>
    <xf numFmtId="4" fontId="40" fillId="0" borderId="67" xfId="0" applyNumberFormat="1" applyFont="1" applyBorder="1" applyAlignment="1">
      <alignment horizontal="center" vertical="center"/>
    </xf>
    <xf numFmtId="4" fontId="40" fillId="0" borderId="38" xfId="0" applyNumberFormat="1" applyFont="1" applyBorder="1" applyAlignment="1">
      <alignment horizontal="center" vertical="center"/>
    </xf>
    <xf numFmtId="4" fontId="40" fillId="0" borderId="120" xfId="0" applyNumberFormat="1" applyFont="1" applyBorder="1" applyAlignment="1">
      <alignment horizontal="center" vertical="center"/>
    </xf>
    <xf numFmtId="4" fontId="40" fillId="0" borderId="169" xfId="0" applyNumberFormat="1" applyFont="1" applyBorder="1" applyAlignment="1">
      <alignment horizontal="center" vertical="center"/>
    </xf>
    <xf numFmtId="4" fontId="40" fillId="0" borderId="49" xfId="0" applyNumberFormat="1" applyFont="1" applyBorder="1" applyAlignment="1">
      <alignment horizontal="center" vertical="center"/>
    </xf>
    <xf numFmtId="4" fontId="40" fillId="0" borderId="70" xfId="0" applyNumberFormat="1" applyFont="1" applyBorder="1" applyAlignment="1">
      <alignment horizontal="center" vertical="center"/>
    </xf>
    <xf numFmtId="0" fontId="40" fillId="0" borderId="63" xfId="0" applyFont="1" applyBorder="1" applyAlignment="1">
      <alignment vertical="center" wrapText="1"/>
    </xf>
    <xf numFmtId="4" fontId="40" fillId="0" borderId="75" xfId="0" applyNumberFormat="1" applyFont="1" applyBorder="1" applyAlignment="1">
      <alignment horizontal="center" vertical="center"/>
    </xf>
    <xf numFmtId="4" fontId="40" fillId="0" borderId="164" xfId="0" applyNumberFormat="1" applyFont="1" applyBorder="1" applyAlignment="1">
      <alignment horizontal="center" vertical="center"/>
    </xf>
    <xf numFmtId="4" fontId="40" fillId="0" borderId="165" xfId="0" applyNumberFormat="1" applyFont="1" applyBorder="1" applyAlignment="1">
      <alignment horizontal="center" vertical="center"/>
    </xf>
    <xf numFmtId="4" fontId="40" fillId="0" borderId="166" xfId="0" applyNumberFormat="1" applyFont="1" applyBorder="1" applyAlignment="1">
      <alignment horizontal="center" vertical="center"/>
    </xf>
    <xf numFmtId="4" fontId="40" fillId="0" borderId="63" xfId="0" applyNumberFormat="1" applyFont="1" applyBorder="1" applyAlignment="1">
      <alignment vertical="center" wrapText="1"/>
    </xf>
    <xf numFmtId="0" fontId="40" fillId="0" borderId="95" xfId="0" applyFont="1" applyBorder="1" applyAlignment="1">
      <alignment vertical="center" wrapText="1"/>
    </xf>
    <xf numFmtId="4" fontId="40" fillId="0" borderId="39" xfId="0" applyNumberFormat="1" applyFont="1" applyBorder="1" applyAlignment="1">
      <alignment vertical="center"/>
    </xf>
    <xf numFmtId="4" fontId="40" fillId="0" borderId="159" xfId="0" applyNumberFormat="1" applyFont="1" applyBorder="1" applyAlignment="1">
      <alignment horizontal="center" vertical="center"/>
    </xf>
    <xf numFmtId="4" fontId="40" fillId="0" borderId="172" xfId="0" applyNumberFormat="1" applyFont="1" applyBorder="1" applyAlignment="1">
      <alignment horizontal="center" vertical="center"/>
    </xf>
    <xf numFmtId="4" fontId="40" fillId="0" borderId="173" xfId="0" applyNumberFormat="1" applyFont="1" applyBorder="1" applyAlignment="1">
      <alignment horizontal="center" vertical="center"/>
    </xf>
    <xf numFmtId="4" fontId="40" fillId="0" borderId="174" xfId="0" applyNumberFormat="1" applyFont="1" applyBorder="1" applyAlignment="1">
      <alignment horizontal="center" vertical="center"/>
    </xf>
    <xf numFmtId="0" fontId="41" fillId="0" borderId="134" xfId="0" applyFont="1" applyBorder="1" applyAlignment="1">
      <alignment horizontal="center" vertical="center"/>
    </xf>
    <xf numFmtId="0" fontId="41" fillId="0" borderId="135" xfId="0" applyFont="1" applyBorder="1" applyAlignment="1">
      <alignment horizontal="center" vertical="center"/>
    </xf>
    <xf numFmtId="4" fontId="40" fillId="0" borderId="91" xfId="0" applyNumberFormat="1" applyFont="1" applyBorder="1" applyAlignment="1">
      <alignment vertical="center"/>
    </xf>
    <xf numFmtId="0" fontId="40" fillId="0" borderId="111" xfId="0" applyFont="1" applyBorder="1" applyAlignment="1">
      <alignment horizontal="center" vertical="center"/>
    </xf>
    <xf numFmtId="4" fontId="40" fillId="0" borderId="38" xfId="0" applyNumberFormat="1" applyFont="1" applyBorder="1" applyAlignment="1">
      <alignment vertical="center"/>
    </xf>
    <xf numFmtId="4" fontId="40" fillId="0" borderId="303" xfId="0" applyNumberFormat="1" applyFont="1" applyBorder="1" applyAlignment="1">
      <alignment horizontal="center" vertical="center"/>
    </xf>
    <xf numFmtId="4" fontId="40" fillId="0" borderId="48" xfId="0" applyNumberFormat="1" applyFont="1" applyBorder="1" applyAlignment="1">
      <alignment vertical="center"/>
    </xf>
    <xf numFmtId="4" fontId="40" fillId="0" borderId="48" xfId="0" applyNumberFormat="1" applyFont="1" applyBorder="1" applyAlignment="1">
      <alignment horizontal="center" vertical="center"/>
    </xf>
    <xf numFmtId="4" fontId="40" fillId="0" borderId="69" xfId="0" applyNumberFormat="1" applyFont="1" applyBorder="1" applyAlignment="1">
      <alignment horizontal="center" vertical="center"/>
    </xf>
    <xf numFmtId="0" fontId="40" fillId="0" borderId="274" xfId="0" applyFont="1" applyBorder="1" applyAlignment="1">
      <alignment vertical="center"/>
    </xf>
    <xf numFmtId="4" fontId="40" fillId="0" borderId="123" xfId="0" applyNumberFormat="1" applyFont="1" applyBorder="1" applyAlignment="1">
      <alignment vertical="center"/>
    </xf>
    <xf numFmtId="4" fontId="40" fillId="0" borderId="123" xfId="0" applyNumberFormat="1" applyFont="1" applyBorder="1" applyAlignment="1">
      <alignment horizontal="center" vertical="center"/>
    </xf>
    <xf numFmtId="4" fontId="40" fillId="0" borderId="304" xfId="0" applyNumberFormat="1" applyFont="1" applyBorder="1" applyAlignment="1">
      <alignment horizontal="center" vertical="center"/>
    </xf>
    <xf numFmtId="0" fontId="40" fillId="0" borderId="171" xfId="0" applyFont="1" applyBorder="1" applyAlignment="1">
      <alignment vertical="center"/>
    </xf>
    <xf numFmtId="4" fontId="40" fillId="0" borderId="122" xfId="0" applyNumberFormat="1" applyFont="1" applyBorder="1" applyAlignment="1">
      <alignment vertical="center"/>
    </xf>
    <xf numFmtId="4" fontId="40" fillId="0" borderId="305" xfId="0" applyNumberFormat="1" applyFont="1" applyBorder="1" applyAlignment="1">
      <alignment horizontal="center" vertical="center"/>
    </xf>
    <xf numFmtId="4" fontId="40" fillId="0" borderId="171" xfId="0" applyNumberFormat="1" applyFont="1" applyBorder="1" applyAlignment="1">
      <alignment horizontal="center" vertical="center"/>
    </xf>
    <xf numFmtId="4" fontId="40" fillId="0" borderId="122" xfId="0" applyNumberFormat="1" applyFont="1" applyBorder="1" applyAlignment="1">
      <alignment horizontal="center" vertical="center"/>
    </xf>
    <xf numFmtId="4" fontId="40" fillId="0" borderId="182" xfId="0" applyNumberFormat="1" applyFont="1" applyBorder="1" applyAlignment="1">
      <alignment horizontal="center" vertical="center"/>
    </xf>
    <xf numFmtId="4" fontId="40" fillId="0" borderId="243" xfId="0" applyNumberFormat="1" applyFont="1" applyBorder="1" applyAlignment="1">
      <alignment horizontal="center" vertical="center"/>
    </xf>
    <xf numFmtId="0" fontId="40" fillId="0" borderId="75" xfId="0" applyFont="1" applyBorder="1" applyAlignment="1">
      <alignment horizontal="center" vertical="center"/>
    </xf>
    <xf numFmtId="4" fontId="40" fillId="0" borderId="177" xfId="0" applyNumberFormat="1" applyFont="1" applyBorder="1" applyAlignment="1">
      <alignment horizontal="center" vertical="center"/>
    </xf>
    <xf numFmtId="4" fontId="40" fillId="0" borderId="178" xfId="0" applyNumberFormat="1" applyFont="1" applyBorder="1" applyAlignment="1">
      <alignment horizontal="center" vertical="center"/>
    </xf>
    <xf numFmtId="4" fontId="40" fillId="0" borderId="179" xfId="0" applyNumberFormat="1" applyFont="1" applyBorder="1" applyAlignment="1">
      <alignment horizontal="center" vertical="center"/>
    </xf>
    <xf numFmtId="0" fontId="41" fillId="0" borderId="158" xfId="0" applyFont="1" applyBorder="1" applyAlignment="1">
      <alignment horizontal="center" vertical="center"/>
    </xf>
    <xf numFmtId="0" fontId="40" fillId="0" borderId="92" xfId="0" applyFont="1" applyBorder="1" applyAlignment="1">
      <alignment horizontal="center" vertical="center"/>
    </xf>
    <xf numFmtId="4" fontId="40" fillId="0" borderId="114" xfId="0" applyNumberFormat="1" applyFont="1" applyBorder="1" applyAlignment="1">
      <alignment horizontal="center" vertical="center"/>
    </xf>
    <xf numFmtId="4" fontId="40" fillId="0" borderId="73" xfId="0" applyNumberFormat="1" applyFont="1" applyBorder="1" applyAlignment="1">
      <alignment horizontal="center" vertical="center"/>
    </xf>
    <xf numFmtId="4" fontId="40" fillId="0" borderId="157" xfId="0" applyNumberFormat="1" applyFont="1" applyBorder="1" applyAlignment="1">
      <alignment horizontal="center" vertical="center"/>
    </xf>
    <xf numFmtId="4" fontId="40" fillId="0" borderId="39" xfId="0" applyNumberFormat="1" applyFont="1" applyBorder="1" applyAlignment="1">
      <alignment horizontal="center" vertical="center"/>
    </xf>
    <xf numFmtId="0" fontId="40" fillId="0" borderId="107" xfId="0" applyFont="1" applyBorder="1" applyAlignment="1">
      <alignment vertical="center" wrapText="1"/>
    </xf>
    <xf numFmtId="4" fontId="40" fillId="0" borderId="180" xfId="0" applyNumberFormat="1" applyFont="1" applyBorder="1" applyAlignment="1">
      <alignment horizontal="center" vertical="center"/>
    </xf>
    <xf numFmtId="4" fontId="40" fillId="0" borderId="222" xfId="0" applyNumberFormat="1" applyFont="1" applyBorder="1" applyAlignment="1">
      <alignment horizontal="center" vertical="center"/>
    </xf>
    <xf numFmtId="0" fontId="40" fillId="0" borderId="62" xfId="0" applyFont="1" applyBorder="1" applyAlignment="1">
      <alignment horizontal="center" vertical="center"/>
    </xf>
    <xf numFmtId="4" fontId="40" fillId="0" borderId="24" xfId="0" applyNumberFormat="1" applyFont="1" applyBorder="1" applyAlignment="1">
      <alignment horizontal="center" vertical="center"/>
    </xf>
    <xf numFmtId="4" fontId="40" fillId="0" borderId="25" xfId="0" applyNumberFormat="1" applyFont="1" applyBorder="1" applyAlignment="1">
      <alignment horizontal="center" vertical="center"/>
    </xf>
    <xf numFmtId="4" fontId="40" fillId="0" borderId="63" xfId="0" applyNumberFormat="1" applyFont="1" applyBorder="1" applyAlignment="1">
      <alignment horizontal="center" vertical="center"/>
    </xf>
    <xf numFmtId="4" fontId="40" fillId="0" borderId="64" xfId="0" applyNumberFormat="1" applyFont="1" applyBorder="1" applyAlignment="1">
      <alignment horizontal="center" vertical="center"/>
    </xf>
    <xf numFmtId="4" fontId="40" fillId="0" borderId="95" xfId="0" applyNumberFormat="1" applyFont="1" applyBorder="1" applyAlignment="1">
      <alignment horizontal="center" vertical="center"/>
    </xf>
    <xf numFmtId="0" fontId="40" fillId="0" borderId="170" xfId="0" applyFont="1" applyBorder="1" applyAlignment="1">
      <alignment vertical="center"/>
    </xf>
    <xf numFmtId="4" fontId="40" fillId="0" borderId="228" xfId="0" applyNumberFormat="1" applyFont="1" applyBorder="1" applyAlignment="1">
      <alignment vertical="center"/>
    </xf>
    <xf numFmtId="4" fontId="40" fillId="0" borderId="25" xfId="0" applyNumberFormat="1" applyFont="1" applyBorder="1" applyAlignment="1">
      <alignment vertical="center"/>
    </xf>
    <xf numFmtId="4" fontId="40" fillId="0" borderId="136" xfId="0" applyNumberFormat="1" applyFont="1" applyBorder="1" applyAlignment="1">
      <alignment horizontal="center" vertical="center"/>
    </xf>
    <xf numFmtId="4" fontId="40" fillId="0" borderId="130" xfId="0" applyNumberFormat="1" applyFont="1" applyBorder="1" applyAlignment="1">
      <alignment vertical="center"/>
    </xf>
    <xf numFmtId="4" fontId="40" fillId="0" borderId="161" xfId="0" applyNumberFormat="1" applyFont="1" applyBorder="1" applyAlignment="1">
      <alignment horizontal="center" vertical="center"/>
    </xf>
    <xf numFmtId="4" fontId="40" fillId="0" borderId="129" xfId="0" applyNumberFormat="1" applyFont="1" applyBorder="1" applyAlignment="1">
      <alignment horizontal="center" vertical="center"/>
    </xf>
    <xf numFmtId="4" fontId="40" fillId="0" borderId="130" xfId="0" applyNumberFormat="1" applyFont="1" applyBorder="1" applyAlignment="1">
      <alignment horizontal="center" vertical="center"/>
    </xf>
    <xf numFmtId="0" fontId="40" fillId="0" borderId="215" xfId="0" applyFont="1" applyBorder="1" applyAlignment="1">
      <alignment vertical="center"/>
    </xf>
    <xf numFmtId="4" fontId="40" fillId="0" borderId="219" xfId="0" applyNumberFormat="1" applyFont="1" applyBorder="1" applyAlignment="1">
      <alignment vertical="center"/>
    </xf>
    <xf numFmtId="4" fontId="40" fillId="0" borderId="220" xfId="0" applyNumberFormat="1" applyFont="1" applyBorder="1" applyAlignment="1">
      <alignment horizontal="center" vertical="center"/>
    </xf>
    <xf numFmtId="4" fontId="40" fillId="0" borderId="215" xfId="0" applyNumberFormat="1" applyFont="1" applyBorder="1" applyAlignment="1">
      <alignment horizontal="center" vertical="center"/>
    </xf>
    <xf numFmtId="4" fontId="40" fillId="0" borderId="219" xfId="0" applyNumberFormat="1" applyFont="1" applyBorder="1" applyAlignment="1">
      <alignment horizontal="center" vertical="center"/>
    </xf>
    <xf numFmtId="0" fontId="40" fillId="0" borderId="24" xfId="0" applyFont="1" applyBorder="1" applyAlignment="1">
      <alignment vertical="center" wrapText="1"/>
    </xf>
    <xf numFmtId="4" fontId="40" fillId="0" borderId="91" xfId="0" applyNumberFormat="1" applyFont="1" applyBorder="1" applyAlignment="1">
      <alignment horizontal="right" vertical="center"/>
    </xf>
    <xf numFmtId="4" fontId="40" fillId="0" borderId="19" xfId="0" applyNumberFormat="1" applyFont="1" applyBorder="1" applyAlignment="1">
      <alignment horizontal="right" vertical="center"/>
    </xf>
    <xf numFmtId="4" fontId="40" fillId="0" borderId="17" xfId="0" applyNumberFormat="1" applyFont="1" applyBorder="1" applyAlignment="1">
      <alignment horizontal="right" vertical="center"/>
    </xf>
    <xf numFmtId="0" fontId="40" fillId="0" borderId="64" xfId="0" applyFont="1" applyBorder="1" applyAlignment="1">
      <alignment horizontal="center" vertical="center"/>
    </xf>
    <xf numFmtId="4" fontId="40" fillId="0" borderId="39" xfId="0" applyNumberFormat="1" applyFont="1" applyBorder="1" applyAlignment="1">
      <alignment horizontal="right" vertical="center"/>
    </xf>
    <xf numFmtId="4" fontId="40" fillId="0" borderId="65" xfId="0" applyNumberFormat="1" applyFont="1" applyBorder="1" applyAlignment="1">
      <alignment horizontal="center" vertical="center"/>
    </xf>
    <xf numFmtId="4" fontId="40" fillId="0" borderId="66" xfId="0" applyNumberFormat="1" applyFont="1" applyBorder="1" applyAlignment="1">
      <alignment horizontal="center" vertical="center"/>
    </xf>
    <xf numFmtId="4" fontId="40" fillId="0" borderId="127" xfId="0" applyNumberFormat="1" applyFont="1" applyBorder="1" applyAlignment="1">
      <alignment horizontal="center" vertical="center"/>
    </xf>
    <xf numFmtId="4" fontId="40" fillId="0" borderId="128" xfId="0" applyNumberFormat="1" applyFont="1" applyBorder="1" applyAlignment="1">
      <alignment horizontal="center" vertical="center"/>
    </xf>
    <xf numFmtId="4" fontId="40" fillId="0" borderId="195" xfId="0" applyNumberFormat="1" applyFont="1" applyBorder="1" applyAlignment="1">
      <alignment horizontal="center" vertical="center"/>
    </xf>
    <xf numFmtId="4" fontId="40" fillId="0" borderId="262" xfId="0" applyNumberFormat="1" applyFont="1" applyBorder="1" applyAlignment="1">
      <alignment horizontal="center" vertical="center"/>
    </xf>
    <xf numFmtId="4" fontId="40" fillId="0" borderId="49" xfId="0" applyNumberFormat="1" applyFont="1" applyBorder="1" applyAlignment="1">
      <alignment vertical="center"/>
    </xf>
    <xf numFmtId="4" fontId="40" fillId="0" borderId="263" xfId="0" applyNumberFormat="1" applyFont="1" applyBorder="1" applyAlignment="1">
      <alignment horizontal="center" vertical="center"/>
    </xf>
    <xf numFmtId="0" fontId="41" fillId="0" borderId="58" xfId="0" applyFont="1" applyBorder="1" applyAlignment="1">
      <alignment horizontal="center" vertical="center"/>
    </xf>
    <xf numFmtId="0" fontId="41" fillId="0" borderId="46" xfId="0" applyFont="1" applyBorder="1" applyAlignment="1">
      <alignment horizontal="center" vertical="center"/>
    </xf>
    <xf numFmtId="0" fontId="40" fillId="0" borderId="157" xfId="0" applyFont="1" applyBorder="1" applyAlignment="1">
      <alignment vertical="center"/>
    </xf>
    <xf numFmtId="165" fontId="40" fillId="0" borderId="20" xfId="162" applyFont="1" applyFill="1" applyBorder="1" applyAlignment="1">
      <alignment vertical="center"/>
    </xf>
    <xf numFmtId="165" fontId="40" fillId="0" borderId="17" xfId="162" applyFont="1" applyFill="1" applyBorder="1" applyAlignment="1">
      <alignment vertical="center"/>
    </xf>
    <xf numFmtId="165" fontId="40" fillId="0" borderId="64" xfId="162" applyFont="1" applyFill="1" applyBorder="1" applyAlignment="1">
      <alignment vertical="center"/>
    </xf>
    <xf numFmtId="4" fontId="40" fillId="0" borderId="20" xfId="162" applyNumberFormat="1" applyFont="1" applyFill="1" applyBorder="1" applyAlignment="1">
      <alignment vertical="center"/>
    </xf>
    <xf numFmtId="4" fontId="40" fillId="0" borderId="17" xfId="162" applyNumberFormat="1" applyFont="1" applyFill="1" applyBorder="1" applyAlignment="1">
      <alignment vertical="center"/>
    </xf>
    <xf numFmtId="9" fontId="40" fillId="0" borderId="24" xfId="8" applyFont="1" applyFill="1" applyBorder="1" applyAlignment="1">
      <alignment horizontal="center" vertical="center"/>
    </xf>
    <xf numFmtId="165" fontId="43" fillId="0" borderId="17" xfId="162" applyFont="1" applyFill="1" applyBorder="1" applyAlignment="1">
      <alignment vertical="center"/>
    </xf>
    <xf numFmtId="4" fontId="43" fillId="0" borderId="17" xfId="162" applyNumberFormat="1" applyFont="1" applyFill="1" applyBorder="1" applyAlignment="1">
      <alignment vertical="center"/>
    </xf>
    <xf numFmtId="165" fontId="41" fillId="0" borderId="17" xfId="162" applyFont="1" applyFill="1" applyBorder="1" applyAlignment="1">
      <alignment vertical="center" wrapText="1"/>
    </xf>
    <xf numFmtId="0" fontId="51" fillId="0" borderId="17" xfId="120" applyFont="1" applyFill="1" applyBorder="1" applyAlignment="1">
      <alignment horizontal="left" vertical="center"/>
    </xf>
    <xf numFmtId="9" fontId="40" fillId="0" borderId="17" xfId="8" applyFont="1" applyFill="1" applyBorder="1" applyAlignment="1">
      <alignment horizontal="center" vertical="center"/>
    </xf>
    <xf numFmtId="3" fontId="40" fillId="0" borderId="17" xfId="0" applyNumberFormat="1" applyFont="1" applyBorder="1" applyAlignment="1">
      <alignment horizontal="center" vertical="center"/>
    </xf>
    <xf numFmtId="165" fontId="40" fillId="0" borderId="17" xfId="162" applyFont="1" applyFill="1" applyBorder="1" applyAlignment="1">
      <alignment horizontal="center" vertical="center" wrapText="1"/>
    </xf>
    <xf numFmtId="165" fontId="51" fillId="0" borderId="17" xfId="162" applyFont="1" applyFill="1" applyBorder="1" applyAlignment="1">
      <alignment horizontal="left" vertical="center"/>
    </xf>
    <xf numFmtId="165" fontId="41" fillId="0" borderId="17" xfId="162" applyFont="1" applyFill="1" applyBorder="1" applyAlignment="1">
      <alignment vertical="center"/>
    </xf>
    <xf numFmtId="4" fontId="40" fillId="0" borderId="17" xfId="162" applyNumberFormat="1" applyFont="1" applyFill="1" applyBorder="1" applyAlignment="1">
      <alignment horizontal="center" vertical="center"/>
    </xf>
    <xf numFmtId="4" fontId="40" fillId="0" borderId="17" xfId="162" applyNumberFormat="1" applyFont="1" applyFill="1" applyBorder="1" applyAlignment="1">
      <alignment horizontal="center" vertical="center" wrapText="1"/>
    </xf>
    <xf numFmtId="4" fontId="40" fillId="0" borderId="17" xfId="162" applyNumberFormat="1" applyFont="1" applyFill="1" applyBorder="1" applyAlignment="1">
      <alignment horizontal="left" vertical="center"/>
    </xf>
    <xf numFmtId="4" fontId="41" fillId="0" borderId="17" xfId="162" applyNumberFormat="1" applyFont="1" applyFill="1" applyBorder="1" applyAlignment="1">
      <alignment vertical="center"/>
    </xf>
    <xf numFmtId="2" fontId="40" fillId="0" borderId="17" xfId="8" applyNumberFormat="1" applyFont="1" applyFill="1" applyBorder="1" applyAlignment="1">
      <alignment horizontal="center" vertical="center"/>
    </xf>
    <xf numFmtId="0" fontId="53" fillId="0" borderId="17" xfId="0" applyFont="1" applyBorder="1"/>
    <xf numFmtId="0" fontId="54" fillId="0" borderId="63" xfId="0" applyFont="1" applyBorder="1"/>
    <xf numFmtId="1" fontId="53" fillId="0" borderId="17" xfId="143" applyNumberFormat="1" applyFont="1" applyBorder="1" applyAlignment="1">
      <alignment horizontal="center" vertical="center"/>
    </xf>
    <xf numFmtId="4" fontId="54" fillId="0" borderId="17" xfId="0" applyNumberFormat="1" applyFont="1" applyBorder="1" applyAlignment="1">
      <alignment horizontal="center"/>
    </xf>
    <xf numFmtId="165" fontId="54" fillId="0" borderId="17" xfId="162" applyFont="1" applyFill="1" applyBorder="1" applyAlignment="1">
      <alignment horizontal="center"/>
    </xf>
    <xf numFmtId="0" fontId="53" fillId="0" borderId="63" xfId="0" applyFont="1" applyBorder="1"/>
    <xf numFmtId="4" fontId="54" fillId="0" borderId="17" xfId="162" applyNumberFormat="1" applyFont="1" applyFill="1" applyBorder="1" applyAlignment="1">
      <alignment horizontal="center"/>
    </xf>
    <xf numFmtId="0" fontId="41" fillId="0" borderId="25" xfId="0" applyFont="1" applyBorder="1" applyAlignment="1">
      <alignment vertical="center"/>
    </xf>
    <xf numFmtId="0" fontId="40" fillId="0" borderId="25" xfId="0" applyFont="1" applyBorder="1" applyAlignment="1">
      <alignment horizontal="center" vertical="center"/>
    </xf>
    <xf numFmtId="0" fontId="41" fillId="0" borderId="25" xfId="0" applyFont="1" applyBorder="1" applyAlignment="1">
      <alignment horizontal="center" vertical="center"/>
    </xf>
    <xf numFmtId="0" fontId="40" fillId="0" borderId="222" xfId="0" applyFont="1" applyBorder="1" applyAlignment="1">
      <alignment vertical="center"/>
    </xf>
    <xf numFmtId="0" fontId="41" fillId="0" borderId="264" xfId="0" applyFont="1" applyBorder="1" applyAlignment="1">
      <alignment horizontal="left" vertical="center"/>
    </xf>
    <xf numFmtId="9" fontId="40" fillId="0" borderId="185" xfId="0" applyNumberFormat="1" applyFont="1" applyBorder="1" applyAlignment="1">
      <alignment horizontal="center" vertical="center" wrapText="1"/>
    </xf>
    <xf numFmtId="9" fontId="40" fillId="0" borderId="223" xfId="0" applyNumberFormat="1" applyFont="1" applyBorder="1" applyAlignment="1">
      <alignment horizontal="center" vertical="center" wrapText="1"/>
    </xf>
    <xf numFmtId="0" fontId="41" fillId="0" borderId="107" xfId="0" applyFont="1" applyBorder="1" applyAlignment="1">
      <alignment horizontal="center" vertical="center"/>
    </xf>
    <xf numFmtId="4" fontId="41" fillId="0" borderId="91" xfId="0" applyNumberFormat="1" applyFont="1" applyBorder="1" applyAlignment="1">
      <alignment horizontal="center" vertical="center"/>
    </xf>
    <xf numFmtId="0" fontId="41" fillId="0" borderId="91" xfId="0" applyFont="1" applyBorder="1" applyAlignment="1">
      <alignment horizontal="center" vertical="center" wrapText="1"/>
    </xf>
    <xf numFmtId="0" fontId="41" fillId="0" borderId="91" xfId="0" applyFont="1" applyBorder="1" applyAlignment="1">
      <alignment horizontal="left" vertical="center"/>
    </xf>
    <xf numFmtId="0" fontId="41" fillId="0" borderId="91" xfId="0" applyFont="1" applyBorder="1" applyAlignment="1">
      <alignment horizontal="center" vertical="center"/>
    </xf>
    <xf numFmtId="0" fontId="41" fillId="0" borderId="137" xfId="0" applyFont="1" applyBorder="1" applyAlignment="1">
      <alignment horizontal="center" vertical="center"/>
    </xf>
    <xf numFmtId="0" fontId="41" fillId="0" borderId="117" xfId="0" applyFont="1" applyBorder="1" applyAlignment="1">
      <alignment horizontal="center" vertical="center"/>
    </xf>
    <xf numFmtId="0" fontId="40" fillId="0" borderId="27" xfId="0" applyFont="1" applyBorder="1" applyAlignment="1">
      <alignment vertical="center" wrapText="1"/>
    </xf>
    <xf numFmtId="4" fontId="40" fillId="0" borderId="64" xfId="162" applyNumberFormat="1" applyFont="1" applyFill="1" applyBorder="1" applyAlignment="1">
      <alignment vertical="center"/>
    </xf>
    <xf numFmtId="2" fontId="40" fillId="0" borderId="64" xfId="162" applyNumberFormat="1" applyFont="1" applyFill="1" applyBorder="1" applyAlignment="1">
      <alignment vertical="center"/>
    </xf>
    <xf numFmtId="0" fontId="17" fillId="11" borderId="78" xfId="0" applyFont="1" applyFill="1" applyBorder="1" applyAlignment="1">
      <alignment horizontal="left"/>
    </xf>
    <xf numFmtId="0" fontId="17" fillId="11" borderId="17" xfId="0" applyFont="1" applyFill="1" applyBorder="1" applyAlignment="1">
      <alignment horizontal="left"/>
    </xf>
    <xf numFmtId="0" fontId="46" fillId="10" borderId="151" xfId="0" applyFont="1" applyFill="1" applyBorder="1" applyAlignment="1">
      <alignment horizontal="center"/>
    </xf>
    <xf numFmtId="0" fontId="46" fillId="10" borderId="155" xfId="0" applyFont="1" applyFill="1" applyBorder="1" applyAlignment="1">
      <alignment horizontal="center"/>
    </xf>
    <xf numFmtId="0" fontId="46" fillId="10" borderId="152" xfId="0" applyFont="1" applyFill="1" applyBorder="1" applyAlignment="1">
      <alignment horizontal="center"/>
    </xf>
    <xf numFmtId="0" fontId="46" fillId="10" borderId="153" xfId="0" applyFont="1" applyFill="1" applyBorder="1" applyAlignment="1">
      <alignment horizontal="center"/>
    </xf>
    <xf numFmtId="0" fontId="46" fillId="10" borderId="148" xfId="0" applyFont="1" applyFill="1" applyBorder="1" applyAlignment="1">
      <alignment horizontal="center"/>
    </xf>
    <xf numFmtId="0" fontId="46" fillId="10" borderId="149" xfId="0" applyFont="1" applyFill="1" applyBorder="1" applyAlignment="1">
      <alignment horizontal="center"/>
    </xf>
    <xf numFmtId="0" fontId="46" fillId="10" borderId="150" xfId="0" applyFont="1" applyFill="1" applyBorder="1" applyAlignment="1">
      <alignment horizontal="center"/>
    </xf>
    <xf numFmtId="0" fontId="39" fillId="0" borderId="147" xfId="0" applyFont="1" applyBorder="1" applyAlignment="1">
      <alignment horizontal="center" vertical="center" readingOrder="1"/>
    </xf>
    <xf numFmtId="0" fontId="39" fillId="0" borderId="93" xfId="0" applyFont="1" applyBorder="1" applyAlignment="1">
      <alignment horizontal="center" vertical="center" readingOrder="1"/>
    </xf>
    <xf numFmtId="0" fontId="39" fillId="0" borderId="146" xfId="0" applyFont="1" applyBorder="1" applyAlignment="1">
      <alignment horizontal="center" vertical="center" readingOrder="1"/>
    </xf>
    <xf numFmtId="0" fontId="46" fillId="10" borderId="147" xfId="0" applyFont="1" applyFill="1" applyBorder="1" applyAlignment="1">
      <alignment horizontal="center"/>
    </xf>
    <xf numFmtId="0" fontId="46" fillId="10" borderId="80" xfId="0" applyFont="1" applyFill="1" applyBorder="1" applyAlignment="1">
      <alignment horizontal="center"/>
    </xf>
    <xf numFmtId="0" fontId="46" fillId="10" borderId="93" xfId="0" applyFont="1" applyFill="1" applyBorder="1" applyAlignment="1">
      <alignment horizontal="center"/>
    </xf>
    <xf numFmtId="0" fontId="46" fillId="10" borderId="146" xfId="0" applyFont="1" applyFill="1" applyBorder="1" applyAlignment="1">
      <alignment horizontal="center"/>
    </xf>
    <xf numFmtId="0" fontId="45" fillId="0" borderId="93" xfId="0" applyFont="1" applyBorder="1" applyAlignment="1">
      <alignment horizontal="left"/>
    </xf>
    <xf numFmtId="0" fontId="45" fillId="0" borderId="146" xfId="0" applyFont="1" applyBorder="1" applyAlignment="1">
      <alignment horizontal="left"/>
    </xf>
    <xf numFmtId="0" fontId="45" fillId="2" borderId="1" xfId="0" applyFont="1" applyFill="1" applyBorder="1" applyAlignment="1">
      <alignment horizontal="center" vertical="center"/>
    </xf>
    <xf numFmtId="0" fontId="45" fillId="2" borderId="3" xfId="0" applyFont="1" applyFill="1" applyBorder="1" applyAlignment="1">
      <alignment horizontal="center" vertical="center"/>
    </xf>
    <xf numFmtId="0" fontId="45" fillId="2" borderId="7" xfId="0" applyFont="1" applyFill="1" applyBorder="1" applyAlignment="1">
      <alignment horizontal="center" vertical="center"/>
    </xf>
    <xf numFmtId="0" fontId="45" fillId="2" borderId="8" xfId="0" applyFont="1" applyFill="1" applyBorder="1" applyAlignment="1">
      <alignment horizontal="center" vertical="center"/>
    </xf>
    <xf numFmtId="0" fontId="45" fillId="2" borderId="4" xfId="0" applyFont="1" applyFill="1" applyBorder="1" applyAlignment="1">
      <alignment horizontal="center" vertical="center"/>
    </xf>
    <xf numFmtId="0" fontId="45" fillId="2" borderId="6" xfId="0" applyFont="1" applyFill="1" applyBorder="1" applyAlignment="1">
      <alignment horizontal="center" vertical="center"/>
    </xf>
    <xf numFmtId="0" fontId="40" fillId="2" borderId="1" xfId="0" applyFont="1" applyFill="1" applyBorder="1" applyAlignment="1">
      <alignment horizontal="center" vertical="center" wrapText="1"/>
    </xf>
    <xf numFmtId="0" fontId="40" fillId="2" borderId="3" xfId="0" applyFont="1" applyFill="1" applyBorder="1" applyAlignment="1">
      <alignment horizontal="center" vertical="center" wrapText="1"/>
    </xf>
    <xf numFmtId="0" fontId="40" fillId="2" borderId="7" xfId="0" applyFont="1" applyFill="1" applyBorder="1" applyAlignment="1">
      <alignment horizontal="center" vertical="center" wrapText="1"/>
    </xf>
    <xf numFmtId="0" fontId="40" fillId="2" borderId="8" xfId="0" applyFont="1" applyFill="1" applyBorder="1" applyAlignment="1">
      <alignment horizontal="center" vertical="center" wrapText="1"/>
    </xf>
    <xf numFmtId="0" fontId="40" fillId="2" borderId="4" xfId="0" applyFont="1" applyFill="1" applyBorder="1" applyAlignment="1">
      <alignment horizontal="center" vertical="center" wrapText="1"/>
    </xf>
    <xf numFmtId="0" fontId="40" fillId="2" borderId="6" xfId="0" applyFont="1" applyFill="1" applyBorder="1" applyAlignment="1">
      <alignment horizontal="center" vertical="center" wrapText="1"/>
    </xf>
    <xf numFmtId="0" fontId="17" fillId="8" borderId="100" xfId="142" applyFont="1" applyFill="1" applyBorder="1" applyAlignment="1">
      <alignment horizontal="left"/>
    </xf>
    <xf numFmtId="0" fontId="17" fillId="8" borderId="0" xfId="142" applyFont="1" applyFill="1" applyBorder="1" applyAlignment="1">
      <alignment horizontal="left"/>
    </xf>
    <xf numFmtId="0" fontId="17" fillId="8" borderId="8" xfId="142" applyFont="1" applyFill="1" applyBorder="1" applyAlignment="1">
      <alignment horizontal="left"/>
    </xf>
    <xf numFmtId="0" fontId="34" fillId="9" borderId="14" xfId="0" applyFont="1" applyFill="1" applyBorder="1" applyAlignment="1">
      <alignment horizontal="center"/>
    </xf>
    <xf numFmtId="0" fontId="34" fillId="9" borderId="16" xfId="0" applyFont="1" applyFill="1" applyBorder="1" applyAlignment="1">
      <alignment horizontal="center"/>
    </xf>
    <xf numFmtId="0" fontId="17" fillId="8" borderId="14" xfId="0" applyFont="1" applyFill="1" applyBorder="1" applyAlignment="1">
      <alignment horizontal="left" vertical="center"/>
    </xf>
    <xf numFmtId="0" fontId="17" fillId="8" borderId="15" xfId="0" applyFont="1" applyFill="1" applyBorder="1" applyAlignment="1">
      <alignment horizontal="left" vertical="center"/>
    </xf>
    <xf numFmtId="0" fontId="17" fillId="8" borderId="16" xfId="0" applyFont="1" applyFill="1" applyBorder="1" applyAlignment="1">
      <alignment horizontal="left" vertical="center"/>
    </xf>
    <xf numFmtId="0" fontId="17" fillId="8" borderId="5" xfId="0" applyFont="1" applyFill="1" applyBorder="1" applyAlignment="1">
      <alignment horizontal="left" vertical="center"/>
    </xf>
    <xf numFmtId="0" fontId="32" fillId="5" borderId="14" xfId="142" applyFont="1" applyFill="1" applyBorder="1" applyAlignment="1">
      <alignment horizontal="center" vertical="center" wrapText="1"/>
    </xf>
    <xf numFmtId="0" fontId="32" fillId="5" borderId="15" xfId="142" applyFont="1" applyFill="1" applyBorder="1" applyAlignment="1">
      <alignment horizontal="center" vertical="center" wrapText="1"/>
    </xf>
    <xf numFmtId="0" fontId="32" fillId="5" borderId="16" xfId="142" applyFont="1" applyFill="1" applyBorder="1" applyAlignment="1">
      <alignment horizontal="center" vertical="center" wrapText="1"/>
    </xf>
    <xf numFmtId="0" fontId="31" fillId="0" borderId="1" xfId="120" applyNumberFormat="1" applyFont="1" applyFill="1" applyBorder="1" applyAlignment="1">
      <alignment horizontal="center" vertical="center"/>
    </xf>
    <xf numFmtId="0" fontId="31" fillId="0" borderId="154" xfId="120" applyNumberFormat="1" applyFont="1" applyFill="1" applyBorder="1" applyAlignment="1">
      <alignment horizontal="center" vertical="center"/>
    </xf>
    <xf numFmtId="0" fontId="31" fillId="0" borderId="273" xfId="120" applyNumberFormat="1" applyFont="1" applyFill="1" applyBorder="1" applyAlignment="1">
      <alignment horizontal="center" vertical="center"/>
    </xf>
    <xf numFmtId="0" fontId="31" fillId="0" borderId="101" xfId="120" applyNumberFormat="1" applyFont="1" applyFill="1" applyBorder="1" applyAlignment="1">
      <alignment horizontal="center" vertical="center"/>
    </xf>
    <xf numFmtId="0" fontId="31" fillId="0" borderId="104" xfId="120" applyNumberFormat="1" applyFont="1" applyFill="1" applyBorder="1" applyAlignment="1">
      <alignment horizontal="center" vertical="center"/>
    </xf>
    <xf numFmtId="0" fontId="31" fillId="0" borderId="139" xfId="120" applyNumberFormat="1" applyFont="1" applyFill="1" applyBorder="1" applyAlignment="1">
      <alignment horizontal="center" vertical="center"/>
    </xf>
    <xf numFmtId="0" fontId="31" fillId="0" borderId="142" xfId="120" applyNumberFormat="1" applyFont="1" applyFill="1" applyBorder="1" applyAlignment="1">
      <alignment horizontal="center" vertical="center"/>
    </xf>
    <xf numFmtId="0" fontId="31" fillId="0" borderId="131" xfId="120" applyNumberFormat="1" applyFont="1" applyFill="1" applyBorder="1" applyAlignment="1">
      <alignment horizontal="center" vertical="center"/>
    </xf>
    <xf numFmtId="0" fontId="31" fillId="0" borderId="141" xfId="120" applyNumberFormat="1" applyFont="1" applyFill="1" applyBorder="1" applyAlignment="1">
      <alignment horizontal="center" vertical="center"/>
    </xf>
    <xf numFmtId="0" fontId="31" fillId="0" borderId="225" xfId="120" applyNumberFormat="1" applyFont="1" applyFill="1" applyBorder="1" applyAlignment="1">
      <alignment horizontal="center" vertical="center"/>
    </xf>
    <xf numFmtId="0" fontId="31" fillId="0" borderId="105" xfId="120" applyNumberFormat="1" applyFont="1" applyFill="1" applyBorder="1" applyAlignment="1">
      <alignment horizontal="center" vertical="center"/>
    </xf>
    <xf numFmtId="0" fontId="31" fillId="0" borderId="124" xfId="120" applyNumberFormat="1" applyFont="1" applyFill="1" applyBorder="1" applyAlignment="1">
      <alignment horizontal="center" vertical="center"/>
    </xf>
    <xf numFmtId="0" fontId="41" fillId="8" borderId="1" xfId="142" applyFont="1" applyFill="1" applyBorder="1" applyAlignment="1">
      <alignment horizontal="center" vertical="center"/>
    </xf>
    <xf numFmtId="0" fontId="41" fillId="8" borderId="3" xfId="142" applyFont="1" applyFill="1" applyBorder="1" applyAlignment="1">
      <alignment horizontal="center" vertical="center"/>
    </xf>
    <xf numFmtId="0" fontId="41" fillId="8" borderId="4" xfId="142" applyFont="1" applyFill="1" applyBorder="1" applyAlignment="1">
      <alignment horizontal="center" vertical="center"/>
    </xf>
    <xf numFmtId="0" fontId="41" fillId="8" borderId="6" xfId="142" applyFont="1" applyFill="1" applyBorder="1" applyAlignment="1">
      <alignment horizontal="center" vertical="center"/>
    </xf>
    <xf numFmtId="0" fontId="33" fillId="2" borderId="1" xfId="0" applyFont="1" applyFill="1" applyBorder="1" applyAlignment="1">
      <alignment horizontal="center" vertical="center"/>
    </xf>
    <xf numFmtId="0" fontId="33" fillId="2" borderId="3" xfId="0" applyFont="1" applyFill="1" applyBorder="1" applyAlignment="1">
      <alignment horizontal="center" vertical="center"/>
    </xf>
    <xf numFmtId="0" fontId="33" fillId="2" borderId="7" xfId="0" applyFont="1" applyFill="1" applyBorder="1" applyAlignment="1">
      <alignment horizontal="center" vertical="center"/>
    </xf>
    <xf numFmtId="0" fontId="33" fillId="2" borderId="8" xfId="0" applyFont="1" applyFill="1" applyBorder="1" applyAlignment="1">
      <alignment horizontal="center" vertical="center"/>
    </xf>
    <xf numFmtId="0" fontId="33" fillId="2" borderId="4" xfId="0" applyFont="1" applyFill="1" applyBorder="1" applyAlignment="1">
      <alignment horizontal="center" vertical="center"/>
    </xf>
    <xf numFmtId="0" fontId="33" fillId="2" borderId="6" xfId="0" applyFont="1" applyFill="1" applyBorder="1" applyAlignment="1">
      <alignment horizontal="center" vertical="center"/>
    </xf>
    <xf numFmtId="0" fontId="31" fillId="0" borderId="213" xfId="120" applyNumberFormat="1" applyFont="1" applyFill="1" applyBorder="1" applyAlignment="1">
      <alignment horizontal="center" vertical="center"/>
    </xf>
    <xf numFmtId="0" fontId="31" fillId="0" borderId="102" xfId="120" applyNumberFormat="1" applyFont="1" applyFill="1" applyBorder="1" applyAlignment="1">
      <alignment horizontal="center" vertical="center"/>
    </xf>
    <xf numFmtId="0" fontId="28" fillId="8" borderId="133" xfId="142" applyFont="1" applyFill="1" applyBorder="1" applyAlignment="1">
      <alignment horizontal="left" vertical="center"/>
    </xf>
    <xf numFmtId="0" fontId="48" fillId="0" borderId="13" xfId="0" applyFont="1" applyBorder="1" applyAlignment="1">
      <alignment horizontal="left" vertical="center"/>
    </xf>
    <xf numFmtId="0" fontId="28" fillId="8" borderId="1" xfId="142" applyFont="1" applyFill="1" applyBorder="1" applyAlignment="1">
      <alignment horizontal="center" vertical="center" wrapText="1"/>
    </xf>
    <xf numFmtId="0" fontId="28" fillId="8" borderId="3" xfId="142" applyFont="1" applyFill="1" applyBorder="1" applyAlignment="1">
      <alignment horizontal="center" vertical="center" wrapText="1"/>
    </xf>
    <xf numFmtId="0" fontId="28" fillId="8" borderId="4" xfId="142" applyFont="1" applyFill="1" applyBorder="1" applyAlignment="1">
      <alignment horizontal="center" vertical="center" wrapText="1"/>
    </xf>
    <xf numFmtId="0" fontId="28" fillId="8" borderId="6" xfId="142" applyFont="1" applyFill="1" applyBorder="1" applyAlignment="1">
      <alignment horizontal="center" vertical="center" wrapText="1"/>
    </xf>
    <xf numFmtId="0" fontId="17" fillId="8" borderId="14" xfId="141" applyFont="1" applyFill="1" applyBorder="1" applyAlignment="1">
      <alignment horizontal="left" vertical="center"/>
    </xf>
    <xf numFmtId="0" fontId="17" fillId="8" borderId="5" xfId="141" applyFont="1" applyFill="1" applyBorder="1" applyAlignment="1">
      <alignment horizontal="left" vertical="center"/>
    </xf>
    <xf numFmtId="0" fontId="17" fillId="8" borderId="15" xfId="141" applyFont="1" applyFill="1" applyBorder="1" applyAlignment="1">
      <alignment horizontal="left" vertical="center"/>
    </xf>
    <xf numFmtId="0" fontId="17" fillId="8" borderId="16" xfId="141" applyFont="1" applyFill="1" applyBorder="1" applyAlignment="1">
      <alignment horizontal="left" vertical="center"/>
    </xf>
    <xf numFmtId="0" fontId="47" fillId="8" borderId="133" xfId="142" applyFont="1" applyFill="1" applyBorder="1" applyAlignment="1">
      <alignment horizontal="center" vertical="center"/>
    </xf>
    <xf numFmtId="0" fontId="47" fillId="8" borderId="13" xfId="142" applyFont="1" applyFill="1" applyBorder="1" applyAlignment="1">
      <alignment horizontal="center" vertical="center"/>
    </xf>
    <xf numFmtId="0" fontId="34" fillId="9" borderId="1" xfId="0" applyFont="1" applyFill="1" applyBorder="1" applyAlignment="1">
      <alignment horizontal="center"/>
    </xf>
    <xf numFmtId="0" fontId="34" fillId="9" borderId="3" xfId="0" applyFont="1" applyFill="1" applyBorder="1" applyAlignment="1">
      <alignment horizontal="center"/>
    </xf>
    <xf numFmtId="0" fontId="28" fillId="11" borderId="78" xfId="0" applyFont="1" applyFill="1" applyBorder="1" applyAlignment="1">
      <alignment horizontal="left"/>
    </xf>
    <xf numFmtId="0" fontId="28" fillId="11" borderId="17" xfId="0" applyFont="1" applyFill="1" applyBorder="1" applyAlignment="1">
      <alignment horizontal="left"/>
    </xf>
    <xf numFmtId="3" fontId="40" fillId="0" borderId="133" xfId="0" applyNumberFormat="1" applyFont="1" applyBorder="1" applyAlignment="1">
      <alignment horizontal="center" vertical="center" wrapText="1"/>
    </xf>
    <xf numFmtId="3" fontId="40" fillId="0" borderId="13" xfId="0" applyNumberFormat="1" applyFont="1" applyBorder="1" applyAlignment="1">
      <alignment horizontal="center" vertical="center" wrapText="1"/>
    </xf>
    <xf numFmtId="0" fontId="40" fillId="0" borderId="133" xfId="0" applyFont="1" applyBorder="1" applyAlignment="1">
      <alignment horizontal="center" vertical="center" wrapText="1"/>
    </xf>
    <xf numFmtId="0" fontId="40" fillId="0" borderId="13" xfId="0" applyFont="1" applyBorder="1" applyAlignment="1">
      <alignment horizontal="center" vertical="center" wrapText="1"/>
    </xf>
    <xf numFmtId="0" fontId="40" fillId="0" borderId="240" xfId="0" applyFont="1" applyBorder="1" applyAlignment="1">
      <alignment horizontal="center" vertical="center" wrapText="1"/>
    </xf>
    <xf numFmtId="3" fontId="40" fillId="0" borderId="138" xfId="0" applyNumberFormat="1" applyFont="1" applyBorder="1" applyAlignment="1">
      <alignment horizontal="center" vertical="center" wrapText="1"/>
    </xf>
    <xf numFmtId="0" fontId="41" fillId="0" borderId="133" xfId="0" applyFont="1" applyBorder="1" applyAlignment="1">
      <alignment horizontal="center" vertical="center" wrapText="1"/>
    </xf>
    <xf numFmtId="0" fontId="41" fillId="0" borderId="138" xfId="0" applyFont="1" applyBorder="1" applyAlignment="1">
      <alignment horizontal="center" vertical="center" wrapText="1"/>
    </xf>
    <xf numFmtId="0" fontId="41" fillId="0" borderId="13" xfId="0" applyFont="1" applyBorder="1" applyAlignment="1">
      <alignment horizontal="center" vertical="center" wrapText="1"/>
    </xf>
    <xf numFmtId="0" fontId="40" fillId="0" borderId="138" xfId="0" applyFont="1" applyBorder="1" applyAlignment="1">
      <alignment horizontal="center" vertical="center" wrapText="1"/>
    </xf>
    <xf numFmtId="0" fontId="40" fillId="0" borderId="240" xfId="0" applyFont="1" applyBorder="1" applyAlignment="1">
      <alignment horizontal="center" vertical="top" wrapText="1"/>
    </xf>
    <xf numFmtId="0" fontId="40" fillId="0" borderId="138" xfId="0" applyFont="1" applyBorder="1" applyAlignment="1">
      <alignment horizontal="center" vertical="top" wrapText="1"/>
    </xf>
    <xf numFmtId="0" fontId="40" fillId="0" borderId="13" xfId="0" applyFont="1" applyBorder="1" applyAlignment="1">
      <alignment horizontal="center" vertical="top" wrapText="1"/>
    </xf>
    <xf numFmtId="0" fontId="41" fillId="0" borderId="30" xfId="0" applyFont="1" applyBorder="1" applyAlignment="1">
      <alignment horizontal="center" vertical="center"/>
    </xf>
    <xf numFmtId="0" fontId="41" fillId="0" borderId="26" xfId="0" applyFont="1" applyBorder="1" applyAlignment="1">
      <alignment horizontal="center" vertical="center"/>
    </xf>
    <xf numFmtId="0" fontId="41" fillId="0" borderId="30" xfId="0" applyFont="1" applyBorder="1" applyAlignment="1">
      <alignment horizontal="center" vertical="center" wrapText="1"/>
    </xf>
    <xf numFmtId="0" fontId="41" fillId="0" borderId="26" xfId="0" applyFont="1" applyBorder="1" applyAlignment="1">
      <alignment horizontal="center" vertical="center" wrapText="1"/>
    </xf>
    <xf numFmtId="3" fontId="40" fillId="0" borderId="3" xfId="0" applyNumberFormat="1" applyFont="1" applyBorder="1" applyAlignment="1">
      <alignment horizontal="center" vertical="center" wrapText="1"/>
    </xf>
    <xf numFmtId="3" fontId="40" fillId="0" borderId="8" xfId="0" applyNumberFormat="1" applyFont="1" applyBorder="1" applyAlignment="1">
      <alignment horizontal="center" vertical="center" wrapText="1"/>
    </xf>
    <xf numFmtId="3" fontId="40" fillId="0" borderId="6" xfId="0" applyNumberFormat="1" applyFont="1" applyBorder="1" applyAlignment="1">
      <alignment horizontal="center" vertical="center" wrapText="1"/>
    </xf>
    <xf numFmtId="0" fontId="40" fillId="0" borderId="8" xfId="0" applyFont="1" applyBorder="1" applyAlignment="1">
      <alignment horizontal="center" vertical="center" wrapText="1"/>
    </xf>
    <xf numFmtId="0" fontId="40" fillId="0" borderId="6" xfId="0" applyFont="1" applyBorder="1" applyAlignment="1">
      <alignment horizontal="center" vertical="center" wrapText="1"/>
    </xf>
    <xf numFmtId="0" fontId="41" fillId="0" borderId="133" xfId="0" applyFont="1" applyBorder="1" applyAlignment="1">
      <alignment horizontal="left" vertical="center" wrapText="1"/>
    </xf>
    <xf numFmtId="0" fontId="41" fillId="0" borderId="13" xfId="0" applyFont="1" applyBorder="1" applyAlignment="1">
      <alignment horizontal="left" vertical="center" wrapText="1"/>
    </xf>
    <xf numFmtId="0" fontId="41" fillId="11" borderId="14" xfId="0" applyFont="1" applyFill="1" applyBorder="1" applyAlignment="1">
      <alignment horizontal="left"/>
    </xf>
    <xf numFmtId="0" fontId="41" fillId="11" borderId="204" xfId="0" applyFont="1" applyFill="1" applyBorder="1" applyAlignment="1">
      <alignment horizontal="left"/>
    </xf>
    <xf numFmtId="0" fontId="17" fillId="0" borderId="14" xfId="0" applyFont="1" applyBorder="1" applyAlignment="1">
      <alignment horizontal="left"/>
    </xf>
    <xf numFmtId="0" fontId="17" fillId="0" borderId="204" xfId="0" applyFont="1" applyBorder="1" applyAlignment="1">
      <alignment horizontal="left"/>
    </xf>
    <xf numFmtId="0" fontId="41" fillId="0" borderId="53" xfId="0" applyFont="1" applyBorder="1" applyAlignment="1">
      <alignment horizontal="left" vertical="center"/>
    </xf>
    <xf numFmtId="0" fontId="41" fillId="0" borderId="31" xfId="0" applyFont="1" applyBorder="1" applyAlignment="1">
      <alignment horizontal="left" vertical="center"/>
    </xf>
    <xf numFmtId="0" fontId="41" fillId="0" borderId="3" xfId="0" applyFont="1" applyBorder="1" applyAlignment="1">
      <alignment horizontal="left" vertical="center"/>
    </xf>
    <xf numFmtId="0" fontId="41" fillId="0" borderId="54" xfId="0" applyFont="1" applyBorder="1" applyAlignment="1">
      <alignment horizontal="left" vertical="center"/>
    </xf>
    <xf numFmtId="0" fontId="41" fillId="0" borderId="88" xfId="0" applyFont="1" applyBorder="1" applyAlignment="1">
      <alignment horizontal="left" vertical="center"/>
    </xf>
    <xf numFmtId="0" fontId="41" fillId="0" borderId="74" xfId="0" applyFont="1" applyBorder="1" applyAlignment="1">
      <alignment horizontal="left" vertical="center"/>
    </xf>
    <xf numFmtId="0" fontId="40" fillId="0" borderId="54" xfId="0" applyFont="1" applyBorder="1" applyAlignment="1">
      <alignment horizontal="left" vertical="center"/>
    </xf>
    <xf numFmtId="0" fontId="40" fillId="0" borderId="88" xfId="0" applyFont="1" applyBorder="1" applyAlignment="1">
      <alignment horizontal="left" vertical="center"/>
    </xf>
    <xf numFmtId="0" fontId="40" fillId="0" borderId="60" xfId="0" applyFont="1" applyBorder="1" applyAlignment="1">
      <alignment horizontal="left" vertical="center"/>
    </xf>
    <xf numFmtId="0" fontId="40" fillId="0" borderId="32" xfId="0" applyFont="1" applyBorder="1" applyAlignment="1">
      <alignment horizontal="left" vertical="center"/>
    </xf>
    <xf numFmtId="0" fontId="40" fillId="0" borderId="12" xfId="0" applyFont="1" applyBorder="1" applyAlignment="1">
      <alignment horizontal="left" vertical="center"/>
    </xf>
    <xf numFmtId="0" fontId="40" fillId="0" borderId="27" xfId="0" applyFont="1" applyBorder="1" applyAlignment="1">
      <alignment horizontal="left" vertical="center"/>
    </xf>
    <xf numFmtId="0" fontId="40" fillId="0" borderId="28" xfId="0" applyFont="1" applyBorder="1" applyAlignment="1">
      <alignment horizontal="left" vertical="center"/>
    </xf>
    <xf numFmtId="0" fontId="40" fillId="0" borderId="45" xfId="0" applyFont="1" applyBorder="1" applyAlignment="1">
      <alignment horizontal="left" vertical="center"/>
    </xf>
    <xf numFmtId="0" fontId="41" fillId="0" borderId="14" xfId="0" applyFont="1" applyBorder="1" applyAlignment="1">
      <alignment horizontal="left" vertical="center"/>
    </xf>
    <xf numFmtId="0" fontId="41" fillId="0" borderId="15" xfId="0" applyFont="1" applyBorder="1" applyAlignment="1">
      <alignment horizontal="left" vertical="center"/>
    </xf>
    <xf numFmtId="0" fontId="41" fillId="0" borderId="16" xfId="0" applyFont="1" applyBorder="1" applyAlignment="1">
      <alignment horizontal="left" vertical="center"/>
    </xf>
    <xf numFmtId="0" fontId="40" fillId="0" borderId="143" xfId="0" applyFont="1" applyBorder="1" applyAlignment="1">
      <alignment horizontal="center" vertical="center"/>
    </xf>
    <xf numFmtId="0" fontId="40" fillId="0" borderId="181" xfId="0" applyFont="1" applyBorder="1" applyAlignment="1">
      <alignment horizontal="center" vertical="center"/>
    </xf>
    <xf numFmtId="0" fontId="40" fillId="0" borderId="144" xfId="0" applyFont="1" applyBorder="1" applyAlignment="1">
      <alignment horizontal="center" vertical="center"/>
    </xf>
    <xf numFmtId="2" fontId="41" fillId="0" borderId="119" xfId="0" applyNumberFormat="1" applyFont="1" applyBorder="1" applyAlignment="1">
      <alignment horizontal="center" vertical="center"/>
    </xf>
    <xf numFmtId="2" fontId="41" fillId="0" borderId="110" xfId="0" applyNumberFormat="1" applyFont="1" applyBorder="1" applyAlignment="1">
      <alignment horizontal="center" vertical="center"/>
    </xf>
    <xf numFmtId="0" fontId="39" fillId="0" borderId="14" xfId="0" applyFont="1" applyBorder="1" applyAlignment="1">
      <alignment horizontal="left" vertical="center"/>
    </xf>
    <xf numFmtId="0" fontId="39" fillId="0" borderId="15" xfId="0" applyFont="1" applyBorder="1" applyAlignment="1">
      <alignment horizontal="left" vertical="center"/>
    </xf>
    <xf numFmtId="0" fontId="39" fillId="0" borderId="16" xfId="0" applyFont="1" applyBorder="1" applyAlignment="1">
      <alignment horizontal="left" vertical="center"/>
    </xf>
    <xf numFmtId="0" fontId="40" fillId="0" borderId="14" xfId="0" applyFont="1" applyBorder="1" applyAlignment="1">
      <alignment horizontal="center" vertical="center"/>
    </xf>
    <xf numFmtId="0" fontId="40" fillId="0" borderId="272" xfId="0" applyFont="1" applyBorder="1" applyAlignment="1">
      <alignment horizontal="center" vertical="center"/>
    </xf>
    <xf numFmtId="0" fontId="41" fillId="0" borderId="14" xfId="0" applyFont="1" applyBorder="1" applyAlignment="1">
      <alignment horizontal="center" vertical="center"/>
    </xf>
    <xf numFmtId="0" fontId="41" fillId="0" borderId="15" xfId="0" applyFont="1" applyBorder="1" applyAlignment="1">
      <alignment horizontal="center" vertical="center"/>
    </xf>
    <xf numFmtId="0" fontId="41" fillId="0" borderId="16" xfId="0" applyFont="1" applyBorder="1" applyAlignment="1">
      <alignment horizontal="center" vertical="center"/>
    </xf>
    <xf numFmtId="0" fontId="40" fillId="0" borderId="15" xfId="0" applyFont="1" applyBorder="1" applyAlignment="1">
      <alignment horizontal="center" vertical="center"/>
    </xf>
    <xf numFmtId="0" fontId="40" fillId="0" borderId="16" xfId="0" applyFont="1" applyBorder="1" applyAlignment="1">
      <alignment horizontal="center" vertical="center"/>
    </xf>
    <xf numFmtId="0" fontId="41" fillId="0" borderId="54" xfId="0" applyFont="1" applyBorder="1" applyAlignment="1">
      <alignment horizontal="center" vertical="center"/>
    </xf>
    <xf numFmtId="0" fontId="41" fillId="0" borderId="88" xfId="0" applyFont="1" applyBorder="1" applyAlignment="1">
      <alignment horizontal="center" vertical="center"/>
    </xf>
    <xf numFmtId="0" fontId="41" fillId="0" borderId="156" xfId="0" applyFont="1" applyBorder="1" applyAlignment="1">
      <alignment horizontal="center" vertical="center"/>
    </xf>
    <xf numFmtId="0" fontId="41" fillId="0" borderId="74" xfId="0" applyFont="1" applyBorder="1" applyAlignment="1">
      <alignment horizontal="center" vertical="center"/>
    </xf>
    <xf numFmtId="0" fontId="41" fillId="0" borderId="176" xfId="0" applyFont="1" applyBorder="1" applyAlignment="1">
      <alignment horizontal="left" vertical="center"/>
    </xf>
    <xf numFmtId="0" fontId="28" fillId="11" borderId="14" xfId="0" applyFont="1" applyFill="1" applyBorder="1" applyAlignment="1">
      <alignment horizontal="left"/>
    </xf>
    <xf numFmtId="0" fontId="28" fillId="11" borderId="204" xfId="0" applyFont="1" applyFill="1" applyBorder="1" applyAlignment="1">
      <alignment horizontal="left"/>
    </xf>
    <xf numFmtId="0" fontId="44" fillId="0" borderId="14" xfId="0" applyFont="1" applyBorder="1" applyAlignment="1">
      <alignment horizontal="left" vertical="center"/>
    </xf>
    <xf numFmtId="0" fontId="44" fillId="0" borderId="15" xfId="0" applyFont="1" applyBorder="1" applyAlignment="1">
      <alignment horizontal="left" vertical="center"/>
    </xf>
    <xf numFmtId="0" fontId="44" fillId="0" borderId="16" xfId="0" applyFont="1" applyBorder="1" applyAlignment="1">
      <alignment horizontal="left" vertical="center"/>
    </xf>
    <xf numFmtId="0" fontId="40" fillId="0" borderId="83" xfId="0" applyFont="1" applyBorder="1" applyAlignment="1">
      <alignment horizontal="left" vertical="center"/>
    </xf>
    <xf numFmtId="0" fontId="40" fillId="0" borderId="84" xfId="0" applyFont="1" applyBorder="1" applyAlignment="1">
      <alignment horizontal="left" vertical="center"/>
    </xf>
    <xf numFmtId="0" fontId="41" fillId="0" borderId="14" xfId="0" applyFont="1" applyBorder="1" applyAlignment="1">
      <alignment horizontal="left" vertical="center" wrapText="1"/>
    </xf>
    <xf numFmtId="0" fontId="41" fillId="0" borderId="15" xfId="0" applyFont="1" applyBorder="1" applyAlignment="1">
      <alignment horizontal="left" vertical="center" wrapText="1"/>
    </xf>
    <xf numFmtId="0" fontId="41" fillId="0" borderId="16" xfId="0" applyFont="1" applyBorder="1" applyAlignment="1">
      <alignment horizontal="left" vertical="center" wrapText="1"/>
    </xf>
    <xf numFmtId="0" fontId="41" fillId="0" borderId="63" xfId="0" applyFont="1" applyBorder="1" applyAlignment="1">
      <alignment horizontal="left" vertical="center"/>
    </xf>
    <xf numFmtId="0" fontId="41" fillId="0" borderId="17" xfId="0" applyFont="1" applyBorder="1" applyAlignment="1">
      <alignment horizontal="left" vertical="center"/>
    </xf>
    <xf numFmtId="165" fontId="41" fillId="0" borderId="17" xfId="162" applyFont="1" applyFill="1" applyBorder="1" applyAlignment="1">
      <alignment horizontal="left" vertical="center"/>
    </xf>
    <xf numFmtId="0" fontId="41" fillId="0" borderId="63" xfId="0" applyFont="1" applyBorder="1" applyAlignment="1">
      <alignment horizontal="left" vertical="center" wrapText="1"/>
    </xf>
    <xf numFmtId="0" fontId="41" fillId="0" borderId="17" xfId="0" applyFont="1" applyBorder="1" applyAlignment="1">
      <alignment horizontal="left" vertical="center" wrapText="1"/>
    </xf>
    <xf numFmtId="0" fontId="41" fillId="0" borderId="4" xfId="0" applyFont="1" applyBorder="1" applyAlignment="1">
      <alignment horizontal="left" vertical="center"/>
    </xf>
    <xf numFmtId="0" fontId="41" fillId="0" borderId="5" xfId="0" applyFont="1" applyBorder="1" applyAlignment="1">
      <alignment horizontal="left" vertical="center"/>
    </xf>
    <xf numFmtId="0" fontId="41" fillId="0" borderId="6" xfId="0" applyFont="1" applyBorder="1" applyAlignment="1">
      <alignment horizontal="left" vertical="center"/>
    </xf>
    <xf numFmtId="0" fontId="42" fillId="0" borderId="14" xfId="0" applyFont="1" applyBorder="1" applyAlignment="1">
      <alignment horizontal="left" vertical="center"/>
    </xf>
    <xf numFmtId="0" fontId="42" fillId="0" borderId="15" xfId="0" applyFont="1" applyBorder="1" applyAlignment="1">
      <alignment horizontal="left" vertical="center"/>
    </xf>
    <xf numFmtId="0" fontId="42" fillId="0" borderId="16" xfId="0" applyFont="1" applyBorder="1" applyAlignment="1">
      <alignment horizontal="left" vertical="center"/>
    </xf>
    <xf numFmtId="0" fontId="41" fillId="0" borderId="14" xfId="0" applyFont="1" applyBorder="1" applyAlignment="1">
      <alignment horizontal="center" vertical="center" wrapText="1"/>
    </xf>
    <xf numFmtId="0" fontId="41" fillId="0" borderId="15" xfId="0" applyFont="1" applyBorder="1" applyAlignment="1">
      <alignment horizontal="center" vertical="center" wrapText="1"/>
    </xf>
    <xf numFmtId="0" fontId="41" fillId="0" borderId="16" xfId="0" applyFont="1" applyBorder="1" applyAlignment="1">
      <alignment horizontal="center" vertical="center" wrapText="1"/>
    </xf>
    <xf numFmtId="0" fontId="28" fillId="0" borderId="14" xfId="0" applyFont="1" applyBorder="1" applyAlignment="1">
      <alignment horizontal="left" vertical="center"/>
    </xf>
    <xf numFmtId="0" fontId="28" fillId="0" borderId="15" xfId="0" applyFont="1" applyBorder="1" applyAlignment="1">
      <alignment horizontal="left" vertical="center"/>
    </xf>
    <xf numFmtId="0" fontId="41" fillId="0" borderId="4" xfId="0" applyFont="1" applyBorder="1" applyAlignment="1">
      <alignment horizontal="center" vertical="center" wrapText="1"/>
    </xf>
    <xf numFmtId="0" fontId="41" fillId="0" borderId="5" xfId="0" applyFont="1" applyBorder="1" applyAlignment="1">
      <alignment horizontal="center" vertical="center" wrapText="1"/>
    </xf>
    <xf numFmtId="0" fontId="41" fillId="0" borderId="6" xfId="0" applyFont="1" applyBorder="1" applyAlignment="1">
      <alignment horizontal="center" vertical="center" wrapText="1"/>
    </xf>
    <xf numFmtId="0" fontId="41" fillId="0" borderId="143" xfId="0" applyFont="1" applyBorder="1" applyAlignment="1">
      <alignment horizontal="left" vertical="center"/>
    </xf>
    <xf numFmtId="0" fontId="41" fillId="0" borderId="181" xfId="0" applyFont="1" applyBorder="1" applyAlignment="1">
      <alignment horizontal="left" vertical="center"/>
    </xf>
    <xf numFmtId="0" fontId="41" fillId="0" borderId="144" xfId="0" applyFont="1" applyBorder="1" applyAlignment="1">
      <alignment horizontal="left" vertical="center"/>
    </xf>
    <xf numFmtId="0" fontId="41" fillId="0" borderId="202" xfId="0" applyFont="1" applyBorder="1" applyAlignment="1">
      <alignment horizontal="left" vertical="center"/>
    </xf>
    <xf numFmtId="0" fontId="41" fillId="0" borderId="204" xfId="0" applyFont="1" applyBorder="1" applyAlignment="1">
      <alignment horizontal="left" vertical="center"/>
    </xf>
    <xf numFmtId="0" fontId="41" fillId="0" borderId="63" xfId="0" applyFont="1" applyBorder="1" applyAlignment="1">
      <alignment horizontal="center" vertical="center"/>
    </xf>
    <xf numFmtId="0" fontId="41" fillId="0" borderId="17" xfId="0" applyFont="1" applyBorder="1" applyAlignment="1">
      <alignment horizontal="center" vertical="center"/>
    </xf>
    <xf numFmtId="0" fontId="41" fillId="0" borderId="64" xfId="0" applyFont="1" applyBorder="1" applyAlignment="1">
      <alignment horizontal="center" vertical="center"/>
    </xf>
    <xf numFmtId="0" fontId="41" fillId="0" borderId="64" xfId="0" applyFont="1" applyBorder="1" applyAlignment="1">
      <alignment horizontal="left" vertical="center"/>
    </xf>
    <xf numFmtId="0" fontId="28" fillId="0" borderId="14" xfId="0" applyFont="1" applyBorder="1" applyAlignment="1">
      <alignment horizontal="left"/>
    </xf>
    <xf numFmtId="0" fontId="28" fillId="0" borderId="204" xfId="0" applyFont="1" applyBorder="1" applyAlignment="1">
      <alignment horizontal="left"/>
    </xf>
    <xf numFmtId="0" fontId="54" fillId="0" borderId="63" xfId="0" applyFont="1" applyBorder="1" applyAlignment="1">
      <alignment horizontal="center"/>
    </xf>
    <xf numFmtId="0" fontId="54" fillId="0" borderId="17" xfId="0" applyFont="1" applyBorder="1" applyAlignment="1">
      <alignment horizontal="center"/>
    </xf>
    <xf numFmtId="0" fontId="17" fillId="11" borderId="14" xfId="0" applyFont="1" applyFill="1" applyBorder="1" applyAlignment="1">
      <alignment horizontal="left"/>
    </xf>
    <xf numFmtId="0" fontId="17" fillId="11" borderId="204" xfId="0" applyFont="1" applyFill="1" applyBorder="1" applyAlignment="1">
      <alignment horizontal="left"/>
    </xf>
    <xf numFmtId="0" fontId="41" fillId="0" borderId="47" xfId="0" applyFont="1" applyBorder="1" applyAlignment="1">
      <alignment horizontal="center" vertical="center"/>
    </xf>
    <xf numFmtId="0" fontId="41" fillId="0" borderId="90" xfId="0" applyFont="1" applyBorder="1" applyAlignment="1">
      <alignment horizontal="center" vertical="center"/>
    </xf>
    <xf numFmtId="0" fontId="41" fillId="0" borderId="7" xfId="0" applyFont="1" applyBorder="1" applyAlignment="1">
      <alignment horizontal="left" vertical="center"/>
    </xf>
    <xf numFmtId="0" fontId="41" fillId="0" borderId="0" xfId="0" applyFont="1" applyAlignment="1">
      <alignment horizontal="left" vertical="center"/>
    </xf>
    <xf numFmtId="0" fontId="41" fillId="0" borderId="8" xfId="0" applyFont="1" applyBorder="1" applyAlignment="1">
      <alignment horizontal="left" vertical="center"/>
    </xf>
    <xf numFmtId="0" fontId="40" fillId="0" borderId="55" xfId="0" applyFont="1" applyBorder="1" applyAlignment="1">
      <alignment horizontal="left" vertical="center"/>
    </xf>
    <xf numFmtId="0" fontId="40" fillId="0" borderId="29" xfId="0" applyFont="1" applyBorder="1" applyAlignment="1">
      <alignment horizontal="left" vertical="center"/>
    </xf>
    <xf numFmtId="0" fontId="40" fillId="0" borderId="196" xfId="0" applyFont="1" applyBorder="1" applyAlignment="1">
      <alignment horizontal="left" vertical="center"/>
    </xf>
    <xf numFmtId="0" fontId="40" fillId="0" borderId="197" xfId="0" applyFont="1" applyBorder="1" applyAlignment="1">
      <alignment horizontal="left" vertical="center"/>
    </xf>
    <xf numFmtId="0" fontId="41" fillId="0" borderId="7" xfId="0" applyFont="1" applyBorder="1" applyAlignment="1">
      <alignment horizontal="center" vertical="center"/>
    </xf>
    <xf numFmtId="0" fontId="41" fillId="0" borderId="76" xfId="0" applyFont="1" applyBorder="1" applyAlignment="1">
      <alignment horizontal="center" vertical="center"/>
    </xf>
    <xf numFmtId="0" fontId="41" fillId="0" borderId="196" xfId="0" applyFont="1" applyBorder="1" applyAlignment="1">
      <alignment horizontal="left" vertical="center"/>
    </xf>
    <xf numFmtId="0" fontId="41" fillId="0" borderId="197" xfId="0" applyFont="1" applyBorder="1" applyAlignment="1">
      <alignment horizontal="left" vertical="center"/>
    </xf>
    <xf numFmtId="0" fontId="41" fillId="0" borderId="200" xfId="0" applyFont="1" applyBorder="1" applyAlignment="1">
      <alignment horizontal="left" vertical="center"/>
    </xf>
    <xf numFmtId="0" fontId="17" fillId="11" borderId="14" xfId="0" applyFont="1" applyFill="1" applyBorder="1" applyAlignment="1">
      <alignment horizontal="left" vertical="center"/>
    </xf>
    <xf numFmtId="0" fontId="17" fillId="11" borderId="204" xfId="0" applyFont="1" applyFill="1" applyBorder="1" applyAlignment="1">
      <alignment horizontal="left" vertical="center"/>
    </xf>
    <xf numFmtId="0" fontId="17" fillId="11" borderId="15" xfId="0" applyFont="1" applyFill="1" applyBorder="1" applyAlignment="1">
      <alignment horizontal="left"/>
    </xf>
    <xf numFmtId="0" fontId="41" fillId="0" borderId="272" xfId="0" applyFont="1" applyBorder="1" applyAlignment="1">
      <alignment horizontal="left" vertical="center"/>
    </xf>
    <xf numFmtId="0" fontId="40" fillId="0" borderId="53" xfId="0" applyFont="1" applyBorder="1" applyAlignment="1">
      <alignment horizontal="left" vertical="center"/>
    </xf>
    <xf numFmtId="0" fontId="40" fillId="0" borderId="31" xfId="0" applyFont="1" applyBorder="1" applyAlignment="1">
      <alignment horizontal="left" vertical="center"/>
    </xf>
    <xf numFmtId="0" fontId="40" fillId="0" borderId="176" xfId="0" applyFont="1" applyBorder="1" applyAlignment="1">
      <alignment horizontal="left" vertical="center"/>
    </xf>
    <xf numFmtId="0" fontId="40" fillId="0" borderId="74" xfId="0" applyFont="1" applyBorder="1" applyAlignment="1">
      <alignment horizontal="left" vertical="center"/>
    </xf>
    <xf numFmtId="0" fontId="40" fillId="0" borderId="85" xfId="0" applyFont="1" applyBorder="1" applyAlignment="1">
      <alignment horizontal="left" vertical="center"/>
    </xf>
    <xf numFmtId="0" fontId="41" fillId="0" borderId="53" xfId="0" applyFont="1" applyBorder="1" applyAlignment="1">
      <alignment horizontal="center" vertical="center"/>
    </xf>
    <xf numFmtId="0" fontId="41" fillId="0" borderId="42" xfId="0" applyFont="1" applyBorder="1" applyAlignment="1">
      <alignment horizontal="center" vertical="center"/>
    </xf>
    <xf numFmtId="0" fontId="41" fillId="0" borderId="1" xfId="0" applyFont="1" applyBorder="1" applyAlignment="1">
      <alignment horizontal="left" vertical="center"/>
    </xf>
    <xf numFmtId="0" fontId="41" fillId="0" borderId="2" xfId="0" applyFont="1" applyBorder="1" applyAlignment="1">
      <alignment horizontal="left" vertical="center"/>
    </xf>
    <xf numFmtId="0" fontId="41" fillId="0" borderId="83" xfId="0" applyFont="1" applyBorder="1" applyAlignment="1">
      <alignment horizontal="left" vertical="center"/>
    </xf>
    <xf numFmtId="0" fontId="41" fillId="0" borderId="84" xfId="0" applyFont="1" applyBorder="1" applyAlignment="1">
      <alignment horizontal="left" vertical="center"/>
    </xf>
    <xf numFmtId="0" fontId="41" fillId="0" borderId="85" xfId="0" applyFont="1" applyBorder="1" applyAlignment="1">
      <alignment horizontal="left" vertical="center"/>
    </xf>
    <xf numFmtId="2" fontId="41" fillId="0" borderId="14" xfId="0" applyNumberFormat="1" applyFont="1" applyBorder="1" applyAlignment="1">
      <alignment horizontal="center" vertical="center"/>
    </xf>
    <xf numFmtId="2" fontId="41" fillId="0" borderId="16" xfId="0" applyNumberFormat="1" applyFont="1" applyBorder="1" applyAlignment="1">
      <alignment horizontal="center" vertical="center"/>
    </xf>
  </cellXfs>
  <cellStyles count="163">
    <cellStyle name="Accent1" xfId="141" builtinId="29"/>
    <cellStyle name="Accent2" xfId="142" builtinId="33"/>
    <cellStyle name="Calculation 2" xfId="147" xr:uid="{00000000-0005-0000-0000-000002000000}"/>
    <cellStyle name="Comma 2" xfId="2" xr:uid="{00000000-0005-0000-0000-000003000000}"/>
    <cellStyle name="Comma 2 2" xfId="44" xr:uid="{00000000-0005-0000-0000-000004000000}"/>
    <cellStyle name="Comma 2 3" xfId="53" xr:uid="{00000000-0005-0000-0000-000005000000}"/>
    <cellStyle name="Comma 3" xfId="3" xr:uid="{00000000-0005-0000-0000-000006000000}"/>
    <cellStyle name="Comma 4" xfId="21" xr:uid="{00000000-0005-0000-0000-000007000000}"/>
    <cellStyle name="Comma 5" xfId="41" xr:uid="{00000000-0005-0000-0000-000008000000}"/>
    <cellStyle name="Comma 6" xfId="43" xr:uid="{00000000-0005-0000-0000-000009000000}"/>
    <cellStyle name="Comma 7" xfId="51" xr:uid="{00000000-0005-0000-0000-00000A000000}"/>
    <cellStyle name="Comma 8" xfId="161" xr:uid="{6FF5F961-3CEA-4ECE-BB63-1DE27DE4E9D9}"/>
    <cellStyle name="Currency" xfId="162" builtinId="4"/>
    <cellStyle name="Currency 2" xfId="158" xr:uid="{00000000-0005-0000-0000-00000B000000}"/>
    <cellStyle name="Explanatory Text 2" xfId="145" xr:uid="{00000000-0005-0000-0000-00000C000000}"/>
    <cellStyle name="Followed Hyperlink" xfId="105" builtinId="9" hidden="1"/>
    <cellStyle name="Followed Hyperlink" xfId="89" builtinId="9" hidden="1"/>
    <cellStyle name="Followed Hyperlink" xfId="73" builtinId="9" hidden="1"/>
    <cellStyle name="Followed Hyperlink" xfId="39" builtinId="9" hidden="1"/>
    <cellStyle name="Followed Hyperlink" xfId="25" builtinId="9" hidden="1"/>
    <cellStyle name="Followed Hyperlink" xfId="29" builtinId="9" hidden="1"/>
    <cellStyle name="Followed Hyperlink" xfId="35" builtinId="9" hidden="1"/>
    <cellStyle name="Followed Hyperlink" xfId="31" builtinId="9" hidden="1"/>
    <cellStyle name="Followed Hyperlink" xfId="19" builtinId="9" hidden="1"/>
    <cellStyle name="Followed Hyperlink" xfId="15" builtinId="9" hidden="1"/>
    <cellStyle name="Followed Hyperlink" xfId="10" builtinId="9" hidden="1"/>
    <cellStyle name="Followed Hyperlink" xfId="12" builtinId="9" hidden="1"/>
    <cellStyle name="Followed Hyperlink" xfId="20" builtinId="9" hidden="1"/>
    <cellStyle name="Followed Hyperlink" xfId="17" builtinId="9" hidden="1"/>
    <cellStyle name="Followed Hyperlink" xfId="37" builtinId="9" hidden="1"/>
    <cellStyle name="Followed Hyperlink" xfId="33" builtinId="9" hidden="1"/>
    <cellStyle name="Followed Hyperlink" xfId="27" builtinId="9" hidden="1"/>
    <cellStyle name="Followed Hyperlink" xfId="23" builtinId="9" hidden="1"/>
    <cellStyle name="Followed Hyperlink" xfId="65" builtinId="9" hidden="1"/>
    <cellStyle name="Followed Hyperlink" xfId="81" builtinId="9" hidden="1"/>
    <cellStyle name="Followed Hyperlink" xfId="97" builtinId="9" hidden="1"/>
    <cellStyle name="Followed Hyperlink" xfId="113" builtinId="9" hidden="1"/>
    <cellStyle name="Followed Hyperlink" xfId="131" builtinId="9" hidden="1"/>
    <cellStyle name="Followed Hyperlink" xfId="129" builtinId="9" hidden="1"/>
    <cellStyle name="Followed Hyperlink" xfId="127" builtinId="9" hidden="1"/>
    <cellStyle name="Followed Hyperlink" xfId="123" builtinId="9" hidden="1"/>
    <cellStyle name="Followed Hyperlink" xfId="121" builtinId="9" hidden="1"/>
    <cellStyle name="Followed Hyperlink" xfId="117" builtinId="9" hidden="1"/>
    <cellStyle name="Followed Hyperlink" xfId="61" builtinId="9" hidden="1"/>
    <cellStyle name="Followed Hyperlink" xfId="63" builtinId="9" hidden="1"/>
    <cellStyle name="Followed Hyperlink" xfId="67" builtinId="9" hidden="1"/>
    <cellStyle name="Followed Hyperlink" xfId="71" builtinId="9" hidden="1"/>
    <cellStyle name="Followed Hyperlink" xfId="75" builtinId="9" hidden="1"/>
    <cellStyle name="Followed Hyperlink" xfId="77" builtinId="9" hidden="1"/>
    <cellStyle name="Followed Hyperlink" xfId="83" builtinId="9" hidden="1"/>
    <cellStyle name="Followed Hyperlink" xfId="85" builtinId="9" hidden="1"/>
    <cellStyle name="Followed Hyperlink" xfId="87" builtinId="9" hidden="1"/>
    <cellStyle name="Followed Hyperlink" xfId="93" builtinId="9" hidden="1"/>
    <cellStyle name="Followed Hyperlink" xfId="95" builtinId="9" hidden="1"/>
    <cellStyle name="Followed Hyperlink" xfId="99" builtinId="9" hidden="1"/>
    <cellStyle name="Followed Hyperlink" xfId="103" builtinId="9" hidden="1"/>
    <cellStyle name="Followed Hyperlink" xfId="107" builtinId="9" hidden="1"/>
    <cellStyle name="Followed Hyperlink" xfId="109" builtinId="9" hidden="1"/>
    <cellStyle name="Followed Hyperlink" xfId="115" builtinId="9" hidden="1"/>
    <cellStyle name="Followed Hyperlink" xfId="111" builtinId="9" hidden="1"/>
    <cellStyle name="Followed Hyperlink" xfId="101" builtinId="9" hidden="1"/>
    <cellStyle name="Followed Hyperlink" xfId="91" builtinId="9" hidden="1"/>
    <cellStyle name="Followed Hyperlink" xfId="79" builtinId="9" hidden="1"/>
    <cellStyle name="Followed Hyperlink" xfId="69" builtinId="9" hidden="1"/>
    <cellStyle name="Followed Hyperlink" xfId="59" builtinId="9" hidden="1"/>
    <cellStyle name="Followed Hyperlink" xfId="125" builtinId="9" hidden="1"/>
    <cellStyle name="Followed Hyperlink" xfId="133" builtinId="9" hidden="1"/>
    <cellStyle name="Followed Hyperlink" xfId="132" builtinId="9" hidden="1"/>
    <cellStyle name="Followed Hyperlink" xfId="134" builtinId="9" hidden="1"/>
    <cellStyle name="Followed Hyperlink" xfId="136" builtinId="9" hidden="1"/>
    <cellStyle name="Followed Hyperlink" xfId="138" builtinId="9" hidden="1"/>
    <cellStyle name="Followed Hyperlink" xfId="139" builtinId="9" hidden="1"/>
    <cellStyle name="Followed Hyperlink" xfId="137" builtinId="9" hidden="1"/>
    <cellStyle name="Followed Hyperlink" xfId="135" builtinId="9" hidden="1"/>
    <cellStyle name="Followed Hyperlink" xfId="140" builtinId="9" hidden="1"/>
    <cellStyle name="Followed Hyperlink" xfId="126" builtinId="9" hidden="1"/>
    <cellStyle name="Followed Hyperlink" xfId="128" builtinId="9" hidden="1"/>
    <cellStyle name="Followed Hyperlink" xfId="130" builtinId="9" hidden="1"/>
    <cellStyle name="Followed Hyperlink" xfId="124" builtinId="9" hidden="1"/>
    <cellStyle name="Followed Hyperlink" xfId="122" builtinId="9" hidden="1"/>
    <cellStyle name="Followed Hyperlink" xfId="119" builtinId="9" hidden="1"/>
    <cellStyle name="Heading 1 2" xfId="148" xr:uid="{00000000-0005-0000-0000-00004F000000}"/>
    <cellStyle name="Heading 1 3" xfId="153" xr:uid="{00000000-0005-0000-0000-000050000000}"/>
    <cellStyle name="Heading 2 2" xfId="149" xr:uid="{00000000-0005-0000-0000-000051000000}"/>
    <cellStyle name="Heading 2 3" xfId="150" xr:uid="{00000000-0005-0000-0000-000052000000}"/>
    <cellStyle name="Heading 2 4" xfId="155" xr:uid="{00000000-0005-0000-0000-000053000000}"/>
    <cellStyle name="Hyperlink" xfId="26" builtinId="8" hidden="1"/>
    <cellStyle name="Hyperlink" xfId="11" builtinId="8" hidden="1"/>
    <cellStyle name="Hyperlink" xfId="14" builtinId="8" hidden="1"/>
    <cellStyle name="Hyperlink" xfId="9" builtinId="8" hidden="1"/>
    <cellStyle name="Hyperlink" xfId="22" builtinId="8" hidden="1"/>
    <cellStyle name="Hyperlink" xfId="92" builtinId="8" hidden="1"/>
    <cellStyle name="Hyperlink" xfId="94" builtinId="8" hidden="1"/>
    <cellStyle name="Hyperlink" xfId="96" builtinId="8" hidden="1"/>
    <cellStyle name="Hyperlink" xfId="98" builtinId="8" hidden="1"/>
    <cellStyle name="Hyperlink" xfId="102" builtinId="8" hidden="1"/>
    <cellStyle name="Hyperlink" xfId="106" builtinId="8" hidden="1"/>
    <cellStyle name="Hyperlink" xfId="108" builtinId="8" hidden="1"/>
    <cellStyle name="Hyperlink" xfId="104" builtinId="8" hidden="1"/>
    <cellStyle name="Hyperlink" xfId="88" builtinId="8" hidden="1"/>
    <cellStyle name="Hyperlink" xfId="72" builtinId="8" hidden="1"/>
    <cellStyle name="Hyperlink" xfId="28" builtinId="8" hidden="1"/>
    <cellStyle name="Hyperlink" xfId="32" builtinId="8" hidden="1"/>
    <cellStyle name="Hyperlink" xfId="34" builtinId="8" hidden="1"/>
    <cellStyle name="Hyperlink" xfId="36" builtinId="8" hidden="1"/>
    <cellStyle name="Hyperlink" xfId="38" builtinId="8" hidden="1"/>
    <cellStyle name="Hyperlink" xfId="58" builtinId="8" hidden="1"/>
    <cellStyle name="Hyperlink" xfId="60" builtinId="8" hidden="1"/>
    <cellStyle name="Hyperlink" xfId="62" builtinId="8" hidden="1"/>
    <cellStyle name="Hyperlink" xfId="18" builtinId="8" hidden="1"/>
    <cellStyle name="Hyperlink" xfId="24" builtinId="8" hidden="1"/>
    <cellStyle name="Hyperlink" xfId="16" builtinId="8" hidden="1"/>
    <cellStyle name="Hyperlink" xfId="30" builtinId="8" hidden="1"/>
    <cellStyle name="Hyperlink" xfId="100" builtinId="8" hidden="1"/>
    <cellStyle name="Hyperlink" xfId="70" builtinId="8" hidden="1"/>
    <cellStyle name="Hyperlink" xfId="74" builtinId="8" hidden="1"/>
    <cellStyle name="Hyperlink" xfId="76" builtinId="8" hidden="1"/>
    <cellStyle name="Hyperlink" xfId="78" builtinId="8" hidden="1"/>
    <cellStyle name="Hyperlink" xfId="80" builtinId="8" hidden="1"/>
    <cellStyle name="Hyperlink" xfId="82" builtinId="8" hidden="1"/>
    <cellStyle name="Hyperlink" xfId="84" builtinId="8" hidden="1"/>
    <cellStyle name="Hyperlink" xfId="86" builtinId="8" hidden="1"/>
    <cellStyle name="Hyperlink" xfId="90" builtinId="8" hidden="1"/>
    <cellStyle name="Hyperlink" xfId="118" builtinId="8" hidden="1"/>
    <cellStyle name="Hyperlink" xfId="112" builtinId="8" hidden="1"/>
    <cellStyle name="Hyperlink" xfId="66" builtinId="8" hidden="1"/>
    <cellStyle name="Hyperlink" xfId="68" builtinId="8" hidden="1"/>
    <cellStyle name="Hyperlink" xfId="64" builtinId="8" hidden="1"/>
    <cellStyle name="Hyperlink" xfId="114" builtinId="8" hidden="1"/>
    <cellStyle name="Hyperlink" xfId="116" builtinId="8" hidden="1"/>
    <cellStyle name="Hyperlink" xfId="110" builtinId="8" hidden="1"/>
    <cellStyle name="Hyperlink" xfId="120" builtinId="8"/>
    <cellStyle name="Hyperlink 2" xfId="144" xr:uid="{00000000-0005-0000-0000-000082000000}"/>
    <cellStyle name="Input 2" xfId="146" xr:uid="{00000000-0005-0000-0000-000083000000}"/>
    <cellStyle name="Linked Cell 2" xfId="152" xr:uid="{00000000-0005-0000-0000-000084000000}"/>
    <cellStyle name="Milliers 2" xfId="4" xr:uid="{00000000-0005-0000-0000-000085000000}"/>
    <cellStyle name="Milliers 2 2" xfId="5" xr:uid="{00000000-0005-0000-0000-000086000000}"/>
    <cellStyle name="Milliers 2 2 2" xfId="47" xr:uid="{00000000-0005-0000-0000-000087000000}"/>
    <cellStyle name="Milliers 2 2 3" xfId="55" xr:uid="{00000000-0005-0000-0000-000088000000}"/>
    <cellStyle name="Milliers 6" xfId="48" xr:uid="{00000000-0005-0000-0000-000089000000}"/>
    <cellStyle name="Milliers 6 2" xfId="56" xr:uid="{00000000-0005-0000-0000-00008A000000}"/>
    <cellStyle name="Normal" xfId="0" builtinId="0"/>
    <cellStyle name="Normal 2" xfId="1" xr:uid="{00000000-0005-0000-0000-00008C000000}"/>
    <cellStyle name="Normal 2 2" xfId="49" xr:uid="{00000000-0005-0000-0000-00008D000000}"/>
    <cellStyle name="Normal 2 2 2" xfId="57" xr:uid="{00000000-0005-0000-0000-00008E000000}"/>
    <cellStyle name="Normal 2 3" xfId="46" xr:uid="{00000000-0005-0000-0000-00008F000000}"/>
    <cellStyle name="Normal 2 4" xfId="54" xr:uid="{00000000-0005-0000-0000-000090000000}"/>
    <cellStyle name="Normal 2 5" xfId="156" xr:uid="{00000000-0005-0000-0000-000091000000}"/>
    <cellStyle name="Normal 3" xfId="13" xr:uid="{00000000-0005-0000-0000-000092000000}"/>
    <cellStyle name="Normal 4" xfId="40" xr:uid="{00000000-0005-0000-0000-000093000000}"/>
    <cellStyle name="Normal 5" xfId="6" xr:uid="{00000000-0005-0000-0000-000094000000}"/>
    <cellStyle name="Normal 6" xfId="50" xr:uid="{00000000-0005-0000-0000-000095000000}"/>
    <cellStyle name="Normal 6 2" xfId="160" xr:uid="{A8A16171-B026-4608-AD66-91A4DD393382}"/>
    <cellStyle name="Normal 7" xfId="154" xr:uid="{00000000-0005-0000-0000-000096000000}"/>
    <cellStyle name="Normal 8" xfId="143" xr:uid="{00000000-0005-0000-0000-000097000000}"/>
    <cellStyle name="Normal 9" xfId="159" xr:uid="{8B6ACDA0-0041-4EBC-A47A-89F7495CCA52}"/>
    <cellStyle name="Output 2" xfId="151" xr:uid="{00000000-0005-0000-0000-000098000000}"/>
    <cellStyle name="Per cent" xfId="8" builtinId="5"/>
    <cellStyle name="Percent 2" xfId="7" xr:uid="{00000000-0005-0000-0000-00009A000000}"/>
    <cellStyle name="Percent 3" xfId="42" xr:uid="{00000000-0005-0000-0000-00009B000000}"/>
    <cellStyle name="Percent 4" xfId="45" xr:uid="{00000000-0005-0000-0000-00009C000000}"/>
    <cellStyle name="Percent 5" xfId="52" xr:uid="{00000000-0005-0000-0000-00009D000000}"/>
    <cellStyle name="Percent 6" xfId="157" xr:uid="{00000000-0005-0000-0000-00009E000000}"/>
  </cellStyles>
  <dxfs count="0"/>
  <tableStyles count="0" defaultTableStyle="TableStyleMedium9" defaultPivotStyle="PivotStyleMedium7"/>
  <colors>
    <mruColors>
      <color rgb="FFD707B9"/>
      <color rgb="FFFA58E3"/>
      <color rgb="FFFFB9B9"/>
      <color rgb="FFFF9393"/>
      <color rgb="FF99FFCC"/>
      <color rgb="FF8BFFC5"/>
      <color rgb="FFFC8CEC"/>
      <color rgb="FFF81CD9"/>
      <color rgb="FF00EA75"/>
      <color rgb="FFFF575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customXml" Target="../customXml/item3.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customXml" Target="../customXml/item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26" Type="http://schemas.openxmlformats.org/officeDocument/2006/relationships/hyperlink" Target="#'Overall Projects Results'!A1"/><Relationship Id="rId21" Type="http://schemas.openxmlformats.org/officeDocument/2006/relationships/hyperlink" Target="#'iCRAP 3 (RCP 2.6) Increm.  '!A1"/><Relationship Id="rId42" Type="http://schemas.openxmlformats.org/officeDocument/2006/relationships/hyperlink" Target="#'WOP3_P2_ RCP 8.5'!A1"/><Relationship Id="rId47" Type="http://schemas.openxmlformats.org/officeDocument/2006/relationships/hyperlink" Target="#'Incr.1_P3_RCP 8.5'!A1"/><Relationship Id="rId63" Type="http://schemas.openxmlformats.org/officeDocument/2006/relationships/hyperlink" Target="#'WOP1_P1_RCP 8.5'!A1"/><Relationship Id="rId68" Type="http://schemas.openxmlformats.org/officeDocument/2006/relationships/hyperlink" Target="#'WP1_P1_ RCP 4.5'!A1"/><Relationship Id="rId84" Type="http://schemas.openxmlformats.org/officeDocument/2006/relationships/hyperlink" Target="#Descriptions!A1"/><Relationship Id="rId16" Type="http://schemas.openxmlformats.org/officeDocument/2006/relationships/hyperlink" Target="#'iCRAP 2 WOP(RCP 8.5)'!A1"/><Relationship Id="rId11" Type="http://schemas.openxmlformats.org/officeDocument/2006/relationships/hyperlink" Target="#'iCRAP 1 (RCP 2.6) Increm. '!A1"/><Relationship Id="rId32" Type="http://schemas.openxmlformats.org/officeDocument/2006/relationships/hyperlink" Target="#'WP1_P2_ RCP 4.5'!A1"/><Relationship Id="rId37" Type="http://schemas.openxmlformats.org/officeDocument/2006/relationships/hyperlink" Target="#'WP2_P2_RCP 8.5 '!A1"/><Relationship Id="rId53" Type="http://schemas.openxmlformats.org/officeDocument/2006/relationships/hyperlink" Target="#'Incr.2_P3_RCP 4.5'!A1"/><Relationship Id="rId58" Type="http://schemas.openxmlformats.org/officeDocument/2006/relationships/hyperlink" Target="#'WP3_P3_ RCP 4.5'!A1"/><Relationship Id="rId74" Type="http://schemas.openxmlformats.org/officeDocument/2006/relationships/hyperlink" Target="#'Incr.2_P1_RCP 8.5'!A1"/><Relationship Id="rId79" Type="http://schemas.openxmlformats.org/officeDocument/2006/relationships/hyperlink" Target="#'WP3_P1_ RCP 8.5'!A1"/><Relationship Id="rId5" Type="http://schemas.openxmlformats.org/officeDocument/2006/relationships/hyperlink" Target="#'Data Sources'!A1"/><Relationship Id="rId19" Type="http://schemas.openxmlformats.org/officeDocument/2006/relationships/hyperlink" Target="#'iCRAP 3 WOP(RCP 2.6)  '!A1"/><Relationship Id="rId14" Type="http://schemas.openxmlformats.org/officeDocument/2006/relationships/hyperlink" Target="#'iCRAP 2 WP(RCP 2.6)'!A1"/><Relationship Id="rId22" Type="http://schemas.openxmlformats.org/officeDocument/2006/relationships/hyperlink" Target="#'iCRAP 3 WOP(RCP 8.5)'!A1"/><Relationship Id="rId27" Type="http://schemas.openxmlformats.org/officeDocument/2006/relationships/hyperlink" Target="#'WOP1_P2_RCP 8.5'!A1"/><Relationship Id="rId30" Type="http://schemas.openxmlformats.org/officeDocument/2006/relationships/hyperlink" Target="#'WOP1_P2_RCP 4.5'!A1"/><Relationship Id="rId35" Type="http://schemas.openxmlformats.org/officeDocument/2006/relationships/hyperlink" Target="#'Incr.2_P2_RCP 4.5 '!A1"/><Relationship Id="rId43" Type="http://schemas.openxmlformats.org/officeDocument/2006/relationships/hyperlink" Target="#'WP3_P2_ RCP 8.5 '!A1"/><Relationship Id="rId48" Type="http://schemas.openxmlformats.org/officeDocument/2006/relationships/hyperlink" Target="#'WOP1_P3_ RCP 4.5 '!A1"/><Relationship Id="rId56" Type="http://schemas.openxmlformats.org/officeDocument/2006/relationships/hyperlink" Target="#'Incr.2_P3_RCP 8.5 '!A1"/><Relationship Id="rId64" Type="http://schemas.openxmlformats.org/officeDocument/2006/relationships/hyperlink" Target="#'WP1_P1_ RCP 8.5'!A1"/><Relationship Id="rId69" Type="http://schemas.openxmlformats.org/officeDocument/2006/relationships/hyperlink" Target="#'WOP2_P1_ RCP 4.5'!A1"/><Relationship Id="rId77" Type="http://schemas.openxmlformats.org/officeDocument/2006/relationships/hyperlink" Target="#'Incr.3_P1_RCP 4.5'!A1"/><Relationship Id="rId8" Type="http://schemas.openxmlformats.org/officeDocument/2006/relationships/hyperlink" Target="#'iCRAP 1 WP(RCP 8.5) '!A1"/><Relationship Id="rId51" Type="http://schemas.openxmlformats.org/officeDocument/2006/relationships/hyperlink" Target="#'WOP2_P3_ RCP 4.5'!A1"/><Relationship Id="rId72" Type="http://schemas.openxmlformats.org/officeDocument/2006/relationships/hyperlink" Target="#'WOP2_P1_ RCP 8.5'!A1"/><Relationship Id="rId80" Type="http://schemas.openxmlformats.org/officeDocument/2006/relationships/hyperlink" Target="#'Incr.3_P1_RCP 8.5'!A1"/><Relationship Id="rId85" Type="http://schemas.openxmlformats.org/officeDocument/2006/relationships/hyperlink" Target="#'Budget phasing in'!A1"/><Relationship Id="rId3" Type="http://schemas.openxmlformats.org/officeDocument/2006/relationships/hyperlink" Target="#'Sens. Analysis Pilots Separate'!A1"/><Relationship Id="rId12" Type="http://schemas.openxmlformats.org/officeDocument/2006/relationships/hyperlink" Target="#'iCRAP 1 WP(RCP 2.6)  '!A1"/><Relationship Id="rId17" Type="http://schemas.openxmlformats.org/officeDocument/2006/relationships/hyperlink" Target="#'iCRAP 2 WP(RCP 8.5)'!A1"/><Relationship Id="rId25" Type="http://schemas.openxmlformats.org/officeDocument/2006/relationships/hyperlink" Target="#SER!A1"/><Relationship Id="rId33" Type="http://schemas.openxmlformats.org/officeDocument/2006/relationships/hyperlink" Target="#'WOP2_P2_ RCP 4.5'!A1"/><Relationship Id="rId38" Type="http://schemas.openxmlformats.org/officeDocument/2006/relationships/hyperlink" Target="#'Incr.2_P2_RCP 8.5'!A1"/><Relationship Id="rId46" Type="http://schemas.openxmlformats.org/officeDocument/2006/relationships/hyperlink" Target="#'WP1_P3_ RCP 8.5'!A1"/><Relationship Id="rId59" Type="http://schemas.openxmlformats.org/officeDocument/2006/relationships/hyperlink" Target="#'Incr.3_P3_RCP 4.5'!A1"/><Relationship Id="rId67" Type="http://schemas.openxmlformats.org/officeDocument/2006/relationships/hyperlink" Target="#'Incr.1_P1_RCP 4.5 '!A1"/><Relationship Id="rId20" Type="http://schemas.openxmlformats.org/officeDocument/2006/relationships/hyperlink" Target="#'iCRAP 3 WP(RCP 2.6)'!A1"/><Relationship Id="rId41" Type="http://schemas.openxmlformats.org/officeDocument/2006/relationships/hyperlink" Target="#'Incr.3_P2_RCP 4.5 '!A1"/><Relationship Id="rId54" Type="http://schemas.openxmlformats.org/officeDocument/2006/relationships/hyperlink" Target="#'WOP2_P3_ RCP 8.5 '!A1"/><Relationship Id="rId62" Type="http://schemas.openxmlformats.org/officeDocument/2006/relationships/hyperlink" Target="#'Incr.3_P3_RC3 8.5  '!A1"/><Relationship Id="rId70" Type="http://schemas.openxmlformats.org/officeDocument/2006/relationships/hyperlink" Target="#'WP2_P1_RCP 4.5'!A1"/><Relationship Id="rId75" Type="http://schemas.openxmlformats.org/officeDocument/2006/relationships/hyperlink" Target="#' WOP3_P1_ RCP 4.5  '!A1"/><Relationship Id="rId83" Type="http://schemas.openxmlformats.org/officeDocument/2006/relationships/hyperlink" Target="#Cohorts_Tonga!A1"/><Relationship Id="rId1" Type="http://schemas.openxmlformats.org/officeDocument/2006/relationships/hyperlink" Target="#'Results Indiv and Aggr.'!A1"/><Relationship Id="rId6" Type="http://schemas.openxmlformats.org/officeDocument/2006/relationships/hyperlink" Target="#Calculations!A1"/><Relationship Id="rId15" Type="http://schemas.openxmlformats.org/officeDocument/2006/relationships/hyperlink" Target="#'iCRAP 2(RCP 2.6) Increm.'!A1"/><Relationship Id="rId23" Type="http://schemas.openxmlformats.org/officeDocument/2006/relationships/hyperlink" Target="#'iCRAP 3 WP(RCP 8.5)'!A1"/><Relationship Id="rId28" Type="http://schemas.openxmlformats.org/officeDocument/2006/relationships/hyperlink" Target="#'WP1_P2_ RCP 8.5 '!A1"/><Relationship Id="rId36" Type="http://schemas.openxmlformats.org/officeDocument/2006/relationships/hyperlink" Target="#'WOP2_P2_ RCP 8.5 '!A1"/><Relationship Id="rId49" Type="http://schemas.openxmlformats.org/officeDocument/2006/relationships/hyperlink" Target="#'Incr.1_P3_RCP 4.5'!A1"/><Relationship Id="rId57" Type="http://schemas.openxmlformats.org/officeDocument/2006/relationships/hyperlink" Target="#' WOP3_P3_ RCP 4.5 '!A1"/><Relationship Id="rId10" Type="http://schemas.openxmlformats.org/officeDocument/2006/relationships/hyperlink" Target="#'iCRAP 1 WOP(RCP 2.6) '!A1"/><Relationship Id="rId31" Type="http://schemas.openxmlformats.org/officeDocument/2006/relationships/hyperlink" Target="#'Incr.1_P2_RCP 4.5 '!A1"/><Relationship Id="rId44" Type="http://schemas.openxmlformats.org/officeDocument/2006/relationships/hyperlink" Target="#'Incr.3_P2_RC2 8.5 '!A1"/><Relationship Id="rId52" Type="http://schemas.openxmlformats.org/officeDocument/2006/relationships/hyperlink" Target="#'WP2_P3_RCP 4.5'!A1"/><Relationship Id="rId60" Type="http://schemas.openxmlformats.org/officeDocument/2006/relationships/hyperlink" Target="#'WOP3_P3_ RCP 8.5'!A1"/><Relationship Id="rId65" Type="http://schemas.openxmlformats.org/officeDocument/2006/relationships/hyperlink" Target="#'Incr.1_P1_RCP 8.5'!A1"/><Relationship Id="rId73" Type="http://schemas.openxmlformats.org/officeDocument/2006/relationships/hyperlink" Target="#'WP2_P1_RCP 8.5'!A1"/><Relationship Id="rId78" Type="http://schemas.openxmlformats.org/officeDocument/2006/relationships/hyperlink" Target="#'WOP3_P1_ RCP 8.5'!A1"/><Relationship Id="rId81" Type="http://schemas.openxmlformats.org/officeDocument/2006/relationships/hyperlink" Target="#Cohorts_Cambodia!A1"/><Relationship Id="rId4" Type="http://schemas.openxmlformats.org/officeDocument/2006/relationships/hyperlink" Target="#Guide!A1"/><Relationship Id="rId9" Type="http://schemas.openxmlformats.org/officeDocument/2006/relationships/hyperlink" Target="#'iCRAP 1 (RCP 8.5) Increm. '!A1"/><Relationship Id="rId13" Type="http://schemas.openxmlformats.org/officeDocument/2006/relationships/hyperlink" Target="#'iCRAP 2 WOP(RCP 2.6)'!A1"/><Relationship Id="rId18" Type="http://schemas.openxmlformats.org/officeDocument/2006/relationships/hyperlink" Target="#'iCRAP 2(RCP 8.5) Increm. '!A1"/><Relationship Id="rId39" Type="http://schemas.openxmlformats.org/officeDocument/2006/relationships/hyperlink" Target="#' WOP3_P2_ RCP 4.5  '!A1"/><Relationship Id="rId34" Type="http://schemas.openxmlformats.org/officeDocument/2006/relationships/hyperlink" Target="#'WP2_P2_RCP 4.5'!A1"/><Relationship Id="rId50" Type="http://schemas.openxmlformats.org/officeDocument/2006/relationships/hyperlink" Target="#'WP1_P3_ RCP 4.5 '!A1"/><Relationship Id="rId55" Type="http://schemas.openxmlformats.org/officeDocument/2006/relationships/hyperlink" Target="#'WP2_P3_RCP 8.5 '!A1"/><Relationship Id="rId76" Type="http://schemas.openxmlformats.org/officeDocument/2006/relationships/hyperlink" Target="#'WP3_P1_ RCP 4.5'!A1"/><Relationship Id="rId7" Type="http://schemas.openxmlformats.org/officeDocument/2006/relationships/hyperlink" Target="#'iCRAP 1 WOP(RCP 8.5) '!A1"/><Relationship Id="rId71" Type="http://schemas.openxmlformats.org/officeDocument/2006/relationships/hyperlink" Target="#'Incr.2_P1_RCP 4.5'!A1"/><Relationship Id="rId2" Type="http://schemas.openxmlformats.org/officeDocument/2006/relationships/hyperlink" Target="#'Cover Page'!A1"/><Relationship Id="rId29" Type="http://schemas.openxmlformats.org/officeDocument/2006/relationships/hyperlink" Target="#'Incr.1_P2_RCP 8.5 '!A1"/><Relationship Id="rId24" Type="http://schemas.openxmlformats.org/officeDocument/2006/relationships/hyperlink" Target="#'iCRAP 3 (RCP 8.5) Increm.   '!A1"/><Relationship Id="rId40" Type="http://schemas.openxmlformats.org/officeDocument/2006/relationships/hyperlink" Target="#'WP3_P2_ RCP 4.5'!A1"/><Relationship Id="rId45" Type="http://schemas.openxmlformats.org/officeDocument/2006/relationships/hyperlink" Target="#'WOP1_P3_ RCP 8.5'!A1"/><Relationship Id="rId66" Type="http://schemas.openxmlformats.org/officeDocument/2006/relationships/hyperlink" Target="#'WOP1_P1_RCP 4.5'!A1"/><Relationship Id="rId61" Type="http://schemas.openxmlformats.org/officeDocument/2006/relationships/hyperlink" Target="#'WP3_P3_ RCP 8.5 '!A1"/><Relationship Id="rId82" Type="http://schemas.openxmlformats.org/officeDocument/2006/relationships/hyperlink" Target="#'Cohorts_South Sudan'!A1"/></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960</xdr:rowOff>
    </xdr:from>
    <xdr:to>
      <xdr:col>24</xdr:col>
      <xdr:colOff>545523</xdr:colOff>
      <xdr:row>37</xdr:row>
      <xdr:rowOff>95250</xdr:rowOff>
    </xdr:to>
    <xdr:sp macro="" textlink="">
      <xdr:nvSpPr>
        <xdr:cNvPr id="18" name="TextBox 1">
          <a:extLst>
            <a:ext uri="{FF2B5EF4-FFF2-40B4-BE49-F238E27FC236}">
              <a16:creationId xmlns:a16="http://schemas.microsoft.com/office/drawing/2014/main" id="{00000000-0008-0000-0000-000002000000}"/>
            </a:ext>
          </a:extLst>
        </xdr:cNvPr>
        <xdr:cNvSpPr txBox="1"/>
      </xdr:nvSpPr>
      <xdr:spPr>
        <a:xfrm>
          <a:off x="0" y="210510"/>
          <a:ext cx="17680998" cy="7638090"/>
        </a:xfrm>
        <a:prstGeom prst="rect">
          <a:avLst/>
        </a:prstGeom>
        <a:solidFill>
          <a:schemeClr val="bg2"/>
        </a:solidFill>
        <a:ln>
          <a:solidFill>
            <a:schemeClr val="tx2"/>
          </a:solidFill>
        </a:ln>
      </xdr:spPr>
      <xdr:style>
        <a:lnRef idx="2">
          <a:schemeClr val="accent1"/>
        </a:lnRef>
        <a:fillRef idx="1">
          <a:schemeClr val="lt1"/>
        </a:fillRef>
        <a:effectRef idx="0">
          <a:schemeClr val="accent1"/>
        </a:effectRef>
        <a:fontRef idx="minor">
          <a:schemeClr val="dk1"/>
        </a:fontRef>
      </xdr:style>
      <xdr:txBody>
        <a:bodyPr vertOverflow="clip" horzOverflow="clip" wrap="square" rtlCol="0" anchor="t"/>
        <a:lstStyle/>
        <a:p>
          <a:pPr algn="ctr" rtl="0"/>
          <a:endParaRPr lang="en-US" sz="1100" b="1" i="0" baseline="0">
            <a:solidFill>
              <a:sysClr val="windowText" lastClr="000000"/>
            </a:solidFill>
            <a:effectLst/>
            <a:latin typeface="Verdana" panose="020B0604030504040204" pitchFamily="34" charset="0"/>
            <a:ea typeface="Verdana" panose="020B0604030504040204" pitchFamily="34" charset="0"/>
            <a:cs typeface="+mn-cs"/>
          </a:endParaRPr>
        </a:p>
        <a:p>
          <a:pPr algn="ctr" rtl="0"/>
          <a:r>
            <a:rPr lang="en-US" sz="1200" b="1" i="0" baseline="0">
              <a:solidFill>
                <a:schemeClr val="tx2"/>
              </a:solidFill>
              <a:effectLst/>
              <a:latin typeface="Verdana" panose="020B0604030504040204" pitchFamily="34" charset="0"/>
              <a:ea typeface="Verdana" panose="020B0604030504040204" pitchFamily="34" charset="0"/>
              <a:cs typeface="+mn-cs"/>
            </a:rPr>
            <a:t>Summary &amp; Disclaimer</a:t>
          </a:r>
        </a:p>
        <a:p>
          <a:pPr algn="l" rtl="0"/>
          <a:endParaRPr lang="en-US" sz="1100" b="0" i="0" baseline="0">
            <a:solidFill>
              <a:schemeClr val="tx2"/>
            </a:solidFill>
            <a:effectLst/>
            <a:latin typeface="Verdana" panose="020B0604030504040204" pitchFamily="34" charset="0"/>
            <a:ea typeface="Verdana" panose="020B0604030504040204" pitchFamily="34" charset="0"/>
            <a:cs typeface="+mn-cs"/>
          </a:endParaRPr>
        </a:p>
        <a:p>
          <a:pPr algn="l" rtl="0"/>
          <a:r>
            <a:rPr lang="en-US" sz="1100" b="0" i="0" baseline="0">
              <a:solidFill>
                <a:schemeClr val="tx2"/>
              </a:solidFill>
              <a:effectLst/>
              <a:latin typeface="Verdana" panose="020B0604030504040204" pitchFamily="34" charset="0"/>
              <a:ea typeface="Verdana" panose="020B0604030504040204" pitchFamily="34" charset="0"/>
              <a:cs typeface="+mn-cs"/>
            </a:rPr>
            <a:t>This ex-ante economic and financial analysis (EFA) is prepared for the Climate and Education Sector Initiative Funding Proposal (FP) delivered to the Green Climate Fund (GCF), particularly for the FP's EFA Annex 3.The EFA includes the assessment of the economic sustainability of three sets of interventions to be implemented in Cambodia, South Sudan, and Tonga, respectively. The Accredited Entity (AE) requesting this funding is Save the Children Australia (SCA).</a:t>
          </a:r>
        </a:p>
        <a:p>
          <a:pPr algn="l" rtl="0"/>
          <a:endParaRPr lang="en-US" sz="1100" b="0" i="0" baseline="0">
            <a:solidFill>
              <a:schemeClr val="tx2"/>
            </a:solidFill>
            <a:effectLst/>
            <a:latin typeface="Verdana" panose="020B0604030504040204" pitchFamily="34" charset="0"/>
            <a:ea typeface="Verdana" panose="020B0604030504040204" pitchFamily="34" charset="0"/>
            <a:cs typeface="+mn-cs"/>
          </a:endParaRPr>
        </a:p>
        <a:p>
          <a:pPr algn="l" rtl="0"/>
          <a:r>
            <a:rPr lang="en-US" sz="1100" b="0" i="0" baseline="0">
              <a:solidFill>
                <a:schemeClr val="tx2"/>
              </a:solidFill>
              <a:effectLst/>
              <a:latin typeface="Verdana" panose="020B0604030504040204" pitchFamily="34" charset="0"/>
              <a:ea typeface="Verdana" panose="020B0604030504040204" pitchFamily="34" charset="0"/>
              <a:cs typeface="+mn-cs"/>
            </a:rPr>
            <a:t>Due to the specifics of each of the three project countries and the innovative character of the proposed project that has never been exercised in the past in the context of climate financing, the FP EFA modelling is based on indicative and exemplary modelling based on proposed activities in these three countries as examples of school-level interventions to be implemented through the GCF funding. At the ex-ante, it was impossible to provide exhaustive modelling of all activities and modalities in delivering the proposed project as some activities and specifics can only be established immediately before the implementation because they will be demand-based. However, the EFA was developed based on in-depth consultations with SCA field officers in each country to be targeted by this funding. The SCA experts in each country have provided details regarding their areas' most common activities, problems, and viable interventions. </a:t>
          </a:r>
        </a:p>
        <a:p>
          <a:pPr algn="l" rtl="0"/>
          <a:endParaRPr lang="en-US" sz="1200" b="0" i="0" baseline="0">
            <a:solidFill>
              <a:schemeClr val="tx2"/>
            </a:solidFill>
            <a:effectLst/>
            <a:latin typeface="Verdana" panose="020B0604030504040204" pitchFamily="34" charset="0"/>
            <a:ea typeface="Verdana" panose="020B0604030504040204" pitchFamily="34" charset="0"/>
            <a:cs typeface="+mn-cs"/>
          </a:endParaRPr>
        </a:p>
        <a:p>
          <a:pPr algn="ctr" rtl="0"/>
          <a:r>
            <a:rPr lang="en-US" sz="1200" b="1" i="0" u="sng" baseline="0">
              <a:solidFill>
                <a:schemeClr val="tx2"/>
              </a:solidFill>
              <a:effectLst/>
              <a:latin typeface="Verdana" panose="020B0604030504040204" pitchFamily="34" charset="0"/>
              <a:ea typeface="Verdana" panose="020B0604030504040204" pitchFamily="34" charset="0"/>
              <a:cs typeface="+mn-cs"/>
            </a:rPr>
            <a:t>Consequently, the following indicative WP models in 3 targeted countries were developed in this EFA:</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en-US" sz="1200" b="1" u="sng">
              <a:solidFill>
                <a:schemeClr val="tx2"/>
              </a:solidFill>
              <a:effectLst/>
              <a:latin typeface="Verdana" panose="020B0604030504040204" pitchFamily="34" charset="0"/>
              <a:ea typeface="Verdana" panose="020B0604030504040204" pitchFamily="34" charset="0"/>
            </a:rPr>
            <a:t>Model 1: Cambodia</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a:solidFill>
                <a:schemeClr val="tx2"/>
              </a:solidFill>
              <a:effectLst/>
              <a:latin typeface="Verdana" panose="020B0604030504040204" pitchFamily="34" charset="0"/>
              <a:ea typeface="Verdana" panose="020B0604030504040204" pitchFamily="34" charset="0"/>
            </a:rPr>
            <a:t>Package 1: </a:t>
          </a:r>
          <a:r>
            <a:rPr lang="en-US" sz="1100">
              <a:solidFill>
                <a:schemeClr val="tx2"/>
              </a:solidFill>
              <a:effectLst/>
              <a:latin typeface="Verdana" panose="020B0604030504040204" pitchFamily="34" charset="0"/>
              <a:ea typeface="Verdana" panose="020B0604030504040204" pitchFamily="34" charset="0"/>
            </a:rPr>
            <a:t>Proposed package of interventions in the WP scenario: Funding of school infrastructure retrofitting + delivery of school safety training + delivery of curriculum training.</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a:solidFill>
                <a:schemeClr val="tx2"/>
              </a:solidFill>
              <a:effectLst/>
              <a:latin typeface="Verdana" panose="020B0604030504040204" pitchFamily="34" charset="0"/>
              <a:ea typeface="Verdana" panose="020B0604030504040204" pitchFamily="34" charset="0"/>
            </a:rPr>
            <a:t>Package 2: </a:t>
          </a:r>
          <a:r>
            <a:rPr lang="en-US" sz="1100">
              <a:solidFill>
                <a:schemeClr val="tx2"/>
              </a:solidFill>
              <a:effectLst/>
              <a:latin typeface="Verdana" panose="020B0604030504040204" pitchFamily="34" charset="0"/>
              <a:ea typeface="Verdana" panose="020B0604030504040204" pitchFamily="34" charset="0"/>
            </a:rPr>
            <a:t>Proposed package of interventions in the WP scenario: Delivery of school safety training + delivery of curriculum training.</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a:solidFill>
                <a:schemeClr val="tx2"/>
              </a:solidFill>
              <a:effectLst/>
              <a:latin typeface="Verdana" panose="020B0604030504040204" pitchFamily="34" charset="0"/>
              <a:ea typeface="Verdana" panose="020B0604030504040204" pitchFamily="34" charset="0"/>
            </a:rPr>
            <a:t>Package 3: </a:t>
          </a:r>
          <a:r>
            <a:rPr lang="en-US" sz="1100">
              <a:solidFill>
                <a:schemeClr val="tx2"/>
              </a:solidFill>
              <a:effectLst/>
              <a:latin typeface="Verdana" panose="020B0604030504040204" pitchFamily="34" charset="0"/>
              <a:ea typeface="Verdana" panose="020B0604030504040204" pitchFamily="34" charset="0"/>
            </a:rPr>
            <a:t>Proposed package of interventions in the WP scenario: Delivery of curriculum training.</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en-US" sz="1200" b="1" u="sng">
              <a:solidFill>
                <a:schemeClr val="tx2"/>
              </a:solidFill>
              <a:effectLst/>
              <a:latin typeface="Verdana" panose="020B0604030504040204" pitchFamily="34" charset="0"/>
              <a:ea typeface="Verdana" panose="020B0604030504040204" pitchFamily="34" charset="0"/>
            </a:rPr>
            <a:t>Model 2: South Sudan</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a:solidFill>
                <a:schemeClr val="tx2"/>
              </a:solidFill>
              <a:effectLst/>
              <a:latin typeface="Verdana" panose="020B0604030504040204" pitchFamily="34" charset="0"/>
              <a:ea typeface="Verdana" panose="020B0604030504040204" pitchFamily="34" charset="0"/>
            </a:rPr>
            <a:t>Package 1: </a:t>
          </a:r>
          <a:r>
            <a:rPr lang="en-US" sz="1100">
              <a:solidFill>
                <a:schemeClr val="tx2"/>
              </a:solidFill>
              <a:effectLst/>
              <a:latin typeface="Verdana" panose="020B0604030504040204" pitchFamily="34" charset="0"/>
              <a:ea typeface="Verdana" panose="020B0604030504040204" pitchFamily="34" charset="0"/>
            </a:rPr>
            <a:t>Proposed package of interventions in the WP scenario: Funding of school infrastructure retrofitting + delivery of school safety training + delivery of curriculum training.</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a:solidFill>
                <a:schemeClr val="tx2"/>
              </a:solidFill>
              <a:effectLst/>
              <a:latin typeface="Verdana" panose="020B0604030504040204" pitchFamily="34" charset="0"/>
              <a:ea typeface="Verdana" panose="020B0604030504040204" pitchFamily="34" charset="0"/>
            </a:rPr>
            <a:t>Package 2: </a:t>
          </a:r>
          <a:r>
            <a:rPr lang="en-US" sz="1100">
              <a:solidFill>
                <a:schemeClr val="tx2"/>
              </a:solidFill>
              <a:effectLst/>
              <a:latin typeface="Verdana" panose="020B0604030504040204" pitchFamily="34" charset="0"/>
              <a:ea typeface="Verdana" panose="020B0604030504040204" pitchFamily="34" charset="0"/>
            </a:rPr>
            <a:t>Proposed package of interventions in the WP scenario: Delivery of school safety training + delivery of curriculum training.</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a:solidFill>
                <a:schemeClr val="tx2"/>
              </a:solidFill>
              <a:effectLst/>
              <a:latin typeface="Verdana" panose="020B0604030504040204" pitchFamily="34" charset="0"/>
              <a:ea typeface="Verdana" panose="020B0604030504040204" pitchFamily="34" charset="0"/>
            </a:rPr>
            <a:t>Package 3: </a:t>
          </a:r>
          <a:r>
            <a:rPr lang="en-US" sz="1100">
              <a:solidFill>
                <a:schemeClr val="tx2"/>
              </a:solidFill>
              <a:effectLst/>
              <a:latin typeface="Verdana" panose="020B0604030504040204" pitchFamily="34" charset="0"/>
              <a:ea typeface="Verdana" panose="020B0604030504040204" pitchFamily="34" charset="0"/>
            </a:rPr>
            <a:t>Proposed package of interventions in the WP scenario: Delivery of curriculum training.</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en-US" sz="1200" b="1" u="sng">
              <a:solidFill>
                <a:schemeClr val="tx2"/>
              </a:solidFill>
              <a:effectLst/>
              <a:latin typeface="Verdana" panose="020B0604030504040204" pitchFamily="34" charset="0"/>
              <a:ea typeface="Verdana" panose="020B0604030504040204" pitchFamily="34" charset="0"/>
            </a:rPr>
            <a:t>Model 3: Tonga</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a:solidFill>
                <a:schemeClr val="tx2"/>
              </a:solidFill>
              <a:effectLst/>
              <a:latin typeface="Verdana" panose="020B0604030504040204" pitchFamily="34" charset="0"/>
              <a:ea typeface="Verdana" panose="020B0604030504040204" pitchFamily="34" charset="0"/>
            </a:rPr>
            <a:t>Package 1: </a:t>
          </a:r>
          <a:r>
            <a:rPr lang="en-US" sz="1100">
              <a:solidFill>
                <a:schemeClr val="tx2"/>
              </a:solidFill>
              <a:effectLst/>
              <a:latin typeface="Verdana" panose="020B0604030504040204" pitchFamily="34" charset="0"/>
              <a:ea typeface="Verdana" panose="020B0604030504040204" pitchFamily="34" charset="0"/>
            </a:rPr>
            <a:t>Proposed package of interventions in the WP scenario: Funding of school infrastructure retrofitting + delivery of school safety training + delivery of curriculum training.</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a:solidFill>
                <a:schemeClr val="tx2"/>
              </a:solidFill>
              <a:effectLst/>
              <a:latin typeface="Verdana" panose="020B0604030504040204" pitchFamily="34" charset="0"/>
              <a:ea typeface="Verdana" panose="020B0604030504040204" pitchFamily="34" charset="0"/>
            </a:rPr>
            <a:t>Package 2: </a:t>
          </a:r>
          <a:r>
            <a:rPr lang="en-US" sz="1100">
              <a:solidFill>
                <a:schemeClr val="tx2"/>
              </a:solidFill>
              <a:effectLst/>
              <a:latin typeface="Verdana" panose="020B0604030504040204" pitchFamily="34" charset="0"/>
              <a:ea typeface="Verdana" panose="020B0604030504040204" pitchFamily="34" charset="0"/>
            </a:rPr>
            <a:t>Proposed package of interventions in the WP scenario: Delivery of school safety training + delivery of curriculum training.</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b="1">
              <a:solidFill>
                <a:schemeClr val="tx2"/>
              </a:solidFill>
              <a:effectLst/>
              <a:latin typeface="Verdana" panose="020B0604030504040204" pitchFamily="34" charset="0"/>
              <a:ea typeface="Verdana" panose="020B0604030504040204" pitchFamily="34" charset="0"/>
            </a:rPr>
            <a:t>Package 3: </a:t>
          </a:r>
          <a:r>
            <a:rPr lang="en-US" sz="1100">
              <a:solidFill>
                <a:schemeClr val="tx2"/>
              </a:solidFill>
              <a:effectLst/>
              <a:latin typeface="Verdana" panose="020B0604030504040204" pitchFamily="34" charset="0"/>
              <a:ea typeface="Verdana" panose="020B0604030504040204" pitchFamily="34" charset="0"/>
            </a:rPr>
            <a:t>Proposed package of interventions in the WP scenario: Delivery of curriculum training.</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a:solidFill>
                <a:schemeClr val="tx2"/>
              </a:solidFill>
              <a:effectLst/>
              <a:latin typeface="Verdana" panose="020B0604030504040204" pitchFamily="34" charset="0"/>
              <a:ea typeface="Verdana" panose="020B0604030504040204" pitchFamily="34" charset="0"/>
            </a:rPr>
            <a:t>The obtained EFA results are presented from:</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a:solidFill>
                <a:schemeClr val="tx2"/>
              </a:solidFill>
              <a:effectLst/>
              <a:latin typeface="Verdana" panose="020B0604030504040204" pitchFamily="34" charset="0"/>
              <a:ea typeface="Verdana" panose="020B0604030504040204" pitchFamily="34" charset="0"/>
            </a:rPr>
            <a:t>1. Beneficiaries perspective: from the point of view of individual indicative schools and their students and, in aggregate terms, of an assumed number of similar schools to be targeted by each of the three presented packages, respectively.</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a:solidFill>
                <a:schemeClr val="tx2"/>
              </a:solidFill>
              <a:effectLst/>
              <a:latin typeface="Verdana" panose="020B0604030504040204" pitchFamily="34" charset="0"/>
              <a:ea typeface="Verdana" panose="020B0604030504040204" pitchFamily="34" charset="0"/>
            </a:rPr>
            <a:t>2. From the perspective of the entire project, with the project budget accounted for and the assumed implementation of 5 years (Cambodia and Tonga) and 4 years (South Sudan).</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a:solidFill>
                <a:schemeClr val="tx2"/>
              </a:solidFill>
              <a:effectLst/>
              <a:latin typeface="Verdana" panose="020B0604030504040204" pitchFamily="34" charset="0"/>
              <a:ea typeface="Verdana" panose="020B0604030504040204" pitchFamily="34" charset="0"/>
            </a:rPr>
            <a:t>3. The EFA uses two climatic assumptions: RCP 4.5 and RCP 8.5, respectively. </a:t>
          </a: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a:solidFill>
                <a:schemeClr val="tx2"/>
              </a:solidFill>
              <a:effectLst/>
              <a:latin typeface="Verdana" panose="020B0604030504040204" pitchFamily="34" charset="0"/>
              <a:ea typeface="Verdana" panose="020B0604030504040204" pitchFamily="34" charset="0"/>
            </a:rPr>
            <a:t>4. Furthermore, a sensitivity analysis is also pursued.</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en-US" sz="1100">
              <a:solidFill>
                <a:schemeClr val="tx2"/>
              </a:solidFill>
              <a:effectLst/>
              <a:latin typeface="Verdana" panose="020B0604030504040204" pitchFamily="34" charset="0"/>
              <a:ea typeface="Verdana" panose="020B0604030504040204" pitchFamily="34" charset="0"/>
            </a:rPr>
            <a:t>For more information about assumed</a:t>
          </a:r>
          <a:r>
            <a:rPr lang="en-US" sz="1100" baseline="0">
              <a:solidFill>
                <a:schemeClr val="tx2"/>
              </a:solidFill>
              <a:effectLst/>
              <a:latin typeface="Verdana" panose="020B0604030504040204" pitchFamily="34" charset="0"/>
              <a:ea typeface="Verdana" panose="020B0604030504040204" pitchFamily="34" charset="0"/>
            </a:rPr>
            <a:t> modeling</a:t>
          </a:r>
          <a:r>
            <a:rPr lang="en-US" sz="1100">
              <a:solidFill>
                <a:schemeClr val="tx2"/>
              </a:solidFill>
              <a:effectLst/>
              <a:latin typeface="Verdana" panose="020B0604030504040204" pitchFamily="34" charset="0"/>
              <a:ea typeface="Verdana" panose="020B0604030504040204" pitchFamily="34" charset="0"/>
            </a:rPr>
            <a:t>, please see sheet "Descriptions"</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a:pPr>
          <a:endParaRPr lang="en-US" sz="1100">
            <a:solidFill>
              <a:schemeClr val="tx2"/>
            </a:solidFill>
            <a:effectLst/>
            <a:latin typeface="Verdana" panose="020B0604030504040204" pitchFamily="34" charset="0"/>
            <a:ea typeface="Verdana" panose="020B060403050404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106283</xdr:colOff>
      <xdr:row>12</xdr:row>
      <xdr:rowOff>67310</xdr:rowOff>
    </xdr:from>
    <xdr:ext cx="4680000" cy="252000"/>
    <xdr:sp macro="" textlink="">
      <xdr:nvSpPr>
        <xdr:cNvPr id="3" name="Rounded Rectangle 2">
          <a:hlinkClick xmlns:r="http://schemas.openxmlformats.org/officeDocument/2006/relationships" r:id="rId1"/>
          <a:extLst>
            <a:ext uri="{FF2B5EF4-FFF2-40B4-BE49-F238E27FC236}">
              <a16:creationId xmlns:a16="http://schemas.microsoft.com/office/drawing/2014/main" id="{00000000-0008-0000-0100-000003000000}"/>
            </a:ext>
          </a:extLst>
        </xdr:cNvPr>
        <xdr:cNvSpPr/>
      </xdr:nvSpPr>
      <xdr:spPr>
        <a:xfrm>
          <a:off x="7807563" y="3369310"/>
          <a:ext cx="4680000" cy="252000"/>
        </a:xfrm>
        <a:prstGeom prst="roundRect">
          <a:avLst/>
        </a:prstGeom>
        <a:solidFill>
          <a:srgbClr val="FF8F96"/>
        </a:solidFill>
        <a:ln>
          <a:solidFill>
            <a:schemeClr val="tx2"/>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ctr"/>
          <a:r>
            <a:rPr lang="en-US" sz="1000" b="1">
              <a:solidFill>
                <a:schemeClr val="tx2">
                  <a:lumMod val="75000"/>
                </a:schemeClr>
              </a:solidFill>
            </a:rPr>
            <a:t>Results per model</a:t>
          </a:r>
          <a:r>
            <a:rPr lang="en-US" sz="1000" b="1" baseline="0">
              <a:solidFill>
                <a:schemeClr val="tx2">
                  <a:lumMod val="75000"/>
                </a:schemeClr>
              </a:solidFill>
            </a:rPr>
            <a:t> (indiv. and aggregate)</a:t>
          </a:r>
          <a:endParaRPr lang="en-US" sz="1000" b="1">
            <a:solidFill>
              <a:schemeClr val="tx2">
                <a:lumMod val="75000"/>
              </a:schemeClr>
            </a:solidFill>
          </a:endParaRPr>
        </a:p>
      </xdr:txBody>
    </xdr:sp>
    <xdr:clientData/>
  </xdr:oneCellAnchor>
  <xdr:twoCellAnchor editAs="absolute">
    <xdr:from>
      <xdr:col>1</xdr:col>
      <xdr:colOff>93980</xdr:colOff>
      <xdr:row>7</xdr:row>
      <xdr:rowOff>68528</xdr:rowOff>
    </xdr:from>
    <xdr:to>
      <xdr:col>4</xdr:col>
      <xdr:colOff>151180</xdr:colOff>
      <xdr:row>7</xdr:row>
      <xdr:rowOff>320528</xdr:rowOff>
    </xdr:to>
    <xdr:sp macro="" textlink="">
      <xdr:nvSpPr>
        <xdr:cNvPr id="7" name="Rounded Rectangle 6">
          <a:hlinkClick xmlns:r="http://schemas.openxmlformats.org/officeDocument/2006/relationships" r:id="rId2"/>
          <a:extLst>
            <a:ext uri="{FF2B5EF4-FFF2-40B4-BE49-F238E27FC236}">
              <a16:creationId xmlns:a16="http://schemas.microsoft.com/office/drawing/2014/main" id="{00000000-0008-0000-0100-000007000000}"/>
            </a:ext>
          </a:extLst>
        </xdr:cNvPr>
        <xdr:cNvSpPr>
          <a:spLocks/>
        </xdr:cNvSpPr>
      </xdr:nvSpPr>
      <xdr:spPr>
        <a:xfrm>
          <a:off x="7795260" y="1907488"/>
          <a:ext cx="4680000" cy="252000"/>
        </a:xfrm>
        <a:prstGeom prst="roundRect">
          <a:avLst/>
        </a:prstGeom>
        <a:solidFill>
          <a:srgbClr val="FF8F96"/>
        </a:solidFill>
        <a:ln w="12700">
          <a:solidFill>
            <a:schemeClr val="tx2"/>
          </a:solidFill>
        </a:ln>
        <a:effectLst/>
      </xdr:spPr>
      <xdr:style>
        <a:lnRef idx="0">
          <a:schemeClr val="dk1"/>
        </a:lnRef>
        <a:fillRef idx="3">
          <a:schemeClr val="dk1"/>
        </a:fillRef>
        <a:effectRef idx="3">
          <a:schemeClr val="dk1"/>
        </a:effectRef>
        <a:fontRef idx="minor">
          <a:schemeClr val="lt1"/>
        </a:fontRef>
      </xdr:style>
      <xdr:txBody>
        <a:bodyPr vertOverflow="clip" horzOverflow="clip" rtlCol="0" anchor="ctr" anchorCtr="0">
          <a:noAutofit/>
        </a:bodyPr>
        <a:lstStyle/>
        <a:p>
          <a:pPr algn="ctr"/>
          <a:r>
            <a:rPr lang="en-US" sz="1000" b="1">
              <a:solidFill>
                <a:schemeClr val="tx2">
                  <a:lumMod val="75000"/>
                </a:schemeClr>
              </a:solidFill>
            </a:rPr>
            <a:t>Cover</a:t>
          </a:r>
          <a:r>
            <a:rPr lang="en-US" sz="1000" b="1" baseline="0">
              <a:solidFill>
                <a:schemeClr val="tx2">
                  <a:lumMod val="75000"/>
                </a:schemeClr>
              </a:solidFill>
            </a:rPr>
            <a:t> Page</a:t>
          </a:r>
          <a:endParaRPr lang="en-US" sz="1000" b="1">
            <a:solidFill>
              <a:schemeClr val="tx2">
                <a:lumMod val="75000"/>
              </a:schemeClr>
            </a:solidFill>
          </a:endParaRPr>
        </a:p>
      </xdr:txBody>
    </xdr:sp>
    <xdr:clientData/>
  </xdr:twoCellAnchor>
  <xdr:oneCellAnchor>
    <xdr:from>
      <xdr:col>1</xdr:col>
      <xdr:colOff>100330</xdr:colOff>
      <xdr:row>14</xdr:row>
      <xdr:rowOff>398</xdr:rowOff>
    </xdr:from>
    <xdr:ext cx="4680000" cy="252000"/>
    <xdr:sp macro="" textlink="">
      <xdr:nvSpPr>
        <xdr:cNvPr id="18" name="Rounded Rectangle 17">
          <a:hlinkClick xmlns:r="http://schemas.openxmlformats.org/officeDocument/2006/relationships" r:id="rId3"/>
          <a:extLst>
            <a:ext uri="{FF2B5EF4-FFF2-40B4-BE49-F238E27FC236}">
              <a16:creationId xmlns:a16="http://schemas.microsoft.com/office/drawing/2014/main" id="{00000000-0008-0000-0100-000012000000}"/>
            </a:ext>
          </a:extLst>
        </xdr:cNvPr>
        <xdr:cNvSpPr/>
      </xdr:nvSpPr>
      <xdr:spPr>
        <a:xfrm>
          <a:off x="7801610" y="3993278"/>
          <a:ext cx="4680000" cy="252000"/>
        </a:xfrm>
        <a:prstGeom prst="roundRect">
          <a:avLst/>
        </a:prstGeom>
        <a:solidFill>
          <a:srgbClr val="FF8F96"/>
        </a:solidFill>
        <a:ln>
          <a:solidFill>
            <a:schemeClr val="tx2"/>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ctr"/>
          <a:r>
            <a:rPr lang="en-US" sz="1000" b="1">
              <a:solidFill>
                <a:schemeClr val="tx2">
                  <a:lumMod val="75000"/>
                </a:schemeClr>
              </a:solidFill>
            </a:rPr>
            <a:t>Sensitivity</a:t>
          </a:r>
          <a:r>
            <a:rPr lang="en-US" sz="1000" b="1" baseline="0">
              <a:solidFill>
                <a:schemeClr val="tx2">
                  <a:lumMod val="75000"/>
                </a:schemeClr>
              </a:solidFill>
            </a:rPr>
            <a:t> Analysis</a:t>
          </a:r>
          <a:endParaRPr lang="en-US" sz="1000" b="1">
            <a:solidFill>
              <a:schemeClr val="tx2">
                <a:lumMod val="75000"/>
              </a:schemeClr>
            </a:solidFill>
          </a:endParaRPr>
        </a:p>
      </xdr:txBody>
    </xdr:sp>
    <xdr:clientData/>
  </xdr:oneCellAnchor>
  <xdr:oneCellAnchor>
    <xdr:from>
      <xdr:col>1</xdr:col>
      <xdr:colOff>104140</xdr:colOff>
      <xdr:row>8</xdr:row>
      <xdr:rowOff>59901</xdr:rowOff>
    </xdr:from>
    <xdr:ext cx="4680000" cy="252000"/>
    <xdr:sp macro="" textlink="">
      <xdr:nvSpPr>
        <xdr:cNvPr id="14" name="Rounded Rectangle 13">
          <a:hlinkClick xmlns:r="http://schemas.openxmlformats.org/officeDocument/2006/relationships" r:id="rId4"/>
          <a:extLst>
            <a:ext uri="{FF2B5EF4-FFF2-40B4-BE49-F238E27FC236}">
              <a16:creationId xmlns:a16="http://schemas.microsoft.com/office/drawing/2014/main" id="{00000000-0008-0000-0100-00000E000000}"/>
            </a:ext>
          </a:extLst>
        </xdr:cNvPr>
        <xdr:cNvSpPr/>
      </xdr:nvSpPr>
      <xdr:spPr>
        <a:xfrm>
          <a:off x="7805420" y="2244301"/>
          <a:ext cx="4680000" cy="252000"/>
        </a:xfrm>
        <a:prstGeom prst="roundRect">
          <a:avLst/>
        </a:prstGeom>
        <a:solidFill>
          <a:srgbClr val="FF8F96"/>
        </a:solidFill>
        <a:ln w="12700">
          <a:solidFill>
            <a:schemeClr val="tx2"/>
          </a:solidFill>
        </a:ln>
        <a:effectLst/>
      </xdr:spPr>
      <xdr:style>
        <a:lnRef idx="0">
          <a:schemeClr val="dk1"/>
        </a:lnRef>
        <a:fillRef idx="3">
          <a:schemeClr val="dk1"/>
        </a:fillRef>
        <a:effectRef idx="3">
          <a:schemeClr val="dk1"/>
        </a:effectRef>
        <a:fontRef idx="minor">
          <a:schemeClr val="lt1"/>
        </a:fontRef>
      </xdr:style>
      <xdr:txBody>
        <a:bodyPr vertOverflow="clip" horzOverflow="clip" rtlCol="0" anchor="t">
          <a:noAutofit/>
        </a:bodyPr>
        <a:lstStyle/>
        <a:p>
          <a:pPr algn="ctr"/>
          <a:r>
            <a:rPr lang="en-US" sz="1000" b="1">
              <a:solidFill>
                <a:schemeClr val="tx2">
                  <a:lumMod val="75000"/>
                </a:schemeClr>
              </a:solidFill>
            </a:rPr>
            <a:t>Guide</a:t>
          </a:r>
        </a:p>
      </xdr:txBody>
    </xdr:sp>
    <xdr:clientData/>
  </xdr:oneCellAnchor>
  <xdr:oneCellAnchor>
    <xdr:from>
      <xdr:col>1</xdr:col>
      <xdr:colOff>76994</xdr:colOff>
      <xdr:row>17</xdr:row>
      <xdr:rowOff>75963</xdr:rowOff>
    </xdr:from>
    <xdr:ext cx="4680000" cy="252000"/>
    <xdr:sp macro="" textlink="">
      <xdr:nvSpPr>
        <xdr:cNvPr id="15" name="Rounded Rectangle 14">
          <a:hlinkClick xmlns:r="http://schemas.openxmlformats.org/officeDocument/2006/relationships" r:id="rId5"/>
          <a:extLst>
            <a:ext uri="{FF2B5EF4-FFF2-40B4-BE49-F238E27FC236}">
              <a16:creationId xmlns:a16="http://schemas.microsoft.com/office/drawing/2014/main" id="{00000000-0008-0000-0100-00000F000000}"/>
            </a:ext>
          </a:extLst>
        </xdr:cNvPr>
        <xdr:cNvSpPr/>
      </xdr:nvSpPr>
      <xdr:spPr>
        <a:xfrm>
          <a:off x="7778274" y="5166123"/>
          <a:ext cx="4680000" cy="252000"/>
        </a:xfrm>
        <a:prstGeom prst="roundRect">
          <a:avLst/>
        </a:prstGeom>
        <a:solidFill>
          <a:srgbClr val="FF8F96"/>
        </a:solidFill>
        <a:ln>
          <a:solidFill>
            <a:schemeClr val="tx2"/>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ctr"/>
          <a:r>
            <a:rPr lang="en-US" sz="1000" b="1">
              <a:solidFill>
                <a:schemeClr val="tx2">
                  <a:lumMod val="75000"/>
                </a:schemeClr>
              </a:solidFill>
            </a:rPr>
            <a:t>Data</a:t>
          </a:r>
          <a:r>
            <a:rPr lang="en-US" sz="1000" b="1" baseline="0">
              <a:solidFill>
                <a:schemeClr val="tx2">
                  <a:lumMod val="75000"/>
                </a:schemeClr>
              </a:solidFill>
            </a:rPr>
            <a:t> Sources</a:t>
          </a:r>
          <a:endParaRPr lang="en-US" sz="1000" b="1">
            <a:solidFill>
              <a:schemeClr val="tx2">
                <a:lumMod val="75000"/>
              </a:schemeClr>
            </a:solidFill>
          </a:endParaRPr>
        </a:p>
      </xdr:txBody>
    </xdr:sp>
    <xdr:clientData/>
  </xdr:oneCellAnchor>
  <xdr:oneCellAnchor>
    <xdr:from>
      <xdr:col>1</xdr:col>
      <xdr:colOff>80565</xdr:colOff>
      <xdr:row>18</xdr:row>
      <xdr:rowOff>48339</xdr:rowOff>
    </xdr:from>
    <xdr:ext cx="4680000" cy="252000"/>
    <xdr:sp macro="" textlink="">
      <xdr:nvSpPr>
        <xdr:cNvPr id="26" name="Rounded Rectangle 25">
          <a:hlinkClick xmlns:r="http://schemas.openxmlformats.org/officeDocument/2006/relationships" r:id="rId6"/>
          <a:extLst>
            <a:ext uri="{FF2B5EF4-FFF2-40B4-BE49-F238E27FC236}">
              <a16:creationId xmlns:a16="http://schemas.microsoft.com/office/drawing/2014/main" id="{00000000-0008-0000-0100-00001A000000}"/>
            </a:ext>
          </a:extLst>
        </xdr:cNvPr>
        <xdr:cNvSpPr/>
      </xdr:nvSpPr>
      <xdr:spPr>
        <a:xfrm>
          <a:off x="7781845" y="5483939"/>
          <a:ext cx="4680000" cy="252000"/>
        </a:xfrm>
        <a:prstGeom prst="roundRect">
          <a:avLst/>
        </a:prstGeom>
        <a:solidFill>
          <a:srgbClr val="FF8F96"/>
        </a:solidFill>
        <a:ln>
          <a:solidFill>
            <a:schemeClr val="tx2"/>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ctr"/>
          <a:r>
            <a:rPr lang="en-US" sz="1000" b="1">
              <a:solidFill>
                <a:schemeClr val="tx2">
                  <a:lumMod val="75000"/>
                </a:schemeClr>
              </a:solidFill>
            </a:rPr>
            <a:t>Calculations</a:t>
          </a:r>
        </a:p>
      </xdr:txBody>
    </xdr:sp>
    <xdr:clientData/>
  </xdr:oneCellAnchor>
  <xdr:oneCellAnchor>
    <xdr:from>
      <xdr:col>3</xdr:col>
      <xdr:colOff>156210</xdr:colOff>
      <xdr:row>28</xdr:row>
      <xdr:rowOff>88900</xdr:rowOff>
    </xdr:from>
    <xdr:ext cx="2160000" cy="275324"/>
    <xdr:sp macro="" textlink="">
      <xdr:nvSpPr>
        <xdr:cNvPr id="2" name="Rounded Rectangle 9">
          <a:hlinkClick xmlns:r="http://schemas.openxmlformats.org/officeDocument/2006/relationships" r:id="rId7"/>
          <a:extLst>
            <a:ext uri="{FF2B5EF4-FFF2-40B4-BE49-F238E27FC236}">
              <a16:creationId xmlns:a16="http://schemas.microsoft.com/office/drawing/2014/main" id="{17A5BBB4-C4BA-4E05-B186-6F20996A4CA7}"/>
            </a:ext>
          </a:extLst>
        </xdr:cNvPr>
        <xdr:cNvSpPr>
          <a:spLocks/>
        </xdr:cNvSpPr>
      </xdr:nvSpPr>
      <xdr:spPr>
        <a:xfrm>
          <a:off x="10214610" y="833882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WOP_1_RCP.8.5</a:t>
          </a:r>
        </a:p>
      </xdr:txBody>
    </xdr:sp>
    <xdr:clientData/>
  </xdr:oneCellAnchor>
  <xdr:oneCellAnchor>
    <xdr:from>
      <xdr:col>3</xdr:col>
      <xdr:colOff>146050</xdr:colOff>
      <xdr:row>29</xdr:row>
      <xdr:rowOff>72390</xdr:rowOff>
    </xdr:from>
    <xdr:ext cx="2160000" cy="275324"/>
    <xdr:sp macro="" textlink="">
      <xdr:nvSpPr>
        <xdr:cNvPr id="25" name="Rounded Rectangle 9">
          <a:hlinkClick xmlns:r="http://schemas.openxmlformats.org/officeDocument/2006/relationships" r:id="rId8"/>
          <a:extLst>
            <a:ext uri="{FF2B5EF4-FFF2-40B4-BE49-F238E27FC236}">
              <a16:creationId xmlns:a16="http://schemas.microsoft.com/office/drawing/2014/main" id="{5FE672CB-DB24-4D21-9340-602BD69EF186}"/>
            </a:ext>
          </a:extLst>
        </xdr:cNvPr>
        <xdr:cNvSpPr>
          <a:spLocks/>
        </xdr:cNvSpPr>
      </xdr:nvSpPr>
      <xdr:spPr>
        <a:xfrm>
          <a:off x="10204450" y="870839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WP_1_RCP.8.5</a:t>
          </a:r>
        </a:p>
      </xdr:txBody>
    </xdr:sp>
    <xdr:clientData/>
  </xdr:oneCellAnchor>
  <xdr:oneCellAnchor>
    <xdr:from>
      <xdr:col>3</xdr:col>
      <xdr:colOff>149860</xdr:colOff>
      <xdr:row>30</xdr:row>
      <xdr:rowOff>40640</xdr:rowOff>
    </xdr:from>
    <xdr:ext cx="2160000" cy="275324"/>
    <xdr:sp macro="" textlink="">
      <xdr:nvSpPr>
        <xdr:cNvPr id="39" name="Rounded Rectangle 9">
          <a:hlinkClick xmlns:r="http://schemas.openxmlformats.org/officeDocument/2006/relationships" r:id="rId9"/>
          <a:extLst>
            <a:ext uri="{FF2B5EF4-FFF2-40B4-BE49-F238E27FC236}">
              <a16:creationId xmlns:a16="http://schemas.microsoft.com/office/drawing/2014/main" id="{1A89B69B-9699-4DE2-8781-B0E476B87530}"/>
            </a:ext>
          </a:extLst>
        </xdr:cNvPr>
        <xdr:cNvSpPr>
          <a:spLocks/>
        </xdr:cNvSpPr>
      </xdr:nvSpPr>
      <xdr:spPr>
        <a:xfrm>
          <a:off x="10208260" y="906272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Incremental_1_RCP.8.5</a:t>
          </a:r>
        </a:p>
      </xdr:txBody>
    </xdr:sp>
    <xdr:clientData/>
  </xdr:oneCellAnchor>
  <xdr:oneCellAnchor>
    <xdr:from>
      <xdr:col>1</xdr:col>
      <xdr:colOff>97790</xdr:colOff>
      <xdr:row>28</xdr:row>
      <xdr:rowOff>93980</xdr:rowOff>
    </xdr:from>
    <xdr:ext cx="2160000" cy="275324"/>
    <xdr:sp macro="" textlink="">
      <xdr:nvSpPr>
        <xdr:cNvPr id="53" name="Rounded Rectangle 9">
          <a:hlinkClick xmlns:r="http://schemas.openxmlformats.org/officeDocument/2006/relationships" r:id="rId10"/>
          <a:extLst>
            <a:ext uri="{FF2B5EF4-FFF2-40B4-BE49-F238E27FC236}">
              <a16:creationId xmlns:a16="http://schemas.microsoft.com/office/drawing/2014/main" id="{C6B7CD4B-A77A-40CB-BE2B-A1172F4EABE9}"/>
            </a:ext>
          </a:extLst>
        </xdr:cNvPr>
        <xdr:cNvSpPr>
          <a:spLocks/>
        </xdr:cNvSpPr>
      </xdr:nvSpPr>
      <xdr:spPr>
        <a:xfrm>
          <a:off x="7799070" y="903478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WOP_1_RCP.4.5</a:t>
          </a:r>
        </a:p>
      </xdr:txBody>
    </xdr:sp>
    <xdr:clientData/>
  </xdr:oneCellAnchor>
  <xdr:oneCellAnchor>
    <xdr:from>
      <xdr:col>1</xdr:col>
      <xdr:colOff>91440</xdr:colOff>
      <xdr:row>30</xdr:row>
      <xdr:rowOff>13970</xdr:rowOff>
    </xdr:from>
    <xdr:ext cx="2160000" cy="275324"/>
    <xdr:sp macro="" textlink="">
      <xdr:nvSpPr>
        <xdr:cNvPr id="54" name="Rounded Rectangle 9">
          <a:hlinkClick xmlns:r="http://schemas.openxmlformats.org/officeDocument/2006/relationships" r:id="rId11"/>
          <a:extLst>
            <a:ext uri="{FF2B5EF4-FFF2-40B4-BE49-F238E27FC236}">
              <a16:creationId xmlns:a16="http://schemas.microsoft.com/office/drawing/2014/main" id="{19F0407D-4816-411D-80CB-B51617DE90A4}"/>
            </a:ext>
          </a:extLst>
        </xdr:cNvPr>
        <xdr:cNvSpPr>
          <a:spLocks/>
        </xdr:cNvSpPr>
      </xdr:nvSpPr>
      <xdr:spPr>
        <a:xfrm>
          <a:off x="7792720" y="903605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Incremental_1_RCP.4.5</a:t>
          </a:r>
        </a:p>
      </xdr:txBody>
    </xdr:sp>
    <xdr:clientData/>
  </xdr:oneCellAnchor>
  <xdr:oneCellAnchor>
    <xdr:from>
      <xdr:col>1</xdr:col>
      <xdr:colOff>101600</xdr:colOff>
      <xdr:row>29</xdr:row>
      <xdr:rowOff>36830</xdr:rowOff>
    </xdr:from>
    <xdr:ext cx="2160000" cy="275324"/>
    <xdr:sp macro="" textlink="">
      <xdr:nvSpPr>
        <xdr:cNvPr id="56" name="Rounded Rectangle 9">
          <a:hlinkClick xmlns:r="http://schemas.openxmlformats.org/officeDocument/2006/relationships" r:id="rId12"/>
          <a:extLst>
            <a:ext uri="{FF2B5EF4-FFF2-40B4-BE49-F238E27FC236}">
              <a16:creationId xmlns:a16="http://schemas.microsoft.com/office/drawing/2014/main" id="{EFFA943D-0ECB-43E6-9A08-6FE9A8835A12}"/>
            </a:ext>
          </a:extLst>
        </xdr:cNvPr>
        <xdr:cNvSpPr>
          <a:spLocks/>
        </xdr:cNvSpPr>
      </xdr:nvSpPr>
      <xdr:spPr>
        <a:xfrm>
          <a:off x="7802880" y="936371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WP_1_RCP.4.5</a:t>
          </a:r>
        </a:p>
      </xdr:txBody>
    </xdr:sp>
    <xdr:clientData/>
  </xdr:oneCellAnchor>
  <xdr:oneCellAnchor>
    <xdr:from>
      <xdr:col>1</xdr:col>
      <xdr:colOff>91440</xdr:colOff>
      <xdr:row>31</xdr:row>
      <xdr:rowOff>64770</xdr:rowOff>
    </xdr:from>
    <xdr:ext cx="2160000" cy="275324"/>
    <xdr:sp macro="" textlink="">
      <xdr:nvSpPr>
        <xdr:cNvPr id="139" name="Rounded Rectangle 9">
          <a:hlinkClick xmlns:r="http://schemas.openxmlformats.org/officeDocument/2006/relationships" r:id="rId13"/>
          <a:extLst>
            <a:ext uri="{FF2B5EF4-FFF2-40B4-BE49-F238E27FC236}">
              <a16:creationId xmlns:a16="http://schemas.microsoft.com/office/drawing/2014/main" id="{F9EF1174-1830-4592-AB90-BCD960772E4B}"/>
            </a:ext>
          </a:extLst>
        </xdr:cNvPr>
        <xdr:cNvSpPr>
          <a:spLocks/>
        </xdr:cNvSpPr>
      </xdr:nvSpPr>
      <xdr:spPr>
        <a:xfrm>
          <a:off x="7792720" y="947293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WOP_2_RCP.4.5</a:t>
          </a:r>
        </a:p>
      </xdr:txBody>
    </xdr:sp>
    <xdr:clientData/>
  </xdr:oneCellAnchor>
  <xdr:oneCellAnchor>
    <xdr:from>
      <xdr:col>1</xdr:col>
      <xdr:colOff>87630</xdr:colOff>
      <xdr:row>32</xdr:row>
      <xdr:rowOff>11430</xdr:rowOff>
    </xdr:from>
    <xdr:ext cx="2160000" cy="275324"/>
    <xdr:sp macro="" textlink="">
      <xdr:nvSpPr>
        <xdr:cNvPr id="140" name="Rounded Rectangle 9">
          <a:hlinkClick xmlns:r="http://schemas.openxmlformats.org/officeDocument/2006/relationships" r:id="rId14"/>
          <a:extLst>
            <a:ext uri="{FF2B5EF4-FFF2-40B4-BE49-F238E27FC236}">
              <a16:creationId xmlns:a16="http://schemas.microsoft.com/office/drawing/2014/main" id="{1429E057-75FC-4484-8175-6C50FA9DBDA5}"/>
            </a:ext>
          </a:extLst>
        </xdr:cNvPr>
        <xdr:cNvSpPr>
          <a:spLocks/>
        </xdr:cNvSpPr>
      </xdr:nvSpPr>
      <xdr:spPr>
        <a:xfrm>
          <a:off x="7788910" y="1049655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WP_2_RCP.4.5</a:t>
          </a:r>
        </a:p>
      </xdr:txBody>
    </xdr:sp>
    <xdr:clientData/>
  </xdr:oneCellAnchor>
  <xdr:oneCellAnchor>
    <xdr:from>
      <xdr:col>1</xdr:col>
      <xdr:colOff>78740</xdr:colOff>
      <xdr:row>32</xdr:row>
      <xdr:rowOff>331470</xdr:rowOff>
    </xdr:from>
    <xdr:ext cx="2160000" cy="275324"/>
    <xdr:sp macro="" textlink="">
      <xdr:nvSpPr>
        <xdr:cNvPr id="141" name="Rounded Rectangle 9">
          <a:hlinkClick xmlns:r="http://schemas.openxmlformats.org/officeDocument/2006/relationships" r:id="rId15"/>
          <a:extLst>
            <a:ext uri="{FF2B5EF4-FFF2-40B4-BE49-F238E27FC236}">
              <a16:creationId xmlns:a16="http://schemas.microsoft.com/office/drawing/2014/main" id="{C7746ECE-F13D-4346-9131-3D9D2A84F47A}"/>
            </a:ext>
          </a:extLst>
        </xdr:cNvPr>
        <xdr:cNvSpPr>
          <a:spLocks/>
        </xdr:cNvSpPr>
      </xdr:nvSpPr>
      <xdr:spPr>
        <a:xfrm>
          <a:off x="7780020" y="1012571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Incremental_2_RCP.4.5</a:t>
          </a:r>
        </a:p>
      </xdr:txBody>
    </xdr:sp>
    <xdr:clientData/>
  </xdr:oneCellAnchor>
  <xdr:oneCellAnchor>
    <xdr:from>
      <xdr:col>3</xdr:col>
      <xdr:colOff>137160</xdr:colOff>
      <xdr:row>31</xdr:row>
      <xdr:rowOff>67310</xdr:rowOff>
    </xdr:from>
    <xdr:ext cx="2160000" cy="275324"/>
    <xdr:sp macro="" textlink="">
      <xdr:nvSpPr>
        <xdr:cNvPr id="145" name="Rounded Rectangle 9">
          <a:hlinkClick xmlns:r="http://schemas.openxmlformats.org/officeDocument/2006/relationships" r:id="rId16"/>
          <a:extLst>
            <a:ext uri="{FF2B5EF4-FFF2-40B4-BE49-F238E27FC236}">
              <a16:creationId xmlns:a16="http://schemas.microsoft.com/office/drawing/2014/main" id="{6C6F0660-95CB-49A2-AAA8-2A6185CC5583}"/>
            </a:ext>
          </a:extLst>
        </xdr:cNvPr>
        <xdr:cNvSpPr>
          <a:spLocks/>
        </xdr:cNvSpPr>
      </xdr:nvSpPr>
      <xdr:spPr>
        <a:xfrm>
          <a:off x="10236200" y="1016635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WOP_2_RCP.8.5</a:t>
          </a:r>
        </a:p>
      </xdr:txBody>
    </xdr:sp>
    <xdr:clientData/>
  </xdr:oneCellAnchor>
  <xdr:oneCellAnchor>
    <xdr:from>
      <xdr:col>3</xdr:col>
      <xdr:colOff>149860</xdr:colOff>
      <xdr:row>32</xdr:row>
      <xdr:rowOff>25400</xdr:rowOff>
    </xdr:from>
    <xdr:ext cx="2160000" cy="275324"/>
    <xdr:sp macro="" textlink="">
      <xdr:nvSpPr>
        <xdr:cNvPr id="146" name="Rounded Rectangle 9">
          <a:hlinkClick xmlns:r="http://schemas.openxmlformats.org/officeDocument/2006/relationships" r:id="rId17"/>
          <a:extLst>
            <a:ext uri="{FF2B5EF4-FFF2-40B4-BE49-F238E27FC236}">
              <a16:creationId xmlns:a16="http://schemas.microsoft.com/office/drawing/2014/main" id="{23ADD9D2-1D0D-4653-A3CF-49E74F9FDFA5}"/>
            </a:ext>
          </a:extLst>
        </xdr:cNvPr>
        <xdr:cNvSpPr>
          <a:spLocks/>
        </xdr:cNvSpPr>
      </xdr:nvSpPr>
      <xdr:spPr>
        <a:xfrm>
          <a:off x="10208260" y="981964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WP_2_RCP.8.5</a:t>
          </a:r>
        </a:p>
      </xdr:txBody>
    </xdr:sp>
    <xdr:clientData/>
  </xdr:oneCellAnchor>
  <xdr:oneCellAnchor>
    <xdr:from>
      <xdr:col>3</xdr:col>
      <xdr:colOff>142240</xdr:colOff>
      <xdr:row>33</xdr:row>
      <xdr:rowOff>0</xdr:rowOff>
    </xdr:from>
    <xdr:ext cx="2160000" cy="275324"/>
    <xdr:sp macro="" textlink="">
      <xdr:nvSpPr>
        <xdr:cNvPr id="147" name="Rounded Rectangle 9">
          <a:hlinkClick xmlns:r="http://schemas.openxmlformats.org/officeDocument/2006/relationships" r:id="rId18"/>
          <a:extLst>
            <a:ext uri="{FF2B5EF4-FFF2-40B4-BE49-F238E27FC236}">
              <a16:creationId xmlns:a16="http://schemas.microsoft.com/office/drawing/2014/main" id="{C182A049-C76B-4504-AD55-C8ECD8534639}"/>
            </a:ext>
          </a:extLst>
        </xdr:cNvPr>
        <xdr:cNvSpPr>
          <a:spLocks/>
        </xdr:cNvSpPr>
      </xdr:nvSpPr>
      <xdr:spPr>
        <a:xfrm>
          <a:off x="10200640" y="1018032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Incremental_2_RCP.8.5</a:t>
          </a:r>
        </a:p>
      </xdr:txBody>
    </xdr:sp>
    <xdr:clientData/>
  </xdr:oneCellAnchor>
  <xdr:oneCellAnchor>
    <xdr:from>
      <xdr:col>1</xdr:col>
      <xdr:colOff>101600</xdr:colOff>
      <xdr:row>34</xdr:row>
      <xdr:rowOff>50800</xdr:rowOff>
    </xdr:from>
    <xdr:ext cx="2160000" cy="275324"/>
    <xdr:sp macro="" textlink="">
      <xdr:nvSpPr>
        <xdr:cNvPr id="151" name="Rounded Rectangle 9">
          <a:hlinkClick xmlns:r="http://schemas.openxmlformats.org/officeDocument/2006/relationships" r:id="rId19"/>
          <a:extLst>
            <a:ext uri="{FF2B5EF4-FFF2-40B4-BE49-F238E27FC236}">
              <a16:creationId xmlns:a16="http://schemas.microsoft.com/office/drawing/2014/main" id="{C45AB2A2-4D12-4700-8585-2C7B7ACF2CA6}"/>
            </a:ext>
          </a:extLst>
        </xdr:cNvPr>
        <xdr:cNvSpPr>
          <a:spLocks/>
        </xdr:cNvSpPr>
      </xdr:nvSpPr>
      <xdr:spPr>
        <a:xfrm>
          <a:off x="7802880" y="1054608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WOP_3_RCP.4.5</a:t>
          </a:r>
        </a:p>
      </xdr:txBody>
    </xdr:sp>
    <xdr:clientData/>
  </xdr:oneCellAnchor>
  <xdr:oneCellAnchor>
    <xdr:from>
      <xdr:col>1</xdr:col>
      <xdr:colOff>92710</xdr:colOff>
      <xdr:row>35</xdr:row>
      <xdr:rowOff>15240</xdr:rowOff>
    </xdr:from>
    <xdr:ext cx="2160000" cy="275324"/>
    <xdr:sp macro="" textlink="">
      <xdr:nvSpPr>
        <xdr:cNvPr id="156" name="Rounded Rectangle 9">
          <a:hlinkClick xmlns:r="http://schemas.openxmlformats.org/officeDocument/2006/relationships" r:id="rId20"/>
          <a:extLst>
            <a:ext uri="{FF2B5EF4-FFF2-40B4-BE49-F238E27FC236}">
              <a16:creationId xmlns:a16="http://schemas.microsoft.com/office/drawing/2014/main" id="{3F37D587-599D-4373-B9B5-92ED6EFC7DCE}"/>
            </a:ext>
          </a:extLst>
        </xdr:cNvPr>
        <xdr:cNvSpPr>
          <a:spLocks/>
        </xdr:cNvSpPr>
      </xdr:nvSpPr>
      <xdr:spPr>
        <a:xfrm>
          <a:off x="7793990" y="1089660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WP_3_RCP.4.5</a:t>
          </a:r>
        </a:p>
      </xdr:txBody>
    </xdr:sp>
    <xdr:clientData/>
  </xdr:oneCellAnchor>
  <xdr:oneCellAnchor>
    <xdr:from>
      <xdr:col>1</xdr:col>
      <xdr:colOff>96520</xdr:colOff>
      <xdr:row>35</xdr:row>
      <xdr:rowOff>361950</xdr:rowOff>
    </xdr:from>
    <xdr:ext cx="2160000" cy="275324"/>
    <xdr:sp macro="" textlink="">
      <xdr:nvSpPr>
        <xdr:cNvPr id="161" name="Rounded Rectangle 9">
          <a:hlinkClick xmlns:r="http://schemas.openxmlformats.org/officeDocument/2006/relationships" r:id="rId21"/>
          <a:extLst>
            <a:ext uri="{FF2B5EF4-FFF2-40B4-BE49-F238E27FC236}">
              <a16:creationId xmlns:a16="http://schemas.microsoft.com/office/drawing/2014/main" id="{C745EA37-9DF3-45AC-B276-A2CB494D7838}"/>
            </a:ext>
          </a:extLst>
        </xdr:cNvPr>
        <xdr:cNvSpPr>
          <a:spLocks/>
        </xdr:cNvSpPr>
      </xdr:nvSpPr>
      <xdr:spPr>
        <a:xfrm>
          <a:off x="7797800" y="1124331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Incremental_3_RCP.4.5</a:t>
          </a:r>
        </a:p>
      </xdr:txBody>
    </xdr:sp>
    <xdr:clientData/>
  </xdr:oneCellAnchor>
  <xdr:oneCellAnchor>
    <xdr:from>
      <xdr:col>3</xdr:col>
      <xdr:colOff>132080</xdr:colOff>
      <xdr:row>34</xdr:row>
      <xdr:rowOff>81280</xdr:rowOff>
    </xdr:from>
    <xdr:ext cx="2160000" cy="275324"/>
    <xdr:sp macro="" textlink="">
      <xdr:nvSpPr>
        <xdr:cNvPr id="181" name="Rounded Rectangle 9">
          <a:hlinkClick xmlns:r="http://schemas.openxmlformats.org/officeDocument/2006/relationships" r:id="rId22"/>
          <a:extLst>
            <a:ext uri="{FF2B5EF4-FFF2-40B4-BE49-F238E27FC236}">
              <a16:creationId xmlns:a16="http://schemas.microsoft.com/office/drawing/2014/main" id="{61CE2B88-56BE-4D3D-AC9F-4F04E615D87B}"/>
            </a:ext>
          </a:extLst>
        </xdr:cNvPr>
        <xdr:cNvSpPr>
          <a:spLocks/>
        </xdr:cNvSpPr>
      </xdr:nvSpPr>
      <xdr:spPr>
        <a:xfrm>
          <a:off x="10190480" y="1057656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WOP_3_RCP.8.5</a:t>
          </a:r>
        </a:p>
      </xdr:txBody>
    </xdr:sp>
    <xdr:clientData/>
  </xdr:oneCellAnchor>
  <xdr:oneCellAnchor>
    <xdr:from>
      <xdr:col>3</xdr:col>
      <xdr:colOff>111760</xdr:colOff>
      <xdr:row>35</xdr:row>
      <xdr:rowOff>40640</xdr:rowOff>
    </xdr:from>
    <xdr:ext cx="2160000" cy="275324"/>
    <xdr:sp macro="" textlink="">
      <xdr:nvSpPr>
        <xdr:cNvPr id="186" name="Rounded Rectangle 9">
          <a:hlinkClick xmlns:r="http://schemas.openxmlformats.org/officeDocument/2006/relationships" r:id="rId23"/>
          <a:extLst>
            <a:ext uri="{FF2B5EF4-FFF2-40B4-BE49-F238E27FC236}">
              <a16:creationId xmlns:a16="http://schemas.microsoft.com/office/drawing/2014/main" id="{C22C618B-7B30-4331-91CE-A2A3972C6A8C}"/>
            </a:ext>
          </a:extLst>
        </xdr:cNvPr>
        <xdr:cNvSpPr>
          <a:spLocks/>
        </xdr:cNvSpPr>
      </xdr:nvSpPr>
      <xdr:spPr>
        <a:xfrm>
          <a:off x="10170160" y="1092200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WP_3_RCP.8.5</a:t>
          </a:r>
        </a:p>
      </xdr:txBody>
    </xdr:sp>
    <xdr:clientData/>
  </xdr:oneCellAnchor>
  <xdr:oneCellAnchor>
    <xdr:from>
      <xdr:col>3</xdr:col>
      <xdr:colOff>121920</xdr:colOff>
      <xdr:row>36</xdr:row>
      <xdr:rowOff>0</xdr:rowOff>
    </xdr:from>
    <xdr:ext cx="2160000" cy="275324"/>
    <xdr:sp macro="" textlink="">
      <xdr:nvSpPr>
        <xdr:cNvPr id="191" name="Rounded Rectangle 9">
          <a:hlinkClick xmlns:r="http://schemas.openxmlformats.org/officeDocument/2006/relationships" r:id="rId24"/>
          <a:extLst>
            <a:ext uri="{FF2B5EF4-FFF2-40B4-BE49-F238E27FC236}">
              <a16:creationId xmlns:a16="http://schemas.microsoft.com/office/drawing/2014/main" id="{B6272561-2BBF-448E-A100-FB9135CE46FC}"/>
            </a:ext>
          </a:extLst>
        </xdr:cNvPr>
        <xdr:cNvSpPr>
          <a:spLocks/>
        </xdr:cNvSpPr>
      </xdr:nvSpPr>
      <xdr:spPr>
        <a:xfrm>
          <a:off x="10180320" y="11267440"/>
          <a:ext cx="2160000" cy="27532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Incremental_3_RCP.8.5</a:t>
          </a:r>
        </a:p>
      </xdr:txBody>
    </xdr:sp>
    <xdr:clientData/>
  </xdr:oneCellAnchor>
  <xdr:oneCellAnchor>
    <xdr:from>
      <xdr:col>1</xdr:col>
      <xdr:colOff>88537</xdr:colOff>
      <xdr:row>20</xdr:row>
      <xdr:rowOff>43543</xdr:rowOff>
    </xdr:from>
    <xdr:ext cx="4680000" cy="252000"/>
    <xdr:sp macro="" textlink="">
      <xdr:nvSpPr>
        <xdr:cNvPr id="4" name="Rounded Rectangle 25">
          <a:hlinkClick xmlns:r="http://schemas.openxmlformats.org/officeDocument/2006/relationships" r:id="rId25"/>
          <a:extLst>
            <a:ext uri="{FF2B5EF4-FFF2-40B4-BE49-F238E27FC236}">
              <a16:creationId xmlns:a16="http://schemas.microsoft.com/office/drawing/2014/main" id="{2086928E-30DC-4471-9312-18DB81372E61}"/>
            </a:ext>
          </a:extLst>
        </xdr:cNvPr>
        <xdr:cNvSpPr/>
      </xdr:nvSpPr>
      <xdr:spPr>
        <a:xfrm>
          <a:off x="7789817" y="5824583"/>
          <a:ext cx="4680000" cy="252000"/>
        </a:xfrm>
        <a:prstGeom prst="roundRect">
          <a:avLst/>
        </a:prstGeom>
        <a:solidFill>
          <a:srgbClr val="FF8F96"/>
        </a:solidFill>
        <a:ln>
          <a:solidFill>
            <a:schemeClr val="tx2"/>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ctr"/>
          <a:r>
            <a:rPr lang="en-US" sz="1000" b="1">
              <a:solidFill>
                <a:schemeClr val="tx2">
                  <a:lumMod val="75000"/>
                </a:schemeClr>
              </a:solidFill>
            </a:rPr>
            <a:t>SER</a:t>
          </a:r>
        </a:p>
      </xdr:txBody>
    </xdr:sp>
    <xdr:clientData/>
  </xdr:oneCellAnchor>
  <xdr:oneCellAnchor>
    <xdr:from>
      <xdr:col>1</xdr:col>
      <xdr:colOff>89263</xdr:colOff>
      <xdr:row>13</xdr:row>
      <xdr:rowOff>31206</xdr:rowOff>
    </xdr:from>
    <xdr:ext cx="4680000" cy="252000"/>
    <xdr:sp macro="" textlink="">
      <xdr:nvSpPr>
        <xdr:cNvPr id="5" name="Rounded Rectangle 2">
          <a:hlinkClick xmlns:r="http://schemas.openxmlformats.org/officeDocument/2006/relationships" r:id="rId26"/>
          <a:extLst>
            <a:ext uri="{FF2B5EF4-FFF2-40B4-BE49-F238E27FC236}">
              <a16:creationId xmlns:a16="http://schemas.microsoft.com/office/drawing/2014/main" id="{A60EE90A-FC99-4F90-A9A4-A6B0F84BC14F}"/>
            </a:ext>
          </a:extLst>
        </xdr:cNvPr>
        <xdr:cNvSpPr/>
      </xdr:nvSpPr>
      <xdr:spPr>
        <a:xfrm>
          <a:off x="7790543" y="3678646"/>
          <a:ext cx="4680000" cy="252000"/>
        </a:xfrm>
        <a:prstGeom prst="roundRect">
          <a:avLst/>
        </a:prstGeom>
        <a:solidFill>
          <a:srgbClr val="FF8F96"/>
        </a:solidFill>
        <a:ln>
          <a:solidFill>
            <a:schemeClr val="tx2"/>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ctr"/>
          <a:r>
            <a:rPr lang="en-US" sz="1000" b="1">
              <a:solidFill>
                <a:schemeClr val="tx2">
                  <a:lumMod val="75000"/>
                </a:schemeClr>
              </a:solidFill>
            </a:rPr>
            <a:t>Overall Project Results</a:t>
          </a:r>
        </a:p>
      </xdr:txBody>
    </xdr:sp>
    <xdr:clientData/>
  </xdr:oneCellAnchor>
  <xdr:oneCellAnchor>
    <xdr:from>
      <xdr:col>3</xdr:col>
      <xdr:colOff>156210</xdr:colOff>
      <xdr:row>39</xdr:row>
      <xdr:rowOff>88900</xdr:rowOff>
    </xdr:from>
    <xdr:ext cx="2160000" cy="292704"/>
    <xdr:sp macro="" textlink="">
      <xdr:nvSpPr>
        <xdr:cNvPr id="6" name="Rounded Rectangle 9">
          <a:hlinkClick xmlns:r="http://schemas.openxmlformats.org/officeDocument/2006/relationships" r:id="rId27"/>
          <a:extLst>
            <a:ext uri="{FF2B5EF4-FFF2-40B4-BE49-F238E27FC236}">
              <a16:creationId xmlns:a16="http://schemas.microsoft.com/office/drawing/2014/main" id="{84F52D0D-45EB-4266-B5D2-E39503A63152}"/>
            </a:ext>
          </a:extLst>
        </xdr:cNvPr>
        <xdr:cNvSpPr>
          <a:spLocks/>
        </xdr:cNvSpPr>
      </xdr:nvSpPr>
      <xdr:spPr>
        <a:xfrm>
          <a:off x="10252710" y="1163320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WOP1_</a:t>
          </a:r>
          <a:r>
            <a:rPr lang="en-US" sz="1100" b="1">
              <a:solidFill>
                <a:schemeClr val="lt1"/>
              </a:solidFill>
              <a:effectLst/>
              <a:latin typeface="+mn-lt"/>
              <a:ea typeface="+mn-ea"/>
              <a:cs typeface="+mn-cs"/>
            </a:rPr>
            <a:t>P2</a:t>
          </a:r>
          <a:r>
            <a:rPr lang="en-US" sz="1000" b="1">
              <a:solidFill>
                <a:schemeClr val="tx2">
                  <a:lumMod val="75000"/>
                </a:schemeClr>
              </a:solidFill>
            </a:rPr>
            <a:t>_RCP.8.5</a:t>
          </a:r>
        </a:p>
      </xdr:txBody>
    </xdr:sp>
    <xdr:clientData/>
  </xdr:oneCellAnchor>
  <xdr:oneCellAnchor>
    <xdr:from>
      <xdr:col>3</xdr:col>
      <xdr:colOff>146050</xdr:colOff>
      <xdr:row>40</xdr:row>
      <xdr:rowOff>72390</xdr:rowOff>
    </xdr:from>
    <xdr:ext cx="2160000" cy="292704"/>
    <xdr:sp macro="" textlink="">
      <xdr:nvSpPr>
        <xdr:cNvPr id="8" name="Rounded Rectangle 9">
          <a:hlinkClick xmlns:r="http://schemas.openxmlformats.org/officeDocument/2006/relationships" r:id="rId28"/>
          <a:extLst>
            <a:ext uri="{FF2B5EF4-FFF2-40B4-BE49-F238E27FC236}">
              <a16:creationId xmlns:a16="http://schemas.microsoft.com/office/drawing/2014/main" id="{9C22EA1E-AEBE-472D-A80D-C03037A08BE1}"/>
            </a:ext>
          </a:extLst>
        </xdr:cNvPr>
        <xdr:cNvSpPr>
          <a:spLocks/>
        </xdr:cNvSpPr>
      </xdr:nvSpPr>
      <xdr:spPr>
        <a:xfrm>
          <a:off x="10242550" y="1199769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WP1_</a:t>
          </a:r>
          <a:r>
            <a:rPr lang="en-US" sz="1100" b="1">
              <a:solidFill>
                <a:schemeClr val="lt1"/>
              </a:solidFill>
              <a:effectLst/>
              <a:latin typeface="+mn-lt"/>
              <a:ea typeface="+mn-ea"/>
              <a:cs typeface="+mn-cs"/>
            </a:rPr>
            <a:t>P2</a:t>
          </a:r>
          <a:r>
            <a:rPr lang="en-US" sz="1000" b="1">
              <a:solidFill>
                <a:schemeClr val="tx2">
                  <a:lumMod val="75000"/>
                </a:schemeClr>
              </a:solidFill>
            </a:rPr>
            <a:t>_RCP.8.5</a:t>
          </a:r>
        </a:p>
      </xdr:txBody>
    </xdr:sp>
    <xdr:clientData/>
  </xdr:oneCellAnchor>
  <xdr:oneCellAnchor>
    <xdr:from>
      <xdr:col>3</xdr:col>
      <xdr:colOff>149860</xdr:colOff>
      <xdr:row>41</xdr:row>
      <xdr:rowOff>40640</xdr:rowOff>
    </xdr:from>
    <xdr:ext cx="2160000" cy="292704"/>
    <xdr:sp macro="" textlink="">
      <xdr:nvSpPr>
        <xdr:cNvPr id="9" name="Rounded Rectangle 9">
          <a:hlinkClick xmlns:r="http://schemas.openxmlformats.org/officeDocument/2006/relationships" r:id="rId29"/>
          <a:extLst>
            <a:ext uri="{FF2B5EF4-FFF2-40B4-BE49-F238E27FC236}">
              <a16:creationId xmlns:a16="http://schemas.microsoft.com/office/drawing/2014/main" id="{B9358890-EECF-442B-AB3A-E3D4DA040F20}"/>
            </a:ext>
          </a:extLst>
        </xdr:cNvPr>
        <xdr:cNvSpPr>
          <a:spLocks/>
        </xdr:cNvSpPr>
      </xdr:nvSpPr>
      <xdr:spPr>
        <a:xfrm>
          <a:off x="10246360" y="1234694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Incremental1_</a:t>
          </a:r>
          <a:r>
            <a:rPr lang="en-US" sz="1100" b="1">
              <a:solidFill>
                <a:schemeClr val="lt1"/>
              </a:solidFill>
              <a:effectLst/>
              <a:latin typeface="+mn-lt"/>
              <a:ea typeface="+mn-ea"/>
              <a:cs typeface="+mn-cs"/>
            </a:rPr>
            <a:t>P2</a:t>
          </a:r>
          <a:r>
            <a:rPr lang="en-US" sz="1000" b="1">
              <a:solidFill>
                <a:schemeClr val="tx2">
                  <a:lumMod val="75000"/>
                </a:schemeClr>
              </a:solidFill>
            </a:rPr>
            <a:t>_RCP.8.5</a:t>
          </a:r>
        </a:p>
      </xdr:txBody>
    </xdr:sp>
    <xdr:clientData/>
  </xdr:oneCellAnchor>
  <xdr:oneCellAnchor>
    <xdr:from>
      <xdr:col>1</xdr:col>
      <xdr:colOff>97790</xdr:colOff>
      <xdr:row>39</xdr:row>
      <xdr:rowOff>93980</xdr:rowOff>
    </xdr:from>
    <xdr:ext cx="2160000" cy="292704"/>
    <xdr:sp macro="" textlink="">
      <xdr:nvSpPr>
        <xdr:cNvPr id="10" name="Rounded Rectangle 9">
          <a:hlinkClick xmlns:r="http://schemas.openxmlformats.org/officeDocument/2006/relationships" r:id="rId30"/>
          <a:extLst>
            <a:ext uri="{FF2B5EF4-FFF2-40B4-BE49-F238E27FC236}">
              <a16:creationId xmlns:a16="http://schemas.microsoft.com/office/drawing/2014/main" id="{8B36858D-C5EA-4A64-B54B-989B2E578BE9}"/>
            </a:ext>
          </a:extLst>
        </xdr:cNvPr>
        <xdr:cNvSpPr>
          <a:spLocks/>
        </xdr:cNvSpPr>
      </xdr:nvSpPr>
      <xdr:spPr>
        <a:xfrm>
          <a:off x="7801610" y="1163828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WOP1_</a:t>
          </a:r>
          <a:r>
            <a:rPr lang="en-US" sz="1100" b="1">
              <a:solidFill>
                <a:schemeClr val="lt1"/>
              </a:solidFill>
              <a:effectLst/>
              <a:latin typeface="+mn-lt"/>
              <a:ea typeface="+mn-ea"/>
              <a:cs typeface="+mn-cs"/>
            </a:rPr>
            <a:t>P2</a:t>
          </a:r>
          <a:r>
            <a:rPr lang="en-US" sz="1000" b="1">
              <a:solidFill>
                <a:schemeClr val="tx2">
                  <a:lumMod val="75000"/>
                </a:schemeClr>
              </a:solidFill>
            </a:rPr>
            <a:t>_RCP.4.5</a:t>
          </a:r>
        </a:p>
      </xdr:txBody>
    </xdr:sp>
    <xdr:clientData/>
  </xdr:oneCellAnchor>
  <xdr:oneCellAnchor>
    <xdr:from>
      <xdr:col>1</xdr:col>
      <xdr:colOff>91440</xdr:colOff>
      <xdr:row>41</xdr:row>
      <xdr:rowOff>13970</xdr:rowOff>
    </xdr:from>
    <xdr:ext cx="2160000" cy="292704"/>
    <xdr:sp macro="" textlink="">
      <xdr:nvSpPr>
        <xdr:cNvPr id="11" name="Rounded Rectangle 9">
          <a:hlinkClick xmlns:r="http://schemas.openxmlformats.org/officeDocument/2006/relationships" r:id="rId31"/>
          <a:extLst>
            <a:ext uri="{FF2B5EF4-FFF2-40B4-BE49-F238E27FC236}">
              <a16:creationId xmlns:a16="http://schemas.microsoft.com/office/drawing/2014/main" id="{54627F0A-138A-4F22-991F-328654B35993}"/>
            </a:ext>
          </a:extLst>
        </xdr:cNvPr>
        <xdr:cNvSpPr>
          <a:spLocks/>
        </xdr:cNvSpPr>
      </xdr:nvSpPr>
      <xdr:spPr>
        <a:xfrm>
          <a:off x="7795260" y="1232027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Incremental1_</a:t>
          </a:r>
          <a:r>
            <a:rPr lang="en-US" sz="1100" b="1">
              <a:solidFill>
                <a:schemeClr val="lt1"/>
              </a:solidFill>
              <a:effectLst/>
              <a:latin typeface="+mn-lt"/>
              <a:ea typeface="+mn-ea"/>
              <a:cs typeface="+mn-cs"/>
            </a:rPr>
            <a:t>P2</a:t>
          </a:r>
          <a:r>
            <a:rPr lang="en-US" sz="1000" b="1">
              <a:solidFill>
                <a:schemeClr val="tx2">
                  <a:lumMod val="75000"/>
                </a:schemeClr>
              </a:solidFill>
            </a:rPr>
            <a:t>_RCP.4.5</a:t>
          </a:r>
        </a:p>
      </xdr:txBody>
    </xdr:sp>
    <xdr:clientData/>
  </xdr:oneCellAnchor>
  <xdr:oneCellAnchor>
    <xdr:from>
      <xdr:col>1</xdr:col>
      <xdr:colOff>101600</xdr:colOff>
      <xdr:row>40</xdr:row>
      <xdr:rowOff>36830</xdr:rowOff>
    </xdr:from>
    <xdr:ext cx="2160000" cy="292704"/>
    <xdr:sp macro="" textlink="">
      <xdr:nvSpPr>
        <xdr:cNvPr id="12" name="Rounded Rectangle 9">
          <a:hlinkClick xmlns:r="http://schemas.openxmlformats.org/officeDocument/2006/relationships" r:id="rId32"/>
          <a:extLst>
            <a:ext uri="{FF2B5EF4-FFF2-40B4-BE49-F238E27FC236}">
              <a16:creationId xmlns:a16="http://schemas.microsoft.com/office/drawing/2014/main" id="{C577A28B-A0B6-469C-86D9-B5400FB76B05}"/>
            </a:ext>
          </a:extLst>
        </xdr:cNvPr>
        <xdr:cNvSpPr>
          <a:spLocks/>
        </xdr:cNvSpPr>
      </xdr:nvSpPr>
      <xdr:spPr>
        <a:xfrm>
          <a:off x="7805420" y="1196213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WP1_</a:t>
          </a:r>
          <a:r>
            <a:rPr lang="en-US" sz="1100" b="1">
              <a:solidFill>
                <a:schemeClr val="lt1"/>
              </a:solidFill>
              <a:effectLst/>
              <a:latin typeface="+mn-lt"/>
              <a:ea typeface="+mn-ea"/>
              <a:cs typeface="+mn-cs"/>
            </a:rPr>
            <a:t>P2</a:t>
          </a:r>
          <a:r>
            <a:rPr lang="en-US" sz="1000" b="1">
              <a:solidFill>
                <a:schemeClr val="tx2">
                  <a:lumMod val="75000"/>
                </a:schemeClr>
              </a:solidFill>
            </a:rPr>
            <a:t>_RCP.4.5</a:t>
          </a:r>
        </a:p>
      </xdr:txBody>
    </xdr:sp>
    <xdr:clientData/>
  </xdr:oneCellAnchor>
  <xdr:oneCellAnchor>
    <xdr:from>
      <xdr:col>1</xdr:col>
      <xdr:colOff>91440</xdr:colOff>
      <xdr:row>42</xdr:row>
      <xdr:rowOff>64770</xdr:rowOff>
    </xdr:from>
    <xdr:ext cx="2160000" cy="292704"/>
    <xdr:sp macro="" textlink="">
      <xdr:nvSpPr>
        <xdr:cNvPr id="13" name="Rounded Rectangle 9">
          <a:hlinkClick xmlns:r="http://schemas.openxmlformats.org/officeDocument/2006/relationships" r:id="rId33"/>
          <a:extLst>
            <a:ext uri="{FF2B5EF4-FFF2-40B4-BE49-F238E27FC236}">
              <a16:creationId xmlns:a16="http://schemas.microsoft.com/office/drawing/2014/main" id="{AF6007BB-9527-4CD1-AA46-C233D0683064}"/>
            </a:ext>
          </a:extLst>
        </xdr:cNvPr>
        <xdr:cNvSpPr>
          <a:spLocks/>
        </xdr:cNvSpPr>
      </xdr:nvSpPr>
      <xdr:spPr>
        <a:xfrm>
          <a:off x="7795260" y="1275207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WOP2_</a:t>
          </a:r>
          <a:r>
            <a:rPr lang="en-US" sz="1100" b="1">
              <a:solidFill>
                <a:schemeClr val="lt1"/>
              </a:solidFill>
              <a:effectLst/>
              <a:latin typeface="+mn-lt"/>
              <a:ea typeface="+mn-ea"/>
              <a:cs typeface="+mn-cs"/>
            </a:rPr>
            <a:t>P2</a:t>
          </a:r>
          <a:r>
            <a:rPr lang="en-US" sz="1000" b="1">
              <a:solidFill>
                <a:schemeClr val="tx2">
                  <a:lumMod val="75000"/>
                </a:schemeClr>
              </a:solidFill>
            </a:rPr>
            <a:t>_RCP.4.5</a:t>
          </a:r>
        </a:p>
      </xdr:txBody>
    </xdr:sp>
    <xdr:clientData/>
  </xdr:oneCellAnchor>
  <xdr:oneCellAnchor>
    <xdr:from>
      <xdr:col>1</xdr:col>
      <xdr:colOff>87630</xdr:colOff>
      <xdr:row>43</xdr:row>
      <xdr:rowOff>11430</xdr:rowOff>
    </xdr:from>
    <xdr:ext cx="2160000" cy="292704"/>
    <xdr:sp macro="" textlink="">
      <xdr:nvSpPr>
        <xdr:cNvPr id="16" name="Rounded Rectangle 9">
          <a:hlinkClick xmlns:r="http://schemas.openxmlformats.org/officeDocument/2006/relationships" r:id="rId34"/>
          <a:extLst>
            <a:ext uri="{FF2B5EF4-FFF2-40B4-BE49-F238E27FC236}">
              <a16:creationId xmlns:a16="http://schemas.microsoft.com/office/drawing/2014/main" id="{68100CAE-F3E4-414E-9B20-8EBEA4FD0042}"/>
            </a:ext>
          </a:extLst>
        </xdr:cNvPr>
        <xdr:cNvSpPr>
          <a:spLocks/>
        </xdr:cNvSpPr>
      </xdr:nvSpPr>
      <xdr:spPr>
        <a:xfrm>
          <a:off x="7791450" y="1307973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WP2_</a:t>
          </a:r>
          <a:r>
            <a:rPr lang="en-US" sz="1100" b="1">
              <a:solidFill>
                <a:schemeClr val="lt1"/>
              </a:solidFill>
              <a:effectLst/>
              <a:latin typeface="+mn-lt"/>
              <a:ea typeface="+mn-ea"/>
              <a:cs typeface="+mn-cs"/>
            </a:rPr>
            <a:t>P2</a:t>
          </a:r>
          <a:r>
            <a:rPr lang="en-US" sz="1000" b="1">
              <a:solidFill>
                <a:schemeClr val="tx2">
                  <a:lumMod val="75000"/>
                </a:schemeClr>
              </a:solidFill>
            </a:rPr>
            <a:t>_RCP.4.5</a:t>
          </a:r>
        </a:p>
      </xdr:txBody>
    </xdr:sp>
    <xdr:clientData/>
  </xdr:oneCellAnchor>
  <xdr:oneCellAnchor>
    <xdr:from>
      <xdr:col>1</xdr:col>
      <xdr:colOff>78740</xdr:colOff>
      <xdr:row>43</xdr:row>
      <xdr:rowOff>331470</xdr:rowOff>
    </xdr:from>
    <xdr:ext cx="2160000" cy="292704"/>
    <xdr:sp macro="" textlink="">
      <xdr:nvSpPr>
        <xdr:cNvPr id="17" name="Rounded Rectangle 9">
          <a:hlinkClick xmlns:r="http://schemas.openxmlformats.org/officeDocument/2006/relationships" r:id="rId35"/>
          <a:extLst>
            <a:ext uri="{FF2B5EF4-FFF2-40B4-BE49-F238E27FC236}">
              <a16:creationId xmlns:a16="http://schemas.microsoft.com/office/drawing/2014/main" id="{87F506A5-4B39-472F-9A75-D338BE9C2D3C}"/>
            </a:ext>
          </a:extLst>
        </xdr:cNvPr>
        <xdr:cNvSpPr>
          <a:spLocks/>
        </xdr:cNvSpPr>
      </xdr:nvSpPr>
      <xdr:spPr>
        <a:xfrm>
          <a:off x="7782560" y="1339977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Incremental2_</a:t>
          </a:r>
          <a:r>
            <a:rPr lang="en-US" sz="1100" b="1">
              <a:solidFill>
                <a:schemeClr val="lt1"/>
              </a:solidFill>
              <a:effectLst/>
              <a:latin typeface="+mn-lt"/>
              <a:ea typeface="+mn-ea"/>
              <a:cs typeface="+mn-cs"/>
            </a:rPr>
            <a:t>P2</a:t>
          </a:r>
          <a:r>
            <a:rPr lang="en-US" sz="1000" b="1">
              <a:solidFill>
                <a:schemeClr val="tx2">
                  <a:lumMod val="75000"/>
                </a:schemeClr>
              </a:solidFill>
            </a:rPr>
            <a:t>_RCP.4.5</a:t>
          </a:r>
        </a:p>
      </xdr:txBody>
    </xdr:sp>
    <xdr:clientData/>
  </xdr:oneCellAnchor>
  <xdr:oneCellAnchor>
    <xdr:from>
      <xdr:col>3</xdr:col>
      <xdr:colOff>137160</xdr:colOff>
      <xdr:row>42</xdr:row>
      <xdr:rowOff>67310</xdr:rowOff>
    </xdr:from>
    <xdr:ext cx="2160000" cy="292704"/>
    <xdr:sp macro="" textlink="">
      <xdr:nvSpPr>
        <xdr:cNvPr id="19" name="Rounded Rectangle 9">
          <a:hlinkClick xmlns:r="http://schemas.openxmlformats.org/officeDocument/2006/relationships" r:id="rId36"/>
          <a:extLst>
            <a:ext uri="{FF2B5EF4-FFF2-40B4-BE49-F238E27FC236}">
              <a16:creationId xmlns:a16="http://schemas.microsoft.com/office/drawing/2014/main" id="{41D757EB-3011-401A-AE82-2F681E8F03E3}"/>
            </a:ext>
          </a:extLst>
        </xdr:cNvPr>
        <xdr:cNvSpPr>
          <a:spLocks/>
        </xdr:cNvSpPr>
      </xdr:nvSpPr>
      <xdr:spPr>
        <a:xfrm>
          <a:off x="10233660" y="1275461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WOP2_</a:t>
          </a:r>
          <a:r>
            <a:rPr lang="en-US" sz="1100" b="1">
              <a:solidFill>
                <a:schemeClr val="lt1"/>
              </a:solidFill>
              <a:effectLst/>
              <a:latin typeface="+mn-lt"/>
              <a:ea typeface="+mn-ea"/>
              <a:cs typeface="+mn-cs"/>
            </a:rPr>
            <a:t>P2</a:t>
          </a:r>
          <a:r>
            <a:rPr lang="en-US" sz="1000" b="1">
              <a:solidFill>
                <a:schemeClr val="tx2">
                  <a:lumMod val="75000"/>
                </a:schemeClr>
              </a:solidFill>
            </a:rPr>
            <a:t>_RCP.8.5</a:t>
          </a:r>
        </a:p>
      </xdr:txBody>
    </xdr:sp>
    <xdr:clientData/>
  </xdr:oneCellAnchor>
  <xdr:oneCellAnchor>
    <xdr:from>
      <xdr:col>3</xdr:col>
      <xdr:colOff>149860</xdr:colOff>
      <xdr:row>43</xdr:row>
      <xdr:rowOff>25400</xdr:rowOff>
    </xdr:from>
    <xdr:ext cx="2160000" cy="292704"/>
    <xdr:sp macro="" textlink="">
      <xdr:nvSpPr>
        <xdr:cNvPr id="20" name="Rounded Rectangle 9">
          <a:hlinkClick xmlns:r="http://schemas.openxmlformats.org/officeDocument/2006/relationships" r:id="rId37"/>
          <a:extLst>
            <a:ext uri="{FF2B5EF4-FFF2-40B4-BE49-F238E27FC236}">
              <a16:creationId xmlns:a16="http://schemas.microsoft.com/office/drawing/2014/main" id="{79FFB246-4319-4061-A9FF-8D427E946642}"/>
            </a:ext>
          </a:extLst>
        </xdr:cNvPr>
        <xdr:cNvSpPr>
          <a:spLocks/>
        </xdr:cNvSpPr>
      </xdr:nvSpPr>
      <xdr:spPr>
        <a:xfrm>
          <a:off x="10246360" y="1309370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WP2_</a:t>
          </a:r>
          <a:r>
            <a:rPr lang="en-US" sz="1100" b="1">
              <a:solidFill>
                <a:schemeClr val="lt1"/>
              </a:solidFill>
              <a:effectLst/>
              <a:latin typeface="+mn-lt"/>
              <a:ea typeface="+mn-ea"/>
              <a:cs typeface="+mn-cs"/>
            </a:rPr>
            <a:t>P2</a:t>
          </a:r>
          <a:r>
            <a:rPr lang="en-US" sz="1000" b="1">
              <a:solidFill>
                <a:schemeClr val="tx2">
                  <a:lumMod val="75000"/>
                </a:schemeClr>
              </a:solidFill>
            </a:rPr>
            <a:t>_RCP.8.5</a:t>
          </a:r>
        </a:p>
      </xdr:txBody>
    </xdr:sp>
    <xdr:clientData/>
  </xdr:oneCellAnchor>
  <xdr:oneCellAnchor>
    <xdr:from>
      <xdr:col>3</xdr:col>
      <xdr:colOff>142240</xdr:colOff>
      <xdr:row>44</xdr:row>
      <xdr:rowOff>0</xdr:rowOff>
    </xdr:from>
    <xdr:ext cx="2160000" cy="292704"/>
    <xdr:sp macro="" textlink="">
      <xdr:nvSpPr>
        <xdr:cNvPr id="21" name="Rounded Rectangle 9">
          <a:hlinkClick xmlns:r="http://schemas.openxmlformats.org/officeDocument/2006/relationships" r:id="rId38"/>
          <a:extLst>
            <a:ext uri="{FF2B5EF4-FFF2-40B4-BE49-F238E27FC236}">
              <a16:creationId xmlns:a16="http://schemas.microsoft.com/office/drawing/2014/main" id="{A80EFD7A-3465-4F8F-9351-06191456CDF0}"/>
            </a:ext>
          </a:extLst>
        </xdr:cNvPr>
        <xdr:cNvSpPr>
          <a:spLocks/>
        </xdr:cNvSpPr>
      </xdr:nvSpPr>
      <xdr:spPr>
        <a:xfrm>
          <a:off x="10238740" y="1344930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Incremental2_</a:t>
          </a:r>
          <a:r>
            <a:rPr lang="en-US" sz="1100" b="1">
              <a:solidFill>
                <a:schemeClr val="lt1"/>
              </a:solidFill>
              <a:effectLst/>
              <a:latin typeface="+mn-lt"/>
              <a:ea typeface="+mn-ea"/>
              <a:cs typeface="+mn-cs"/>
            </a:rPr>
            <a:t>P2</a:t>
          </a:r>
          <a:r>
            <a:rPr lang="en-US" sz="1000" b="1">
              <a:solidFill>
                <a:schemeClr val="tx2">
                  <a:lumMod val="75000"/>
                </a:schemeClr>
              </a:solidFill>
            </a:rPr>
            <a:t>_RCP.8.5</a:t>
          </a:r>
        </a:p>
      </xdr:txBody>
    </xdr:sp>
    <xdr:clientData/>
  </xdr:oneCellAnchor>
  <xdr:oneCellAnchor>
    <xdr:from>
      <xdr:col>1</xdr:col>
      <xdr:colOff>101600</xdr:colOff>
      <xdr:row>45</xdr:row>
      <xdr:rowOff>50800</xdr:rowOff>
    </xdr:from>
    <xdr:ext cx="2160000" cy="292704"/>
    <xdr:sp macro="" textlink="">
      <xdr:nvSpPr>
        <xdr:cNvPr id="22" name="Rounded Rectangle 9">
          <a:hlinkClick xmlns:r="http://schemas.openxmlformats.org/officeDocument/2006/relationships" r:id="rId39"/>
          <a:extLst>
            <a:ext uri="{FF2B5EF4-FFF2-40B4-BE49-F238E27FC236}">
              <a16:creationId xmlns:a16="http://schemas.microsoft.com/office/drawing/2014/main" id="{29D44A19-4843-4605-939A-6A2DCE7FC1CC}"/>
            </a:ext>
          </a:extLst>
        </xdr:cNvPr>
        <xdr:cNvSpPr>
          <a:spLocks/>
        </xdr:cNvSpPr>
      </xdr:nvSpPr>
      <xdr:spPr>
        <a:xfrm>
          <a:off x="7805420" y="1381252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WOP3_</a:t>
          </a:r>
          <a:r>
            <a:rPr lang="en-US" sz="1100" b="1">
              <a:solidFill>
                <a:schemeClr val="lt1"/>
              </a:solidFill>
              <a:effectLst/>
              <a:latin typeface="+mn-lt"/>
              <a:ea typeface="+mn-ea"/>
              <a:cs typeface="+mn-cs"/>
            </a:rPr>
            <a:t>P2</a:t>
          </a:r>
          <a:r>
            <a:rPr lang="en-US" sz="1000" b="1">
              <a:solidFill>
                <a:schemeClr val="tx2">
                  <a:lumMod val="75000"/>
                </a:schemeClr>
              </a:solidFill>
            </a:rPr>
            <a:t>_RCP.4.5</a:t>
          </a:r>
        </a:p>
      </xdr:txBody>
    </xdr:sp>
    <xdr:clientData/>
  </xdr:oneCellAnchor>
  <xdr:oneCellAnchor>
    <xdr:from>
      <xdr:col>1</xdr:col>
      <xdr:colOff>92710</xdr:colOff>
      <xdr:row>46</xdr:row>
      <xdr:rowOff>15240</xdr:rowOff>
    </xdr:from>
    <xdr:ext cx="2160000" cy="292704"/>
    <xdr:sp macro="" textlink="">
      <xdr:nvSpPr>
        <xdr:cNvPr id="23" name="Rounded Rectangle 9">
          <a:hlinkClick xmlns:r="http://schemas.openxmlformats.org/officeDocument/2006/relationships" r:id="rId40"/>
          <a:extLst>
            <a:ext uri="{FF2B5EF4-FFF2-40B4-BE49-F238E27FC236}">
              <a16:creationId xmlns:a16="http://schemas.microsoft.com/office/drawing/2014/main" id="{70244376-E0A8-4A83-B363-5ACB8179FEF3}"/>
            </a:ext>
          </a:extLst>
        </xdr:cNvPr>
        <xdr:cNvSpPr>
          <a:spLocks/>
        </xdr:cNvSpPr>
      </xdr:nvSpPr>
      <xdr:spPr>
        <a:xfrm>
          <a:off x="7796530" y="1415796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WP3_</a:t>
          </a:r>
          <a:r>
            <a:rPr lang="en-US" sz="1100" b="1">
              <a:solidFill>
                <a:schemeClr val="lt1"/>
              </a:solidFill>
              <a:effectLst/>
              <a:latin typeface="+mn-lt"/>
              <a:ea typeface="+mn-ea"/>
              <a:cs typeface="+mn-cs"/>
            </a:rPr>
            <a:t>P2</a:t>
          </a:r>
          <a:r>
            <a:rPr lang="en-US" sz="1000" b="1">
              <a:solidFill>
                <a:schemeClr val="tx2">
                  <a:lumMod val="75000"/>
                </a:schemeClr>
              </a:solidFill>
            </a:rPr>
            <a:t>_RCP.4.5</a:t>
          </a:r>
        </a:p>
      </xdr:txBody>
    </xdr:sp>
    <xdr:clientData/>
  </xdr:oneCellAnchor>
  <xdr:oneCellAnchor>
    <xdr:from>
      <xdr:col>1</xdr:col>
      <xdr:colOff>96520</xdr:colOff>
      <xdr:row>46</xdr:row>
      <xdr:rowOff>361950</xdr:rowOff>
    </xdr:from>
    <xdr:ext cx="2160000" cy="292704"/>
    <xdr:sp macro="" textlink="">
      <xdr:nvSpPr>
        <xdr:cNvPr id="24" name="Rounded Rectangle 9">
          <a:hlinkClick xmlns:r="http://schemas.openxmlformats.org/officeDocument/2006/relationships" r:id="rId41"/>
          <a:extLst>
            <a:ext uri="{FF2B5EF4-FFF2-40B4-BE49-F238E27FC236}">
              <a16:creationId xmlns:a16="http://schemas.microsoft.com/office/drawing/2014/main" id="{4AA05315-C591-423E-BF4A-123A47D1CF3C}"/>
            </a:ext>
          </a:extLst>
        </xdr:cNvPr>
        <xdr:cNvSpPr>
          <a:spLocks/>
        </xdr:cNvSpPr>
      </xdr:nvSpPr>
      <xdr:spPr>
        <a:xfrm>
          <a:off x="7800340" y="1450467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Incremental3_</a:t>
          </a:r>
          <a:r>
            <a:rPr lang="en-US" sz="1100" b="1">
              <a:solidFill>
                <a:schemeClr val="lt1"/>
              </a:solidFill>
              <a:effectLst/>
              <a:latin typeface="+mn-lt"/>
              <a:ea typeface="+mn-ea"/>
              <a:cs typeface="+mn-cs"/>
            </a:rPr>
            <a:t>P2</a:t>
          </a:r>
          <a:r>
            <a:rPr lang="en-US" sz="1000" b="1">
              <a:solidFill>
                <a:schemeClr val="tx2">
                  <a:lumMod val="75000"/>
                </a:schemeClr>
              </a:solidFill>
            </a:rPr>
            <a:t>_RCP.4.5</a:t>
          </a:r>
        </a:p>
      </xdr:txBody>
    </xdr:sp>
    <xdr:clientData/>
  </xdr:oneCellAnchor>
  <xdr:oneCellAnchor>
    <xdr:from>
      <xdr:col>3</xdr:col>
      <xdr:colOff>132080</xdr:colOff>
      <xdr:row>45</xdr:row>
      <xdr:rowOff>81280</xdr:rowOff>
    </xdr:from>
    <xdr:ext cx="2160000" cy="292704"/>
    <xdr:sp macro="" textlink="">
      <xdr:nvSpPr>
        <xdr:cNvPr id="27" name="Rounded Rectangle 9">
          <a:hlinkClick xmlns:r="http://schemas.openxmlformats.org/officeDocument/2006/relationships" r:id="rId42"/>
          <a:extLst>
            <a:ext uri="{FF2B5EF4-FFF2-40B4-BE49-F238E27FC236}">
              <a16:creationId xmlns:a16="http://schemas.microsoft.com/office/drawing/2014/main" id="{A70694B6-4EC3-48EF-B99F-32F04530C081}"/>
            </a:ext>
          </a:extLst>
        </xdr:cNvPr>
        <xdr:cNvSpPr>
          <a:spLocks/>
        </xdr:cNvSpPr>
      </xdr:nvSpPr>
      <xdr:spPr>
        <a:xfrm>
          <a:off x="10228580" y="1384300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WOP3_</a:t>
          </a:r>
          <a:r>
            <a:rPr lang="en-US" sz="1100" b="1">
              <a:solidFill>
                <a:schemeClr val="lt1"/>
              </a:solidFill>
              <a:effectLst/>
              <a:latin typeface="+mn-lt"/>
              <a:ea typeface="+mn-ea"/>
              <a:cs typeface="+mn-cs"/>
            </a:rPr>
            <a:t>P2</a:t>
          </a:r>
          <a:r>
            <a:rPr lang="en-US" sz="1000" b="1">
              <a:solidFill>
                <a:schemeClr val="tx2">
                  <a:lumMod val="75000"/>
                </a:schemeClr>
              </a:solidFill>
            </a:rPr>
            <a:t>_RCP.8.5</a:t>
          </a:r>
        </a:p>
      </xdr:txBody>
    </xdr:sp>
    <xdr:clientData/>
  </xdr:oneCellAnchor>
  <xdr:oneCellAnchor>
    <xdr:from>
      <xdr:col>3</xdr:col>
      <xdr:colOff>111760</xdr:colOff>
      <xdr:row>46</xdr:row>
      <xdr:rowOff>40640</xdr:rowOff>
    </xdr:from>
    <xdr:ext cx="2160000" cy="292704"/>
    <xdr:sp macro="" textlink="">
      <xdr:nvSpPr>
        <xdr:cNvPr id="28" name="Rounded Rectangle 9">
          <a:hlinkClick xmlns:r="http://schemas.openxmlformats.org/officeDocument/2006/relationships" r:id="rId43"/>
          <a:extLst>
            <a:ext uri="{FF2B5EF4-FFF2-40B4-BE49-F238E27FC236}">
              <a16:creationId xmlns:a16="http://schemas.microsoft.com/office/drawing/2014/main" id="{AFEB2B6E-6051-44D3-B45B-9AA6AE4920A1}"/>
            </a:ext>
          </a:extLst>
        </xdr:cNvPr>
        <xdr:cNvSpPr>
          <a:spLocks/>
        </xdr:cNvSpPr>
      </xdr:nvSpPr>
      <xdr:spPr>
        <a:xfrm>
          <a:off x="10208260" y="1418336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WP3_</a:t>
          </a:r>
          <a:r>
            <a:rPr lang="en-US" sz="1100" b="1">
              <a:solidFill>
                <a:schemeClr val="lt1"/>
              </a:solidFill>
              <a:effectLst/>
              <a:latin typeface="+mn-lt"/>
              <a:ea typeface="+mn-ea"/>
              <a:cs typeface="+mn-cs"/>
            </a:rPr>
            <a:t>P2</a:t>
          </a:r>
          <a:r>
            <a:rPr lang="en-US" sz="1000" b="1">
              <a:solidFill>
                <a:schemeClr val="tx2">
                  <a:lumMod val="75000"/>
                </a:schemeClr>
              </a:solidFill>
            </a:rPr>
            <a:t>_RCP.8.5</a:t>
          </a:r>
        </a:p>
      </xdr:txBody>
    </xdr:sp>
    <xdr:clientData/>
  </xdr:oneCellAnchor>
  <xdr:oneCellAnchor>
    <xdr:from>
      <xdr:col>3</xdr:col>
      <xdr:colOff>121920</xdr:colOff>
      <xdr:row>47</xdr:row>
      <xdr:rowOff>0</xdr:rowOff>
    </xdr:from>
    <xdr:ext cx="2160000" cy="292704"/>
    <xdr:sp macro="" textlink="">
      <xdr:nvSpPr>
        <xdr:cNvPr id="29" name="Rounded Rectangle 9">
          <a:hlinkClick xmlns:r="http://schemas.openxmlformats.org/officeDocument/2006/relationships" r:id="rId44"/>
          <a:extLst>
            <a:ext uri="{FF2B5EF4-FFF2-40B4-BE49-F238E27FC236}">
              <a16:creationId xmlns:a16="http://schemas.microsoft.com/office/drawing/2014/main" id="{85421DE8-6F4B-4275-A879-8B8FFAC4D278}"/>
            </a:ext>
          </a:extLst>
        </xdr:cNvPr>
        <xdr:cNvSpPr>
          <a:spLocks/>
        </xdr:cNvSpPr>
      </xdr:nvSpPr>
      <xdr:spPr>
        <a:xfrm>
          <a:off x="10218420" y="1452372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Incremental3_</a:t>
          </a:r>
          <a:r>
            <a:rPr lang="en-US" sz="1100" b="1">
              <a:solidFill>
                <a:schemeClr val="lt1"/>
              </a:solidFill>
              <a:effectLst/>
              <a:latin typeface="+mn-lt"/>
              <a:ea typeface="+mn-ea"/>
              <a:cs typeface="+mn-cs"/>
            </a:rPr>
            <a:t>P2</a:t>
          </a:r>
          <a:r>
            <a:rPr lang="en-US" sz="1000" b="1">
              <a:solidFill>
                <a:schemeClr val="tx2">
                  <a:lumMod val="75000"/>
                </a:schemeClr>
              </a:solidFill>
            </a:rPr>
            <a:t>_RCP.8.5</a:t>
          </a:r>
        </a:p>
      </xdr:txBody>
    </xdr:sp>
    <xdr:clientData/>
  </xdr:oneCellAnchor>
  <xdr:oneCellAnchor>
    <xdr:from>
      <xdr:col>3</xdr:col>
      <xdr:colOff>156210</xdr:colOff>
      <xdr:row>50</xdr:row>
      <xdr:rowOff>88900</xdr:rowOff>
    </xdr:from>
    <xdr:ext cx="2160000" cy="292704"/>
    <xdr:sp macro="" textlink="">
      <xdr:nvSpPr>
        <xdr:cNvPr id="30" name="Rounded Rectangle 9">
          <a:hlinkClick xmlns:r="http://schemas.openxmlformats.org/officeDocument/2006/relationships" r:id="rId45"/>
          <a:extLst>
            <a:ext uri="{FF2B5EF4-FFF2-40B4-BE49-F238E27FC236}">
              <a16:creationId xmlns:a16="http://schemas.microsoft.com/office/drawing/2014/main" id="{E0395B74-A8CB-4E55-9435-08E1BE728FF6}"/>
            </a:ext>
          </a:extLst>
        </xdr:cNvPr>
        <xdr:cNvSpPr>
          <a:spLocks/>
        </xdr:cNvSpPr>
      </xdr:nvSpPr>
      <xdr:spPr>
        <a:xfrm>
          <a:off x="10252710" y="1562608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WOP1_</a:t>
          </a:r>
          <a:r>
            <a:rPr lang="en-US" sz="1100" b="1">
              <a:solidFill>
                <a:schemeClr val="lt1"/>
              </a:solidFill>
              <a:effectLst/>
              <a:latin typeface="+mn-lt"/>
              <a:ea typeface="+mn-ea"/>
              <a:cs typeface="+mn-cs"/>
            </a:rPr>
            <a:t>P3</a:t>
          </a:r>
          <a:r>
            <a:rPr lang="en-US" sz="1000" b="1">
              <a:solidFill>
                <a:schemeClr val="tx2">
                  <a:lumMod val="75000"/>
                </a:schemeClr>
              </a:solidFill>
            </a:rPr>
            <a:t>_RCP.8.5</a:t>
          </a:r>
        </a:p>
      </xdr:txBody>
    </xdr:sp>
    <xdr:clientData/>
  </xdr:oneCellAnchor>
  <xdr:oneCellAnchor>
    <xdr:from>
      <xdr:col>3</xdr:col>
      <xdr:colOff>146050</xdr:colOff>
      <xdr:row>51</xdr:row>
      <xdr:rowOff>72390</xdr:rowOff>
    </xdr:from>
    <xdr:ext cx="2160000" cy="292704"/>
    <xdr:sp macro="" textlink="">
      <xdr:nvSpPr>
        <xdr:cNvPr id="31" name="Rounded Rectangle 9">
          <a:hlinkClick xmlns:r="http://schemas.openxmlformats.org/officeDocument/2006/relationships" r:id="rId46"/>
          <a:extLst>
            <a:ext uri="{FF2B5EF4-FFF2-40B4-BE49-F238E27FC236}">
              <a16:creationId xmlns:a16="http://schemas.microsoft.com/office/drawing/2014/main" id="{B2E55934-A994-4485-9C5A-CA1ADF197338}"/>
            </a:ext>
          </a:extLst>
        </xdr:cNvPr>
        <xdr:cNvSpPr>
          <a:spLocks/>
        </xdr:cNvSpPr>
      </xdr:nvSpPr>
      <xdr:spPr>
        <a:xfrm>
          <a:off x="10242550" y="1599057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WP1_</a:t>
          </a:r>
          <a:r>
            <a:rPr lang="en-US" sz="1100" b="1">
              <a:solidFill>
                <a:schemeClr val="lt1"/>
              </a:solidFill>
              <a:effectLst/>
              <a:latin typeface="+mn-lt"/>
              <a:ea typeface="+mn-ea"/>
              <a:cs typeface="+mn-cs"/>
            </a:rPr>
            <a:t>P3</a:t>
          </a:r>
          <a:r>
            <a:rPr lang="en-US" sz="1000" b="1">
              <a:solidFill>
                <a:schemeClr val="tx2">
                  <a:lumMod val="75000"/>
                </a:schemeClr>
              </a:solidFill>
            </a:rPr>
            <a:t>_RCP.8.5</a:t>
          </a:r>
        </a:p>
      </xdr:txBody>
    </xdr:sp>
    <xdr:clientData/>
  </xdr:oneCellAnchor>
  <xdr:oneCellAnchor>
    <xdr:from>
      <xdr:col>3</xdr:col>
      <xdr:colOff>149860</xdr:colOff>
      <xdr:row>52</xdr:row>
      <xdr:rowOff>40640</xdr:rowOff>
    </xdr:from>
    <xdr:ext cx="2160000" cy="292704"/>
    <xdr:sp macro="" textlink="">
      <xdr:nvSpPr>
        <xdr:cNvPr id="32" name="Rounded Rectangle 9">
          <a:hlinkClick xmlns:r="http://schemas.openxmlformats.org/officeDocument/2006/relationships" r:id="rId47"/>
          <a:extLst>
            <a:ext uri="{FF2B5EF4-FFF2-40B4-BE49-F238E27FC236}">
              <a16:creationId xmlns:a16="http://schemas.microsoft.com/office/drawing/2014/main" id="{2B90306E-25A7-433D-BB64-1442F1D530DA}"/>
            </a:ext>
          </a:extLst>
        </xdr:cNvPr>
        <xdr:cNvSpPr>
          <a:spLocks/>
        </xdr:cNvSpPr>
      </xdr:nvSpPr>
      <xdr:spPr>
        <a:xfrm>
          <a:off x="10246360" y="1633982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Incremental1_</a:t>
          </a:r>
          <a:r>
            <a:rPr lang="en-US" sz="1100" b="1">
              <a:solidFill>
                <a:schemeClr val="lt1"/>
              </a:solidFill>
              <a:effectLst/>
              <a:latin typeface="+mn-lt"/>
              <a:ea typeface="+mn-ea"/>
              <a:cs typeface="+mn-cs"/>
            </a:rPr>
            <a:t>P3</a:t>
          </a:r>
          <a:r>
            <a:rPr lang="en-US" sz="1000" b="1">
              <a:solidFill>
                <a:schemeClr val="tx2">
                  <a:lumMod val="75000"/>
                </a:schemeClr>
              </a:solidFill>
            </a:rPr>
            <a:t>_RCP.8.5</a:t>
          </a:r>
        </a:p>
      </xdr:txBody>
    </xdr:sp>
    <xdr:clientData/>
  </xdr:oneCellAnchor>
  <xdr:oneCellAnchor>
    <xdr:from>
      <xdr:col>1</xdr:col>
      <xdr:colOff>97790</xdr:colOff>
      <xdr:row>50</xdr:row>
      <xdr:rowOff>93980</xdr:rowOff>
    </xdr:from>
    <xdr:ext cx="2160000" cy="292704"/>
    <xdr:sp macro="" textlink="">
      <xdr:nvSpPr>
        <xdr:cNvPr id="33" name="Rounded Rectangle 9">
          <a:hlinkClick xmlns:r="http://schemas.openxmlformats.org/officeDocument/2006/relationships" r:id="rId48"/>
          <a:extLst>
            <a:ext uri="{FF2B5EF4-FFF2-40B4-BE49-F238E27FC236}">
              <a16:creationId xmlns:a16="http://schemas.microsoft.com/office/drawing/2014/main" id="{47A8918E-9997-4FBC-B640-0E5D66DD0DAD}"/>
            </a:ext>
          </a:extLst>
        </xdr:cNvPr>
        <xdr:cNvSpPr>
          <a:spLocks/>
        </xdr:cNvSpPr>
      </xdr:nvSpPr>
      <xdr:spPr>
        <a:xfrm>
          <a:off x="7801610" y="1563116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WOP1_</a:t>
          </a:r>
          <a:r>
            <a:rPr lang="en-US" sz="1100" b="1">
              <a:solidFill>
                <a:schemeClr val="lt1"/>
              </a:solidFill>
              <a:effectLst/>
              <a:latin typeface="+mn-lt"/>
              <a:ea typeface="+mn-ea"/>
              <a:cs typeface="+mn-cs"/>
            </a:rPr>
            <a:t>P3</a:t>
          </a:r>
          <a:r>
            <a:rPr lang="en-US" sz="1000" b="1">
              <a:solidFill>
                <a:schemeClr val="tx2">
                  <a:lumMod val="75000"/>
                </a:schemeClr>
              </a:solidFill>
            </a:rPr>
            <a:t>_RCP.4.5</a:t>
          </a:r>
        </a:p>
      </xdr:txBody>
    </xdr:sp>
    <xdr:clientData/>
  </xdr:oneCellAnchor>
  <xdr:oneCellAnchor>
    <xdr:from>
      <xdr:col>1</xdr:col>
      <xdr:colOff>91440</xdr:colOff>
      <xdr:row>52</xdr:row>
      <xdr:rowOff>13970</xdr:rowOff>
    </xdr:from>
    <xdr:ext cx="2160000" cy="292704"/>
    <xdr:sp macro="" textlink="">
      <xdr:nvSpPr>
        <xdr:cNvPr id="34" name="Rounded Rectangle 9">
          <a:hlinkClick xmlns:r="http://schemas.openxmlformats.org/officeDocument/2006/relationships" r:id="rId49"/>
          <a:extLst>
            <a:ext uri="{FF2B5EF4-FFF2-40B4-BE49-F238E27FC236}">
              <a16:creationId xmlns:a16="http://schemas.microsoft.com/office/drawing/2014/main" id="{CA7FD5BA-EC6E-4092-9ADE-75C55E1FA852}"/>
            </a:ext>
          </a:extLst>
        </xdr:cNvPr>
        <xdr:cNvSpPr>
          <a:spLocks/>
        </xdr:cNvSpPr>
      </xdr:nvSpPr>
      <xdr:spPr>
        <a:xfrm>
          <a:off x="7795260" y="1631315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Incremental1_</a:t>
          </a:r>
          <a:r>
            <a:rPr lang="en-US" sz="1100" b="1">
              <a:solidFill>
                <a:schemeClr val="lt1"/>
              </a:solidFill>
              <a:effectLst/>
              <a:latin typeface="+mn-lt"/>
              <a:ea typeface="+mn-ea"/>
              <a:cs typeface="+mn-cs"/>
            </a:rPr>
            <a:t>P3</a:t>
          </a:r>
          <a:r>
            <a:rPr lang="en-US" sz="1000" b="1">
              <a:solidFill>
                <a:schemeClr val="tx2">
                  <a:lumMod val="75000"/>
                </a:schemeClr>
              </a:solidFill>
            </a:rPr>
            <a:t>_RCP.4.5</a:t>
          </a:r>
        </a:p>
      </xdr:txBody>
    </xdr:sp>
    <xdr:clientData/>
  </xdr:oneCellAnchor>
  <xdr:oneCellAnchor>
    <xdr:from>
      <xdr:col>1</xdr:col>
      <xdr:colOff>101600</xdr:colOff>
      <xdr:row>51</xdr:row>
      <xdr:rowOff>36830</xdr:rowOff>
    </xdr:from>
    <xdr:ext cx="2160000" cy="292704"/>
    <xdr:sp macro="" textlink="">
      <xdr:nvSpPr>
        <xdr:cNvPr id="35" name="Rounded Rectangle 9">
          <a:hlinkClick xmlns:r="http://schemas.openxmlformats.org/officeDocument/2006/relationships" r:id="rId50"/>
          <a:extLst>
            <a:ext uri="{FF2B5EF4-FFF2-40B4-BE49-F238E27FC236}">
              <a16:creationId xmlns:a16="http://schemas.microsoft.com/office/drawing/2014/main" id="{5C08EE8C-35B8-4B91-BB02-8B0E5845D4A1}"/>
            </a:ext>
          </a:extLst>
        </xdr:cNvPr>
        <xdr:cNvSpPr>
          <a:spLocks/>
        </xdr:cNvSpPr>
      </xdr:nvSpPr>
      <xdr:spPr>
        <a:xfrm>
          <a:off x="7805420" y="1595501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WP1_</a:t>
          </a:r>
          <a:r>
            <a:rPr lang="en-US" sz="1100" b="1">
              <a:solidFill>
                <a:schemeClr val="lt1"/>
              </a:solidFill>
              <a:effectLst/>
              <a:latin typeface="+mn-lt"/>
              <a:ea typeface="+mn-ea"/>
              <a:cs typeface="+mn-cs"/>
            </a:rPr>
            <a:t>P3</a:t>
          </a:r>
          <a:r>
            <a:rPr lang="en-US" sz="1000" b="1">
              <a:solidFill>
                <a:schemeClr val="tx2">
                  <a:lumMod val="75000"/>
                </a:schemeClr>
              </a:solidFill>
            </a:rPr>
            <a:t>_RCP.4.5</a:t>
          </a:r>
        </a:p>
      </xdr:txBody>
    </xdr:sp>
    <xdr:clientData/>
  </xdr:oneCellAnchor>
  <xdr:oneCellAnchor>
    <xdr:from>
      <xdr:col>1</xdr:col>
      <xdr:colOff>91440</xdr:colOff>
      <xdr:row>53</xdr:row>
      <xdr:rowOff>64770</xdr:rowOff>
    </xdr:from>
    <xdr:ext cx="2160000" cy="292704"/>
    <xdr:sp macro="" textlink="">
      <xdr:nvSpPr>
        <xdr:cNvPr id="36" name="Rounded Rectangle 9">
          <a:hlinkClick xmlns:r="http://schemas.openxmlformats.org/officeDocument/2006/relationships" r:id="rId51"/>
          <a:extLst>
            <a:ext uri="{FF2B5EF4-FFF2-40B4-BE49-F238E27FC236}">
              <a16:creationId xmlns:a16="http://schemas.microsoft.com/office/drawing/2014/main" id="{405A8775-7338-48CD-9658-A732A35970AF}"/>
            </a:ext>
          </a:extLst>
        </xdr:cNvPr>
        <xdr:cNvSpPr>
          <a:spLocks/>
        </xdr:cNvSpPr>
      </xdr:nvSpPr>
      <xdr:spPr>
        <a:xfrm>
          <a:off x="7795260" y="1674495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WOP2_</a:t>
          </a:r>
          <a:r>
            <a:rPr lang="en-US" sz="1100" b="1">
              <a:solidFill>
                <a:schemeClr val="lt1"/>
              </a:solidFill>
              <a:effectLst/>
              <a:latin typeface="+mn-lt"/>
              <a:ea typeface="+mn-ea"/>
              <a:cs typeface="+mn-cs"/>
            </a:rPr>
            <a:t>P3</a:t>
          </a:r>
          <a:r>
            <a:rPr lang="en-US" sz="1000" b="1">
              <a:solidFill>
                <a:schemeClr val="tx2">
                  <a:lumMod val="75000"/>
                </a:schemeClr>
              </a:solidFill>
            </a:rPr>
            <a:t>_RCP.4.5</a:t>
          </a:r>
        </a:p>
      </xdr:txBody>
    </xdr:sp>
    <xdr:clientData/>
  </xdr:oneCellAnchor>
  <xdr:oneCellAnchor>
    <xdr:from>
      <xdr:col>1</xdr:col>
      <xdr:colOff>87630</xdr:colOff>
      <xdr:row>54</xdr:row>
      <xdr:rowOff>11430</xdr:rowOff>
    </xdr:from>
    <xdr:ext cx="2160000" cy="292704"/>
    <xdr:sp macro="" textlink="">
      <xdr:nvSpPr>
        <xdr:cNvPr id="37" name="Rounded Rectangle 9">
          <a:hlinkClick xmlns:r="http://schemas.openxmlformats.org/officeDocument/2006/relationships" r:id="rId52"/>
          <a:extLst>
            <a:ext uri="{FF2B5EF4-FFF2-40B4-BE49-F238E27FC236}">
              <a16:creationId xmlns:a16="http://schemas.microsoft.com/office/drawing/2014/main" id="{A630BB8D-299E-43BE-AD99-12148CA13A4B}"/>
            </a:ext>
          </a:extLst>
        </xdr:cNvPr>
        <xdr:cNvSpPr>
          <a:spLocks/>
        </xdr:cNvSpPr>
      </xdr:nvSpPr>
      <xdr:spPr>
        <a:xfrm>
          <a:off x="7791450" y="1707261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WP2_</a:t>
          </a:r>
          <a:r>
            <a:rPr lang="en-US" sz="1100" b="1">
              <a:solidFill>
                <a:schemeClr val="lt1"/>
              </a:solidFill>
              <a:effectLst/>
              <a:latin typeface="+mn-lt"/>
              <a:ea typeface="+mn-ea"/>
              <a:cs typeface="+mn-cs"/>
            </a:rPr>
            <a:t>P3</a:t>
          </a:r>
          <a:r>
            <a:rPr lang="en-US" sz="1000" b="1">
              <a:solidFill>
                <a:schemeClr val="tx2">
                  <a:lumMod val="75000"/>
                </a:schemeClr>
              </a:solidFill>
            </a:rPr>
            <a:t>_RCP.4.5</a:t>
          </a:r>
        </a:p>
      </xdr:txBody>
    </xdr:sp>
    <xdr:clientData/>
  </xdr:oneCellAnchor>
  <xdr:oneCellAnchor>
    <xdr:from>
      <xdr:col>1</xdr:col>
      <xdr:colOff>78740</xdr:colOff>
      <xdr:row>54</xdr:row>
      <xdr:rowOff>331470</xdr:rowOff>
    </xdr:from>
    <xdr:ext cx="2160000" cy="292704"/>
    <xdr:sp macro="" textlink="">
      <xdr:nvSpPr>
        <xdr:cNvPr id="38" name="Rounded Rectangle 9">
          <a:hlinkClick xmlns:r="http://schemas.openxmlformats.org/officeDocument/2006/relationships" r:id="rId53"/>
          <a:extLst>
            <a:ext uri="{FF2B5EF4-FFF2-40B4-BE49-F238E27FC236}">
              <a16:creationId xmlns:a16="http://schemas.microsoft.com/office/drawing/2014/main" id="{90625137-7421-49EF-B28E-E8D8401D5FE3}"/>
            </a:ext>
          </a:extLst>
        </xdr:cNvPr>
        <xdr:cNvSpPr>
          <a:spLocks/>
        </xdr:cNvSpPr>
      </xdr:nvSpPr>
      <xdr:spPr>
        <a:xfrm>
          <a:off x="7782560" y="1739265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Incremental2_</a:t>
          </a:r>
          <a:r>
            <a:rPr lang="en-US" sz="1100" b="1">
              <a:solidFill>
                <a:schemeClr val="lt1"/>
              </a:solidFill>
              <a:effectLst/>
              <a:latin typeface="+mn-lt"/>
              <a:ea typeface="+mn-ea"/>
              <a:cs typeface="+mn-cs"/>
            </a:rPr>
            <a:t>P3</a:t>
          </a:r>
          <a:r>
            <a:rPr lang="en-US" sz="1000" b="1">
              <a:solidFill>
                <a:schemeClr val="tx2">
                  <a:lumMod val="75000"/>
                </a:schemeClr>
              </a:solidFill>
            </a:rPr>
            <a:t>_RCP.4.5</a:t>
          </a:r>
        </a:p>
      </xdr:txBody>
    </xdr:sp>
    <xdr:clientData/>
  </xdr:oneCellAnchor>
  <xdr:oneCellAnchor>
    <xdr:from>
      <xdr:col>3</xdr:col>
      <xdr:colOff>137160</xdr:colOff>
      <xdr:row>53</xdr:row>
      <xdr:rowOff>67310</xdr:rowOff>
    </xdr:from>
    <xdr:ext cx="2160000" cy="292704"/>
    <xdr:sp macro="" textlink="">
      <xdr:nvSpPr>
        <xdr:cNvPr id="40" name="Rounded Rectangle 9">
          <a:hlinkClick xmlns:r="http://schemas.openxmlformats.org/officeDocument/2006/relationships" r:id="rId54"/>
          <a:extLst>
            <a:ext uri="{FF2B5EF4-FFF2-40B4-BE49-F238E27FC236}">
              <a16:creationId xmlns:a16="http://schemas.microsoft.com/office/drawing/2014/main" id="{B47CB545-FBEF-4010-B9D7-D0033DD53B7C}"/>
            </a:ext>
          </a:extLst>
        </xdr:cNvPr>
        <xdr:cNvSpPr>
          <a:spLocks/>
        </xdr:cNvSpPr>
      </xdr:nvSpPr>
      <xdr:spPr>
        <a:xfrm>
          <a:off x="10233660" y="1674749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WOP2_</a:t>
          </a:r>
          <a:r>
            <a:rPr lang="en-US" sz="1100" b="1">
              <a:solidFill>
                <a:schemeClr val="lt1"/>
              </a:solidFill>
              <a:effectLst/>
              <a:latin typeface="+mn-lt"/>
              <a:ea typeface="+mn-ea"/>
              <a:cs typeface="+mn-cs"/>
            </a:rPr>
            <a:t>P3</a:t>
          </a:r>
          <a:r>
            <a:rPr lang="en-US" sz="1000" b="1">
              <a:solidFill>
                <a:schemeClr val="tx2">
                  <a:lumMod val="75000"/>
                </a:schemeClr>
              </a:solidFill>
            </a:rPr>
            <a:t>_RCP.8.5</a:t>
          </a:r>
        </a:p>
      </xdr:txBody>
    </xdr:sp>
    <xdr:clientData/>
  </xdr:oneCellAnchor>
  <xdr:oneCellAnchor>
    <xdr:from>
      <xdr:col>3</xdr:col>
      <xdr:colOff>149860</xdr:colOff>
      <xdr:row>54</xdr:row>
      <xdr:rowOff>25400</xdr:rowOff>
    </xdr:from>
    <xdr:ext cx="2160000" cy="292704"/>
    <xdr:sp macro="" textlink="">
      <xdr:nvSpPr>
        <xdr:cNvPr id="41" name="Rounded Rectangle 9">
          <a:hlinkClick xmlns:r="http://schemas.openxmlformats.org/officeDocument/2006/relationships" r:id="rId55"/>
          <a:extLst>
            <a:ext uri="{FF2B5EF4-FFF2-40B4-BE49-F238E27FC236}">
              <a16:creationId xmlns:a16="http://schemas.microsoft.com/office/drawing/2014/main" id="{50713AF2-A043-486D-BD7E-B752D844093E}"/>
            </a:ext>
          </a:extLst>
        </xdr:cNvPr>
        <xdr:cNvSpPr>
          <a:spLocks/>
        </xdr:cNvSpPr>
      </xdr:nvSpPr>
      <xdr:spPr>
        <a:xfrm>
          <a:off x="10246360" y="1708658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WP2_</a:t>
          </a:r>
          <a:r>
            <a:rPr lang="en-US" sz="1100" b="1">
              <a:solidFill>
                <a:schemeClr val="lt1"/>
              </a:solidFill>
              <a:effectLst/>
              <a:latin typeface="+mn-lt"/>
              <a:ea typeface="+mn-ea"/>
              <a:cs typeface="+mn-cs"/>
            </a:rPr>
            <a:t>P3</a:t>
          </a:r>
          <a:r>
            <a:rPr lang="en-US" sz="1000" b="1">
              <a:solidFill>
                <a:schemeClr val="tx2">
                  <a:lumMod val="75000"/>
                </a:schemeClr>
              </a:solidFill>
            </a:rPr>
            <a:t>_RCP.8.5</a:t>
          </a:r>
        </a:p>
      </xdr:txBody>
    </xdr:sp>
    <xdr:clientData/>
  </xdr:oneCellAnchor>
  <xdr:oneCellAnchor>
    <xdr:from>
      <xdr:col>3</xdr:col>
      <xdr:colOff>142240</xdr:colOff>
      <xdr:row>55</xdr:row>
      <xdr:rowOff>0</xdr:rowOff>
    </xdr:from>
    <xdr:ext cx="2160000" cy="292704"/>
    <xdr:sp macro="" textlink="">
      <xdr:nvSpPr>
        <xdr:cNvPr id="42" name="Rounded Rectangle 9">
          <a:hlinkClick xmlns:r="http://schemas.openxmlformats.org/officeDocument/2006/relationships" r:id="rId56"/>
          <a:extLst>
            <a:ext uri="{FF2B5EF4-FFF2-40B4-BE49-F238E27FC236}">
              <a16:creationId xmlns:a16="http://schemas.microsoft.com/office/drawing/2014/main" id="{4A6EEA8C-8FB2-4177-8534-6B280B5C4324}"/>
            </a:ext>
          </a:extLst>
        </xdr:cNvPr>
        <xdr:cNvSpPr>
          <a:spLocks/>
        </xdr:cNvSpPr>
      </xdr:nvSpPr>
      <xdr:spPr>
        <a:xfrm>
          <a:off x="10238740" y="1744218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Incremental2_</a:t>
          </a:r>
          <a:r>
            <a:rPr lang="en-US" sz="1100" b="1">
              <a:solidFill>
                <a:schemeClr val="lt1"/>
              </a:solidFill>
              <a:effectLst/>
              <a:latin typeface="+mn-lt"/>
              <a:ea typeface="+mn-ea"/>
              <a:cs typeface="+mn-cs"/>
            </a:rPr>
            <a:t>P3</a:t>
          </a:r>
          <a:r>
            <a:rPr lang="en-US" sz="1000" b="1">
              <a:solidFill>
                <a:schemeClr val="tx2">
                  <a:lumMod val="75000"/>
                </a:schemeClr>
              </a:solidFill>
            </a:rPr>
            <a:t>_RCP.8.5</a:t>
          </a:r>
        </a:p>
      </xdr:txBody>
    </xdr:sp>
    <xdr:clientData/>
  </xdr:oneCellAnchor>
  <xdr:oneCellAnchor>
    <xdr:from>
      <xdr:col>1</xdr:col>
      <xdr:colOff>101600</xdr:colOff>
      <xdr:row>56</xdr:row>
      <xdr:rowOff>50800</xdr:rowOff>
    </xdr:from>
    <xdr:ext cx="2160000" cy="292704"/>
    <xdr:sp macro="" textlink="">
      <xdr:nvSpPr>
        <xdr:cNvPr id="43" name="Rounded Rectangle 9">
          <a:hlinkClick xmlns:r="http://schemas.openxmlformats.org/officeDocument/2006/relationships" r:id="rId57"/>
          <a:extLst>
            <a:ext uri="{FF2B5EF4-FFF2-40B4-BE49-F238E27FC236}">
              <a16:creationId xmlns:a16="http://schemas.microsoft.com/office/drawing/2014/main" id="{DC898037-452C-41E4-80CA-BE00A83820AD}"/>
            </a:ext>
          </a:extLst>
        </xdr:cNvPr>
        <xdr:cNvSpPr>
          <a:spLocks/>
        </xdr:cNvSpPr>
      </xdr:nvSpPr>
      <xdr:spPr>
        <a:xfrm>
          <a:off x="7805420" y="1780540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WOP3_</a:t>
          </a:r>
          <a:r>
            <a:rPr lang="en-US" sz="1100" b="1">
              <a:solidFill>
                <a:schemeClr val="lt1"/>
              </a:solidFill>
              <a:effectLst/>
              <a:latin typeface="+mn-lt"/>
              <a:ea typeface="+mn-ea"/>
              <a:cs typeface="+mn-cs"/>
            </a:rPr>
            <a:t>P3</a:t>
          </a:r>
          <a:r>
            <a:rPr lang="en-US" sz="1000" b="1">
              <a:solidFill>
                <a:schemeClr val="tx2">
                  <a:lumMod val="75000"/>
                </a:schemeClr>
              </a:solidFill>
            </a:rPr>
            <a:t>_RCP.4.5</a:t>
          </a:r>
        </a:p>
      </xdr:txBody>
    </xdr:sp>
    <xdr:clientData/>
  </xdr:oneCellAnchor>
  <xdr:oneCellAnchor>
    <xdr:from>
      <xdr:col>1</xdr:col>
      <xdr:colOff>92710</xdr:colOff>
      <xdr:row>57</xdr:row>
      <xdr:rowOff>15240</xdr:rowOff>
    </xdr:from>
    <xdr:ext cx="2160000" cy="292704"/>
    <xdr:sp macro="" textlink="">
      <xdr:nvSpPr>
        <xdr:cNvPr id="44" name="Rounded Rectangle 9">
          <a:hlinkClick xmlns:r="http://schemas.openxmlformats.org/officeDocument/2006/relationships" r:id="rId58"/>
          <a:extLst>
            <a:ext uri="{FF2B5EF4-FFF2-40B4-BE49-F238E27FC236}">
              <a16:creationId xmlns:a16="http://schemas.microsoft.com/office/drawing/2014/main" id="{C6969FCC-D0E3-4F37-A733-6E176845379C}"/>
            </a:ext>
          </a:extLst>
        </xdr:cNvPr>
        <xdr:cNvSpPr>
          <a:spLocks/>
        </xdr:cNvSpPr>
      </xdr:nvSpPr>
      <xdr:spPr>
        <a:xfrm>
          <a:off x="7796530" y="1815084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WP3_</a:t>
          </a:r>
          <a:r>
            <a:rPr lang="en-US" sz="1100" b="1">
              <a:solidFill>
                <a:schemeClr val="lt1"/>
              </a:solidFill>
              <a:effectLst/>
              <a:latin typeface="+mn-lt"/>
              <a:ea typeface="+mn-ea"/>
              <a:cs typeface="+mn-cs"/>
            </a:rPr>
            <a:t>P3</a:t>
          </a:r>
          <a:r>
            <a:rPr lang="en-US" sz="1000" b="1">
              <a:solidFill>
                <a:schemeClr val="tx2">
                  <a:lumMod val="75000"/>
                </a:schemeClr>
              </a:solidFill>
            </a:rPr>
            <a:t>_RCP.4.5</a:t>
          </a:r>
        </a:p>
      </xdr:txBody>
    </xdr:sp>
    <xdr:clientData/>
  </xdr:oneCellAnchor>
  <xdr:oneCellAnchor>
    <xdr:from>
      <xdr:col>1</xdr:col>
      <xdr:colOff>96520</xdr:colOff>
      <xdr:row>57</xdr:row>
      <xdr:rowOff>361950</xdr:rowOff>
    </xdr:from>
    <xdr:ext cx="2160000" cy="292704"/>
    <xdr:sp macro="" textlink="">
      <xdr:nvSpPr>
        <xdr:cNvPr id="45" name="Rounded Rectangle 9">
          <a:hlinkClick xmlns:r="http://schemas.openxmlformats.org/officeDocument/2006/relationships" r:id="rId59"/>
          <a:extLst>
            <a:ext uri="{FF2B5EF4-FFF2-40B4-BE49-F238E27FC236}">
              <a16:creationId xmlns:a16="http://schemas.microsoft.com/office/drawing/2014/main" id="{832D0F4A-F753-4058-BC95-3D60E2E89053}"/>
            </a:ext>
          </a:extLst>
        </xdr:cNvPr>
        <xdr:cNvSpPr>
          <a:spLocks/>
        </xdr:cNvSpPr>
      </xdr:nvSpPr>
      <xdr:spPr>
        <a:xfrm>
          <a:off x="7800340" y="1849755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Incremental3_</a:t>
          </a:r>
          <a:r>
            <a:rPr lang="en-US" sz="1100" b="1">
              <a:solidFill>
                <a:schemeClr val="lt1"/>
              </a:solidFill>
              <a:effectLst/>
              <a:latin typeface="+mn-lt"/>
              <a:ea typeface="+mn-ea"/>
              <a:cs typeface="+mn-cs"/>
            </a:rPr>
            <a:t>P3</a:t>
          </a:r>
          <a:r>
            <a:rPr lang="en-US" sz="1000" b="1">
              <a:solidFill>
                <a:schemeClr val="tx2">
                  <a:lumMod val="75000"/>
                </a:schemeClr>
              </a:solidFill>
            </a:rPr>
            <a:t>_RCP.4.5</a:t>
          </a:r>
        </a:p>
      </xdr:txBody>
    </xdr:sp>
    <xdr:clientData/>
  </xdr:oneCellAnchor>
  <xdr:oneCellAnchor>
    <xdr:from>
      <xdr:col>3</xdr:col>
      <xdr:colOff>132080</xdr:colOff>
      <xdr:row>56</xdr:row>
      <xdr:rowOff>81280</xdr:rowOff>
    </xdr:from>
    <xdr:ext cx="2160000" cy="292704"/>
    <xdr:sp macro="" textlink="">
      <xdr:nvSpPr>
        <xdr:cNvPr id="46" name="Rounded Rectangle 9">
          <a:hlinkClick xmlns:r="http://schemas.openxmlformats.org/officeDocument/2006/relationships" r:id="rId60"/>
          <a:extLst>
            <a:ext uri="{FF2B5EF4-FFF2-40B4-BE49-F238E27FC236}">
              <a16:creationId xmlns:a16="http://schemas.microsoft.com/office/drawing/2014/main" id="{9B5FF9E4-F6BA-405C-B612-F4725FD89FA9}"/>
            </a:ext>
          </a:extLst>
        </xdr:cNvPr>
        <xdr:cNvSpPr>
          <a:spLocks/>
        </xdr:cNvSpPr>
      </xdr:nvSpPr>
      <xdr:spPr>
        <a:xfrm>
          <a:off x="10228580" y="1783588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WOP3_</a:t>
          </a:r>
          <a:r>
            <a:rPr lang="en-US" sz="1100" b="1">
              <a:solidFill>
                <a:schemeClr val="lt1"/>
              </a:solidFill>
              <a:effectLst/>
              <a:latin typeface="+mn-lt"/>
              <a:ea typeface="+mn-ea"/>
              <a:cs typeface="+mn-cs"/>
            </a:rPr>
            <a:t>P3</a:t>
          </a:r>
          <a:r>
            <a:rPr lang="en-US" sz="1000" b="1">
              <a:solidFill>
                <a:schemeClr val="tx2">
                  <a:lumMod val="75000"/>
                </a:schemeClr>
              </a:solidFill>
            </a:rPr>
            <a:t>_RCP.8.5</a:t>
          </a:r>
        </a:p>
      </xdr:txBody>
    </xdr:sp>
    <xdr:clientData/>
  </xdr:oneCellAnchor>
  <xdr:oneCellAnchor>
    <xdr:from>
      <xdr:col>3</xdr:col>
      <xdr:colOff>111760</xdr:colOff>
      <xdr:row>57</xdr:row>
      <xdr:rowOff>40640</xdr:rowOff>
    </xdr:from>
    <xdr:ext cx="2160000" cy="292704"/>
    <xdr:sp macro="" textlink="">
      <xdr:nvSpPr>
        <xdr:cNvPr id="47" name="Rounded Rectangle 9">
          <a:hlinkClick xmlns:r="http://schemas.openxmlformats.org/officeDocument/2006/relationships" r:id="rId61"/>
          <a:extLst>
            <a:ext uri="{FF2B5EF4-FFF2-40B4-BE49-F238E27FC236}">
              <a16:creationId xmlns:a16="http://schemas.microsoft.com/office/drawing/2014/main" id="{1C70B410-C40B-444A-8C9E-60E8E14FFB81}"/>
            </a:ext>
          </a:extLst>
        </xdr:cNvPr>
        <xdr:cNvSpPr>
          <a:spLocks/>
        </xdr:cNvSpPr>
      </xdr:nvSpPr>
      <xdr:spPr>
        <a:xfrm>
          <a:off x="10208260" y="1817624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WP3_</a:t>
          </a:r>
          <a:r>
            <a:rPr lang="en-US" sz="1100" b="1">
              <a:solidFill>
                <a:schemeClr val="lt1"/>
              </a:solidFill>
              <a:effectLst/>
              <a:latin typeface="+mn-lt"/>
              <a:ea typeface="+mn-ea"/>
              <a:cs typeface="+mn-cs"/>
            </a:rPr>
            <a:t>P3</a:t>
          </a:r>
          <a:r>
            <a:rPr lang="en-US" sz="1000" b="1">
              <a:solidFill>
                <a:schemeClr val="tx2">
                  <a:lumMod val="75000"/>
                </a:schemeClr>
              </a:solidFill>
            </a:rPr>
            <a:t>_RCP.8.5</a:t>
          </a:r>
        </a:p>
      </xdr:txBody>
    </xdr:sp>
    <xdr:clientData/>
  </xdr:oneCellAnchor>
  <xdr:oneCellAnchor>
    <xdr:from>
      <xdr:col>3</xdr:col>
      <xdr:colOff>121920</xdr:colOff>
      <xdr:row>58</xdr:row>
      <xdr:rowOff>0</xdr:rowOff>
    </xdr:from>
    <xdr:ext cx="2160000" cy="292704"/>
    <xdr:sp macro="" textlink="">
      <xdr:nvSpPr>
        <xdr:cNvPr id="48" name="Rounded Rectangle 9">
          <a:hlinkClick xmlns:r="http://schemas.openxmlformats.org/officeDocument/2006/relationships" r:id="rId62"/>
          <a:extLst>
            <a:ext uri="{FF2B5EF4-FFF2-40B4-BE49-F238E27FC236}">
              <a16:creationId xmlns:a16="http://schemas.microsoft.com/office/drawing/2014/main" id="{098CD4B7-3721-453F-A478-1E5DACF18E3C}"/>
            </a:ext>
          </a:extLst>
        </xdr:cNvPr>
        <xdr:cNvSpPr>
          <a:spLocks/>
        </xdr:cNvSpPr>
      </xdr:nvSpPr>
      <xdr:spPr>
        <a:xfrm>
          <a:off x="10218420" y="1851660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Incremental3_</a:t>
          </a:r>
          <a:r>
            <a:rPr lang="en-US" sz="1100" b="1">
              <a:solidFill>
                <a:schemeClr val="lt1"/>
              </a:solidFill>
              <a:effectLst/>
              <a:latin typeface="+mn-lt"/>
              <a:ea typeface="+mn-ea"/>
              <a:cs typeface="+mn-cs"/>
            </a:rPr>
            <a:t>P3</a:t>
          </a:r>
          <a:r>
            <a:rPr lang="en-US" sz="1000" b="1">
              <a:solidFill>
                <a:schemeClr val="tx2">
                  <a:lumMod val="75000"/>
                </a:schemeClr>
              </a:solidFill>
            </a:rPr>
            <a:t>_RCP.8.5</a:t>
          </a:r>
        </a:p>
      </xdr:txBody>
    </xdr:sp>
    <xdr:clientData/>
  </xdr:oneCellAnchor>
  <xdr:oneCellAnchor>
    <xdr:from>
      <xdr:col>3</xdr:col>
      <xdr:colOff>156210</xdr:colOff>
      <xdr:row>28</xdr:row>
      <xdr:rowOff>88900</xdr:rowOff>
    </xdr:from>
    <xdr:ext cx="2160000" cy="292704"/>
    <xdr:sp macro="" textlink="">
      <xdr:nvSpPr>
        <xdr:cNvPr id="49" name="Rounded Rectangle 9">
          <a:hlinkClick xmlns:r="http://schemas.openxmlformats.org/officeDocument/2006/relationships" r:id="rId63"/>
          <a:extLst>
            <a:ext uri="{FF2B5EF4-FFF2-40B4-BE49-F238E27FC236}">
              <a16:creationId xmlns:a16="http://schemas.microsoft.com/office/drawing/2014/main" id="{3D466975-715F-48DD-82EE-621CDDF861D4}"/>
            </a:ext>
          </a:extLst>
        </xdr:cNvPr>
        <xdr:cNvSpPr>
          <a:spLocks/>
        </xdr:cNvSpPr>
      </xdr:nvSpPr>
      <xdr:spPr>
        <a:xfrm>
          <a:off x="10252710" y="764032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WOP1_</a:t>
          </a:r>
          <a:r>
            <a:rPr lang="en-US" sz="1100" b="1">
              <a:solidFill>
                <a:schemeClr val="lt1"/>
              </a:solidFill>
              <a:effectLst/>
              <a:latin typeface="+mn-lt"/>
              <a:ea typeface="+mn-ea"/>
              <a:cs typeface="+mn-cs"/>
            </a:rPr>
            <a:t>P1</a:t>
          </a:r>
          <a:r>
            <a:rPr lang="en-US" sz="1000" b="1">
              <a:solidFill>
                <a:schemeClr val="tx2">
                  <a:lumMod val="75000"/>
                </a:schemeClr>
              </a:solidFill>
            </a:rPr>
            <a:t>_RCP.8.5</a:t>
          </a:r>
        </a:p>
      </xdr:txBody>
    </xdr:sp>
    <xdr:clientData/>
  </xdr:oneCellAnchor>
  <xdr:oneCellAnchor>
    <xdr:from>
      <xdr:col>3</xdr:col>
      <xdr:colOff>146050</xdr:colOff>
      <xdr:row>29</xdr:row>
      <xdr:rowOff>72390</xdr:rowOff>
    </xdr:from>
    <xdr:ext cx="2160000" cy="292704"/>
    <xdr:sp macro="" textlink="">
      <xdr:nvSpPr>
        <xdr:cNvPr id="50" name="Rounded Rectangle 9">
          <a:hlinkClick xmlns:r="http://schemas.openxmlformats.org/officeDocument/2006/relationships" r:id="rId64"/>
          <a:extLst>
            <a:ext uri="{FF2B5EF4-FFF2-40B4-BE49-F238E27FC236}">
              <a16:creationId xmlns:a16="http://schemas.microsoft.com/office/drawing/2014/main" id="{22942A97-2B7F-4A48-BFA5-ECA9A544B961}"/>
            </a:ext>
          </a:extLst>
        </xdr:cNvPr>
        <xdr:cNvSpPr>
          <a:spLocks/>
        </xdr:cNvSpPr>
      </xdr:nvSpPr>
      <xdr:spPr>
        <a:xfrm>
          <a:off x="10242550" y="800481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WP1_</a:t>
          </a:r>
          <a:r>
            <a:rPr lang="en-US" sz="1100" b="1">
              <a:solidFill>
                <a:schemeClr val="lt1"/>
              </a:solidFill>
              <a:effectLst/>
              <a:latin typeface="+mn-lt"/>
              <a:ea typeface="+mn-ea"/>
              <a:cs typeface="+mn-cs"/>
            </a:rPr>
            <a:t>P1</a:t>
          </a:r>
          <a:r>
            <a:rPr lang="en-US" sz="1000" b="1">
              <a:solidFill>
                <a:schemeClr val="tx2">
                  <a:lumMod val="75000"/>
                </a:schemeClr>
              </a:solidFill>
            </a:rPr>
            <a:t>_RCP.8.5</a:t>
          </a:r>
        </a:p>
      </xdr:txBody>
    </xdr:sp>
    <xdr:clientData/>
  </xdr:oneCellAnchor>
  <xdr:oneCellAnchor>
    <xdr:from>
      <xdr:col>3</xdr:col>
      <xdr:colOff>149860</xdr:colOff>
      <xdr:row>30</xdr:row>
      <xdr:rowOff>40640</xdr:rowOff>
    </xdr:from>
    <xdr:ext cx="2160000" cy="292704"/>
    <xdr:sp macro="" textlink="">
      <xdr:nvSpPr>
        <xdr:cNvPr id="51" name="Rounded Rectangle 9">
          <a:hlinkClick xmlns:r="http://schemas.openxmlformats.org/officeDocument/2006/relationships" r:id="rId65"/>
          <a:extLst>
            <a:ext uri="{FF2B5EF4-FFF2-40B4-BE49-F238E27FC236}">
              <a16:creationId xmlns:a16="http://schemas.microsoft.com/office/drawing/2014/main" id="{C561565C-5C3C-483F-916A-D587F0D9B3D9}"/>
            </a:ext>
          </a:extLst>
        </xdr:cNvPr>
        <xdr:cNvSpPr>
          <a:spLocks/>
        </xdr:cNvSpPr>
      </xdr:nvSpPr>
      <xdr:spPr>
        <a:xfrm>
          <a:off x="10246360" y="835406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Incremental1_</a:t>
          </a:r>
          <a:r>
            <a:rPr lang="en-US" sz="1100" b="1">
              <a:solidFill>
                <a:schemeClr val="lt1"/>
              </a:solidFill>
              <a:effectLst/>
              <a:latin typeface="+mn-lt"/>
              <a:ea typeface="+mn-ea"/>
              <a:cs typeface="+mn-cs"/>
            </a:rPr>
            <a:t>P1</a:t>
          </a:r>
          <a:r>
            <a:rPr lang="en-US" sz="1000" b="1">
              <a:solidFill>
                <a:schemeClr val="tx2">
                  <a:lumMod val="75000"/>
                </a:schemeClr>
              </a:solidFill>
            </a:rPr>
            <a:t>_RCP.8.5</a:t>
          </a:r>
        </a:p>
      </xdr:txBody>
    </xdr:sp>
    <xdr:clientData/>
  </xdr:oneCellAnchor>
  <xdr:oneCellAnchor>
    <xdr:from>
      <xdr:col>1</xdr:col>
      <xdr:colOff>97790</xdr:colOff>
      <xdr:row>28</xdr:row>
      <xdr:rowOff>93980</xdr:rowOff>
    </xdr:from>
    <xdr:ext cx="2160000" cy="292704"/>
    <xdr:sp macro="" textlink="">
      <xdr:nvSpPr>
        <xdr:cNvPr id="52" name="Rounded Rectangle 9">
          <a:hlinkClick xmlns:r="http://schemas.openxmlformats.org/officeDocument/2006/relationships" r:id="rId66"/>
          <a:extLst>
            <a:ext uri="{FF2B5EF4-FFF2-40B4-BE49-F238E27FC236}">
              <a16:creationId xmlns:a16="http://schemas.microsoft.com/office/drawing/2014/main" id="{196B7659-5629-4379-8B9D-9416E68811BB}"/>
            </a:ext>
          </a:extLst>
        </xdr:cNvPr>
        <xdr:cNvSpPr>
          <a:spLocks/>
        </xdr:cNvSpPr>
      </xdr:nvSpPr>
      <xdr:spPr>
        <a:xfrm>
          <a:off x="7801610" y="764540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WOP1_</a:t>
          </a:r>
          <a:r>
            <a:rPr lang="en-US" sz="1100" b="1">
              <a:solidFill>
                <a:schemeClr val="lt1"/>
              </a:solidFill>
              <a:effectLst/>
              <a:latin typeface="+mn-lt"/>
              <a:ea typeface="+mn-ea"/>
              <a:cs typeface="+mn-cs"/>
            </a:rPr>
            <a:t>P1</a:t>
          </a:r>
          <a:r>
            <a:rPr lang="en-US" sz="1000" b="1">
              <a:solidFill>
                <a:schemeClr val="tx2">
                  <a:lumMod val="75000"/>
                </a:schemeClr>
              </a:solidFill>
            </a:rPr>
            <a:t>_RCP.4.5</a:t>
          </a:r>
        </a:p>
      </xdr:txBody>
    </xdr:sp>
    <xdr:clientData/>
  </xdr:oneCellAnchor>
  <xdr:oneCellAnchor>
    <xdr:from>
      <xdr:col>1</xdr:col>
      <xdr:colOff>91440</xdr:colOff>
      <xdr:row>30</xdr:row>
      <xdr:rowOff>13970</xdr:rowOff>
    </xdr:from>
    <xdr:ext cx="2160000" cy="292704"/>
    <xdr:sp macro="" textlink="">
      <xdr:nvSpPr>
        <xdr:cNvPr id="55" name="Rounded Rectangle 9">
          <a:hlinkClick xmlns:r="http://schemas.openxmlformats.org/officeDocument/2006/relationships" r:id="rId67"/>
          <a:extLst>
            <a:ext uri="{FF2B5EF4-FFF2-40B4-BE49-F238E27FC236}">
              <a16:creationId xmlns:a16="http://schemas.microsoft.com/office/drawing/2014/main" id="{40F79C2B-D7F7-45EB-AA02-23D27D7D3423}"/>
            </a:ext>
          </a:extLst>
        </xdr:cNvPr>
        <xdr:cNvSpPr>
          <a:spLocks/>
        </xdr:cNvSpPr>
      </xdr:nvSpPr>
      <xdr:spPr>
        <a:xfrm>
          <a:off x="7795260" y="832739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Incremental1_</a:t>
          </a:r>
          <a:r>
            <a:rPr lang="en-US" sz="1100" b="1">
              <a:solidFill>
                <a:schemeClr val="lt1"/>
              </a:solidFill>
              <a:effectLst/>
              <a:latin typeface="+mn-lt"/>
              <a:ea typeface="+mn-ea"/>
              <a:cs typeface="+mn-cs"/>
            </a:rPr>
            <a:t>P1</a:t>
          </a:r>
          <a:r>
            <a:rPr lang="en-US" sz="1000" b="1">
              <a:solidFill>
                <a:schemeClr val="tx2">
                  <a:lumMod val="75000"/>
                </a:schemeClr>
              </a:solidFill>
            </a:rPr>
            <a:t>_RCP.4.5</a:t>
          </a:r>
        </a:p>
      </xdr:txBody>
    </xdr:sp>
    <xdr:clientData/>
  </xdr:oneCellAnchor>
  <xdr:oneCellAnchor>
    <xdr:from>
      <xdr:col>1</xdr:col>
      <xdr:colOff>101600</xdr:colOff>
      <xdr:row>29</xdr:row>
      <xdr:rowOff>36830</xdr:rowOff>
    </xdr:from>
    <xdr:ext cx="2160000" cy="292704"/>
    <xdr:sp macro="" textlink="">
      <xdr:nvSpPr>
        <xdr:cNvPr id="57" name="Rounded Rectangle 9">
          <a:hlinkClick xmlns:r="http://schemas.openxmlformats.org/officeDocument/2006/relationships" r:id="rId68"/>
          <a:extLst>
            <a:ext uri="{FF2B5EF4-FFF2-40B4-BE49-F238E27FC236}">
              <a16:creationId xmlns:a16="http://schemas.microsoft.com/office/drawing/2014/main" id="{207EE9E2-6721-444E-B849-0E1EB663F2B2}"/>
            </a:ext>
          </a:extLst>
        </xdr:cNvPr>
        <xdr:cNvSpPr>
          <a:spLocks/>
        </xdr:cNvSpPr>
      </xdr:nvSpPr>
      <xdr:spPr>
        <a:xfrm>
          <a:off x="7805420" y="796925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WP1_</a:t>
          </a:r>
          <a:r>
            <a:rPr lang="en-US" sz="1100" b="1">
              <a:solidFill>
                <a:schemeClr val="lt1"/>
              </a:solidFill>
              <a:effectLst/>
              <a:latin typeface="+mn-lt"/>
              <a:ea typeface="+mn-ea"/>
              <a:cs typeface="+mn-cs"/>
            </a:rPr>
            <a:t>P1</a:t>
          </a:r>
          <a:r>
            <a:rPr lang="en-US" sz="1000" b="1">
              <a:solidFill>
                <a:schemeClr val="tx2">
                  <a:lumMod val="75000"/>
                </a:schemeClr>
              </a:solidFill>
            </a:rPr>
            <a:t>_RCP.4.5</a:t>
          </a:r>
        </a:p>
      </xdr:txBody>
    </xdr:sp>
    <xdr:clientData/>
  </xdr:oneCellAnchor>
  <xdr:oneCellAnchor>
    <xdr:from>
      <xdr:col>1</xdr:col>
      <xdr:colOff>91440</xdr:colOff>
      <xdr:row>31</xdr:row>
      <xdr:rowOff>64770</xdr:rowOff>
    </xdr:from>
    <xdr:ext cx="2160000" cy="292704"/>
    <xdr:sp macro="" textlink="">
      <xdr:nvSpPr>
        <xdr:cNvPr id="58" name="Rounded Rectangle 9">
          <a:hlinkClick xmlns:r="http://schemas.openxmlformats.org/officeDocument/2006/relationships" r:id="rId69"/>
          <a:extLst>
            <a:ext uri="{FF2B5EF4-FFF2-40B4-BE49-F238E27FC236}">
              <a16:creationId xmlns:a16="http://schemas.microsoft.com/office/drawing/2014/main" id="{B3C5C58D-5D1E-4DF0-8553-6453F82C2AA2}"/>
            </a:ext>
          </a:extLst>
        </xdr:cNvPr>
        <xdr:cNvSpPr>
          <a:spLocks/>
        </xdr:cNvSpPr>
      </xdr:nvSpPr>
      <xdr:spPr>
        <a:xfrm>
          <a:off x="7795260" y="875919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WOP2_</a:t>
          </a:r>
          <a:r>
            <a:rPr lang="en-US" sz="1100" b="1">
              <a:solidFill>
                <a:schemeClr val="lt1"/>
              </a:solidFill>
              <a:effectLst/>
              <a:latin typeface="+mn-lt"/>
              <a:ea typeface="+mn-ea"/>
              <a:cs typeface="+mn-cs"/>
            </a:rPr>
            <a:t>P1</a:t>
          </a:r>
          <a:r>
            <a:rPr lang="en-US" sz="1000" b="1">
              <a:solidFill>
                <a:schemeClr val="tx2">
                  <a:lumMod val="75000"/>
                </a:schemeClr>
              </a:solidFill>
            </a:rPr>
            <a:t>_RCP.4.5</a:t>
          </a:r>
        </a:p>
      </xdr:txBody>
    </xdr:sp>
    <xdr:clientData/>
  </xdr:oneCellAnchor>
  <xdr:oneCellAnchor>
    <xdr:from>
      <xdr:col>1</xdr:col>
      <xdr:colOff>87630</xdr:colOff>
      <xdr:row>32</xdr:row>
      <xdr:rowOff>11430</xdr:rowOff>
    </xdr:from>
    <xdr:ext cx="2160000" cy="292704"/>
    <xdr:sp macro="" textlink="">
      <xdr:nvSpPr>
        <xdr:cNvPr id="59" name="Rounded Rectangle 9">
          <a:hlinkClick xmlns:r="http://schemas.openxmlformats.org/officeDocument/2006/relationships" r:id="rId70"/>
          <a:extLst>
            <a:ext uri="{FF2B5EF4-FFF2-40B4-BE49-F238E27FC236}">
              <a16:creationId xmlns:a16="http://schemas.microsoft.com/office/drawing/2014/main" id="{F0D3DC83-C182-4893-BD9E-09A3DD077DA7}"/>
            </a:ext>
          </a:extLst>
        </xdr:cNvPr>
        <xdr:cNvSpPr>
          <a:spLocks/>
        </xdr:cNvSpPr>
      </xdr:nvSpPr>
      <xdr:spPr>
        <a:xfrm>
          <a:off x="7791450" y="908685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WP2_</a:t>
          </a:r>
          <a:r>
            <a:rPr lang="en-US" sz="1100" b="1">
              <a:solidFill>
                <a:schemeClr val="lt1"/>
              </a:solidFill>
              <a:effectLst/>
              <a:latin typeface="+mn-lt"/>
              <a:ea typeface="+mn-ea"/>
              <a:cs typeface="+mn-cs"/>
            </a:rPr>
            <a:t>P1</a:t>
          </a:r>
          <a:r>
            <a:rPr lang="en-US" sz="1000" b="1">
              <a:solidFill>
                <a:schemeClr val="tx2">
                  <a:lumMod val="75000"/>
                </a:schemeClr>
              </a:solidFill>
            </a:rPr>
            <a:t>_RCP.4.5</a:t>
          </a:r>
        </a:p>
      </xdr:txBody>
    </xdr:sp>
    <xdr:clientData/>
  </xdr:oneCellAnchor>
  <xdr:oneCellAnchor>
    <xdr:from>
      <xdr:col>1</xdr:col>
      <xdr:colOff>78740</xdr:colOff>
      <xdr:row>32</xdr:row>
      <xdr:rowOff>331470</xdr:rowOff>
    </xdr:from>
    <xdr:ext cx="2160000" cy="292704"/>
    <xdr:sp macro="" textlink="">
      <xdr:nvSpPr>
        <xdr:cNvPr id="60" name="Rounded Rectangle 9">
          <a:hlinkClick xmlns:r="http://schemas.openxmlformats.org/officeDocument/2006/relationships" r:id="rId71"/>
          <a:extLst>
            <a:ext uri="{FF2B5EF4-FFF2-40B4-BE49-F238E27FC236}">
              <a16:creationId xmlns:a16="http://schemas.microsoft.com/office/drawing/2014/main" id="{E2BD3DA9-F6B5-4E47-95AF-0CFE0933C38E}"/>
            </a:ext>
          </a:extLst>
        </xdr:cNvPr>
        <xdr:cNvSpPr>
          <a:spLocks/>
        </xdr:cNvSpPr>
      </xdr:nvSpPr>
      <xdr:spPr>
        <a:xfrm>
          <a:off x="7782560" y="940689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Incremental2_</a:t>
          </a:r>
          <a:r>
            <a:rPr lang="en-US" sz="1100" b="1">
              <a:solidFill>
                <a:schemeClr val="lt1"/>
              </a:solidFill>
              <a:effectLst/>
              <a:latin typeface="+mn-lt"/>
              <a:ea typeface="+mn-ea"/>
              <a:cs typeface="+mn-cs"/>
            </a:rPr>
            <a:t>P1</a:t>
          </a:r>
          <a:r>
            <a:rPr lang="en-US" sz="1000" b="1">
              <a:solidFill>
                <a:schemeClr val="tx2">
                  <a:lumMod val="75000"/>
                </a:schemeClr>
              </a:solidFill>
            </a:rPr>
            <a:t>_RCP.4.5</a:t>
          </a:r>
        </a:p>
      </xdr:txBody>
    </xdr:sp>
    <xdr:clientData/>
  </xdr:oneCellAnchor>
  <xdr:oneCellAnchor>
    <xdr:from>
      <xdr:col>3</xdr:col>
      <xdr:colOff>137160</xdr:colOff>
      <xdr:row>31</xdr:row>
      <xdr:rowOff>67310</xdr:rowOff>
    </xdr:from>
    <xdr:ext cx="2160000" cy="292704"/>
    <xdr:sp macro="" textlink="">
      <xdr:nvSpPr>
        <xdr:cNvPr id="61" name="Rounded Rectangle 9">
          <a:hlinkClick xmlns:r="http://schemas.openxmlformats.org/officeDocument/2006/relationships" r:id="rId72"/>
          <a:extLst>
            <a:ext uri="{FF2B5EF4-FFF2-40B4-BE49-F238E27FC236}">
              <a16:creationId xmlns:a16="http://schemas.microsoft.com/office/drawing/2014/main" id="{B0306B47-3C48-4B7E-A3B5-7E2457C72239}"/>
            </a:ext>
          </a:extLst>
        </xdr:cNvPr>
        <xdr:cNvSpPr>
          <a:spLocks/>
        </xdr:cNvSpPr>
      </xdr:nvSpPr>
      <xdr:spPr>
        <a:xfrm>
          <a:off x="10233660" y="876173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WOP2_</a:t>
          </a:r>
          <a:r>
            <a:rPr lang="en-US" sz="1100" b="1">
              <a:solidFill>
                <a:schemeClr val="lt1"/>
              </a:solidFill>
              <a:effectLst/>
              <a:latin typeface="+mn-lt"/>
              <a:ea typeface="+mn-ea"/>
              <a:cs typeface="+mn-cs"/>
            </a:rPr>
            <a:t>P1</a:t>
          </a:r>
          <a:r>
            <a:rPr lang="en-US" sz="1000" b="1">
              <a:solidFill>
                <a:schemeClr val="tx2">
                  <a:lumMod val="75000"/>
                </a:schemeClr>
              </a:solidFill>
            </a:rPr>
            <a:t>_RCP.8.5</a:t>
          </a:r>
        </a:p>
      </xdr:txBody>
    </xdr:sp>
    <xdr:clientData/>
  </xdr:oneCellAnchor>
  <xdr:oneCellAnchor>
    <xdr:from>
      <xdr:col>3</xdr:col>
      <xdr:colOff>149860</xdr:colOff>
      <xdr:row>32</xdr:row>
      <xdr:rowOff>25400</xdr:rowOff>
    </xdr:from>
    <xdr:ext cx="2160000" cy="292704"/>
    <xdr:sp macro="" textlink="">
      <xdr:nvSpPr>
        <xdr:cNvPr id="62" name="Rounded Rectangle 9">
          <a:hlinkClick xmlns:r="http://schemas.openxmlformats.org/officeDocument/2006/relationships" r:id="rId73"/>
          <a:extLst>
            <a:ext uri="{FF2B5EF4-FFF2-40B4-BE49-F238E27FC236}">
              <a16:creationId xmlns:a16="http://schemas.microsoft.com/office/drawing/2014/main" id="{3134DC51-1EF4-4D53-BCB4-2143E417AA1D}"/>
            </a:ext>
          </a:extLst>
        </xdr:cNvPr>
        <xdr:cNvSpPr>
          <a:spLocks/>
        </xdr:cNvSpPr>
      </xdr:nvSpPr>
      <xdr:spPr>
        <a:xfrm>
          <a:off x="10246360" y="910082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WP2_</a:t>
          </a:r>
          <a:r>
            <a:rPr lang="en-US" sz="1100" b="1">
              <a:solidFill>
                <a:schemeClr val="lt1"/>
              </a:solidFill>
              <a:effectLst/>
              <a:latin typeface="+mn-lt"/>
              <a:ea typeface="+mn-ea"/>
              <a:cs typeface="+mn-cs"/>
            </a:rPr>
            <a:t>P1</a:t>
          </a:r>
          <a:r>
            <a:rPr lang="en-US" sz="1000" b="1">
              <a:solidFill>
                <a:schemeClr val="tx2">
                  <a:lumMod val="75000"/>
                </a:schemeClr>
              </a:solidFill>
            </a:rPr>
            <a:t>_RCP.8.5</a:t>
          </a:r>
        </a:p>
      </xdr:txBody>
    </xdr:sp>
    <xdr:clientData/>
  </xdr:oneCellAnchor>
  <xdr:oneCellAnchor>
    <xdr:from>
      <xdr:col>3</xdr:col>
      <xdr:colOff>142240</xdr:colOff>
      <xdr:row>33</xdr:row>
      <xdr:rowOff>0</xdr:rowOff>
    </xdr:from>
    <xdr:ext cx="2160000" cy="292704"/>
    <xdr:sp macro="" textlink="">
      <xdr:nvSpPr>
        <xdr:cNvPr id="63" name="Rounded Rectangle 9">
          <a:hlinkClick xmlns:r="http://schemas.openxmlformats.org/officeDocument/2006/relationships" r:id="rId74"/>
          <a:extLst>
            <a:ext uri="{FF2B5EF4-FFF2-40B4-BE49-F238E27FC236}">
              <a16:creationId xmlns:a16="http://schemas.microsoft.com/office/drawing/2014/main" id="{2B573093-6B9D-419A-ACEA-93BE1095F3ED}"/>
            </a:ext>
          </a:extLst>
        </xdr:cNvPr>
        <xdr:cNvSpPr>
          <a:spLocks/>
        </xdr:cNvSpPr>
      </xdr:nvSpPr>
      <xdr:spPr>
        <a:xfrm>
          <a:off x="10238740" y="945642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Incremental2_</a:t>
          </a:r>
          <a:r>
            <a:rPr lang="en-US" sz="1100" b="1">
              <a:solidFill>
                <a:schemeClr val="lt1"/>
              </a:solidFill>
              <a:effectLst/>
              <a:latin typeface="+mn-lt"/>
              <a:ea typeface="+mn-ea"/>
              <a:cs typeface="+mn-cs"/>
            </a:rPr>
            <a:t>P1</a:t>
          </a:r>
          <a:r>
            <a:rPr lang="en-US" sz="1000" b="1">
              <a:solidFill>
                <a:schemeClr val="tx2">
                  <a:lumMod val="75000"/>
                </a:schemeClr>
              </a:solidFill>
            </a:rPr>
            <a:t>_RCP.8.5</a:t>
          </a:r>
        </a:p>
      </xdr:txBody>
    </xdr:sp>
    <xdr:clientData/>
  </xdr:oneCellAnchor>
  <xdr:oneCellAnchor>
    <xdr:from>
      <xdr:col>1</xdr:col>
      <xdr:colOff>101600</xdr:colOff>
      <xdr:row>34</xdr:row>
      <xdr:rowOff>50800</xdr:rowOff>
    </xdr:from>
    <xdr:ext cx="2160000" cy="292704"/>
    <xdr:sp macro="" textlink="">
      <xdr:nvSpPr>
        <xdr:cNvPr id="128" name="Rounded Rectangle 9">
          <a:hlinkClick xmlns:r="http://schemas.openxmlformats.org/officeDocument/2006/relationships" r:id="rId75"/>
          <a:extLst>
            <a:ext uri="{FF2B5EF4-FFF2-40B4-BE49-F238E27FC236}">
              <a16:creationId xmlns:a16="http://schemas.microsoft.com/office/drawing/2014/main" id="{FF3DBA16-1C92-4693-937F-8242E366DD8A}"/>
            </a:ext>
          </a:extLst>
        </xdr:cNvPr>
        <xdr:cNvSpPr>
          <a:spLocks/>
        </xdr:cNvSpPr>
      </xdr:nvSpPr>
      <xdr:spPr>
        <a:xfrm>
          <a:off x="7805420" y="981964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WOP3_</a:t>
          </a:r>
          <a:r>
            <a:rPr lang="en-US" sz="1100" b="1">
              <a:solidFill>
                <a:schemeClr val="lt1"/>
              </a:solidFill>
              <a:effectLst/>
              <a:latin typeface="+mn-lt"/>
              <a:ea typeface="+mn-ea"/>
              <a:cs typeface="+mn-cs"/>
            </a:rPr>
            <a:t>P1</a:t>
          </a:r>
          <a:r>
            <a:rPr lang="en-US" sz="1000" b="1">
              <a:solidFill>
                <a:schemeClr val="tx2">
                  <a:lumMod val="75000"/>
                </a:schemeClr>
              </a:solidFill>
            </a:rPr>
            <a:t>_RCP.4.5</a:t>
          </a:r>
        </a:p>
      </xdr:txBody>
    </xdr:sp>
    <xdr:clientData/>
  </xdr:oneCellAnchor>
  <xdr:oneCellAnchor>
    <xdr:from>
      <xdr:col>1</xdr:col>
      <xdr:colOff>92710</xdr:colOff>
      <xdr:row>35</xdr:row>
      <xdr:rowOff>15240</xdr:rowOff>
    </xdr:from>
    <xdr:ext cx="2160000" cy="292704"/>
    <xdr:sp macro="" textlink="">
      <xdr:nvSpPr>
        <xdr:cNvPr id="129" name="Rounded Rectangle 9">
          <a:hlinkClick xmlns:r="http://schemas.openxmlformats.org/officeDocument/2006/relationships" r:id="rId76"/>
          <a:extLst>
            <a:ext uri="{FF2B5EF4-FFF2-40B4-BE49-F238E27FC236}">
              <a16:creationId xmlns:a16="http://schemas.microsoft.com/office/drawing/2014/main" id="{E8E90AA1-A3F7-4B9A-AC3C-8DF4756A05B3}"/>
            </a:ext>
          </a:extLst>
        </xdr:cNvPr>
        <xdr:cNvSpPr>
          <a:spLocks/>
        </xdr:cNvSpPr>
      </xdr:nvSpPr>
      <xdr:spPr>
        <a:xfrm>
          <a:off x="7796530" y="1016508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WP3_</a:t>
          </a:r>
          <a:r>
            <a:rPr lang="en-US" sz="1100" b="1">
              <a:solidFill>
                <a:schemeClr val="lt1"/>
              </a:solidFill>
              <a:effectLst/>
              <a:latin typeface="+mn-lt"/>
              <a:ea typeface="+mn-ea"/>
              <a:cs typeface="+mn-cs"/>
            </a:rPr>
            <a:t>P1</a:t>
          </a:r>
          <a:r>
            <a:rPr lang="en-US" sz="1000" b="1">
              <a:solidFill>
                <a:schemeClr val="tx2">
                  <a:lumMod val="75000"/>
                </a:schemeClr>
              </a:solidFill>
            </a:rPr>
            <a:t>_RCP.4.5</a:t>
          </a:r>
        </a:p>
      </xdr:txBody>
    </xdr:sp>
    <xdr:clientData/>
  </xdr:oneCellAnchor>
  <xdr:oneCellAnchor>
    <xdr:from>
      <xdr:col>1</xdr:col>
      <xdr:colOff>96520</xdr:colOff>
      <xdr:row>35</xdr:row>
      <xdr:rowOff>361950</xdr:rowOff>
    </xdr:from>
    <xdr:ext cx="2160000" cy="292704"/>
    <xdr:sp macro="" textlink="">
      <xdr:nvSpPr>
        <xdr:cNvPr id="130" name="Rounded Rectangle 9">
          <a:hlinkClick xmlns:r="http://schemas.openxmlformats.org/officeDocument/2006/relationships" r:id="rId77"/>
          <a:extLst>
            <a:ext uri="{FF2B5EF4-FFF2-40B4-BE49-F238E27FC236}">
              <a16:creationId xmlns:a16="http://schemas.microsoft.com/office/drawing/2014/main" id="{6A8434A3-B5A7-4E4D-8BB4-F67B15B2B512}"/>
            </a:ext>
          </a:extLst>
        </xdr:cNvPr>
        <xdr:cNvSpPr>
          <a:spLocks/>
        </xdr:cNvSpPr>
      </xdr:nvSpPr>
      <xdr:spPr>
        <a:xfrm>
          <a:off x="7800340" y="1051179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Incremental3_</a:t>
          </a:r>
          <a:r>
            <a:rPr lang="en-US" sz="1100" b="1">
              <a:solidFill>
                <a:schemeClr val="lt1"/>
              </a:solidFill>
              <a:effectLst/>
              <a:latin typeface="+mn-lt"/>
              <a:ea typeface="+mn-ea"/>
              <a:cs typeface="+mn-cs"/>
            </a:rPr>
            <a:t>P1</a:t>
          </a:r>
          <a:r>
            <a:rPr lang="en-US" sz="1000" b="1">
              <a:solidFill>
                <a:schemeClr val="tx2">
                  <a:lumMod val="75000"/>
                </a:schemeClr>
              </a:solidFill>
            </a:rPr>
            <a:t>_RCP.4.5</a:t>
          </a:r>
        </a:p>
      </xdr:txBody>
    </xdr:sp>
    <xdr:clientData/>
  </xdr:oneCellAnchor>
  <xdr:oneCellAnchor>
    <xdr:from>
      <xdr:col>3</xdr:col>
      <xdr:colOff>132080</xdr:colOff>
      <xdr:row>34</xdr:row>
      <xdr:rowOff>81280</xdr:rowOff>
    </xdr:from>
    <xdr:ext cx="2160000" cy="292704"/>
    <xdr:sp macro="" textlink="">
      <xdr:nvSpPr>
        <xdr:cNvPr id="131" name="Rounded Rectangle 9">
          <a:hlinkClick xmlns:r="http://schemas.openxmlformats.org/officeDocument/2006/relationships" r:id="rId78"/>
          <a:extLst>
            <a:ext uri="{FF2B5EF4-FFF2-40B4-BE49-F238E27FC236}">
              <a16:creationId xmlns:a16="http://schemas.microsoft.com/office/drawing/2014/main" id="{727F1642-CA5E-4E68-9037-B273DDECB5DA}"/>
            </a:ext>
          </a:extLst>
        </xdr:cNvPr>
        <xdr:cNvSpPr>
          <a:spLocks/>
        </xdr:cNvSpPr>
      </xdr:nvSpPr>
      <xdr:spPr>
        <a:xfrm>
          <a:off x="10228580" y="985012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WOP3_</a:t>
          </a:r>
          <a:r>
            <a:rPr lang="en-US" sz="1100" b="1">
              <a:solidFill>
                <a:schemeClr val="lt1"/>
              </a:solidFill>
              <a:effectLst/>
              <a:latin typeface="+mn-lt"/>
              <a:ea typeface="+mn-ea"/>
              <a:cs typeface="+mn-cs"/>
            </a:rPr>
            <a:t>P1</a:t>
          </a:r>
          <a:r>
            <a:rPr lang="en-US" sz="1000" b="1">
              <a:solidFill>
                <a:schemeClr val="tx2">
                  <a:lumMod val="75000"/>
                </a:schemeClr>
              </a:solidFill>
            </a:rPr>
            <a:t>_RCP.8.5</a:t>
          </a:r>
        </a:p>
      </xdr:txBody>
    </xdr:sp>
    <xdr:clientData/>
  </xdr:oneCellAnchor>
  <xdr:oneCellAnchor>
    <xdr:from>
      <xdr:col>3</xdr:col>
      <xdr:colOff>111760</xdr:colOff>
      <xdr:row>35</xdr:row>
      <xdr:rowOff>40640</xdr:rowOff>
    </xdr:from>
    <xdr:ext cx="2160000" cy="292704"/>
    <xdr:sp macro="" textlink="">
      <xdr:nvSpPr>
        <xdr:cNvPr id="132" name="Rounded Rectangle 9">
          <a:hlinkClick xmlns:r="http://schemas.openxmlformats.org/officeDocument/2006/relationships" r:id="rId79"/>
          <a:extLst>
            <a:ext uri="{FF2B5EF4-FFF2-40B4-BE49-F238E27FC236}">
              <a16:creationId xmlns:a16="http://schemas.microsoft.com/office/drawing/2014/main" id="{90C45FBE-3E60-4EAF-B384-2E47ECCB4A75}"/>
            </a:ext>
          </a:extLst>
        </xdr:cNvPr>
        <xdr:cNvSpPr>
          <a:spLocks/>
        </xdr:cNvSpPr>
      </xdr:nvSpPr>
      <xdr:spPr>
        <a:xfrm>
          <a:off x="10208260" y="1019048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WP3_</a:t>
          </a:r>
          <a:r>
            <a:rPr lang="en-US" sz="1100" b="1">
              <a:solidFill>
                <a:schemeClr val="lt1"/>
              </a:solidFill>
              <a:effectLst/>
              <a:latin typeface="+mn-lt"/>
              <a:ea typeface="+mn-ea"/>
              <a:cs typeface="+mn-cs"/>
            </a:rPr>
            <a:t>P1</a:t>
          </a:r>
          <a:r>
            <a:rPr lang="en-US" sz="1000" b="1">
              <a:solidFill>
                <a:schemeClr val="tx2">
                  <a:lumMod val="75000"/>
                </a:schemeClr>
              </a:solidFill>
            </a:rPr>
            <a:t>_RCP.8.5</a:t>
          </a:r>
        </a:p>
      </xdr:txBody>
    </xdr:sp>
    <xdr:clientData/>
  </xdr:oneCellAnchor>
  <xdr:oneCellAnchor>
    <xdr:from>
      <xdr:col>3</xdr:col>
      <xdr:colOff>121920</xdr:colOff>
      <xdr:row>36</xdr:row>
      <xdr:rowOff>0</xdr:rowOff>
    </xdr:from>
    <xdr:ext cx="2160000" cy="292704"/>
    <xdr:sp macro="" textlink="">
      <xdr:nvSpPr>
        <xdr:cNvPr id="133" name="Rounded Rectangle 9">
          <a:hlinkClick xmlns:r="http://schemas.openxmlformats.org/officeDocument/2006/relationships" r:id="rId80"/>
          <a:extLst>
            <a:ext uri="{FF2B5EF4-FFF2-40B4-BE49-F238E27FC236}">
              <a16:creationId xmlns:a16="http://schemas.microsoft.com/office/drawing/2014/main" id="{69510AB2-6D9D-479D-8324-DEA4DBA786ED}"/>
            </a:ext>
          </a:extLst>
        </xdr:cNvPr>
        <xdr:cNvSpPr>
          <a:spLocks/>
        </xdr:cNvSpPr>
      </xdr:nvSpPr>
      <xdr:spPr>
        <a:xfrm>
          <a:off x="10218420" y="10530840"/>
          <a:ext cx="2160000" cy="292704"/>
        </a:xfrm>
        <a:prstGeom prst="roundRect">
          <a:avLst/>
        </a:prstGeom>
        <a:solidFill>
          <a:srgbClr val="FF8F96"/>
        </a:solidFill>
        <a:ln>
          <a:solidFill>
            <a:schemeClr val="tx1">
              <a:lumMod val="50000"/>
              <a:lumOff val="50000"/>
            </a:schemeClr>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ctr"/>
          <a:r>
            <a:rPr lang="en-US" sz="1000" b="1">
              <a:solidFill>
                <a:schemeClr val="tx2">
                  <a:lumMod val="75000"/>
                </a:schemeClr>
              </a:solidFill>
            </a:rPr>
            <a:t>Incremental3_</a:t>
          </a:r>
          <a:r>
            <a:rPr lang="en-US" sz="1100" b="1">
              <a:solidFill>
                <a:schemeClr val="lt1"/>
              </a:solidFill>
              <a:effectLst/>
              <a:latin typeface="+mn-lt"/>
              <a:ea typeface="+mn-ea"/>
              <a:cs typeface="+mn-cs"/>
            </a:rPr>
            <a:t>P1</a:t>
          </a:r>
          <a:r>
            <a:rPr lang="en-US" sz="1000" b="1">
              <a:solidFill>
                <a:schemeClr val="tx2">
                  <a:lumMod val="75000"/>
                </a:schemeClr>
              </a:solidFill>
            </a:rPr>
            <a:t>_RCP.8.5</a:t>
          </a:r>
        </a:p>
      </xdr:txBody>
    </xdr:sp>
    <xdr:clientData/>
  </xdr:oneCellAnchor>
  <xdr:oneCellAnchor>
    <xdr:from>
      <xdr:col>1</xdr:col>
      <xdr:colOff>71120</xdr:colOff>
      <xdr:row>21</xdr:row>
      <xdr:rowOff>20320</xdr:rowOff>
    </xdr:from>
    <xdr:ext cx="4680000" cy="252000"/>
    <xdr:sp macro="" textlink="">
      <xdr:nvSpPr>
        <xdr:cNvPr id="134" name="Rounded Rectangle 25">
          <a:hlinkClick xmlns:r="http://schemas.openxmlformats.org/officeDocument/2006/relationships" r:id="rId81"/>
          <a:extLst>
            <a:ext uri="{FF2B5EF4-FFF2-40B4-BE49-F238E27FC236}">
              <a16:creationId xmlns:a16="http://schemas.microsoft.com/office/drawing/2014/main" id="{EABBCD7A-CDBC-4E7F-8B9E-0621C171A0A4}"/>
            </a:ext>
          </a:extLst>
        </xdr:cNvPr>
        <xdr:cNvSpPr/>
      </xdr:nvSpPr>
      <xdr:spPr>
        <a:xfrm>
          <a:off x="7772400" y="6146800"/>
          <a:ext cx="4680000" cy="252000"/>
        </a:xfrm>
        <a:prstGeom prst="roundRect">
          <a:avLst/>
        </a:prstGeom>
        <a:solidFill>
          <a:srgbClr val="FF8F96"/>
        </a:solidFill>
        <a:ln>
          <a:solidFill>
            <a:schemeClr val="tx2"/>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ctr"/>
          <a:r>
            <a:rPr lang="en-US" sz="1000" b="1">
              <a:solidFill>
                <a:schemeClr val="tx2">
                  <a:lumMod val="75000"/>
                </a:schemeClr>
              </a:solidFill>
            </a:rPr>
            <a:t>Cohorts Cambodia</a:t>
          </a:r>
        </a:p>
      </xdr:txBody>
    </xdr:sp>
    <xdr:clientData/>
  </xdr:oneCellAnchor>
  <xdr:oneCellAnchor>
    <xdr:from>
      <xdr:col>1</xdr:col>
      <xdr:colOff>60960</xdr:colOff>
      <xdr:row>22</xdr:row>
      <xdr:rowOff>10160</xdr:rowOff>
    </xdr:from>
    <xdr:ext cx="4680000" cy="252000"/>
    <xdr:sp macro="" textlink="">
      <xdr:nvSpPr>
        <xdr:cNvPr id="135" name="Rounded Rectangle 25">
          <a:hlinkClick xmlns:r="http://schemas.openxmlformats.org/officeDocument/2006/relationships" r:id="rId82"/>
          <a:extLst>
            <a:ext uri="{FF2B5EF4-FFF2-40B4-BE49-F238E27FC236}">
              <a16:creationId xmlns:a16="http://schemas.microsoft.com/office/drawing/2014/main" id="{BFE4A72C-0A76-4176-869C-C51FAC6EC892}"/>
            </a:ext>
          </a:extLst>
        </xdr:cNvPr>
        <xdr:cNvSpPr/>
      </xdr:nvSpPr>
      <xdr:spPr>
        <a:xfrm>
          <a:off x="7762240" y="6482080"/>
          <a:ext cx="4680000" cy="252000"/>
        </a:xfrm>
        <a:prstGeom prst="roundRect">
          <a:avLst/>
        </a:prstGeom>
        <a:solidFill>
          <a:srgbClr val="FF8F96"/>
        </a:solidFill>
        <a:ln>
          <a:solidFill>
            <a:schemeClr val="tx2"/>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ctr"/>
          <a:r>
            <a:rPr lang="en-US" sz="1000" b="1">
              <a:solidFill>
                <a:schemeClr val="tx2">
                  <a:lumMod val="75000"/>
                </a:schemeClr>
              </a:solidFill>
            </a:rPr>
            <a:t>Cohorts South Sudan</a:t>
          </a:r>
        </a:p>
      </xdr:txBody>
    </xdr:sp>
    <xdr:clientData/>
  </xdr:oneCellAnchor>
  <xdr:oneCellAnchor>
    <xdr:from>
      <xdr:col>1</xdr:col>
      <xdr:colOff>71120</xdr:colOff>
      <xdr:row>23</xdr:row>
      <xdr:rowOff>0</xdr:rowOff>
    </xdr:from>
    <xdr:ext cx="4680000" cy="252000"/>
    <xdr:sp macro="" textlink="">
      <xdr:nvSpPr>
        <xdr:cNvPr id="136" name="Rounded Rectangle 25">
          <a:hlinkClick xmlns:r="http://schemas.openxmlformats.org/officeDocument/2006/relationships" r:id="rId83"/>
          <a:extLst>
            <a:ext uri="{FF2B5EF4-FFF2-40B4-BE49-F238E27FC236}">
              <a16:creationId xmlns:a16="http://schemas.microsoft.com/office/drawing/2014/main" id="{B27D8CE4-B9CD-44F9-BB82-0E0C855123DF}"/>
            </a:ext>
          </a:extLst>
        </xdr:cNvPr>
        <xdr:cNvSpPr/>
      </xdr:nvSpPr>
      <xdr:spPr>
        <a:xfrm>
          <a:off x="7772400" y="6817360"/>
          <a:ext cx="4680000" cy="252000"/>
        </a:xfrm>
        <a:prstGeom prst="roundRect">
          <a:avLst/>
        </a:prstGeom>
        <a:solidFill>
          <a:srgbClr val="FF8F96"/>
        </a:solidFill>
        <a:ln>
          <a:solidFill>
            <a:schemeClr val="tx2"/>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ctr"/>
          <a:r>
            <a:rPr lang="en-US" sz="1000" b="1">
              <a:solidFill>
                <a:schemeClr val="tx2">
                  <a:lumMod val="75000"/>
                </a:schemeClr>
              </a:solidFill>
            </a:rPr>
            <a:t>Cohorts Tonga</a:t>
          </a:r>
        </a:p>
      </xdr:txBody>
    </xdr:sp>
    <xdr:clientData/>
  </xdr:oneCellAnchor>
  <xdr:oneCellAnchor>
    <xdr:from>
      <xdr:col>1</xdr:col>
      <xdr:colOff>111760</xdr:colOff>
      <xdr:row>9</xdr:row>
      <xdr:rowOff>20320</xdr:rowOff>
    </xdr:from>
    <xdr:ext cx="4680000" cy="252000"/>
    <xdr:sp macro="" textlink="">
      <xdr:nvSpPr>
        <xdr:cNvPr id="137" name="Rounded Rectangle 13">
          <a:hlinkClick xmlns:r="http://schemas.openxmlformats.org/officeDocument/2006/relationships" r:id="rId84"/>
          <a:extLst>
            <a:ext uri="{FF2B5EF4-FFF2-40B4-BE49-F238E27FC236}">
              <a16:creationId xmlns:a16="http://schemas.microsoft.com/office/drawing/2014/main" id="{CEFFE3BD-F74E-4C0E-85B1-514E556C7D16}"/>
            </a:ext>
          </a:extLst>
        </xdr:cNvPr>
        <xdr:cNvSpPr/>
      </xdr:nvSpPr>
      <xdr:spPr>
        <a:xfrm>
          <a:off x="7813040" y="2550160"/>
          <a:ext cx="4680000" cy="252000"/>
        </a:xfrm>
        <a:prstGeom prst="roundRect">
          <a:avLst/>
        </a:prstGeom>
        <a:solidFill>
          <a:srgbClr val="FF8F96"/>
        </a:solidFill>
        <a:ln w="12700">
          <a:solidFill>
            <a:schemeClr val="tx2"/>
          </a:solidFill>
        </a:ln>
        <a:effectLst/>
      </xdr:spPr>
      <xdr:style>
        <a:lnRef idx="0">
          <a:schemeClr val="dk1"/>
        </a:lnRef>
        <a:fillRef idx="3">
          <a:schemeClr val="dk1"/>
        </a:fillRef>
        <a:effectRef idx="3">
          <a:schemeClr val="dk1"/>
        </a:effectRef>
        <a:fontRef idx="minor">
          <a:schemeClr val="lt1"/>
        </a:fontRef>
      </xdr:style>
      <xdr:txBody>
        <a:bodyPr vertOverflow="clip" horzOverflow="clip" rtlCol="0" anchor="t">
          <a:noAutofit/>
        </a:bodyPr>
        <a:lstStyle/>
        <a:p>
          <a:pPr algn="ctr"/>
          <a:r>
            <a:rPr lang="en-US" sz="1000" b="1">
              <a:solidFill>
                <a:schemeClr val="tx2">
                  <a:lumMod val="75000"/>
                </a:schemeClr>
              </a:solidFill>
            </a:rPr>
            <a:t>Descriptions</a:t>
          </a:r>
        </a:p>
      </xdr:txBody>
    </xdr:sp>
    <xdr:clientData/>
  </xdr:oneCellAnchor>
  <xdr:oneCellAnchor>
    <xdr:from>
      <xdr:col>1</xdr:col>
      <xdr:colOff>95250</xdr:colOff>
      <xdr:row>19</xdr:row>
      <xdr:rowOff>13607</xdr:rowOff>
    </xdr:from>
    <xdr:ext cx="4680000" cy="252000"/>
    <xdr:sp macro="" textlink="">
      <xdr:nvSpPr>
        <xdr:cNvPr id="138" name="Rounded Rectangle 25">
          <a:hlinkClick xmlns:r="http://schemas.openxmlformats.org/officeDocument/2006/relationships" r:id="rId85"/>
          <a:extLst>
            <a:ext uri="{FF2B5EF4-FFF2-40B4-BE49-F238E27FC236}">
              <a16:creationId xmlns:a16="http://schemas.microsoft.com/office/drawing/2014/main" id="{CF241F40-3ED7-44D1-8099-F7FD1B4BB682}"/>
            </a:ext>
          </a:extLst>
        </xdr:cNvPr>
        <xdr:cNvSpPr/>
      </xdr:nvSpPr>
      <xdr:spPr>
        <a:xfrm>
          <a:off x="7796893" y="6055178"/>
          <a:ext cx="4680000" cy="252000"/>
        </a:xfrm>
        <a:prstGeom prst="roundRect">
          <a:avLst/>
        </a:prstGeom>
        <a:solidFill>
          <a:srgbClr val="FF8F96"/>
        </a:solidFill>
        <a:ln>
          <a:solidFill>
            <a:schemeClr val="tx2"/>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ctr"/>
          <a:r>
            <a:rPr lang="en-US" sz="1000" b="1">
              <a:solidFill>
                <a:schemeClr val="tx2">
                  <a:lumMod val="75000"/>
                </a:schemeClr>
              </a:solidFill>
            </a:rPr>
            <a:t>GCF Budget</a:t>
          </a:r>
          <a:r>
            <a:rPr lang="en-US" sz="1000" b="1" baseline="0">
              <a:solidFill>
                <a:schemeClr val="tx2">
                  <a:lumMod val="75000"/>
                </a:schemeClr>
              </a:solidFill>
            </a:rPr>
            <a:t> Phasing In</a:t>
          </a:r>
          <a:endParaRPr lang="en-US" sz="1000" b="1">
            <a:solidFill>
              <a:schemeClr val="tx2">
                <a:lumMod val="75000"/>
              </a:schemeClr>
            </a:solidFill>
          </a:endParaRP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0</xdr:col>
      <xdr:colOff>233680</xdr:colOff>
      <xdr:row>3</xdr:row>
      <xdr:rowOff>20320</xdr:rowOff>
    </xdr:from>
    <xdr:ext cx="2965551" cy="578947"/>
    <xdr:pic>
      <xdr:nvPicPr>
        <xdr:cNvPr id="2" name="Picture 1">
          <a:extLst>
            <a:ext uri="{FF2B5EF4-FFF2-40B4-BE49-F238E27FC236}">
              <a16:creationId xmlns:a16="http://schemas.microsoft.com/office/drawing/2014/main" id="{0A6473A7-C30A-4EA2-A836-53600747B22A}"/>
            </a:ext>
          </a:extLst>
        </xdr:cNvPr>
        <xdr:cNvPicPr/>
      </xdr:nvPicPr>
      <xdr:blipFill>
        <a:blip xmlns:r="http://schemas.openxmlformats.org/officeDocument/2006/relationships" r:embed="rId1" cstate="hqprint">
          <a:extLst>
            <a:ext uri="{28A0092B-C50C-407E-A947-70E740481C1C}">
              <a14:useLocalDpi xmlns:a14="http://schemas.microsoft.com/office/drawing/2010/main" val="0"/>
            </a:ext>
          </a:extLst>
        </a:blip>
        <a:srcRect/>
        <a:stretch>
          <a:fillRect/>
        </a:stretch>
      </xdr:blipFill>
      <xdr:spPr bwMode="auto">
        <a:xfrm>
          <a:off x="233680" y="508000"/>
          <a:ext cx="2965551" cy="578947"/>
        </a:xfrm>
        <a:prstGeom prst="rect">
          <a:avLst/>
        </a:prstGeom>
        <a:noFill/>
        <a:ln>
          <a:noFill/>
        </a:ln>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rgbClr val="FF8F96"/>
        </a:solidFill>
        <a:ln>
          <a:solidFill>
            <a:schemeClr val="tx1">
              <a:lumMod val="50000"/>
              <a:lumOff val="50000"/>
            </a:schemeClr>
          </a:solidFill>
        </a:ln>
        <a:effectLst/>
      </a:spPr>
      <a:bodyPr vertOverflow="clip" horzOverflow="clip" wrap="square" rtlCol="0" anchor="t">
        <a:spAutoFit/>
      </a:bodyPr>
      <a:lstStyle>
        <a:defPPr algn="ctr">
          <a:defRPr sz="1000" b="1">
            <a:solidFill>
              <a:schemeClr val="tx2">
                <a:lumMod val="75000"/>
              </a:schemeClr>
            </a:solidFill>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17" Type="http://schemas.openxmlformats.org/officeDocument/2006/relationships/hyperlink" Target="https://openknowledge.worldbank.org/server/api/core/bitstreams/d78dace6-6d01-5df6-bb82-ec8c651a5fd1/content" TargetMode="External"/><Relationship Id="rId299" Type="http://schemas.openxmlformats.org/officeDocument/2006/relationships/hyperlink" Target="https://ago.gov.to/cms/images/LEGISLATION/PRINCIPAL/2013/2013-0023/EducationAct_3.pdf?zoom_highlight=early+childhood+education" TargetMode="External"/><Relationship Id="rId21" Type="http://schemas.openxmlformats.org/officeDocument/2006/relationships/hyperlink" Target="https://openknowledge.worldbank.org/server/api/core/bitstreams/d78dace6-6d01-5df6-bb82-ec8c651a5fd1/content" TargetMode="External"/><Relationship Id="rId63" Type="http://schemas.openxmlformats.org/officeDocument/2006/relationships/hyperlink" Target="https://www.ispp.edu.kh/calendar/" TargetMode="External"/><Relationship Id="rId159" Type="http://schemas.openxmlformats.org/officeDocument/2006/relationships/hyperlink" Target="https://neqmap.bangkok.unesco.org/wp-content/uploads/2019/08/Tonga-Education-Policy-Framework-2004-2019.pdf" TargetMode="External"/><Relationship Id="rId324" Type="http://schemas.openxmlformats.org/officeDocument/2006/relationships/hyperlink" Target="https://climateknowledgeportal.worldbank.org/country/cambodia/heat-risk" TargetMode="External"/><Relationship Id="rId170" Type="http://schemas.openxmlformats.org/officeDocument/2006/relationships/hyperlink" Target="https://ago.gov.to/cms/images/LEGISLATION/BILLS/2020/2020-0003/EmploymentRelationsBill2020.pdf" TargetMode="External"/><Relationship Id="rId226" Type="http://schemas.openxmlformats.org/officeDocument/2006/relationships/hyperlink" Target="https://www.unicef.org/southsudan/stories/desire-enjoys-her-new-school" TargetMode="External"/><Relationship Id="rId268" Type="http://schemas.openxmlformats.org/officeDocument/2006/relationships/hyperlink" Target="https://www.globalpartnership.org/sites/default/files/general_education_strategic_plan_south_sudan_2017-2022.pdf" TargetMode="External"/><Relationship Id="rId32" Type="http://schemas.openxmlformats.org/officeDocument/2006/relationships/hyperlink" Target="https://openknowledge.worldbank.org/server/api/core/bitstreams/d78dace6-6d01-5df6-bb82-ec8c651a5fd1/content" TargetMode="External"/><Relationship Id="rId74" Type="http://schemas.openxmlformats.org/officeDocument/2006/relationships/hyperlink" Target="https://openknowledge.worldbank.org/server/api/core/bitstreams/d78dace6-6d01-5df6-bb82-ec8c651a5fd1/content" TargetMode="External"/><Relationship Id="rId128" Type="http://schemas.openxmlformats.org/officeDocument/2006/relationships/hyperlink" Target="https://openknowledge.worldbank.org/server/api/core/bitstreams/d78dace6-6d01-5df6-bb82-ec8c651a5fd1/content" TargetMode="External"/><Relationship Id="rId335" Type="http://schemas.openxmlformats.org/officeDocument/2006/relationships/hyperlink" Target="https://climateknowledgeportal.worldbank.org/country/cambodia/heat-risk" TargetMode="External"/><Relationship Id="rId5" Type="http://schemas.openxmlformats.org/officeDocument/2006/relationships/hyperlink" Target="https://openknowledge.worldbank.org/server/api/core/bitstreams/d78dace6-6d01-5df6-bb82-ec8c651a5fd1/content" TargetMode="External"/><Relationship Id="rId181" Type="http://schemas.openxmlformats.org/officeDocument/2006/relationships/hyperlink" Target="https://tongastats.gov.to/statistics/social-statistics/education/" TargetMode="External"/><Relationship Id="rId237" Type="http://schemas.openxmlformats.org/officeDocument/2006/relationships/hyperlink" Target="https://www.unicef.org/southsudan/stories/desire-enjoys-her-new-school" TargetMode="External"/><Relationship Id="rId279" Type="http://schemas.openxmlformats.org/officeDocument/2006/relationships/hyperlink" Target="https://neqmap.bangkok.unesco.org/wp-content/uploads/2019/08/Tonga-Education-Policy-Framework-2004-2019.pdf" TargetMode="External"/><Relationship Id="rId43" Type="http://schemas.openxmlformats.org/officeDocument/2006/relationships/hyperlink" Target="https://kiripost.com/stories/low-teachers-salaries-impacting-education-quality" TargetMode="External"/><Relationship Id="rId139" Type="http://schemas.openxmlformats.org/officeDocument/2006/relationships/hyperlink" Target="https://www.khmertimeskh.com/501481026/cambodia-reduces-school-hours-amid-soaring-heatwave/" TargetMode="External"/><Relationship Id="rId290" Type="http://schemas.openxmlformats.org/officeDocument/2006/relationships/hyperlink" Target="https://neqmap.bangkok.unesco.org/wp-content/uploads/2019/08/Tonga-Education-Policy-Framework-2004-2019.pdf" TargetMode="External"/><Relationship Id="rId304" Type="http://schemas.openxmlformats.org/officeDocument/2006/relationships/hyperlink" Target="https://tongastats.gov.to/statistics/social-statistics/education/" TargetMode="External"/><Relationship Id="rId85" Type="http://schemas.openxmlformats.org/officeDocument/2006/relationships/hyperlink" Target="https://openknowledge.worldbank.org/server/api/core/bitstreams/d78dace6-6d01-5df6-bb82-ec8c651a5fd1/content" TargetMode="External"/><Relationship Id="rId150" Type="http://schemas.openxmlformats.org/officeDocument/2006/relationships/hyperlink" Target="https://data.uis.unesco.org/index.aspx?queryid=3694" TargetMode="External"/><Relationship Id="rId192" Type="http://schemas.openxmlformats.org/officeDocument/2006/relationships/hyperlink" Target="https://data.uis.unesco.org/index.aspx?queryid=3694" TargetMode="External"/><Relationship Id="rId206" Type="http://schemas.openxmlformats.org/officeDocument/2006/relationships/hyperlink" Target="https://neqmap.bangkok.unesco.org/wp-content/uploads/2019/08/Tonga-Education-Policy-Framework-2004-2019.pdf" TargetMode="External"/><Relationship Id="rId248" Type="http://schemas.openxmlformats.org/officeDocument/2006/relationships/hyperlink" Target="https://www.unicef.org/southsudan/stories/desire-enjoys-her-new-school" TargetMode="External"/><Relationship Id="rId12" Type="http://schemas.openxmlformats.org/officeDocument/2006/relationships/hyperlink" Target="https://openknowledge.worldbank.org/server/api/core/bitstreams/d78dace6-6d01-5df6-bb82-ec8c651a5fd1/content" TargetMode="External"/><Relationship Id="rId108" Type="http://schemas.openxmlformats.org/officeDocument/2006/relationships/hyperlink" Target="https://openknowledge.worldbank.org/server/api/core/bitstreams/d78dace6-6d01-5df6-bb82-ec8c651a5fd1/content" TargetMode="External"/><Relationship Id="rId315" Type="http://schemas.openxmlformats.org/officeDocument/2006/relationships/hyperlink" Target="https://ago.gov.to/cms/images/LEGISLATION/PRINCIPAL/2013/2013-0023/EducationAct_3.pdf?zoom_highlight=early+childhood+education" TargetMode="External"/><Relationship Id="rId54" Type="http://schemas.openxmlformats.org/officeDocument/2006/relationships/hyperlink" Target="https://www.ispp.edu.kh/calendar/" TargetMode="External"/><Relationship Id="rId96" Type="http://schemas.openxmlformats.org/officeDocument/2006/relationships/hyperlink" Target="https://openknowledge.worldbank.org/server/api/core/bitstreams/d78dace6-6d01-5df6-bb82-ec8c651a5fd1/content" TargetMode="External"/><Relationship Id="rId161" Type="http://schemas.openxmlformats.org/officeDocument/2006/relationships/hyperlink" Target="https://ago.gov.to/cms/images/LEGISLATION/BILLS/2020/2020-0003/EmploymentRelationsBill2020.pdf" TargetMode="External"/><Relationship Id="rId217" Type="http://schemas.openxmlformats.org/officeDocument/2006/relationships/hyperlink" Target="https://www.unicef.org/southsudan/stories/desire-enjoys-her-new-school" TargetMode="External"/><Relationship Id="rId259" Type="http://schemas.openxmlformats.org/officeDocument/2006/relationships/hyperlink" Target="https://openknowledge.worldbank.org/server/api/core/bitstreams/d78dace6-6d01-5df6-bb82-ec8c651a5fd1/content" TargetMode="External"/><Relationship Id="rId23" Type="http://schemas.openxmlformats.org/officeDocument/2006/relationships/hyperlink" Target="https://openknowledge.worldbank.org/server/api/core/bitstreams/d78dace6-6d01-5df6-bb82-ec8c651a5fd1/content" TargetMode="External"/><Relationship Id="rId119" Type="http://schemas.openxmlformats.org/officeDocument/2006/relationships/hyperlink" Target="https://openknowledge.worldbank.org/server/api/core/bitstreams/d78dace6-6d01-5df6-bb82-ec8c651a5fd1/content" TargetMode="External"/><Relationship Id="rId270" Type="http://schemas.openxmlformats.org/officeDocument/2006/relationships/hyperlink" Target="https://www.globalpartnership.org/sites/default/files/general_education_strategic_plan_south_sudan_2017-2022.pdf" TargetMode="External"/><Relationship Id="rId326" Type="http://schemas.openxmlformats.org/officeDocument/2006/relationships/hyperlink" Target="https://climateknowledgeportal.worldbank.org/country/cambodia/heat-risk" TargetMode="External"/><Relationship Id="rId65" Type="http://schemas.openxmlformats.org/officeDocument/2006/relationships/hyperlink" Target="https://climateknowledgeportal.worldbank.org/country/cambodia/heat-risk" TargetMode="External"/><Relationship Id="rId130" Type="http://schemas.openxmlformats.org/officeDocument/2006/relationships/hyperlink" Target="https://www.ispp.edu.kh/calendar/" TargetMode="External"/><Relationship Id="rId172" Type="http://schemas.openxmlformats.org/officeDocument/2006/relationships/hyperlink" Target="https://data.uis.unesco.org/index.aspx?queryid=3694" TargetMode="External"/><Relationship Id="rId228" Type="http://schemas.openxmlformats.org/officeDocument/2006/relationships/hyperlink" Target="https://www.unicef.org/southsudan/stories/desire-enjoys-her-new-school" TargetMode="External"/><Relationship Id="rId281" Type="http://schemas.openxmlformats.org/officeDocument/2006/relationships/hyperlink" Target="https://neqmap.bangkok.unesco.org/wp-content/uploads/2019/08/Tonga-Education-Policy-Framework-2004-2019.pdf" TargetMode="External"/><Relationship Id="rId337" Type="http://schemas.openxmlformats.org/officeDocument/2006/relationships/hyperlink" Target="https://climateknowledgeportal.worldbank.org/country/cambodia/heat-risk" TargetMode="External"/><Relationship Id="rId34" Type="http://schemas.openxmlformats.org/officeDocument/2006/relationships/hyperlink" Target="https://kiripost.com/stories/low-teachers-salaries-impacting-education-quality" TargetMode="External"/><Relationship Id="rId76" Type="http://schemas.openxmlformats.org/officeDocument/2006/relationships/hyperlink" Target="https://openknowledge.worldbank.org/server/api/core/bitstreams/d78dace6-6d01-5df6-bb82-ec8c651a5fd1/content" TargetMode="External"/><Relationship Id="rId141" Type="http://schemas.openxmlformats.org/officeDocument/2006/relationships/hyperlink" Target="https://ago.gov.to/cms/images/LEGISLATION/PRINCIPAL/2013/2013-0023/EducationAct_3.pdf?zoom_highlight=early+childhood+education" TargetMode="External"/><Relationship Id="rId7" Type="http://schemas.openxmlformats.org/officeDocument/2006/relationships/hyperlink" Target="https://openknowledge.worldbank.org/server/api/core/bitstreams/d78dace6-6d01-5df6-bb82-ec8c651a5fd1/content" TargetMode="External"/><Relationship Id="rId183" Type="http://schemas.openxmlformats.org/officeDocument/2006/relationships/hyperlink" Target="https://neqmap.bangkok.unesco.org/wp-content/uploads/2019/08/Tonga-Education-Policy-Framework-2004-2019.pdf" TargetMode="External"/><Relationship Id="rId239" Type="http://schemas.openxmlformats.org/officeDocument/2006/relationships/hyperlink" Target="https://www.unicef.org/southsudan/stories/desire-enjoys-her-new-school" TargetMode="External"/><Relationship Id="rId250" Type="http://schemas.openxmlformats.org/officeDocument/2006/relationships/hyperlink" Target="https://www.sciencedirect.com/science/article/abs/pii/B9780128153918000045" TargetMode="External"/><Relationship Id="rId292" Type="http://schemas.openxmlformats.org/officeDocument/2006/relationships/hyperlink" Target="https://neqmap.bangkok.unesco.org/wp-content/uploads/2019/08/Tonga-Education-Policy-Framework-2004-2019.pdf" TargetMode="External"/><Relationship Id="rId306" Type="http://schemas.openxmlformats.org/officeDocument/2006/relationships/hyperlink" Target="https://ago.gov.to/cms/images/LEGISLATION/PRINCIPAL/2013/2013-0023/EducationAct_3.pdf?zoom_highlight=early+childhood+education" TargetMode="External"/><Relationship Id="rId45" Type="http://schemas.openxmlformats.org/officeDocument/2006/relationships/hyperlink" Target="https://www.ispp.edu.kh/calendar/" TargetMode="External"/><Relationship Id="rId87" Type="http://schemas.openxmlformats.org/officeDocument/2006/relationships/hyperlink" Target="https://www.khmertimeskh.com/501481026/cambodia-reduces-school-hours-amid-soaring-heatwave/" TargetMode="External"/><Relationship Id="rId110" Type="http://schemas.openxmlformats.org/officeDocument/2006/relationships/hyperlink" Target="https://kiripost.com/stories/low-teachers-salaries-impacting-education-quality" TargetMode="External"/><Relationship Id="rId152" Type="http://schemas.openxmlformats.org/officeDocument/2006/relationships/hyperlink" Target="https://neqmap.bangkok.unesco.org/wp-content/uploads/2019/08/Tonga-Education-Policy-Framework-2004-2019.pdf" TargetMode="External"/><Relationship Id="rId173" Type="http://schemas.openxmlformats.org/officeDocument/2006/relationships/hyperlink" Target="https://neqmap.bangkok.unesco.org/wp-content/uploads/2019/08/Tonga-Education-Policy-Framework-2004-2019.pdf" TargetMode="External"/><Relationship Id="rId194" Type="http://schemas.openxmlformats.org/officeDocument/2006/relationships/hyperlink" Target="https://neqmap.bangkok.unesco.org/wp-content/uploads/2019/08/Tonga-Education-Policy-Framework-2004-2019.pdf" TargetMode="External"/><Relationship Id="rId208" Type="http://schemas.openxmlformats.org/officeDocument/2006/relationships/hyperlink" Target="https://ago.gov.to/cms/images/LEGISLATION/BILLS/2020/2020-0003/EmploymentRelationsBill2020.pdf" TargetMode="External"/><Relationship Id="rId229" Type="http://schemas.openxmlformats.org/officeDocument/2006/relationships/hyperlink" Target="https://www.unicef.org/southsudan/stories/desire-enjoys-her-new-school" TargetMode="External"/><Relationship Id="rId240" Type="http://schemas.openxmlformats.org/officeDocument/2006/relationships/hyperlink" Target="https://www.unicef.org/southsudan/stories/desire-enjoys-her-new-school" TargetMode="External"/><Relationship Id="rId261" Type="http://schemas.openxmlformats.org/officeDocument/2006/relationships/hyperlink" Target="https://openknowledge.worldbank.org/server/api/core/bitstreams/d78dace6-6d01-5df6-bb82-ec8c651a5fd1/content" TargetMode="External"/><Relationship Id="rId14" Type="http://schemas.openxmlformats.org/officeDocument/2006/relationships/hyperlink" Target="https://openknowledge.worldbank.org/server/api/core/bitstreams/d78dace6-6d01-5df6-bb82-ec8c651a5fd1/content" TargetMode="External"/><Relationship Id="rId35" Type="http://schemas.openxmlformats.org/officeDocument/2006/relationships/hyperlink" Target="https://openknowledge.worldbank.org/server/api/core/bitstreams/d78dace6-6d01-5df6-bb82-ec8c651a5fd1/content" TargetMode="External"/><Relationship Id="rId56" Type="http://schemas.openxmlformats.org/officeDocument/2006/relationships/hyperlink" Target="https://openknowledge.worldbank.org/server/api/core/bitstreams/d78dace6-6d01-5df6-bb82-ec8c651a5fd1/content" TargetMode="External"/><Relationship Id="rId77" Type="http://schemas.openxmlformats.org/officeDocument/2006/relationships/hyperlink" Target="https://openknowledge.worldbank.org/server/api/core/bitstreams/d78dace6-6d01-5df6-bb82-ec8c651a5fd1/content" TargetMode="External"/><Relationship Id="rId100" Type="http://schemas.openxmlformats.org/officeDocument/2006/relationships/hyperlink" Target="https://openknowledge.worldbank.org/server/api/core/bitstreams/d78dace6-6d01-5df6-bb82-ec8c651a5fd1/content" TargetMode="External"/><Relationship Id="rId282" Type="http://schemas.openxmlformats.org/officeDocument/2006/relationships/hyperlink" Target="https://neqmap.bangkok.unesco.org/wp-content/uploads/2019/08/Tonga-Education-Policy-Framework-2004-2019.pdf" TargetMode="External"/><Relationship Id="rId317" Type="http://schemas.openxmlformats.org/officeDocument/2006/relationships/hyperlink" Target="https://data.uis.unesco.org/index.aspx?queryid=3694" TargetMode="External"/><Relationship Id="rId338" Type="http://schemas.openxmlformats.org/officeDocument/2006/relationships/printerSettings" Target="../printerSettings/printerSettings8.bin"/><Relationship Id="rId8" Type="http://schemas.openxmlformats.org/officeDocument/2006/relationships/hyperlink" Target="https://kiripost.com/stories/low-teachers-salaries-impacting-education-quality" TargetMode="External"/><Relationship Id="rId98" Type="http://schemas.openxmlformats.org/officeDocument/2006/relationships/hyperlink" Target="https://openknowledge.worldbank.org/server/api/core/bitstreams/d78dace6-6d01-5df6-bb82-ec8c651a5fd1/content" TargetMode="External"/><Relationship Id="rId121" Type="http://schemas.openxmlformats.org/officeDocument/2006/relationships/hyperlink" Target="https://openknowledge.worldbank.org/server/api/core/bitstreams/d78dace6-6d01-5df6-bb82-ec8c651a5fd1/content" TargetMode="External"/><Relationship Id="rId142" Type="http://schemas.openxmlformats.org/officeDocument/2006/relationships/hyperlink" Target="https://ago.gov.to/cms/images/LEGISLATION/PRINCIPAL/2013/2013-0023/EducationAct_3.pdf?zoom_highlight=early+childhood+education" TargetMode="External"/><Relationship Id="rId163" Type="http://schemas.openxmlformats.org/officeDocument/2006/relationships/hyperlink" Target="https://neqmap.bangkok.unesco.org/wp-content/uploads/2019/08/Tonga-Education-Policy-Framework-2004-2019.pdf" TargetMode="External"/><Relationship Id="rId184" Type="http://schemas.openxmlformats.org/officeDocument/2006/relationships/hyperlink" Target="https://neqmap.bangkok.unesco.org/wp-content/uploads/2019/08/Tonga-Education-Policy-Framework-2004-2019.pdf" TargetMode="External"/><Relationship Id="rId219" Type="http://schemas.openxmlformats.org/officeDocument/2006/relationships/hyperlink" Target="https://www.unicef.org/southsudan/stories/desire-enjoys-her-new-school" TargetMode="External"/><Relationship Id="rId230" Type="http://schemas.openxmlformats.org/officeDocument/2006/relationships/hyperlink" Target="https://www.unicef.org/southsudan/stories/desire-enjoys-her-new-school" TargetMode="External"/><Relationship Id="rId251" Type="http://schemas.openxmlformats.org/officeDocument/2006/relationships/hyperlink" Target="https://openknowledge.worldbank.org/server/api/core/bitstreams/d78dace6-6d01-5df6-bb82-ec8c651a5fd1/content" TargetMode="External"/><Relationship Id="rId25" Type="http://schemas.openxmlformats.org/officeDocument/2006/relationships/hyperlink" Target="https://openknowledge.worldbank.org/server/api/core/bitstreams/d78dace6-6d01-5df6-bb82-ec8c651a5fd1/content" TargetMode="External"/><Relationship Id="rId46" Type="http://schemas.openxmlformats.org/officeDocument/2006/relationships/hyperlink" Target="https://climateknowledgeportal.worldbank.org/country/cambodia/heat-risk" TargetMode="External"/><Relationship Id="rId67" Type="http://schemas.openxmlformats.org/officeDocument/2006/relationships/hyperlink" Target="https://openknowledge.worldbank.org/server/api/core/bitstreams/d78dace6-6d01-5df6-bb82-ec8c651a5fd1/content" TargetMode="External"/><Relationship Id="rId272" Type="http://schemas.openxmlformats.org/officeDocument/2006/relationships/hyperlink" Target="https://www.globalpartnership.org/sites/default/files/general_education_strategic_plan_south_sudan_2017-2022.pdf" TargetMode="External"/><Relationship Id="rId293" Type="http://schemas.openxmlformats.org/officeDocument/2006/relationships/hyperlink" Target="https://neqmap.bangkok.unesco.org/wp-content/uploads/2019/08/Tonga-Education-Policy-Framework-2004-2019.pdf" TargetMode="External"/><Relationship Id="rId307" Type="http://schemas.openxmlformats.org/officeDocument/2006/relationships/hyperlink" Target="https://ago.gov.to/cms/images/LEGISLATION/PRINCIPAL/2013/2013-0023/EducationAct_3.pdf?zoom_highlight=early+childhood+education" TargetMode="External"/><Relationship Id="rId328" Type="http://schemas.openxmlformats.org/officeDocument/2006/relationships/hyperlink" Target="https://climateknowledgeportal.worldbank.org/country/cambodia/heat-risk" TargetMode="External"/><Relationship Id="rId88" Type="http://schemas.openxmlformats.org/officeDocument/2006/relationships/hyperlink" Target="https://kiripost.com/stories/low-teachers-salaries-impacting-education-quality" TargetMode="External"/><Relationship Id="rId111" Type="http://schemas.openxmlformats.org/officeDocument/2006/relationships/hyperlink" Target="https://openknowledge.worldbank.org/server/api/core/bitstreams/d78dace6-6d01-5df6-bb82-ec8c651a5fd1/content" TargetMode="External"/><Relationship Id="rId132" Type="http://schemas.openxmlformats.org/officeDocument/2006/relationships/hyperlink" Target="https://kiripost.com/stories/low-teachers-salaries-impacting-education-quality" TargetMode="External"/><Relationship Id="rId153" Type="http://schemas.openxmlformats.org/officeDocument/2006/relationships/hyperlink" Target="https://neqmap.bangkok.unesco.org/wp-content/uploads/2019/08/Tonga-Education-Policy-Framework-2004-2019.pdf" TargetMode="External"/><Relationship Id="rId174" Type="http://schemas.openxmlformats.org/officeDocument/2006/relationships/hyperlink" Target="https://neqmap.bangkok.unesco.org/wp-content/uploads/2019/08/Tonga-Education-Policy-Framework-2004-2019.pdf" TargetMode="External"/><Relationship Id="rId195" Type="http://schemas.openxmlformats.org/officeDocument/2006/relationships/hyperlink" Target="https://neqmap.bangkok.unesco.org/wp-content/uploads/2019/08/Tonga-Education-Policy-Framework-2004-2019.pdf" TargetMode="External"/><Relationship Id="rId209" Type="http://schemas.openxmlformats.org/officeDocument/2006/relationships/hyperlink" Target="https://www.unicef.org/southsudan/stories/desire-enjoys-her-new-school" TargetMode="External"/><Relationship Id="rId220" Type="http://schemas.openxmlformats.org/officeDocument/2006/relationships/hyperlink" Target="https://www.unicef.org/southsudan/stories/desire-enjoys-her-new-school" TargetMode="External"/><Relationship Id="rId241" Type="http://schemas.openxmlformats.org/officeDocument/2006/relationships/hyperlink" Target="https://www.unicef.org/southsudan/stories/desire-enjoys-her-new-school" TargetMode="External"/><Relationship Id="rId15" Type="http://schemas.openxmlformats.org/officeDocument/2006/relationships/hyperlink" Target="https://openknowledge.worldbank.org/server/api/core/bitstreams/d78dace6-6d01-5df6-bb82-ec8c651a5fd1/content" TargetMode="External"/><Relationship Id="rId36" Type="http://schemas.openxmlformats.org/officeDocument/2006/relationships/hyperlink" Target="https://openknowledge.worldbank.org/server/api/core/bitstreams/d78dace6-6d01-5df6-bb82-ec8c651a5fd1/content" TargetMode="External"/><Relationship Id="rId57" Type="http://schemas.openxmlformats.org/officeDocument/2006/relationships/hyperlink" Target="https://blogs.worldbank.org/en/eastasiapacific/floods-pose-significant-risk-education-and-healthcare-cambodia" TargetMode="External"/><Relationship Id="rId262" Type="http://schemas.openxmlformats.org/officeDocument/2006/relationships/hyperlink" Target="https://www.globalpartnership.org/sites/default/files/general_education_strategic_plan_south_sudan_2017-2022.pdf" TargetMode="External"/><Relationship Id="rId283" Type="http://schemas.openxmlformats.org/officeDocument/2006/relationships/hyperlink" Target="https://neqmap.bangkok.unesco.org/wp-content/uploads/2019/08/Tonga-Education-Policy-Framework-2004-2019.pdf" TargetMode="External"/><Relationship Id="rId318" Type="http://schemas.openxmlformats.org/officeDocument/2006/relationships/hyperlink" Target="https://ago.gov.to/cms/images/LEGISLATION/PRINCIPAL/2013/2013-0023/EducationAct_3.pdf?zoom_highlight=early+childhood+education" TargetMode="External"/><Relationship Id="rId78" Type="http://schemas.openxmlformats.org/officeDocument/2006/relationships/hyperlink" Target="https://kiripost.com/stories/low-teachers-salaries-impacting-education-quality" TargetMode="External"/><Relationship Id="rId99" Type="http://schemas.openxmlformats.org/officeDocument/2006/relationships/hyperlink" Target="https://openknowledge.worldbank.org/server/api/core/bitstreams/d78dace6-6d01-5df6-bb82-ec8c651a5fd1/content" TargetMode="External"/><Relationship Id="rId101" Type="http://schemas.openxmlformats.org/officeDocument/2006/relationships/hyperlink" Target="https://kiripost.com/stories/low-teachers-salaries-impacting-education-quality" TargetMode="External"/><Relationship Id="rId122" Type="http://schemas.openxmlformats.org/officeDocument/2006/relationships/hyperlink" Target="https://openknowledge.worldbank.org/server/api/core/bitstreams/d78dace6-6d01-5df6-bb82-ec8c651a5fd1/content" TargetMode="External"/><Relationship Id="rId143" Type="http://schemas.openxmlformats.org/officeDocument/2006/relationships/hyperlink" Target="https://ago.gov.to/cms/images/LEGISLATION/BILLS/2020/2020-0003/EmploymentRelationsBill2020.pdf" TargetMode="External"/><Relationship Id="rId164" Type="http://schemas.openxmlformats.org/officeDocument/2006/relationships/hyperlink" Target="https://ago.gov.to/cms/images/LEGISLATION/PRINCIPAL/2013/2013-0023/EducationAct_3.pdf?zoom_highlight=early+childhood+education" TargetMode="External"/><Relationship Id="rId185" Type="http://schemas.openxmlformats.org/officeDocument/2006/relationships/hyperlink" Target="https://neqmap.bangkok.unesco.org/wp-content/uploads/2019/08/Tonga-Education-Policy-Framework-2004-2019.pdf" TargetMode="External"/><Relationship Id="rId9" Type="http://schemas.openxmlformats.org/officeDocument/2006/relationships/hyperlink" Target="https://openknowledge.worldbank.org/server/api/core/bitstreams/d78dace6-6d01-5df6-bb82-ec8c651a5fd1/content" TargetMode="External"/><Relationship Id="rId210" Type="http://schemas.openxmlformats.org/officeDocument/2006/relationships/hyperlink" Target="https://www.unicef.org/southsudan/stories/desire-enjoys-her-new-school" TargetMode="External"/><Relationship Id="rId26" Type="http://schemas.openxmlformats.org/officeDocument/2006/relationships/hyperlink" Target="https://www.ispp.edu.kh/calendar/" TargetMode="External"/><Relationship Id="rId231" Type="http://schemas.openxmlformats.org/officeDocument/2006/relationships/hyperlink" Target="https://www.unicef.org/southsudan/stories/desire-enjoys-her-new-school" TargetMode="External"/><Relationship Id="rId252" Type="http://schemas.openxmlformats.org/officeDocument/2006/relationships/hyperlink" Target="https://openknowledge.worldbank.org/server/api/core/bitstreams/d78dace6-6d01-5df6-bb82-ec8c651a5fd1/content" TargetMode="External"/><Relationship Id="rId273" Type="http://schemas.openxmlformats.org/officeDocument/2006/relationships/hyperlink" Target="https://www.globalpartnership.org/sites/default/files/general_education_strategic_plan_south_sudan_2017-2022.pdf" TargetMode="External"/><Relationship Id="rId294" Type="http://schemas.openxmlformats.org/officeDocument/2006/relationships/hyperlink" Target="https://neqmap.bangkok.unesco.org/wp-content/uploads/2019/08/Tonga-Education-Policy-Framework-2004-2019.pdf" TargetMode="External"/><Relationship Id="rId308" Type="http://schemas.openxmlformats.org/officeDocument/2006/relationships/hyperlink" Target="https://tongastats.gov.to/statistics/social-statistics/education/" TargetMode="External"/><Relationship Id="rId329" Type="http://schemas.openxmlformats.org/officeDocument/2006/relationships/hyperlink" Target="https://climateknowledgeportal.worldbank.org/country/cambodia/heat-risk" TargetMode="External"/><Relationship Id="rId47" Type="http://schemas.openxmlformats.org/officeDocument/2006/relationships/hyperlink" Target="https://kiripost.com/stories/low-teachers-salaries-impacting-education-quality" TargetMode="External"/><Relationship Id="rId68" Type="http://schemas.openxmlformats.org/officeDocument/2006/relationships/hyperlink" Target="https://blogs.worldbank.org/en/eastasiapacific/floods-pose-significant-risk-education-and-healthcare-cambodia" TargetMode="External"/><Relationship Id="rId89" Type="http://schemas.openxmlformats.org/officeDocument/2006/relationships/hyperlink" Target="https://openknowledge.worldbank.org/server/api/core/bitstreams/d78dace6-6d01-5df6-bb82-ec8c651a5fd1/content" TargetMode="External"/><Relationship Id="rId112" Type="http://schemas.openxmlformats.org/officeDocument/2006/relationships/hyperlink" Target="https://blogs.worldbank.org/en/eastasiapacific/floods-pose-significant-risk-education-and-healthcare-cambodia" TargetMode="External"/><Relationship Id="rId133" Type="http://schemas.openxmlformats.org/officeDocument/2006/relationships/hyperlink" Target="https://openknowledge.worldbank.org/server/api/core/bitstreams/d78dace6-6d01-5df6-bb82-ec8c651a5fd1/content" TargetMode="External"/><Relationship Id="rId154" Type="http://schemas.openxmlformats.org/officeDocument/2006/relationships/hyperlink" Target="https://neqmap.bangkok.unesco.org/wp-content/uploads/2019/08/Tonga-Education-Policy-Framework-2004-2019.pdf" TargetMode="External"/><Relationship Id="rId175" Type="http://schemas.openxmlformats.org/officeDocument/2006/relationships/hyperlink" Target="https://neqmap.bangkok.unesco.org/wp-content/uploads/2019/08/Tonga-Education-Policy-Framework-2004-2019.pdf" TargetMode="External"/><Relationship Id="rId196" Type="http://schemas.openxmlformats.org/officeDocument/2006/relationships/hyperlink" Target="https://neqmap.bangkok.unesco.org/wp-content/uploads/2019/08/Tonga-Education-Policy-Framework-2004-2019.pdf" TargetMode="External"/><Relationship Id="rId200" Type="http://schemas.openxmlformats.org/officeDocument/2006/relationships/hyperlink" Target="https://tongastats.gov.to/statistics/social-statistics/education/" TargetMode="External"/><Relationship Id="rId16" Type="http://schemas.openxmlformats.org/officeDocument/2006/relationships/hyperlink" Target="https://openknowledge.worldbank.org/server/api/core/bitstreams/d78dace6-6d01-5df6-bb82-ec8c651a5fd1/content" TargetMode="External"/><Relationship Id="rId221" Type="http://schemas.openxmlformats.org/officeDocument/2006/relationships/hyperlink" Target="https://www.unicef.org/southsudan/stories/desire-enjoys-her-new-school" TargetMode="External"/><Relationship Id="rId242" Type="http://schemas.openxmlformats.org/officeDocument/2006/relationships/hyperlink" Target="https://www.unicef.org/southsudan/stories/desire-enjoys-her-new-school" TargetMode="External"/><Relationship Id="rId263" Type="http://schemas.openxmlformats.org/officeDocument/2006/relationships/hyperlink" Target="https://www.globalpartnership.org/sites/default/files/general_education_strategic_plan_south_sudan_2017-2022.pdf" TargetMode="External"/><Relationship Id="rId284" Type="http://schemas.openxmlformats.org/officeDocument/2006/relationships/hyperlink" Target="https://neqmap.bangkok.unesco.org/wp-content/uploads/2019/08/Tonga-Education-Policy-Framework-2004-2019.pdf" TargetMode="External"/><Relationship Id="rId319" Type="http://schemas.openxmlformats.org/officeDocument/2006/relationships/hyperlink" Target="https://ago.gov.to/cms/images/LEGISLATION/PRINCIPAL/2013/2013-0023/EducationAct_3.pdf?zoom_highlight=early+childhood+education" TargetMode="External"/><Relationship Id="rId37" Type="http://schemas.openxmlformats.org/officeDocument/2006/relationships/hyperlink" Target="https://openknowledge.worldbank.org/server/api/core/bitstreams/d78dace6-6d01-5df6-bb82-ec8c651a5fd1/content" TargetMode="External"/><Relationship Id="rId58" Type="http://schemas.openxmlformats.org/officeDocument/2006/relationships/hyperlink" Target="https://openknowledge.worldbank.org/server/api/core/bitstreams/d78dace6-6d01-5df6-bb82-ec8c651a5fd1/content" TargetMode="External"/><Relationship Id="rId79" Type="http://schemas.openxmlformats.org/officeDocument/2006/relationships/hyperlink" Target="https://openknowledge.worldbank.org/server/api/core/bitstreams/d78dace6-6d01-5df6-bb82-ec8c651a5fd1/content" TargetMode="External"/><Relationship Id="rId102" Type="http://schemas.openxmlformats.org/officeDocument/2006/relationships/hyperlink" Target="https://openknowledge.worldbank.org/server/api/core/bitstreams/d78dace6-6d01-5df6-bb82-ec8c651a5fd1/content" TargetMode="External"/><Relationship Id="rId123" Type="http://schemas.openxmlformats.org/officeDocument/2006/relationships/hyperlink" Target="https://openknowledge.worldbank.org/server/api/core/bitstreams/d78dace6-6d01-5df6-bb82-ec8c651a5fd1/content" TargetMode="External"/><Relationship Id="rId144" Type="http://schemas.openxmlformats.org/officeDocument/2006/relationships/hyperlink" Target="https://tongastats.gov.to/statistics/social-statistics/education/" TargetMode="External"/><Relationship Id="rId330" Type="http://schemas.openxmlformats.org/officeDocument/2006/relationships/hyperlink" Target="https://climateknowledgeportal.worldbank.org/country/cambodia/heat-risk" TargetMode="External"/><Relationship Id="rId90" Type="http://schemas.openxmlformats.org/officeDocument/2006/relationships/hyperlink" Target="https://blogs.worldbank.org/en/eastasiapacific/floods-pose-significant-risk-education-and-healthcare-cambodia" TargetMode="External"/><Relationship Id="rId165" Type="http://schemas.openxmlformats.org/officeDocument/2006/relationships/hyperlink" Target="https://ago.gov.to/cms/images/LEGISLATION/PRINCIPAL/2013/2013-0023/EducationAct_3.pdf?zoom_highlight=early+childhood+education" TargetMode="External"/><Relationship Id="rId186" Type="http://schemas.openxmlformats.org/officeDocument/2006/relationships/hyperlink" Target="https://neqmap.bangkok.unesco.org/wp-content/uploads/2019/08/Tonga-Education-Policy-Framework-2004-2019.pdf" TargetMode="External"/><Relationship Id="rId211" Type="http://schemas.openxmlformats.org/officeDocument/2006/relationships/hyperlink" Target="https://www.unicef.org/southsudan/stories/desire-enjoys-her-new-school" TargetMode="External"/><Relationship Id="rId232" Type="http://schemas.openxmlformats.org/officeDocument/2006/relationships/hyperlink" Target="https://www.unicef.org/southsudan/stories/desire-enjoys-her-new-school" TargetMode="External"/><Relationship Id="rId253" Type="http://schemas.openxmlformats.org/officeDocument/2006/relationships/hyperlink" Target="https://openknowledge.worldbank.org/server/api/core/bitstreams/d78dace6-6d01-5df6-bb82-ec8c651a5fd1/content" TargetMode="External"/><Relationship Id="rId274" Type="http://schemas.openxmlformats.org/officeDocument/2006/relationships/hyperlink" Target="https://www.unicef.org/southsudan/stories/desire-enjoys-her-new-school" TargetMode="External"/><Relationship Id="rId295" Type="http://schemas.openxmlformats.org/officeDocument/2006/relationships/hyperlink" Target="https://neqmap.bangkok.unesco.org/wp-content/uploads/2019/08/Tonga-Education-Policy-Framework-2004-2019.pdf" TargetMode="External"/><Relationship Id="rId309" Type="http://schemas.openxmlformats.org/officeDocument/2006/relationships/hyperlink" Target="https://data.uis.unesco.org/index.aspx?queryid=3694" TargetMode="External"/><Relationship Id="rId27" Type="http://schemas.openxmlformats.org/officeDocument/2006/relationships/hyperlink" Target="https://www.khmertimeskh.com/501481026/cambodia-reduces-school-hours-amid-soaring-heatwave/" TargetMode="External"/><Relationship Id="rId48" Type="http://schemas.openxmlformats.org/officeDocument/2006/relationships/hyperlink" Target="https://openknowledge.worldbank.org/server/api/core/bitstreams/d78dace6-6d01-5df6-bb82-ec8c651a5fd1/content" TargetMode="External"/><Relationship Id="rId69" Type="http://schemas.openxmlformats.org/officeDocument/2006/relationships/hyperlink" Target="https://openknowledge.worldbank.org/server/api/core/bitstreams/d78dace6-6d01-5df6-bb82-ec8c651a5fd1/content" TargetMode="External"/><Relationship Id="rId113" Type="http://schemas.openxmlformats.org/officeDocument/2006/relationships/hyperlink" Target="https://openknowledge.worldbank.org/server/api/core/bitstreams/d78dace6-6d01-5df6-bb82-ec8c651a5fd1/content" TargetMode="External"/><Relationship Id="rId134" Type="http://schemas.openxmlformats.org/officeDocument/2006/relationships/hyperlink" Target="https://blogs.worldbank.org/en/eastasiapacific/floods-pose-significant-risk-education-and-healthcare-cambodia" TargetMode="External"/><Relationship Id="rId320" Type="http://schemas.openxmlformats.org/officeDocument/2006/relationships/hyperlink" Target="https://tongastats.gov.to/statistics/social-statistics/education/" TargetMode="External"/><Relationship Id="rId80" Type="http://schemas.openxmlformats.org/officeDocument/2006/relationships/hyperlink" Target="https://openknowledge.worldbank.org/server/api/core/bitstreams/d78dace6-6d01-5df6-bb82-ec8c651a5fd1/content" TargetMode="External"/><Relationship Id="rId155" Type="http://schemas.openxmlformats.org/officeDocument/2006/relationships/hyperlink" Target="https://neqmap.bangkok.unesco.org/wp-content/uploads/2019/08/Tonga-Education-Policy-Framework-2004-2019.pdf" TargetMode="External"/><Relationship Id="rId176" Type="http://schemas.openxmlformats.org/officeDocument/2006/relationships/hyperlink" Target="https://neqmap.bangkok.unesco.org/wp-content/uploads/2019/08/Tonga-Education-Policy-Framework-2004-2019.pdf" TargetMode="External"/><Relationship Id="rId197" Type="http://schemas.openxmlformats.org/officeDocument/2006/relationships/hyperlink" Target="https://neqmap.bangkok.unesco.org/wp-content/uploads/2019/08/Tonga-Education-Policy-Framework-2004-2019.pdf" TargetMode="External"/><Relationship Id="rId201" Type="http://schemas.openxmlformats.org/officeDocument/2006/relationships/hyperlink" Target="https://data.uis.unesco.org/index.aspx?queryid=3694" TargetMode="External"/><Relationship Id="rId222" Type="http://schemas.openxmlformats.org/officeDocument/2006/relationships/hyperlink" Target="https://www.unicef.org/southsudan/stories/desire-enjoys-her-new-school" TargetMode="External"/><Relationship Id="rId243" Type="http://schemas.openxmlformats.org/officeDocument/2006/relationships/hyperlink" Target="https://www.unicef.org/southsudan/stories/desire-enjoys-her-new-school" TargetMode="External"/><Relationship Id="rId264" Type="http://schemas.openxmlformats.org/officeDocument/2006/relationships/hyperlink" Target="https://www.globalpartnership.org/sites/default/files/general_education_strategic_plan_south_sudan_2017-2022.pdf" TargetMode="External"/><Relationship Id="rId285" Type="http://schemas.openxmlformats.org/officeDocument/2006/relationships/hyperlink" Target="https://neqmap.bangkok.unesco.org/wp-content/uploads/2019/08/Tonga-Education-Policy-Framework-2004-2019.pdf" TargetMode="External"/><Relationship Id="rId17" Type="http://schemas.openxmlformats.org/officeDocument/2006/relationships/hyperlink" Target="https://openknowledge.worldbank.org/server/api/core/bitstreams/d78dace6-6d01-5df6-bb82-ec8c651a5fd1/content" TargetMode="External"/><Relationship Id="rId38" Type="http://schemas.openxmlformats.org/officeDocument/2006/relationships/hyperlink" Target="https://openknowledge.worldbank.org/server/api/core/bitstreams/d78dace6-6d01-5df6-bb82-ec8c651a5fd1/content" TargetMode="External"/><Relationship Id="rId59" Type="http://schemas.openxmlformats.org/officeDocument/2006/relationships/hyperlink" Target="https://openknowledge.worldbank.org/server/api/core/bitstreams/d78dace6-6d01-5df6-bb82-ec8c651a5fd1/content" TargetMode="External"/><Relationship Id="rId103" Type="http://schemas.openxmlformats.org/officeDocument/2006/relationships/hyperlink" Target="https://openknowledge.worldbank.org/server/api/core/bitstreams/d78dace6-6d01-5df6-bb82-ec8c651a5fd1/content" TargetMode="External"/><Relationship Id="rId124" Type="http://schemas.openxmlformats.org/officeDocument/2006/relationships/hyperlink" Target="https://openknowledge.worldbank.org/server/api/core/bitstreams/d78dace6-6d01-5df6-bb82-ec8c651a5fd1/content" TargetMode="External"/><Relationship Id="rId310" Type="http://schemas.openxmlformats.org/officeDocument/2006/relationships/hyperlink" Target="https://ago.gov.to/cms/images/LEGISLATION/PRINCIPAL/2013/2013-0023/EducationAct_3.pdf?zoom_highlight=early+childhood+education" TargetMode="External"/><Relationship Id="rId70" Type="http://schemas.openxmlformats.org/officeDocument/2006/relationships/hyperlink" Target="https://openknowledge.worldbank.org/server/api/core/bitstreams/d78dace6-6d01-5df6-bb82-ec8c651a5fd1/content" TargetMode="External"/><Relationship Id="rId91" Type="http://schemas.openxmlformats.org/officeDocument/2006/relationships/hyperlink" Target="https://openknowledge.worldbank.org/server/api/core/bitstreams/d78dace6-6d01-5df6-bb82-ec8c651a5fd1/content" TargetMode="External"/><Relationship Id="rId145" Type="http://schemas.openxmlformats.org/officeDocument/2006/relationships/hyperlink" Target="https://data.uis.unesco.org/index.aspx?queryid=3694" TargetMode="External"/><Relationship Id="rId166" Type="http://schemas.openxmlformats.org/officeDocument/2006/relationships/hyperlink" Target="https://tongastats.gov.to/statistics/social-statistics/education/" TargetMode="External"/><Relationship Id="rId187" Type="http://schemas.openxmlformats.org/officeDocument/2006/relationships/hyperlink" Target="https://neqmap.bangkok.unesco.org/wp-content/uploads/2019/08/Tonga-Education-Policy-Framework-2004-2019.pdf" TargetMode="External"/><Relationship Id="rId331" Type="http://schemas.openxmlformats.org/officeDocument/2006/relationships/hyperlink" Target="https://climateknowledgeportal.worldbank.org/country/cambodia/heat-risk" TargetMode="External"/><Relationship Id="rId1" Type="http://schemas.openxmlformats.org/officeDocument/2006/relationships/hyperlink" Target="https://www.ispp.edu.kh/calendar/" TargetMode="External"/><Relationship Id="rId212" Type="http://schemas.openxmlformats.org/officeDocument/2006/relationships/hyperlink" Target="https://www.unicef.org/southsudan/stories/desire-enjoys-her-new-school" TargetMode="External"/><Relationship Id="rId233" Type="http://schemas.openxmlformats.org/officeDocument/2006/relationships/hyperlink" Target="https://www.unicef.org/southsudan/stories/desire-enjoys-her-new-school" TargetMode="External"/><Relationship Id="rId254" Type="http://schemas.openxmlformats.org/officeDocument/2006/relationships/hyperlink" Target="https://openknowledge.worldbank.org/server/api/core/bitstreams/d78dace6-6d01-5df6-bb82-ec8c651a5fd1/content" TargetMode="External"/><Relationship Id="rId28" Type="http://schemas.openxmlformats.org/officeDocument/2006/relationships/hyperlink" Target="https://climateknowledgeportal.worldbank.org/country/cambodia/heat-risk" TargetMode="External"/><Relationship Id="rId49" Type="http://schemas.openxmlformats.org/officeDocument/2006/relationships/hyperlink" Target="https://blogs.worldbank.org/en/eastasiapacific/floods-pose-significant-risk-education-and-healthcare-cambodia" TargetMode="External"/><Relationship Id="rId114" Type="http://schemas.openxmlformats.org/officeDocument/2006/relationships/hyperlink" Target="https://openknowledge.worldbank.org/server/api/core/bitstreams/d78dace6-6d01-5df6-bb82-ec8c651a5fd1/content" TargetMode="External"/><Relationship Id="rId275" Type="http://schemas.openxmlformats.org/officeDocument/2006/relationships/hyperlink" Target="https://neqmap.bangkok.unesco.org/wp-content/uploads/2019/08/Tonga-Education-Policy-Framework-2004-2019.pdf" TargetMode="External"/><Relationship Id="rId296" Type="http://schemas.openxmlformats.org/officeDocument/2006/relationships/hyperlink" Target="https://neqmap.bangkok.unesco.org/wp-content/uploads/2019/08/Tonga-Education-Policy-Framework-2004-2019.pdf" TargetMode="External"/><Relationship Id="rId300" Type="http://schemas.openxmlformats.org/officeDocument/2006/relationships/hyperlink" Target="https://tongastats.gov.to/statistics/social-statistics/education/" TargetMode="External"/><Relationship Id="rId60" Type="http://schemas.openxmlformats.org/officeDocument/2006/relationships/hyperlink" Target="https://blogs.worldbank.org/en/eastasiapacific/floods-pose-significant-risk-education-and-healthcare-cambodia" TargetMode="External"/><Relationship Id="rId81" Type="http://schemas.openxmlformats.org/officeDocument/2006/relationships/hyperlink" Target="https://openknowledge.worldbank.org/server/api/core/bitstreams/d78dace6-6d01-5df6-bb82-ec8c651a5fd1/content" TargetMode="External"/><Relationship Id="rId135" Type="http://schemas.openxmlformats.org/officeDocument/2006/relationships/hyperlink" Target="https://openknowledge.worldbank.org/server/api/core/bitstreams/d78dace6-6d01-5df6-bb82-ec8c651a5fd1/content" TargetMode="External"/><Relationship Id="rId156" Type="http://schemas.openxmlformats.org/officeDocument/2006/relationships/hyperlink" Target="https://neqmap.bangkok.unesco.org/wp-content/uploads/2019/08/Tonga-Education-Policy-Framework-2004-2019.pdf" TargetMode="External"/><Relationship Id="rId177" Type="http://schemas.openxmlformats.org/officeDocument/2006/relationships/hyperlink" Target="https://neqmap.bangkok.unesco.org/wp-content/uploads/2019/08/Tonga-Education-Policy-Framework-2004-2019.pdf" TargetMode="External"/><Relationship Id="rId198" Type="http://schemas.openxmlformats.org/officeDocument/2006/relationships/hyperlink" Target="https://ago.gov.to/cms/images/LEGISLATION/PRINCIPAL/2013/2013-0023/EducationAct_3.pdf?zoom_highlight=early+childhood+education" TargetMode="External"/><Relationship Id="rId321" Type="http://schemas.openxmlformats.org/officeDocument/2006/relationships/hyperlink" Target="https://data.uis.unesco.org/index.aspx?queryid=3694" TargetMode="External"/><Relationship Id="rId202" Type="http://schemas.openxmlformats.org/officeDocument/2006/relationships/hyperlink" Target="https://neqmap.bangkok.unesco.org/wp-content/uploads/2019/08/Tonga-Education-Policy-Framework-2004-2019.pdf" TargetMode="External"/><Relationship Id="rId223" Type="http://schemas.openxmlformats.org/officeDocument/2006/relationships/hyperlink" Target="https://www.unicef.org/southsudan/stories/desire-enjoys-her-new-school" TargetMode="External"/><Relationship Id="rId244" Type="http://schemas.openxmlformats.org/officeDocument/2006/relationships/hyperlink" Target="https://www.unicef.org/southsudan/stories/desire-enjoys-her-new-school" TargetMode="External"/><Relationship Id="rId18" Type="http://schemas.openxmlformats.org/officeDocument/2006/relationships/hyperlink" Target="https://openknowledge.worldbank.org/server/api/core/bitstreams/d78dace6-6d01-5df6-bb82-ec8c651a5fd1/content" TargetMode="External"/><Relationship Id="rId39" Type="http://schemas.openxmlformats.org/officeDocument/2006/relationships/hyperlink" Target="https://openknowledge.worldbank.org/server/api/core/bitstreams/d78dace6-6d01-5df6-bb82-ec8c651a5fd1/content" TargetMode="External"/><Relationship Id="rId265" Type="http://schemas.openxmlformats.org/officeDocument/2006/relationships/hyperlink" Target="https://www.globalpartnership.org/sites/default/files/general_education_strategic_plan_south_sudan_2017-2022.pdf" TargetMode="External"/><Relationship Id="rId286" Type="http://schemas.openxmlformats.org/officeDocument/2006/relationships/hyperlink" Target="https://neqmap.bangkok.unesco.org/wp-content/uploads/2019/08/Tonga-Education-Policy-Framework-2004-2019.pdf" TargetMode="External"/><Relationship Id="rId50" Type="http://schemas.openxmlformats.org/officeDocument/2006/relationships/hyperlink" Target="https://blogs.worldbank.org/en/eastasiapacific/floods-pose-significant-risk-education-and-healthcare-cambodia" TargetMode="External"/><Relationship Id="rId104" Type="http://schemas.openxmlformats.org/officeDocument/2006/relationships/hyperlink" Target="https://openknowledge.worldbank.org/server/api/core/bitstreams/d78dace6-6d01-5df6-bb82-ec8c651a5fd1/content" TargetMode="External"/><Relationship Id="rId125" Type="http://schemas.openxmlformats.org/officeDocument/2006/relationships/hyperlink" Target="https://www.ispp.edu.kh/calendar/" TargetMode="External"/><Relationship Id="rId146" Type="http://schemas.openxmlformats.org/officeDocument/2006/relationships/hyperlink" Target="https://data.uis.unesco.org/index.aspx?queryid=3694" TargetMode="External"/><Relationship Id="rId167" Type="http://schemas.openxmlformats.org/officeDocument/2006/relationships/hyperlink" Target="https://data.uis.unesco.org/index.aspx?queryid=3694" TargetMode="External"/><Relationship Id="rId188" Type="http://schemas.openxmlformats.org/officeDocument/2006/relationships/hyperlink" Target="https://ago.gov.to/cms/images/LEGISLATION/PRINCIPAL/2013/2013-0023/EducationAct_3.pdf?zoom_highlight=early+childhood+education" TargetMode="External"/><Relationship Id="rId311" Type="http://schemas.openxmlformats.org/officeDocument/2006/relationships/hyperlink" Target="https://ago.gov.to/cms/images/LEGISLATION/PRINCIPAL/2013/2013-0023/EducationAct_3.pdf?zoom_highlight=early+childhood+education" TargetMode="External"/><Relationship Id="rId332" Type="http://schemas.openxmlformats.org/officeDocument/2006/relationships/hyperlink" Target="https://climateknowledgeportal.worldbank.org/country/cambodia/heat-risk" TargetMode="External"/><Relationship Id="rId71" Type="http://schemas.openxmlformats.org/officeDocument/2006/relationships/hyperlink" Target="https://www.ispp.edu.kh/calendar/" TargetMode="External"/><Relationship Id="rId92" Type="http://schemas.openxmlformats.org/officeDocument/2006/relationships/hyperlink" Target="https://openknowledge.worldbank.org/server/api/core/bitstreams/d78dace6-6d01-5df6-bb82-ec8c651a5fd1/content" TargetMode="External"/><Relationship Id="rId213" Type="http://schemas.openxmlformats.org/officeDocument/2006/relationships/hyperlink" Target="https://www.unicef.org/southsudan/stories/desire-enjoys-her-new-school" TargetMode="External"/><Relationship Id="rId234" Type="http://schemas.openxmlformats.org/officeDocument/2006/relationships/hyperlink" Target="https://www.unicef.org/southsudan/stories/desire-enjoys-her-new-school" TargetMode="External"/><Relationship Id="rId2" Type="http://schemas.openxmlformats.org/officeDocument/2006/relationships/hyperlink" Target="https://www.khmertimeskh.com/501481026/cambodia-reduces-school-hours-amid-soaring-heatwave/" TargetMode="External"/><Relationship Id="rId29" Type="http://schemas.openxmlformats.org/officeDocument/2006/relationships/hyperlink" Target="https://openknowledge.worldbank.org/server/api/core/bitstreams/d78dace6-6d01-5df6-bb82-ec8c651a5fd1/content" TargetMode="External"/><Relationship Id="rId255" Type="http://schemas.openxmlformats.org/officeDocument/2006/relationships/hyperlink" Target="https://openknowledge.worldbank.org/server/api/core/bitstreams/d78dace6-6d01-5df6-bb82-ec8c651a5fd1/content" TargetMode="External"/><Relationship Id="rId276" Type="http://schemas.openxmlformats.org/officeDocument/2006/relationships/hyperlink" Target="https://neqmap.bangkok.unesco.org/wp-content/uploads/2019/08/Tonga-Education-Policy-Framework-2004-2019.pdf" TargetMode="External"/><Relationship Id="rId297" Type="http://schemas.openxmlformats.org/officeDocument/2006/relationships/hyperlink" Target="https://neqmap.bangkok.unesco.org/wp-content/uploads/2019/08/Tonga-Education-Policy-Framework-2004-2019.pdf" TargetMode="External"/><Relationship Id="rId40" Type="http://schemas.openxmlformats.org/officeDocument/2006/relationships/hyperlink" Target="https://www.ispp.edu.kh/calendar/" TargetMode="External"/><Relationship Id="rId115" Type="http://schemas.openxmlformats.org/officeDocument/2006/relationships/hyperlink" Target="https://openknowledge.worldbank.org/server/api/core/bitstreams/d78dace6-6d01-5df6-bb82-ec8c651a5fd1/content" TargetMode="External"/><Relationship Id="rId136" Type="http://schemas.openxmlformats.org/officeDocument/2006/relationships/hyperlink" Target="https://openknowledge.worldbank.org/server/api/core/bitstreams/d78dace6-6d01-5df6-bb82-ec8c651a5fd1/content" TargetMode="External"/><Relationship Id="rId157" Type="http://schemas.openxmlformats.org/officeDocument/2006/relationships/hyperlink" Target="https://neqmap.bangkok.unesco.org/wp-content/uploads/2019/08/Tonga-Education-Policy-Framework-2004-2019.pdf" TargetMode="External"/><Relationship Id="rId178" Type="http://schemas.openxmlformats.org/officeDocument/2006/relationships/hyperlink" Target="https://ago.gov.to/cms/images/LEGISLATION/PRINCIPAL/2013/2013-0023/EducationAct_3.pdf?zoom_highlight=early+childhood+education" TargetMode="External"/><Relationship Id="rId301" Type="http://schemas.openxmlformats.org/officeDocument/2006/relationships/hyperlink" Target="https://data.uis.unesco.org/index.aspx?queryid=3694" TargetMode="External"/><Relationship Id="rId322" Type="http://schemas.openxmlformats.org/officeDocument/2006/relationships/hyperlink" Target="https://climateknowledgeportal.worldbank.org/country/cambodia/heat-risk" TargetMode="External"/><Relationship Id="rId61" Type="http://schemas.openxmlformats.org/officeDocument/2006/relationships/hyperlink" Target="https://openknowledge.worldbank.org/server/api/core/bitstreams/d78dace6-6d01-5df6-bb82-ec8c651a5fd1/content" TargetMode="External"/><Relationship Id="rId82" Type="http://schemas.openxmlformats.org/officeDocument/2006/relationships/hyperlink" Target="https://openknowledge.worldbank.org/server/api/core/bitstreams/d78dace6-6d01-5df6-bb82-ec8c651a5fd1/content" TargetMode="External"/><Relationship Id="rId199" Type="http://schemas.openxmlformats.org/officeDocument/2006/relationships/hyperlink" Target="https://ago.gov.to/cms/images/LEGISLATION/PRINCIPAL/2013/2013-0023/EducationAct_3.pdf?zoom_highlight=early+childhood+education" TargetMode="External"/><Relationship Id="rId203" Type="http://schemas.openxmlformats.org/officeDocument/2006/relationships/hyperlink" Target="https://neqmap.bangkok.unesco.org/wp-content/uploads/2019/08/Tonga-Education-Policy-Framework-2004-2019.pdf" TargetMode="External"/><Relationship Id="rId19" Type="http://schemas.openxmlformats.org/officeDocument/2006/relationships/hyperlink" Target="https://openknowledge.worldbank.org/server/api/core/bitstreams/d78dace6-6d01-5df6-bb82-ec8c651a5fd1/content" TargetMode="External"/><Relationship Id="rId224" Type="http://schemas.openxmlformats.org/officeDocument/2006/relationships/hyperlink" Target="https://www.unicef.org/southsudan/stories/desire-enjoys-her-new-school" TargetMode="External"/><Relationship Id="rId245" Type="http://schemas.openxmlformats.org/officeDocument/2006/relationships/hyperlink" Target="https://www.unicef.org/southsudan/stories/desire-enjoys-her-new-school" TargetMode="External"/><Relationship Id="rId266" Type="http://schemas.openxmlformats.org/officeDocument/2006/relationships/hyperlink" Target="https://www.globalpartnership.org/sites/default/files/general_education_strategic_plan_south_sudan_2017-2022.pdf" TargetMode="External"/><Relationship Id="rId287" Type="http://schemas.openxmlformats.org/officeDocument/2006/relationships/hyperlink" Target="https://neqmap.bangkok.unesco.org/wp-content/uploads/2019/08/Tonga-Education-Policy-Framework-2004-2019.pdf" TargetMode="External"/><Relationship Id="rId30" Type="http://schemas.openxmlformats.org/officeDocument/2006/relationships/hyperlink" Target="https://openknowledge.worldbank.org/server/api/core/bitstreams/d78dace6-6d01-5df6-bb82-ec8c651a5fd1/content" TargetMode="External"/><Relationship Id="rId105" Type="http://schemas.openxmlformats.org/officeDocument/2006/relationships/hyperlink" Target="https://openknowledge.worldbank.org/server/api/core/bitstreams/d78dace6-6d01-5df6-bb82-ec8c651a5fd1/content" TargetMode="External"/><Relationship Id="rId126" Type="http://schemas.openxmlformats.org/officeDocument/2006/relationships/hyperlink" Target="https://climateknowledgeportal.worldbank.org/country/cambodia/heat-risk" TargetMode="External"/><Relationship Id="rId147" Type="http://schemas.openxmlformats.org/officeDocument/2006/relationships/hyperlink" Target="https://data.uis.unesco.org/index.aspx?queryid=3694" TargetMode="External"/><Relationship Id="rId168" Type="http://schemas.openxmlformats.org/officeDocument/2006/relationships/hyperlink" Target="https://ago.gov.to/cms/images/LEGISLATION/PRINCIPAL/2013/2013-0023/EducationAct_3.pdf?zoom_highlight=early+childhood+education" TargetMode="External"/><Relationship Id="rId312" Type="http://schemas.openxmlformats.org/officeDocument/2006/relationships/hyperlink" Target="https://tongastats.gov.to/statistics/social-statistics/education/" TargetMode="External"/><Relationship Id="rId333" Type="http://schemas.openxmlformats.org/officeDocument/2006/relationships/hyperlink" Target="https://climateknowledgeportal.worldbank.org/country/cambodia/heat-risk" TargetMode="External"/><Relationship Id="rId51" Type="http://schemas.openxmlformats.org/officeDocument/2006/relationships/hyperlink" Target="https://blogs.worldbank.org/en/eastasiapacific/floods-pose-significant-risk-education-and-healthcare-cambodia" TargetMode="External"/><Relationship Id="rId72" Type="http://schemas.openxmlformats.org/officeDocument/2006/relationships/hyperlink" Target="https://climateknowledgeportal.worldbank.org/country/cambodia/heat-risk" TargetMode="External"/><Relationship Id="rId93" Type="http://schemas.openxmlformats.org/officeDocument/2006/relationships/hyperlink" Target="https://www.ispp.edu.kh/calendar/" TargetMode="External"/><Relationship Id="rId189" Type="http://schemas.openxmlformats.org/officeDocument/2006/relationships/hyperlink" Target="https://ago.gov.to/cms/images/LEGISLATION/PRINCIPAL/2013/2013-0023/EducationAct_3.pdf?zoom_highlight=early+childhood+education" TargetMode="External"/><Relationship Id="rId3" Type="http://schemas.openxmlformats.org/officeDocument/2006/relationships/hyperlink" Target="https://climateknowledgeportal.worldbank.org/country/cambodia/heat-risk" TargetMode="External"/><Relationship Id="rId214" Type="http://schemas.openxmlformats.org/officeDocument/2006/relationships/hyperlink" Target="https://www.unicef.org/southsudan/stories/desire-enjoys-her-new-school" TargetMode="External"/><Relationship Id="rId235" Type="http://schemas.openxmlformats.org/officeDocument/2006/relationships/hyperlink" Target="https://www.unicef.org/southsudan/stories/desire-enjoys-her-new-school" TargetMode="External"/><Relationship Id="rId256" Type="http://schemas.openxmlformats.org/officeDocument/2006/relationships/hyperlink" Target="https://openknowledge.worldbank.org/server/api/core/bitstreams/d78dace6-6d01-5df6-bb82-ec8c651a5fd1/content" TargetMode="External"/><Relationship Id="rId277" Type="http://schemas.openxmlformats.org/officeDocument/2006/relationships/hyperlink" Target="https://neqmap.bangkok.unesco.org/wp-content/uploads/2019/08/Tonga-Education-Policy-Framework-2004-2019.pdf" TargetMode="External"/><Relationship Id="rId298" Type="http://schemas.openxmlformats.org/officeDocument/2006/relationships/hyperlink" Target="https://ago.gov.to/cms/images/LEGISLATION/PRINCIPAL/2013/2013-0023/EducationAct_3.pdf?zoom_highlight=early+childhood+education" TargetMode="External"/><Relationship Id="rId116" Type="http://schemas.openxmlformats.org/officeDocument/2006/relationships/hyperlink" Target="https://openknowledge.worldbank.org/server/api/core/bitstreams/d78dace6-6d01-5df6-bb82-ec8c651a5fd1/content" TargetMode="External"/><Relationship Id="rId137" Type="http://schemas.openxmlformats.org/officeDocument/2006/relationships/hyperlink" Target="https://www.khmertimeskh.com/501481026/cambodia-reduces-school-hours-amid-soaring-heatwave/" TargetMode="External"/><Relationship Id="rId158" Type="http://schemas.openxmlformats.org/officeDocument/2006/relationships/hyperlink" Target="https://neqmap.bangkok.unesco.org/wp-content/uploads/2019/08/Tonga-Education-Policy-Framework-2004-2019.pdf" TargetMode="External"/><Relationship Id="rId302" Type="http://schemas.openxmlformats.org/officeDocument/2006/relationships/hyperlink" Target="https://ago.gov.to/cms/images/LEGISLATION/PRINCIPAL/2013/2013-0023/EducationAct_3.pdf?zoom_highlight=early+childhood+education" TargetMode="External"/><Relationship Id="rId323" Type="http://schemas.openxmlformats.org/officeDocument/2006/relationships/hyperlink" Target="https://climateknowledgeportal.worldbank.org/country/cambodia/heat-risk" TargetMode="External"/><Relationship Id="rId20" Type="http://schemas.openxmlformats.org/officeDocument/2006/relationships/hyperlink" Target="https://openknowledge.worldbank.org/server/api/core/bitstreams/d78dace6-6d01-5df6-bb82-ec8c651a5fd1/content" TargetMode="External"/><Relationship Id="rId41" Type="http://schemas.openxmlformats.org/officeDocument/2006/relationships/hyperlink" Target="https://www.khmertimeskh.com/501481026/cambodia-reduces-school-hours-amid-soaring-heatwave/" TargetMode="External"/><Relationship Id="rId62" Type="http://schemas.openxmlformats.org/officeDocument/2006/relationships/hyperlink" Target="https://openknowledge.worldbank.org/server/api/core/bitstreams/d78dace6-6d01-5df6-bb82-ec8c651a5fd1/content" TargetMode="External"/><Relationship Id="rId83" Type="http://schemas.openxmlformats.org/officeDocument/2006/relationships/hyperlink" Target="https://blogs.worldbank.org/en/eastasiapacific/floods-pose-significant-risk-education-and-healthcare-cambodia" TargetMode="External"/><Relationship Id="rId179" Type="http://schemas.openxmlformats.org/officeDocument/2006/relationships/hyperlink" Target="https://ago.gov.to/cms/images/LEGISLATION/PRINCIPAL/2013/2013-0023/EducationAct_3.pdf?zoom_highlight=early+childhood+education" TargetMode="External"/><Relationship Id="rId190" Type="http://schemas.openxmlformats.org/officeDocument/2006/relationships/hyperlink" Target="https://ago.gov.to/cms/images/LEGISLATION/BILLS/2020/2020-0003/EmploymentRelationsBill2020.pdf" TargetMode="External"/><Relationship Id="rId204" Type="http://schemas.openxmlformats.org/officeDocument/2006/relationships/hyperlink" Target="https://neqmap.bangkok.unesco.org/wp-content/uploads/2019/08/Tonga-Education-Policy-Framework-2004-2019.pdf" TargetMode="External"/><Relationship Id="rId225" Type="http://schemas.openxmlformats.org/officeDocument/2006/relationships/hyperlink" Target="https://www.unicef.org/southsudan/stories/desire-enjoys-her-new-school" TargetMode="External"/><Relationship Id="rId246" Type="http://schemas.openxmlformats.org/officeDocument/2006/relationships/hyperlink" Target="https://www.unicef.org/southsudan/stories/desire-enjoys-her-new-school" TargetMode="External"/><Relationship Id="rId267" Type="http://schemas.openxmlformats.org/officeDocument/2006/relationships/hyperlink" Target="https://www.globalpartnership.org/sites/default/files/general_education_strategic_plan_south_sudan_2017-2022.pdf" TargetMode="External"/><Relationship Id="rId288" Type="http://schemas.openxmlformats.org/officeDocument/2006/relationships/hyperlink" Target="https://neqmap.bangkok.unesco.org/wp-content/uploads/2019/08/Tonga-Education-Policy-Framework-2004-2019.pdf" TargetMode="External"/><Relationship Id="rId106" Type="http://schemas.openxmlformats.org/officeDocument/2006/relationships/hyperlink" Target="https://blogs.worldbank.org/en/eastasiapacific/floods-pose-significant-risk-education-and-healthcare-cambodia" TargetMode="External"/><Relationship Id="rId127" Type="http://schemas.openxmlformats.org/officeDocument/2006/relationships/hyperlink" Target="https://kiripost.com/stories/low-teachers-salaries-impacting-education-quality" TargetMode="External"/><Relationship Id="rId313" Type="http://schemas.openxmlformats.org/officeDocument/2006/relationships/hyperlink" Target="https://data.uis.unesco.org/index.aspx?queryid=3694" TargetMode="External"/><Relationship Id="rId10" Type="http://schemas.openxmlformats.org/officeDocument/2006/relationships/hyperlink" Target="https://openknowledge.worldbank.org/server/api/core/bitstreams/d78dace6-6d01-5df6-bb82-ec8c651a5fd1/content" TargetMode="External"/><Relationship Id="rId31" Type="http://schemas.openxmlformats.org/officeDocument/2006/relationships/hyperlink" Target="https://openknowledge.worldbank.org/server/api/core/bitstreams/d78dace6-6d01-5df6-bb82-ec8c651a5fd1/content" TargetMode="External"/><Relationship Id="rId52" Type="http://schemas.openxmlformats.org/officeDocument/2006/relationships/hyperlink" Target="https://openknowledge.worldbank.org/server/api/core/bitstreams/d78dace6-6d01-5df6-bb82-ec8c651a5fd1/content" TargetMode="External"/><Relationship Id="rId73" Type="http://schemas.openxmlformats.org/officeDocument/2006/relationships/hyperlink" Target="https://openknowledge.worldbank.org/server/api/core/bitstreams/d78dace6-6d01-5df6-bb82-ec8c651a5fd1/content" TargetMode="External"/><Relationship Id="rId94" Type="http://schemas.openxmlformats.org/officeDocument/2006/relationships/hyperlink" Target="https://www.khmertimeskh.com/501481026/cambodia-reduces-school-hours-amid-soaring-heatwave/" TargetMode="External"/><Relationship Id="rId148" Type="http://schemas.openxmlformats.org/officeDocument/2006/relationships/hyperlink" Target="https://data.uis.unesco.org/index.aspx?queryid=3694" TargetMode="External"/><Relationship Id="rId169" Type="http://schemas.openxmlformats.org/officeDocument/2006/relationships/hyperlink" Target="https://ago.gov.to/cms/images/LEGISLATION/PRINCIPAL/2013/2013-0023/EducationAct_3.pdf?zoom_highlight=early+childhood+education" TargetMode="External"/><Relationship Id="rId334" Type="http://schemas.openxmlformats.org/officeDocument/2006/relationships/hyperlink" Target="https://climateknowledgeportal.worldbank.org/country/cambodia/heat-risk" TargetMode="External"/><Relationship Id="rId4" Type="http://schemas.openxmlformats.org/officeDocument/2006/relationships/hyperlink" Target="https://openknowledge.worldbank.org/server/api/core/bitstreams/d78dace6-6d01-5df6-bb82-ec8c651a5fd1/content" TargetMode="External"/><Relationship Id="rId180" Type="http://schemas.openxmlformats.org/officeDocument/2006/relationships/hyperlink" Target="https://ago.gov.to/cms/images/LEGISLATION/BILLS/2020/2020-0003/EmploymentRelationsBill2020.pdf" TargetMode="External"/><Relationship Id="rId215" Type="http://schemas.openxmlformats.org/officeDocument/2006/relationships/hyperlink" Target="https://www.unicef.org/southsudan/stories/desire-enjoys-her-new-school" TargetMode="External"/><Relationship Id="rId236" Type="http://schemas.openxmlformats.org/officeDocument/2006/relationships/hyperlink" Target="https://www.unicef.org/southsudan/stories/desire-enjoys-her-new-school" TargetMode="External"/><Relationship Id="rId257" Type="http://schemas.openxmlformats.org/officeDocument/2006/relationships/hyperlink" Target="https://openknowledge.worldbank.org/server/api/core/bitstreams/d78dace6-6d01-5df6-bb82-ec8c651a5fd1/content" TargetMode="External"/><Relationship Id="rId278" Type="http://schemas.openxmlformats.org/officeDocument/2006/relationships/hyperlink" Target="https://neqmap.bangkok.unesco.org/wp-content/uploads/2019/08/Tonga-Education-Policy-Framework-2004-2019.pdf" TargetMode="External"/><Relationship Id="rId303" Type="http://schemas.openxmlformats.org/officeDocument/2006/relationships/hyperlink" Target="https://ago.gov.to/cms/images/LEGISLATION/PRINCIPAL/2013/2013-0023/EducationAct_3.pdf?zoom_highlight=early+childhood+education" TargetMode="External"/><Relationship Id="rId42" Type="http://schemas.openxmlformats.org/officeDocument/2006/relationships/hyperlink" Target="https://climateknowledgeportal.worldbank.org/country/cambodia/heat-risk" TargetMode="External"/><Relationship Id="rId84" Type="http://schemas.openxmlformats.org/officeDocument/2006/relationships/hyperlink" Target="https://openknowledge.worldbank.org/server/api/core/bitstreams/d78dace6-6d01-5df6-bb82-ec8c651a5fd1/content" TargetMode="External"/><Relationship Id="rId138" Type="http://schemas.openxmlformats.org/officeDocument/2006/relationships/hyperlink" Target="https://www.khmertimeskh.com/501481026/cambodia-reduces-school-hours-amid-soaring-heatwave/" TargetMode="External"/><Relationship Id="rId191" Type="http://schemas.openxmlformats.org/officeDocument/2006/relationships/hyperlink" Target="https://tongastats.gov.to/statistics/social-statistics/education/" TargetMode="External"/><Relationship Id="rId205" Type="http://schemas.openxmlformats.org/officeDocument/2006/relationships/hyperlink" Target="https://neqmap.bangkok.unesco.org/wp-content/uploads/2019/08/Tonga-Education-Policy-Framework-2004-2019.pdf" TargetMode="External"/><Relationship Id="rId247" Type="http://schemas.openxmlformats.org/officeDocument/2006/relationships/hyperlink" Target="https://www.unicef.org/southsudan/stories/desire-enjoys-her-new-school" TargetMode="External"/><Relationship Id="rId107" Type="http://schemas.openxmlformats.org/officeDocument/2006/relationships/hyperlink" Target="https://openknowledge.worldbank.org/server/api/core/bitstreams/d78dace6-6d01-5df6-bb82-ec8c651a5fd1/content" TargetMode="External"/><Relationship Id="rId289" Type="http://schemas.openxmlformats.org/officeDocument/2006/relationships/hyperlink" Target="https://neqmap.bangkok.unesco.org/wp-content/uploads/2019/08/Tonga-Education-Policy-Framework-2004-2019.pdf" TargetMode="External"/><Relationship Id="rId11" Type="http://schemas.openxmlformats.org/officeDocument/2006/relationships/hyperlink" Target="https://openknowledge.worldbank.org/server/api/core/bitstreams/d78dace6-6d01-5df6-bb82-ec8c651a5fd1/content" TargetMode="External"/><Relationship Id="rId53" Type="http://schemas.openxmlformats.org/officeDocument/2006/relationships/hyperlink" Target="https://openknowledge.worldbank.org/server/api/core/bitstreams/d78dace6-6d01-5df6-bb82-ec8c651a5fd1/content" TargetMode="External"/><Relationship Id="rId149" Type="http://schemas.openxmlformats.org/officeDocument/2006/relationships/hyperlink" Target="https://data.uis.unesco.org/index.aspx?queryid=3694" TargetMode="External"/><Relationship Id="rId314" Type="http://schemas.openxmlformats.org/officeDocument/2006/relationships/hyperlink" Target="https://ago.gov.to/cms/images/LEGISLATION/PRINCIPAL/2013/2013-0023/EducationAct_3.pdf?zoom_highlight=early+childhood+education" TargetMode="External"/><Relationship Id="rId95" Type="http://schemas.openxmlformats.org/officeDocument/2006/relationships/hyperlink" Target="https://climateknowledgeportal.worldbank.org/country/cambodia/heat-risk" TargetMode="External"/><Relationship Id="rId160" Type="http://schemas.openxmlformats.org/officeDocument/2006/relationships/hyperlink" Target="https://neqmap.bangkok.unesco.org/wp-content/uploads/2019/08/Tonga-Education-Policy-Framework-2004-2019.pdf" TargetMode="External"/><Relationship Id="rId216" Type="http://schemas.openxmlformats.org/officeDocument/2006/relationships/hyperlink" Target="https://www.unicef.org/southsudan/stories/desire-enjoys-her-new-school" TargetMode="External"/><Relationship Id="rId258" Type="http://schemas.openxmlformats.org/officeDocument/2006/relationships/hyperlink" Target="https://openknowledge.worldbank.org/server/api/core/bitstreams/d78dace6-6d01-5df6-bb82-ec8c651a5fd1/content" TargetMode="External"/><Relationship Id="rId22" Type="http://schemas.openxmlformats.org/officeDocument/2006/relationships/hyperlink" Target="https://openknowledge.worldbank.org/server/api/core/bitstreams/d78dace6-6d01-5df6-bb82-ec8c651a5fd1/content" TargetMode="External"/><Relationship Id="rId64" Type="http://schemas.openxmlformats.org/officeDocument/2006/relationships/hyperlink" Target="https://www.khmertimeskh.com/501481026/cambodia-reduces-school-hours-amid-soaring-heatwave/" TargetMode="External"/><Relationship Id="rId118" Type="http://schemas.openxmlformats.org/officeDocument/2006/relationships/hyperlink" Target="https://openknowledge.worldbank.org/server/api/core/bitstreams/d78dace6-6d01-5df6-bb82-ec8c651a5fd1/content" TargetMode="External"/><Relationship Id="rId325" Type="http://schemas.openxmlformats.org/officeDocument/2006/relationships/hyperlink" Target="https://climateknowledgeportal.worldbank.org/country/cambodia/heat-risk" TargetMode="External"/><Relationship Id="rId171" Type="http://schemas.openxmlformats.org/officeDocument/2006/relationships/hyperlink" Target="https://tongastats.gov.to/statistics/social-statistics/education/" TargetMode="External"/><Relationship Id="rId227" Type="http://schemas.openxmlformats.org/officeDocument/2006/relationships/hyperlink" Target="https://www.unicef.org/southsudan/stories/desire-enjoys-her-new-school" TargetMode="External"/><Relationship Id="rId269" Type="http://schemas.openxmlformats.org/officeDocument/2006/relationships/hyperlink" Target="https://www.globalpartnership.org/sites/default/files/general_education_strategic_plan_south_sudan_2017-2022.pdf" TargetMode="External"/><Relationship Id="rId33" Type="http://schemas.openxmlformats.org/officeDocument/2006/relationships/hyperlink" Target="https://openknowledge.worldbank.org/server/api/core/bitstreams/d78dace6-6d01-5df6-bb82-ec8c651a5fd1/content" TargetMode="External"/><Relationship Id="rId129" Type="http://schemas.openxmlformats.org/officeDocument/2006/relationships/hyperlink" Target="https://blogs.worldbank.org/en/eastasiapacific/floods-pose-significant-risk-education-and-healthcare-cambodia" TargetMode="External"/><Relationship Id="rId280" Type="http://schemas.openxmlformats.org/officeDocument/2006/relationships/hyperlink" Target="https://neqmap.bangkok.unesco.org/wp-content/uploads/2019/08/Tonga-Education-Policy-Framework-2004-2019.pdf" TargetMode="External"/><Relationship Id="rId336" Type="http://schemas.openxmlformats.org/officeDocument/2006/relationships/hyperlink" Target="https://climateknowledgeportal.worldbank.org/country/cambodia/heat-risk" TargetMode="External"/><Relationship Id="rId75" Type="http://schemas.openxmlformats.org/officeDocument/2006/relationships/hyperlink" Target="https://openknowledge.worldbank.org/server/api/core/bitstreams/d78dace6-6d01-5df6-bb82-ec8c651a5fd1/content" TargetMode="External"/><Relationship Id="rId140" Type="http://schemas.openxmlformats.org/officeDocument/2006/relationships/hyperlink" Target="https://www.khmertimeskh.com/501481026/cambodia-reduces-school-hours-amid-soaring-heatwave/" TargetMode="External"/><Relationship Id="rId182" Type="http://schemas.openxmlformats.org/officeDocument/2006/relationships/hyperlink" Target="https://data.uis.unesco.org/index.aspx?queryid=3694" TargetMode="External"/><Relationship Id="rId6" Type="http://schemas.openxmlformats.org/officeDocument/2006/relationships/hyperlink" Target="https://openknowledge.worldbank.org/server/api/core/bitstreams/d78dace6-6d01-5df6-bb82-ec8c651a5fd1/content" TargetMode="External"/><Relationship Id="rId238" Type="http://schemas.openxmlformats.org/officeDocument/2006/relationships/hyperlink" Target="https://www.unicef.org/southsudan/stories/desire-enjoys-her-new-school" TargetMode="External"/><Relationship Id="rId291" Type="http://schemas.openxmlformats.org/officeDocument/2006/relationships/hyperlink" Target="https://neqmap.bangkok.unesco.org/wp-content/uploads/2019/08/Tonga-Education-Policy-Framework-2004-2019.pdf" TargetMode="External"/><Relationship Id="rId305" Type="http://schemas.openxmlformats.org/officeDocument/2006/relationships/hyperlink" Target="https://data.uis.unesco.org/index.aspx?queryid=3694" TargetMode="External"/><Relationship Id="rId44" Type="http://schemas.openxmlformats.org/officeDocument/2006/relationships/hyperlink" Target="https://openknowledge.worldbank.org/server/api/core/bitstreams/d78dace6-6d01-5df6-bb82-ec8c651a5fd1/content" TargetMode="External"/><Relationship Id="rId86" Type="http://schemas.openxmlformats.org/officeDocument/2006/relationships/hyperlink" Target="https://www.ispp.edu.kh/calendar/" TargetMode="External"/><Relationship Id="rId151" Type="http://schemas.openxmlformats.org/officeDocument/2006/relationships/hyperlink" Target="https://data.uis.unesco.org/index.aspx?queryid=3694" TargetMode="External"/><Relationship Id="rId193" Type="http://schemas.openxmlformats.org/officeDocument/2006/relationships/hyperlink" Target="https://neqmap.bangkok.unesco.org/wp-content/uploads/2019/08/Tonga-Education-Policy-Framework-2004-2019.pdf" TargetMode="External"/><Relationship Id="rId207" Type="http://schemas.openxmlformats.org/officeDocument/2006/relationships/hyperlink" Target="https://www.khmertimeskh.com/501481026/cambodia-reduces-school-hours-amid-soaring-heatwave/" TargetMode="External"/><Relationship Id="rId249" Type="http://schemas.openxmlformats.org/officeDocument/2006/relationships/hyperlink" Target="https://www.unicef.org/southsudan/stories/desire-enjoys-her-new-school" TargetMode="External"/><Relationship Id="rId13" Type="http://schemas.openxmlformats.org/officeDocument/2006/relationships/hyperlink" Target="https://openknowledge.worldbank.org/server/api/core/bitstreams/d78dace6-6d01-5df6-bb82-ec8c651a5fd1/content" TargetMode="External"/><Relationship Id="rId109" Type="http://schemas.openxmlformats.org/officeDocument/2006/relationships/hyperlink" Target="https://www.ispp.edu.kh/calendar/" TargetMode="External"/><Relationship Id="rId260" Type="http://schemas.openxmlformats.org/officeDocument/2006/relationships/hyperlink" Target="https://openknowledge.worldbank.org/server/api/core/bitstreams/d78dace6-6d01-5df6-bb82-ec8c651a5fd1/content" TargetMode="External"/><Relationship Id="rId316" Type="http://schemas.openxmlformats.org/officeDocument/2006/relationships/hyperlink" Target="https://tongastats.gov.to/statistics/social-statistics/education/" TargetMode="External"/><Relationship Id="rId55" Type="http://schemas.openxmlformats.org/officeDocument/2006/relationships/hyperlink" Target="https://kiripost.com/stories/low-teachers-salaries-impacting-education-quality" TargetMode="External"/><Relationship Id="rId97" Type="http://schemas.openxmlformats.org/officeDocument/2006/relationships/hyperlink" Target="https://openknowledge.worldbank.org/server/api/core/bitstreams/d78dace6-6d01-5df6-bb82-ec8c651a5fd1/content" TargetMode="External"/><Relationship Id="rId120" Type="http://schemas.openxmlformats.org/officeDocument/2006/relationships/hyperlink" Target="https://openknowledge.worldbank.org/server/api/core/bitstreams/d78dace6-6d01-5df6-bb82-ec8c651a5fd1/content" TargetMode="External"/><Relationship Id="rId162" Type="http://schemas.openxmlformats.org/officeDocument/2006/relationships/hyperlink" Target="https://neqmap.bangkok.unesco.org/wp-content/uploads/2019/08/Tonga-Education-Policy-Framework-2004-2019.pdf" TargetMode="External"/><Relationship Id="rId218" Type="http://schemas.openxmlformats.org/officeDocument/2006/relationships/hyperlink" Target="https://www.unicef.org/southsudan/stories/desire-enjoys-her-new-school" TargetMode="External"/><Relationship Id="rId271" Type="http://schemas.openxmlformats.org/officeDocument/2006/relationships/hyperlink" Target="https://www.globalpartnership.org/sites/default/files/general_education_strategic_plan_south_sudan_2017-2022.pdf" TargetMode="External"/><Relationship Id="rId24" Type="http://schemas.openxmlformats.org/officeDocument/2006/relationships/hyperlink" Target="https://openknowledge.worldbank.org/server/api/core/bitstreams/d78dace6-6d01-5df6-bb82-ec8c651a5fd1/content" TargetMode="External"/><Relationship Id="rId66" Type="http://schemas.openxmlformats.org/officeDocument/2006/relationships/hyperlink" Target="https://kiripost.com/stories/low-teachers-salaries-impacting-education-quality" TargetMode="External"/><Relationship Id="rId131" Type="http://schemas.openxmlformats.org/officeDocument/2006/relationships/hyperlink" Target="https://www.khmertimeskh.com/501481026/cambodia-reduces-school-hours-amid-soaring-heatwave/" TargetMode="External"/><Relationship Id="rId327" Type="http://schemas.openxmlformats.org/officeDocument/2006/relationships/hyperlink" Target="https://climateknowledgeportal.worldbank.org/country/cambodia/heat-risk"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3" Type="http://schemas.openxmlformats.org/officeDocument/2006/relationships/hyperlink" Target="https://ago.gov.to/cms/images/LEGISLATION/BILLS/2020/2020-0003/EmploymentRelationsBill2020.pdf" TargetMode="External"/><Relationship Id="rId2" Type="http://schemas.openxmlformats.org/officeDocument/2006/relationships/hyperlink" Target="https://ago.gov.to/cms/images/LEGISLATION/BILLS/2020/2020-0003/EmploymentRelationsBill2020.pdf" TargetMode="External"/><Relationship Id="rId1" Type="http://schemas.openxmlformats.org/officeDocument/2006/relationships/hyperlink" Target="https://ago.gov.to/cms/images/LEGISLATION/BILLS/2020/2020-0003/EmploymentRelationsBill2020.pdf" TargetMode="External"/><Relationship Id="rId5" Type="http://schemas.openxmlformats.org/officeDocument/2006/relationships/printerSettings" Target="../printerSettings/printerSettings48.bin"/><Relationship Id="rId4" Type="http://schemas.openxmlformats.org/officeDocument/2006/relationships/hyperlink" Target="https://ago.gov.to/cms/images/LEGISLATION/BILLS/2020/2020-0003/EmploymentRelationsBill2020.pdf" TargetMode="External"/></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sheetPr>
  <dimension ref="A30:R112"/>
  <sheetViews>
    <sheetView tabSelected="1" zoomScale="132" zoomScaleNormal="70" workbookViewId="0">
      <selection activeCell="A39" sqref="A39"/>
    </sheetView>
  </sheetViews>
  <sheetFormatPr baseColWidth="10" defaultColWidth="9" defaultRowHeight="16" x14ac:dyDescent="0.2"/>
  <cols>
    <col min="1" max="1" width="9" style="71" customWidth="1"/>
    <col min="2" max="2" width="6.6640625" style="71" customWidth="1"/>
    <col min="3" max="3" width="20.1640625" style="71" customWidth="1"/>
    <col min="4" max="4" width="9" style="71" customWidth="1"/>
    <col min="5" max="16384" width="9" style="71"/>
  </cols>
  <sheetData>
    <row r="30" spans="18:18" x14ac:dyDescent="0.2">
      <c r="R30" s="71" t="s">
        <v>0</v>
      </c>
    </row>
    <row r="39" spans="1:16" ht="17" thickBot="1" x14ac:dyDescent="0.25"/>
    <row r="40" spans="1:16" x14ac:dyDescent="0.2">
      <c r="A40" s="82"/>
      <c r="B40" s="911"/>
      <c r="C40" s="912"/>
      <c r="D40" s="912"/>
      <c r="E40" s="912"/>
      <c r="F40" s="912"/>
      <c r="G40" s="912"/>
      <c r="H40" s="912"/>
      <c r="I40" s="912"/>
      <c r="J40" s="912"/>
      <c r="K40" s="912"/>
      <c r="L40" s="912"/>
      <c r="M40" s="912"/>
      <c r="N40" s="912"/>
      <c r="O40" s="913"/>
      <c r="P40" s="80"/>
    </row>
    <row r="41" spans="1:16" x14ac:dyDescent="0.2">
      <c r="A41" s="82"/>
      <c r="B41" s="914" t="s">
        <v>1</v>
      </c>
      <c r="C41" s="915"/>
      <c r="D41" s="915"/>
      <c r="E41" s="915"/>
      <c r="F41" s="915"/>
      <c r="G41" s="915"/>
      <c r="H41" s="915"/>
      <c r="I41" s="915"/>
      <c r="J41" s="915"/>
      <c r="K41" s="915"/>
      <c r="L41" s="915"/>
      <c r="M41" s="915"/>
      <c r="N41" s="915"/>
      <c r="O41" s="916"/>
      <c r="P41" s="80"/>
    </row>
    <row r="42" spans="1:16" ht="17" thickBot="1" x14ac:dyDescent="0.25">
      <c r="A42" s="82"/>
      <c r="B42" s="917"/>
      <c r="C42" s="918"/>
      <c r="D42" s="919"/>
      <c r="E42" s="919"/>
      <c r="F42" s="919"/>
      <c r="G42" s="919"/>
      <c r="H42" s="919"/>
      <c r="I42" s="919"/>
      <c r="J42" s="919"/>
      <c r="K42" s="919"/>
      <c r="L42" s="919"/>
      <c r="M42" s="919"/>
      <c r="N42" s="919"/>
      <c r="O42" s="920"/>
      <c r="P42" s="80"/>
    </row>
    <row r="43" spans="1:16" ht="44.5" customHeight="1" thickBot="1" x14ac:dyDescent="0.25">
      <c r="A43" s="82"/>
      <c r="B43" s="429" t="s">
        <v>2</v>
      </c>
      <c r="C43" s="411" t="s">
        <v>3</v>
      </c>
      <c r="D43" s="921" t="s">
        <v>4</v>
      </c>
      <c r="E43" s="921"/>
      <c r="F43" s="921"/>
      <c r="G43" s="921"/>
      <c r="H43" s="921"/>
      <c r="I43" s="921"/>
      <c r="J43" s="921"/>
      <c r="K43" s="921"/>
      <c r="L43" s="921"/>
      <c r="M43" s="921"/>
      <c r="N43" s="921"/>
      <c r="O43" s="922"/>
      <c r="P43" s="80"/>
    </row>
    <row r="44" spans="1:16" ht="41" customHeight="1" thickBot="1" x14ac:dyDescent="0.25">
      <c r="A44" s="82"/>
      <c r="B44" s="430" t="s">
        <v>2</v>
      </c>
      <c r="C44" s="411" t="s">
        <v>5</v>
      </c>
      <c r="D44" s="921" t="s">
        <v>6</v>
      </c>
      <c r="E44" s="921"/>
      <c r="F44" s="921"/>
      <c r="G44" s="921"/>
      <c r="H44" s="921"/>
      <c r="I44" s="921"/>
      <c r="J44" s="921"/>
      <c r="K44" s="921"/>
      <c r="L44" s="921"/>
      <c r="M44" s="921"/>
      <c r="N44" s="921"/>
      <c r="O44" s="922"/>
      <c r="P44" s="80"/>
    </row>
    <row r="45" spans="1:16" ht="17" thickBot="1" x14ac:dyDescent="0.25">
      <c r="A45" s="82"/>
      <c r="B45" s="907"/>
      <c r="C45" s="908"/>
      <c r="D45" s="909"/>
      <c r="E45" s="909"/>
      <c r="F45" s="909"/>
      <c r="G45" s="909"/>
      <c r="H45" s="909"/>
      <c r="I45" s="909"/>
      <c r="J45" s="909"/>
      <c r="K45" s="909"/>
      <c r="L45" s="909"/>
      <c r="M45" s="909"/>
      <c r="N45" s="909"/>
      <c r="O45" s="910"/>
      <c r="P45" s="80"/>
    </row>
    <row r="46" spans="1:16" x14ac:dyDescent="0.2">
      <c r="B46" s="81"/>
      <c r="C46" s="81"/>
      <c r="D46" s="81"/>
      <c r="E46" s="81"/>
      <c r="F46" s="81"/>
      <c r="G46" s="81"/>
      <c r="H46" s="81"/>
      <c r="I46" s="81"/>
      <c r="J46" s="81"/>
      <c r="K46" s="81"/>
      <c r="L46" s="81"/>
      <c r="M46" s="81"/>
      <c r="N46" s="81"/>
      <c r="O46" s="81"/>
    </row>
    <row r="49" spans="1:1" s="906" customFormat="1" x14ac:dyDescent="0.2">
      <c r="A49" s="905" t="s">
        <v>7</v>
      </c>
    </row>
    <row r="94" ht="41" customHeight="1" x14ac:dyDescent="0.2"/>
    <row r="98" ht="41" customHeight="1" x14ac:dyDescent="0.2"/>
    <row r="100" ht="41" customHeight="1" x14ac:dyDescent="0.2"/>
    <row r="106" ht="41" customHeight="1" x14ac:dyDescent="0.2"/>
    <row r="110" ht="41" customHeight="1" x14ac:dyDescent="0.2"/>
    <row r="112" ht="41" customHeight="1" x14ac:dyDescent="0.2"/>
  </sheetData>
  <mergeCells count="7">
    <mergeCell ref="A49:XFD49"/>
    <mergeCell ref="B45:O45"/>
    <mergeCell ref="B40:O40"/>
    <mergeCell ref="B41:O41"/>
    <mergeCell ref="B42:O42"/>
    <mergeCell ref="D43:O43"/>
    <mergeCell ref="D44:O44"/>
  </mergeCells>
  <hyperlinks>
    <hyperlink ref="C44" location="Descriptions!A1" display="Descriptions" xr:uid="{AB964D1A-410B-463D-9042-975944AE62E2}"/>
    <hyperlink ref="C43" location="Guide!A1" display="Guide" xr:uid="{CB56BA2F-957C-427E-8887-FC00CC925EE3}"/>
  </hyperlinks>
  <pageMargins left="0.7" right="0.7" top="0.75" bottom="0.75" header="0.3" footer="0.3"/>
  <pageSetup orientation="portrait"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sheetPr>
  <dimension ref="A1:O60"/>
  <sheetViews>
    <sheetView topLeftCell="A31" zoomScale="70" zoomScaleNormal="70" workbookViewId="0">
      <selection activeCell="F21" sqref="F21"/>
    </sheetView>
  </sheetViews>
  <sheetFormatPr baseColWidth="10" defaultColWidth="8" defaultRowHeight="30" customHeight="1" x14ac:dyDescent="0.15"/>
  <cols>
    <col min="1" max="1" width="101.1640625" style="1" customWidth="1"/>
    <col min="2" max="2" width="31.33203125" style="8" customWidth="1"/>
    <col min="3" max="3" width="0.1640625" style="8" hidden="1" customWidth="1"/>
    <col min="4" max="4" width="29.1640625" style="8" customWidth="1"/>
    <col min="5" max="5" width="3.33203125" style="8" customWidth="1"/>
    <col min="6" max="6" width="110.83203125" style="1" customWidth="1"/>
    <col min="7" max="7" width="35.6640625" style="1" customWidth="1"/>
    <col min="8" max="8" width="19.1640625" style="1" customWidth="1"/>
    <col min="9" max="16384" width="8" style="1"/>
  </cols>
  <sheetData>
    <row r="1" spans="1:15" ht="24" thickBot="1" x14ac:dyDescent="0.2">
      <c r="A1" s="10" t="s">
        <v>8</v>
      </c>
    </row>
    <row r="2" spans="1:15" ht="12" customHeight="1" thickBot="1" x14ac:dyDescent="0.3">
      <c r="A2" s="9"/>
    </row>
    <row r="3" spans="1:15" ht="26" x14ac:dyDescent="0.15">
      <c r="A3" s="11" t="s">
        <v>9</v>
      </c>
    </row>
    <row r="4" spans="1:15" ht="14" x14ac:dyDescent="0.15">
      <c r="A4" s="12" t="s">
        <v>10</v>
      </c>
    </row>
    <row r="5" spans="1:15" ht="14" x14ac:dyDescent="0.15">
      <c r="A5" s="13"/>
    </row>
    <row r="6" spans="1:15" ht="17" thickBot="1" x14ac:dyDescent="0.25">
      <c r="A6" s="935" t="s">
        <v>11</v>
      </c>
      <c r="B6" s="936"/>
      <c r="C6" s="936"/>
      <c r="D6" s="936"/>
      <c r="E6" s="936"/>
      <c r="F6" s="936"/>
      <c r="G6" s="936"/>
      <c r="H6" s="937"/>
    </row>
    <row r="7" spans="1:15" s="3" customFormat="1" ht="42" customHeight="1" thickBot="1" x14ac:dyDescent="0.2">
      <c r="A7" s="234" t="s">
        <v>12</v>
      </c>
      <c r="B7" s="944" t="s">
        <v>13</v>
      </c>
      <c r="C7" s="945"/>
      <c r="D7" s="945"/>
      <c r="E7" s="946"/>
      <c r="F7" s="72" t="s">
        <v>14</v>
      </c>
      <c r="G7" s="938" t="s">
        <v>15</v>
      </c>
      <c r="H7" s="939"/>
      <c r="I7" s="2"/>
    </row>
    <row r="8" spans="1:15" s="5" customFormat="1" ht="27" customHeight="1" thickBot="1" x14ac:dyDescent="0.2">
      <c r="A8" s="204" t="s">
        <v>16</v>
      </c>
      <c r="B8" s="947"/>
      <c r="C8" s="948"/>
      <c r="D8" s="948"/>
      <c r="E8" s="949"/>
      <c r="F8" s="185" t="s">
        <v>17</v>
      </c>
      <c r="G8" s="923" t="s">
        <v>18</v>
      </c>
      <c r="H8" s="924"/>
      <c r="I8" s="4"/>
      <c r="O8" s="5" t="s">
        <v>19</v>
      </c>
    </row>
    <row r="9" spans="1:15" s="5" customFormat="1" ht="27" customHeight="1" thickBot="1" x14ac:dyDescent="0.2">
      <c r="A9" s="344" t="s">
        <v>3</v>
      </c>
      <c r="B9" s="408"/>
      <c r="C9" s="233"/>
      <c r="D9" s="233"/>
      <c r="E9" s="409"/>
      <c r="F9" s="232" t="s">
        <v>20</v>
      </c>
      <c r="G9" s="925"/>
      <c r="H9" s="926"/>
      <c r="I9" s="4"/>
    </row>
    <row r="10" spans="1:15" s="5" customFormat="1" ht="27" customHeight="1" thickBot="1" x14ac:dyDescent="0.2">
      <c r="A10" s="200" t="s">
        <v>5</v>
      </c>
      <c r="B10" s="364"/>
      <c r="C10" s="365"/>
      <c r="D10" s="365"/>
      <c r="E10" s="366"/>
      <c r="F10" s="410" t="s">
        <v>21</v>
      </c>
      <c r="G10" s="927"/>
      <c r="H10" s="928"/>
      <c r="I10" s="4"/>
    </row>
    <row r="11" spans="1:15" s="5" customFormat="1" ht="18" customHeight="1" thickBot="1" x14ac:dyDescent="0.2">
      <c r="A11" s="940" t="s">
        <v>22</v>
      </c>
      <c r="B11" s="941"/>
      <c r="C11" s="941"/>
      <c r="D11" s="941"/>
      <c r="E11" s="941"/>
      <c r="F11" s="941"/>
      <c r="G11" s="941"/>
      <c r="H11" s="942"/>
      <c r="I11" s="4"/>
    </row>
    <row r="12" spans="1:15" s="5" customFormat="1" ht="42" customHeight="1" thickBot="1" x14ac:dyDescent="0.2">
      <c r="A12" s="16" t="s">
        <v>12</v>
      </c>
      <c r="B12" s="944" t="s">
        <v>13</v>
      </c>
      <c r="C12" s="945"/>
      <c r="D12" s="945"/>
      <c r="E12" s="946"/>
      <c r="F12" s="15" t="s">
        <v>14</v>
      </c>
      <c r="G12" s="938" t="s">
        <v>15</v>
      </c>
      <c r="H12" s="939"/>
      <c r="I12" s="4"/>
    </row>
    <row r="13" spans="1:15" s="5" customFormat="1" ht="27" customHeight="1" thickBot="1" x14ac:dyDescent="0.2">
      <c r="A13" s="190" t="s">
        <v>23</v>
      </c>
      <c r="B13" s="950"/>
      <c r="C13" s="951"/>
      <c r="D13" s="951"/>
      <c r="E13" s="952"/>
      <c r="F13" s="186" t="s">
        <v>24</v>
      </c>
      <c r="G13" s="923" t="s">
        <v>18</v>
      </c>
      <c r="H13" s="924"/>
      <c r="I13" s="4"/>
    </row>
    <row r="14" spans="1:15" s="5" customFormat="1" ht="27" customHeight="1" thickBot="1" x14ac:dyDescent="0.2">
      <c r="A14" s="192" t="s">
        <v>25</v>
      </c>
      <c r="B14" s="970"/>
      <c r="C14" s="957"/>
      <c r="D14" s="957"/>
      <c r="E14" s="958"/>
      <c r="F14" s="193" t="s">
        <v>26</v>
      </c>
      <c r="G14" s="925"/>
      <c r="H14" s="926"/>
      <c r="I14" s="4"/>
    </row>
    <row r="15" spans="1:15" s="5" customFormat="1" ht="27" customHeight="1" thickBot="1" x14ac:dyDescent="0.2">
      <c r="A15" s="191" t="s">
        <v>27</v>
      </c>
      <c r="B15" s="953"/>
      <c r="C15" s="954"/>
      <c r="D15" s="954"/>
      <c r="E15" s="955"/>
      <c r="F15" s="187" t="s">
        <v>28</v>
      </c>
      <c r="G15" s="927"/>
      <c r="H15" s="928"/>
      <c r="I15" s="4"/>
    </row>
    <row r="16" spans="1:15" s="5" customFormat="1" ht="17" thickBot="1" x14ac:dyDescent="0.2">
      <c r="A16" s="940" t="s">
        <v>29</v>
      </c>
      <c r="B16" s="941"/>
      <c r="C16" s="941"/>
      <c r="D16" s="943"/>
      <c r="E16" s="943"/>
      <c r="F16" s="941"/>
      <c r="G16" s="941"/>
      <c r="H16" s="942"/>
      <c r="I16" s="4"/>
    </row>
    <row r="17" spans="1:9" s="5" customFormat="1" ht="42" customHeight="1" thickBot="1" x14ac:dyDescent="0.2">
      <c r="A17" s="14" t="s">
        <v>12</v>
      </c>
      <c r="B17" s="944" t="s">
        <v>13</v>
      </c>
      <c r="C17" s="945"/>
      <c r="D17" s="945"/>
      <c r="E17" s="946"/>
      <c r="F17" s="15" t="s">
        <v>14</v>
      </c>
      <c r="G17" s="938" t="s">
        <v>15</v>
      </c>
      <c r="H17" s="939"/>
      <c r="I17" s="4"/>
    </row>
    <row r="18" spans="1:9" s="7" customFormat="1" ht="27" customHeight="1" thickBot="1" x14ac:dyDescent="0.2">
      <c r="A18" s="355" t="s">
        <v>30</v>
      </c>
      <c r="B18" s="969"/>
      <c r="C18" s="951"/>
      <c r="D18" s="951"/>
      <c r="E18" s="952"/>
      <c r="F18" s="188" t="s">
        <v>31</v>
      </c>
      <c r="G18" s="963" t="s">
        <v>18</v>
      </c>
      <c r="H18" s="964"/>
      <c r="I18" s="6"/>
    </row>
    <row r="19" spans="1:9" s="7" customFormat="1" ht="27" customHeight="1" thickBot="1" x14ac:dyDescent="0.2">
      <c r="A19" s="356" t="s">
        <v>32</v>
      </c>
      <c r="B19" s="956"/>
      <c r="C19" s="957"/>
      <c r="D19" s="957"/>
      <c r="E19" s="958"/>
      <c r="F19" s="367" t="s">
        <v>33</v>
      </c>
      <c r="G19" s="965"/>
      <c r="H19" s="966"/>
      <c r="I19" s="6"/>
    </row>
    <row r="20" spans="1:9" s="7" customFormat="1" ht="27" customHeight="1" thickBot="1" x14ac:dyDescent="0.2">
      <c r="A20" s="356" t="s">
        <v>34</v>
      </c>
      <c r="B20" s="956"/>
      <c r="C20" s="957"/>
      <c r="D20" s="957"/>
      <c r="E20" s="571"/>
      <c r="F20" s="367" t="s">
        <v>35</v>
      </c>
      <c r="G20" s="965"/>
      <c r="H20" s="966"/>
      <c r="I20" s="6"/>
    </row>
    <row r="21" spans="1:9" s="7" customFormat="1" ht="27" customHeight="1" thickBot="1" x14ac:dyDescent="0.2">
      <c r="A21" s="356" t="s">
        <v>36</v>
      </c>
      <c r="B21" s="956"/>
      <c r="C21" s="957"/>
      <c r="D21" s="957"/>
      <c r="E21" s="958"/>
      <c r="F21" s="367" t="s">
        <v>37</v>
      </c>
      <c r="G21" s="965"/>
      <c r="H21" s="966"/>
      <c r="I21" s="6"/>
    </row>
    <row r="22" spans="1:9" s="7" customFormat="1" ht="27" customHeight="1" x14ac:dyDescent="0.15">
      <c r="A22" s="357" t="s">
        <v>38</v>
      </c>
      <c r="B22" s="360"/>
      <c r="C22" s="353"/>
      <c r="D22" s="353"/>
      <c r="E22" s="361"/>
      <c r="F22" s="368" t="s">
        <v>39</v>
      </c>
      <c r="G22" s="965"/>
      <c r="H22" s="966"/>
      <c r="I22" s="6"/>
    </row>
    <row r="23" spans="1:9" s="7" customFormat="1" ht="27" customHeight="1" x14ac:dyDescent="0.15">
      <c r="A23" s="358" t="s">
        <v>40</v>
      </c>
      <c r="B23" s="362"/>
      <c r="C23" s="354"/>
      <c r="D23" s="354"/>
      <c r="E23" s="363"/>
      <c r="F23" s="368" t="s">
        <v>41</v>
      </c>
      <c r="G23" s="965"/>
      <c r="H23" s="966"/>
      <c r="I23" s="6"/>
    </row>
    <row r="24" spans="1:9" s="7" customFormat="1" ht="27" customHeight="1" thickBot="1" x14ac:dyDescent="0.2">
      <c r="A24" s="359" t="s">
        <v>42</v>
      </c>
      <c r="B24" s="364"/>
      <c r="C24" s="365"/>
      <c r="D24" s="365"/>
      <c r="E24" s="366"/>
      <c r="F24" s="368" t="s">
        <v>43</v>
      </c>
      <c r="G24" s="967"/>
      <c r="H24" s="968"/>
      <c r="I24" s="6"/>
    </row>
    <row r="25" spans="1:9" s="7" customFormat="1" ht="18" customHeight="1" thickBot="1" x14ac:dyDescent="0.2">
      <c r="A25" s="977" t="s">
        <v>44</v>
      </c>
      <c r="B25" s="978"/>
      <c r="C25" s="978"/>
      <c r="D25" s="978"/>
      <c r="E25" s="978"/>
      <c r="F25" s="979"/>
      <c r="G25" s="979"/>
      <c r="H25" s="980"/>
      <c r="I25" s="6"/>
    </row>
    <row r="26" spans="1:9" s="5" customFormat="1" ht="42" customHeight="1" thickBot="1" x14ac:dyDescent="0.2">
      <c r="A26" s="14" t="s">
        <v>12</v>
      </c>
      <c r="B26" s="944" t="s">
        <v>13</v>
      </c>
      <c r="C26" s="945"/>
      <c r="D26" s="945"/>
      <c r="E26" s="946"/>
      <c r="F26" s="15" t="s">
        <v>14</v>
      </c>
      <c r="G26" s="983" t="s">
        <v>15</v>
      </c>
      <c r="H26" s="984"/>
      <c r="I26" s="4"/>
    </row>
    <row r="27" spans="1:9" s="5" customFormat="1" ht="42" customHeight="1" x14ac:dyDescent="0.15">
      <c r="A27" s="971" t="s">
        <v>45</v>
      </c>
      <c r="B27" s="973" t="s">
        <v>46</v>
      </c>
      <c r="C27" s="974"/>
      <c r="D27" s="973" t="s">
        <v>47</v>
      </c>
      <c r="E27" s="974"/>
      <c r="F27" s="981"/>
      <c r="G27" s="959"/>
      <c r="H27" s="960"/>
      <c r="I27" s="4"/>
    </row>
    <row r="28" spans="1:9" s="5" customFormat="1" ht="13.25" customHeight="1" thickBot="1" x14ac:dyDescent="0.2">
      <c r="A28" s="972"/>
      <c r="B28" s="975"/>
      <c r="C28" s="976"/>
      <c r="D28" s="975"/>
      <c r="E28" s="976"/>
      <c r="F28" s="982"/>
      <c r="G28" s="961"/>
      <c r="H28" s="962"/>
      <c r="I28" s="4"/>
    </row>
    <row r="29" spans="1:9" s="5" customFormat="1" ht="30" customHeight="1" thickBot="1" x14ac:dyDescent="0.2">
      <c r="A29" s="343" t="s">
        <v>48</v>
      </c>
      <c r="B29" s="107"/>
      <c r="C29" s="108"/>
      <c r="D29" s="113"/>
      <c r="E29" s="108"/>
      <c r="F29" s="188" t="s">
        <v>49</v>
      </c>
      <c r="G29" s="929" t="s">
        <v>18</v>
      </c>
      <c r="H29" s="930"/>
      <c r="I29" s="4"/>
    </row>
    <row r="30" spans="1:9" s="5" customFormat="1" ht="30" customHeight="1" thickBot="1" x14ac:dyDescent="0.2">
      <c r="A30" s="344" t="s">
        <v>50</v>
      </c>
      <c r="B30" s="109"/>
      <c r="C30" s="110"/>
      <c r="D30" s="114"/>
      <c r="E30" s="110"/>
      <c r="F30" s="189" t="s">
        <v>51</v>
      </c>
      <c r="G30" s="931"/>
      <c r="H30" s="932"/>
      <c r="I30" s="4"/>
    </row>
    <row r="31" spans="1:9" s="5" customFormat="1" ht="30" customHeight="1" thickBot="1" x14ac:dyDescent="0.2">
      <c r="A31" s="344" t="s">
        <v>52</v>
      </c>
      <c r="B31" s="111"/>
      <c r="C31" s="112"/>
      <c r="D31" s="121"/>
      <c r="E31" s="117"/>
      <c r="F31" s="189" t="s">
        <v>53</v>
      </c>
      <c r="G31" s="933"/>
      <c r="H31" s="934"/>
      <c r="I31" s="4"/>
    </row>
    <row r="32" spans="1:9" s="5" customFormat="1" ht="30" customHeight="1" thickBot="1" x14ac:dyDescent="0.2">
      <c r="A32" s="345" t="s">
        <v>54</v>
      </c>
      <c r="B32" s="113"/>
      <c r="C32" s="108"/>
      <c r="D32" s="113"/>
      <c r="E32" s="108"/>
      <c r="F32" s="188" t="s">
        <v>55</v>
      </c>
      <c r="G32" s="929" t="s">
        <v>18</v>
      </c>
      <c r="H32" s="930"/>
      <c r="I32" s="4"/>
    </row>
    <row r="33" spans="1:9" s="5" customFormat="1" ht="30" customHeight="1" thickBot="1" x14ac:dyDescent="0.2">
      <c r="A33" s="344" t="s">
        <v>56</v>
      </c>
      <c r="B33" s="114"/>
      <c r="C33" s="115"/>
      <c r="D33" s="114"/>
      <c r="E33" s="115"/>
      <c r="F33" s="189" t="s">
        <v>57</v>
      </c>
      <c r="G33" s="931"/>
      <c r="H33" s="932"/>
      <c r="I33" s="4"/>
    </row>
    <row r="34" spans="1:9" s="5" customFormat="1" ht="24.5" customHeight="1" thickBot="1" x14ac:dyDescent="0.2">
      <c r="A34" s="344" t="s">
        <v>58</v>
      </c>
      <c r="B34" s="116"/>
      <c r="C34" s="117"/>
      <c r="D34" s="116"/>
      <c r="E34" s="117"/>
      <c r="F34" s="189" t="s">
        <v>59</v>
      </c>
      <c r="G34" s="933"/>
      <c r="H34" s="934"/>
      <c r="I34" s="4"/>
    </row>
    <row r="35" spans="1:9" s="5" customFormat="1" ht="30" customHeight="1" thickBot="1" x14ac:dyDescent="0.2">
      <c r="A35" s="345" t="s">
        <v>60</v>
      </c>
      <c r="B35" s="118"/>
      <c r="C35" s="108"/>
      <c r="D35" s="120"/>
      <c r="E35" s="108"/>
      <c r="F35" s="188" t="s">
        <v>61</v>
      </c>
      <c r="G35" s="929" t="s">
        <v>18</v>
      </c>
      <c r="H35" s="930"/>
      <c r="I35" s="4"/>
    </row>
    <row r="36" spans="1:9" s="5" customFormat="1" ht="30" customHeight="1" thickBot="1" x14ac:dyDescent="0.2">
      <c r="A36" s="344" t="s">
        <v>62</v>
      </c>
      <c r="B36" s="109"/>
      <c r="C36" s="110"/>
      <c r="D36" s="114"/>
      <c r="E36" s="110"/>
      <c r="F36" s="189" t="s">
        <v>63</v>
      </c>
      <c r="G36" s="931"/>
      <c r="H36" s="932"/>
      <c r="I36" s="4"/>
    </row>
    <row r="37" spans="1:9" s="5" customFormat="1" ht="24.5" customHeight="1" thickBot="1" x14ac:dyDescent="0.2">
      <c r="A37" s="344" t="s">
        <v>52</v>
      </c>
      <c r="B37" s="119"/>
      <c r="C37" s="112"/>
      <c r="D37" s="121"/>
      <c r="E37" s="112"/>
      <c r="F37" s="189" t="s">
        <v>59</v>
      </c>
      <c r="G37" s="933"/>
      <c r="H37" s="934"/>
      <c r="I37" s="4"/>
    </row>
    <row r="38" spans="1:9" s="5" customFormat="1" ht="42" customHeight="1" x14ac:dyDescent="0.15">
      <c r="A38" s="971" t="s">
        <v>64</v>
      </c>
      <c r="B38" s="973" t="s">
        <v>46</v>
      </c>
      <c r="C38" s="974"/>
      <c r="D38" s="973" t="s">
        <v>47</v>
      </c>
      <c r="E38" s="974"/>
      <c r="F38" s="981"/>
      <c r="G38" s="959"/>
      <c r="H38" s="960"/>
      <c r="I38" s="4"/>
    </row>
    <row r="39" spans="1:9" s="5" customFormat="1" ht="13.25" customHeight="1" thickBot="1" x14ac:dyDescent="0.2">
      <c r="A39" s="972"/>
      <c r="B39" s="975"/>
      <c r="C39" s="976"/>
      <c r="D39" s="975"/>
      <c r="E39" s="976"/>
      <c r="F39" s="982"/>
      <c r="G39" s="961"/>
      <c r="H39" s="962"/>
      <c r="I39" s="4"/>
    </row>
    <row r="40" spans="1:9" s="5" customFormat="1" ht="30" customHeight="1" thickBot="1" x14ac:dyDescent="0.2">
      <c r="A40" s="343" t="s">
        <v>48</v>
      </c>
      <c r="B40" s="107"/>
      <c r="C40" s="108"/>
      <c r="D40" s="113"/>
      <c r="E40" s="108"/>
      <c r="F40" s="188" t="s">
        <v>49</v>
      </c>
      <c r="G40" s="929" t="s">
        <v>18</v>
      </c>
      <c r="H40" s="930"/>
      <c r="I40" s="4"/>
    </row>
    <row r="41" spans="1:9" s="5" customFormat="1" ht="30" customHeight="1" thickBot="1" x14ac:dyDescent="0.2">
      <c r="A41" s="344" t="s">
        <v>50</v>
      </c>
      <c r="B41" s="109"/>
      <c r="C41" s="110"/>
      <c r="D41" s="114"/>
      <c r="E41" s="110"/>
      <c r="F41" s="189" t="s">
        <v>65</v>
      </c>
      <c r="G41" s="931"/>
      <c r="H41" s="932"/>
      <c r="I41" s="4"/>
    </row>
    <row r="42" spans="1:9" s="5" customFormat="1" ht="30" customHeight="1" thickBot="1" x14ac:dyDescent="0.2">
      <c r="A42" s="344" t="s">
        <v>52</v>
      </c>
      <c r="B42" s="111"/>
      <c r="C42" s="112"/>
      <c r="D42" s="121"/>
      <c r="E42" s="117"/>
      <c r="F42" s="189" t="s">
        <v>53</v>
      </c>
      <c r="G42" s="933"/>
      <c r="H42" s="934"/>
      <c r="I42" s="4"/>
    </row>
    <row r="43" spans="1:9" s="5" customFormat="1" ht="30" customHeight="1" thickBot="1" x14ac:dyDescent="0.2">
      <c r="A43" s="345" t="s">
        <v>54</v>
      </c>
      <c r="B43" s="113"/>
      <c r="C43" s="108"/>
      <c r="D43" s="113"/>
      <c r="E43" s="108"/>
      <c r="F43" s="188" t="s">
        <v>55</v>
      </c>
      <c r="G43" s="929" t="s">
        <v>18</v>
      </c>
      <c r="H43" s="930"/>
      <c r="I43" s="4"/>
    </row>
    <row r="44" spans="1:9" s="5" customFormat="1" ht="30" customHeight="1" thickBot="1" x14ac:dyDescent="0.2">
      <c r="A44" s="344" t="s">
        <v>56</v>
      </c>
      <c r="B44" s="114"/>
      <c r="C44" s="115"/>
      <c r="D44" s="114"/>
      <c r="E44" s="115"/>
      <c r="F44" s="189" t="s">
        <v>66</v>
      </c>
      <c r="G44" s="931"/>
      <c r="H44" s="932"/>
      <c r="I44" s="4"/>
    </row>
    <row r="45" spans="1:9" s="5" customFormat="1" ht="24.5" customHeight="1" thickBot="1" x14ac:dyDescent="0.2">
      <c r="A45" s="344" t="s">
        <v>58</v>
      </c>
      <c r="B45" s="116"/>
      <c r="C45" s="117"/>
      <c r="D45" s="116"/>
      <c r="E45" s="117"/>
      <c r="F45" s="189" t="s">
        <v>59</v>
      </c>
      <c r="G45" s="933"/>
      <c r="H45" s="934"/>
      <c r="I45" s="4"/>
    </row>
    <row r="46" spans="1:9" s="5" customFormat="1" ht="30" customHeight="1" thickBot="1" x14ac:dyDescent="0.2">
      <c r="A46" s="345" t="s">
        <v>60</v>
      </c>
      <c r="B46" s="118"/>
      <c r="C46" s="108"/>
      <c r="D46" s="120"/>
      <c r="E46" s="108"/>
      <c r="F46" s="188" t="s">
        <v>61</v>
      </c>
      <c r="G46" s="929" t="s">
        <v>18</v>
      </c>
      <c r="H46" s="930"/>
      <c r="I46" s="4"/>
    </row>
    <row r="47" spans="1:9" s="5" customFormat="1" ht="30" customHeight="1" thickBot="1" x14ac:dyDescent="0.2">
      <c r="A47" s="344" t="s">
        <v>62</v>
      </c>
      <c r="B47" s="109"/>
      <c r="C47" s="110"/>
      <c r="D47" s="114"/>
      <c r="E47" s="110"/>
      <c r="F47" s="189" t="s">
        <v>67</v>
      </c>
      <c r="G47" s="931"/>
      <c r="H47" s="932"/>
      <c r="I47" s="4"/>
    </row>
    <row r="48" spans="1:9" s="5" customFormat="1" ht="24.5" customHeight="1" thickBot="1" x14ac:dyDescent="0.2">
      <c r="A48" s="344" t="s">
        <v>52</v>
      </c>
      <c r="B48" s="119"/>
      <c r="C48" s="112"/>
      <c r="D48" s="121"/>
      <c r="E48" s="112"/>
      <c r="F48" s="189" t="s">
        <v>59</v>
      </c>
      <c r="G48" s="933"/>
      <c r="H48" s="934"/>
      <c r="I48" s="4"/>
    </row>
    <row r="49" spans="1:9" s="5" customFormat="1" ht="42" customHeight="1" x14ac:dyDescent="0.15">
      <c r="A49" s="971" t="s">
        <v>68</v>
      </c>
      <c r="B49" s="973" t="s">
        <v>46</v>
      </c>
      <c r="C49" s="974"/>
      <c r="D49" s="973" t="s">
        <v>47</v>
      </c>
      <c r="E49" s="974"/>
      <c r="F49" s="981"/>
      <c r="G49" s="959"/>
      <c r="H49" s="960"/>
      <c r="I49" s="4"/>
    </row>
    <row r="50" spans="1:9" s="5" customFormat="1" ht="13.25" customHeight="1" thickBot="1" x14ac:dyDescent="0.2">
      <c r="A50" s="972"/>
      <c r="B50" s="975"/>
      <c r="C50" s="976"/>
      <c r="D50" s="975"/>
      <c r="E50" s="976"/>
      <c r="F50" s="982"/>
      <c r="G50" s="961"/>
      <c r="H50" s="962"/>
      <c r="I50" s="4"/>
    </row>
    <row r="51" spans="1:9" s="5" customFormat="1" ht="30" customHeight="1" thickBot="1" x14ac:dyDescent="0.2">
      <c r="A51" s="346" t="s">
        <v>48</v>
      </c>
      <c r="B51" s="107"/>
      <c r="C51" s="108"/>
      <c r="D51" s="113"/>
      <c r="E51" s="108"/>
      <c r="F51" s="188" t="s">
        <v>49</v>
      </c>
      <c r="G51" s="929" t="s">
        <v>18</v>
      </c>
      <c r="H51" s="930"/>
      <c r="I51" s="4"/>
    </row>
    <row r="52" spans="1:9" s="5" customFormat="1" ht="30" customHeight="1" thickBot="1" x14ac:dyDescent="0.2">
      <c r="A52" s="344" t="s">
        <v>50</v>
      </c>
      <c r="B52" s="109"/>
      <c r="C52" s="110"/>
      <c r="D52" s="114"/>
      <c r="E52" s="110"/>
      <c r="F52" s="189" t="s">
        <v>69</v>
      </c>
      <c r="G52" s="931"/>
      <c r="H52" s="932"/>
      <c r="I52" s="4"/>
    </row>
    <row r="53" spans="1:9" s="5" customFormat="1" ht="30" customHeight="1" thickBot="1" x14ac:dyDescent="0.2">
      <c r="A53" s="344" t="s">
        <v>52</v>
      </c>
      <c r="B53" s="111"/>
      <c r="C53" s="112"/>
      <c r="D53" s="121"/>
      <c r="E53" s="117"/>
      <c r="F53" s="189" t="s">
        <v>53</v>
      </c>
      <c r="G53" s="933"/>
      <c r="H53" s="934"/>
      <c r="I53" s="4"/>
    </row>
    <row r="54" spans="1:9" s="5" customFormat="1" ht="30" customHeight="1" thickBot="1" x14ac:dyDescent="0.2">
      <c r="A54" s="345" t="s">
        <v>54</v>
      </c>
      <c r="B54" s="113"/>
      <c r="C54" s="108"/>
      <c r="D54" s="113"/>
      <c r="E54" s="108"/>
      <c r="F54" s="188" t="s">
        <v>55</v>
      </c>
      <c r="G54" s="929" t="s">
        <v>18</v>
      </c>
      <c r="H54" s="930"/>
      <c r="I54" s="4"/>
    </row>
    <row r="55" spans="1:9" s="5" customFormat="1" ht="30" customHeight="1" thickBot="1" x14ac:dyDescent="0.2">
      <c r="A55" s="344" t="s">
        <v>56</v>
      </c>
      <c r="B55" s="114"/>
      <c r="C55" s="115"/>
      <c r="D55" s="114"/>
      <c r="E55" s="115"/>
      <c r="F55" s="189" t="s">
        <v>70</v>
      </c>
      <c r="G55" s="931"/>
      <c r="H55" s="932"/>
      <c r="I55" s="4"/>
    </row>
    <row r="56" spans="1:9" s="5" customFormat="1" ht="24.5" customHeight="1" thickBot="1" x14ac:dyDescent="0.2">
      <c r="A56" s="344" t="s">
        <v>58</v>
      </c>
      <c r="B56" s="116"/>
      <c r="C56" s="117"/>
      <c r="D56" s="116"/>
      <c r="E56" s="117"/>
      <c r="F56" s="189" t="s">
        <v>59</v>
      </c>
      <c r="G56" s="933"/>
      <c r="H56" s="934"/>
      <c r="I56" s="4"/>
    </row>
    <row r="57" spans="1:9" s="5" customFormat="1" ht="30" customHeight="1" thickBot="1" x14ac:dyDescent="0.2">
      <c r="A57" s="345" t="s">
        <v>60</v>
      </c>
      <c r="B57" s="118"/>
      <c r="C57" s="108"/>
      <c r="D57" s="120"/>
      <c r="E57" s="108"/>
      <c r="F57" s="188" t="s">
        <v>61</v>
      </c>
      <c r="G57" s="929" t="s">
        <v>18</v>
      </c>
      <c r="H57" s="930"/>
      <c r="I57" s="4"/>
    </row>
    <row r="58" spans="1:9" s="5" customFormat="1" ht="30" customHeight="1" thickBot="1" x14ac:dyDescent="0.2">
      <c r="A58" s="344" t="s">
        <v>62</v>
      </c>
      <c r="B58" s="109"/>
      <c r="C58" s="110"/>
      <c r="D58" s="114"/>
      <c r="E58" s="110"/>
      <c r="F58" s="189" t="s">
        <v>71</v>
      </c>
      <c r="G58" s="931"/>
      <c r="H58" s="932"/>
      <c r="I58" s="4"/>
    </row>
    <row r="59" spans="1:9" s="5" customFormat="1" ht="24.5" customHeight="1" thickBot="1" x14ac:dyDescent="0.2">
      <c r="A59" s="347" t="s">
        <v>52</v>
      </c>
      <c r="B59" s="119"/>
      <c r="C59" s="112"/>
      <c r="D59" s="116"/>
      <c r="E59" s="112"/>
      <c r="F59" s="348" t="s">
        <v>59</v>
      </c>
      <c r="G59" s="933"/>
      <c r="H59" s="934"/>
      <c r="I59" s="4"/>
    </row>
    <row r="60" spans="1:9" s="906" customFormat="1" ht="16" x14ac:dyDescent="0.2">
      <c r="A60" s="905" t="s">
        <v>7</v>
      </c>
    </row>
  </sheetData>
  <mergeCells count="48">
    <mergeCell ref="G51:H53"/>
    <mergeCell ref="G54:H56"/>
    <mergeCell ref="G57:H59"/>
    <mergeCell ref="G40:H42"/>
    <mergeCell ref="G43:H45"/>
    <mergeCell ref="G46:H48"/>
    <mergeCell ref="A49:A50"/>
    <mergeCell ref="B49:C50"/>
    <mergeCell ref="D49:E50"/>
    <mergeCell ref="F49:F50"/>
    <mergeCell ref="G49:H50"/>
    <mergeCell ref="A38:A39"/>
    <mergeCell ref="B38:C39"/>
    <mergeCell ref="D38:E39"/>
    <mergeCell ref="F38:F39"/>
    <mergeCell ref="G38:H39"/>
    <mergeCell ref="B12:E12"/>
    <mergeCell ref="B14:E14"/>
    <mergeCell ref="G17:H17"/>
    <mergeCell ref="A27:A28"/>
    <mergeCell ref="B26:E26"/>
    <mergeCell ref="B27:C28"/>
    <mergeCell ref="D27:E28"/>
    <mergeCell ref="A25:H25"/>
    <mergeCell ref="F27:F28"/>
    <mergeCell ref="G26:H26"/>
    <mergeCell ref="G29:H31"/>
    <mergeCell ref="B18:E18"/>
    <mergeCell ref="B19:E19"/>
    <mergeCell ref="B17:E17"/>
    <mergeCell ref="G32:H34"/>
    <mergeCell ref="B20:D20"/>
    <mergeCell ref="A60:XFD60"/>
    <mergeCell ref="G8:H10"/>
    <mergeCell ref="G35:H37"/>
    <mergeCell ref="A6:H6"/>
    <mergeCell ref="G7:H7"/>
    <mergeCell ref="A11:H11"/>
    <mergeCell ref="A16:H16"/>
    <mergeCell ref="G12:H12"/>
    <mergeCell ref="B7:E7"/>
    <mergeCell ref="G13:H15"/>
    <mergeCell ref="B8:E8"/>
    <mergeCell ref="B13:E13"/>
    <mergeCell ref="B15:E15"/>
    <mergeCell ref="B21:E21"/>
    <mergeCell ref="G27:H28"/>
    <mergeCell ref="G18:H24"/>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EEA72C-6439-4356-AF68-6E0928371A82}">
  <sheetPr>
    <tabColor theme="3"/>
  </sheetPr>
  <dimension ref="A1:F42"/>
  <sheetViews>
    <sheetView zoomScale="72" zoomScaleNormal="72" workbookViewId="0">
      <selection activeCell="A3" sqref="A3:A24"/>
    </sheetView>
  </sheetViews>
  <sheetFormatPr baseColWidth="10" defaultColWidth="44.1640625" defaultRowHeight="27.5" customHeight="1" x14ac:dyDescent="0.15"/>
  <cols>
    <col min="1" max="1" width="21.33203125" style="56" customWidth="1"/>
    <col min="2" max="2" width="30.6640625" style="56" customWidth="1"/>
    <col min="3" max="3" width="20.6640625" style="56" customWidth="1"/>
    <col min="4" max="4" width="75.6640625" style="56" customWidth="1"/>
    <col min="5" max="5" width="88.1640625" style="56" customWidth="1"/>
    <col min="6" max="16384" width="44.1640625" style="56"/>
  </cols>
  <sheetData>
    <row r="1" spans="1:6" ht="27.5" customHeight="1" x14ac:dyDescent="0.15">
      <c r="A1" s="1000" t="s">
        <v>622</v>
      </c>
      <c r="B1" s="1002" t="s">
        <v>72</v>
      </c>
      <c r="C1" s="1002" t="s">
        <v>73</v>
      </c>
      <c r="D1" s="1002" t="s">
        <v>74</v>
      </c>
      <c r="E1" s="1002" t="s">
        <v>75</v>
      </c>
      <c r="F1" s="256"/>
    </row>
    <row r="2" spans="1:6" ht="27.5" customHeight="1" thickBot="1" x14ac:dyDescent="0.2">
      <c r="A2" s="1001"/>
      <c r="B2" s="1003"/>
      <c r="C2" s="1003"/>
      <c r="D2" s="1003"/>
      <c r="E2" s="1003"/>
      <c r="F2" s="256"/>
    </row>
    <row r="3" spans="1:6" ht="27.5" customHeight="1" thickBot="1" x14ac:dyDescent="0.2">
      <c r="A3" s="993" t="s">
        <v>76</v>
      </c>
      <c r="B3" s="413" t="s">
        <v>77</v>
      </c>
      <c r="C3" s="987">
        <f>Calculations!C11</f>
        <v>40</v>
      </c>
      <c r="D3" s="414" t="s">
        <v>78</v>
      </c>
      <c r="E3" s="414" t="s">
        <v>79</v>
      </c>
      <c r="F3" s="256"/>
    </row>
    <row r="4" spans="1:6" ht="71" customHeight="1" thickBot="1" x14ac:dyDescent="0.2">
      <c r="A4" s="994"/>
      <c r="B4" s="991" t="s">
        <v>80</v>
      </c>
      <c r="C4" s="992"/>
      <c r="D4" s="417"/>
      <c r="E4" s="415" t="s">
        <v>81</v>
      </c>
      <c r="F4" s="256"/>
    </row>
    <row r="5" spans="1:6" ht="48.5" customHeight="1" thickBot="1" x14ac:dyDescent="0.2">
      <c r="A5" s="994"/>
      <c r="B5" s="996"/>
      <c r="C5" s="992"/>
      <c r="D5" s="417" t="s">
        <v>82</v>
      </c>
      <c r="E5" s="416" t="s">
        <v>83</v>
      </c>
      <c r="F5" s="256"/>
    </row>
    <row r="6" spans="1:6" ht="48.5" customHeight="1" thickBot="1" x14ac:dyDescent="0.2">
      <c r="A6" s="994"/>
      <c r="B6" s="996"/>
      <c r="C6" s="992"/>
      <c r="D6" s="417" t="s">
        <v>84</v>
      </c>
      <c r="E6" s="416" t="s">
        <v>85</v>
      </c>
      <c r="F6" s="256"/>
    </row>
    <row r="7" spans="1:6" ht="58.25" customHeight="1" thickBot="1" x14ac:dyDescent="0.2">
      <c r="A7" s="994"/>
      <c r="B7" s="996"/>
      <c r="C7" s="992"/>
      <c r="D7" s="417" t="s">
        <v>86</v>
      </c>
      <c r="E7" s="417"/>
      <c r="F7" s="256"/>
    </row>
    <row r="8" spans="1:6" ht="48.5" customHeight="1" thickBot="1" x14ac:dyDescent="0.2">
      <c r="A8" s="994"/>
      <c r="B8" s="996"/>
      <c r="C8" s="992"/>
      <c r="D8" s="416"/>
      <c r="E8" s="417" t="s">
        <v>87</v>
      </c>
      <c r="F8" s="256"/>
    </row>
    <row r="9" spans="1:6" ht="48.5" customHeight="1" thickBot="1" x14ac:dyDescent="0.2">
      <c r="A9" s="994"/>
      <c r="B9" s="996"/>
      <c r="C9" s="992"/>
      <c r="D9" s="416" t="s">
        <v>88</v>
      </c>
      <c r="E9" s="416" t="s">
        <v>89</v>
      </c>
      <c r="F9" s="256"/>
    </row>
    <row r="10" spans="1:6" ht="48.5" customHeight="1" thickBot="1" x14ac:dyDescent="0.2">
      <c r="A10" s="994"/>
      <c r="B10" s="996"/>
      <c r="C10" s="992"/>
      <c r="D10" s="417"/>
      <c r="E10" s="416" t="s">
        <v>90</v>
      </c>
      <c r="F10" s="256"/>
    </row>
    <row r="11" spans="1:6" ht="48.5" customHeight="1" thickBot="1" x14ac:dyDescent="0.2">
      <c r="A11" s="994"/>
      <c r="B11" s="996"/>
      <c r="C11" s="992"/>
      <c r="D11" s="417" t="s">
        <v>91</v>
      </c>
      <c r="E11" s="416" t="s">
        <v>92</v>
      </c>
      <c r="F11" s="256"/>
    </row>
    <row r="12" spans="1:6" ht="60.5" customHeight="1" thickBot="1" x14ac:dyDescent="0.2">
      <c r="A12" s="994"/>
      <c r="B12" s="996"/>
      <c r="C12" s="992"/>
      <c r="D12" s="415" t="s">
        <v>93</v>
      </c>
      <c r="E12" s="416" t="s">
        <v>94</v>
      </c>
      <c r="F12" s="256"/>
    </row>
    <row r="13" spans="1:6" ht="48.5" customHeight="1" thickBot="1" x14ac:dyDescent="0.2">
      <c r="A13" s="994"/>
      <c r="B13" s="996"/>
      <c r="C13" s="992"/>
      <c r="D13" s="416" t="s">
        <v>95</v>
      </c>
      <c r="E13" s="416" t="s">
        <v>96</v>
      </c>
      <c r="F13" s="256"/>
    </row>
    <row r="14" spans="1:6" ht="60" customHeight="1" thickBot="1" x14ac:dyDescent="0.2">
      <c r="A14" s="994"/>
      <c r="B14" s="990"/>
      <c r="C14" s="988"/>
      <c r="D14" s="416" t="s">
        <v>97</v>
      </c>
      <c r="E14" s="416"/>
      <c r="F14" s="256"/>
    </row>
    <row r="15" spans="1:6" ht="48" customHeight="1" thickBot="1" x14ac:dyDescent="0.2">
      <c r="A15" s="994"/>
      <c r="B15" s="418" t="s">
        <v>98</v>
      </c>
      <c r="C15" s="1004">
        <v>240</v>
      </c>
      <c r="D15" s="416"/>
      <c r="E15" s="424" t="s">
        <v>99</v>
      </c>
      <c r="F15" s="256"/>
    </row>
    <row r="16" spans="1:6" ht="48" customHeight="1" thickBot="1" x14ac:dyDescent="0.2">
      <c r="A16" s="994"/>
      <c r="B16" s="1007" t="s">
        <v>100</v>
      </c>
      <c r="C16" s="1005"/>
      <c r="D16" s="426"/>
      <c r="E16" s="421" t="s">
        <v>101</v>
      </c>
      <c r="F16" s="256"/>
    </row>
    <row r="17" spans="1:6" ht="48" customHeight="1" thickBot="1" x14ac:dyDescent="0.2">
      <c r="A17" s="994"/>
      <c r="B17" s="1007"/>
      <c r="C17" s="1005"/>
      <c r="D17" s="426"/>
      <c r="E17" s="422" t="s">
        <v>102</v>
      </c>
      <c r="F17" s="256"/>
    </row>
    <row r="18" spans="1:6" ht="48" customHeight="1" thickBot="1" x14ac:dyDescent="0.2">
      <c r="A18" s="994"/>
      <c r="B18" s="1007"/>
      <c r="C18" s="1005"/>
      <c r="D18" s="426"/>
      <c r="E18" s="422"/>
      <c r="F18" s="256"/>
    </row>
    <row r="19" spans="1:6" ht="48" customHeight="1" thickBot="1" x14ac:dyDescent="0.2">
      <c r="A19" s="994"/>
      <c r="B19" s="1007"/>
      <c r="C19" s="1005"/>
      <c r="D19" s="426"/>
      <c r="E19" s="423" t="s">
        <v>103</v>
      </c>
      <c r="F19" s="256"/>
    </row>
    <row r="20" spans="1:6" ht="48" customHeight="1" thickBot="1" x14ac:dyDescent="0.2">
      <c r="A20" s="994"/>
      <c r="B20" s="1007"/>
      <c r="C20" s="1005"/>
      <c r="D20" s="997"/>
      <c r="E20" s="422" t="s">
        <v>104</v>
      </c>
      <c r="F20" s="256"/>
    </row>
    <row r="21" spans="1:6" ht="48" customHeight="1" thickBot="1" x14ac:dyDescent="0.2">
      <c r="A21" s="994"/>
      <c r="B21" s="1008"/>
      <c r="C21" s="1006"/>
      <c r="D21" s="998"/>
      <c r="E21" s="425" t="s">
        <v>105</v>
      </c>
      <c r="F21" s="256"/>
    </row>
    <row r="22" spans="1:6" ht="60" customHeight="1" thickBot="1" x14ac:dyDescent="0.2">
      <c r="A22" s="994"/>
      <c r="B22" s="412" t="s">
        <v>106</v>
      </c>
      <c r="C22" s="987">
        <v>240</v>
      </c>
      <c r="D22" s="998"/>
      <c r="E22" s="423" t="s">
        <v>107</v>
      </c>
      <c r="F22" s="256"/>
    </row>
    <row r="23" spans="1:6" ht="48" customHeight="1" thickBot="1" x14ac:dyDescent="0.2">
      <c r="A23" s="994"/>
      <c r="B23" s="991" t="s">
        <v>108</v>
      </c>
      <c r="C23" s="992"/>
      <c r="D23" s="998"/>
      <c r="E23" s="423"/>
      <c r="F23" s="256"/>
    </row>
    <row r="24" spans="1:6" ht="48" customHeight="1" thickBot="1" x14ac:dyDescent="0.2">
      <c r="A24" s="995"/>
      <c r="B24" s="990"/>
      <c r="C24" s="988"/>
      <c r="D24" s="998"/>
      <c r="E24" s="423" t="s">
        <v>109</v>
      </c>
      <c r="F24" s="256"/>
    </row>
    <row r="25" spans="1:6" ht="27.5" customHeight="1" thickBot="1" x14ac:dyDescent="0.2">
      <c r="A25" s="993" t="s">
        <v>110</v>
      </c>
      <c r="B25" s="413" t="s">
        <v>111</v>
      </c>
      <c r="C25" s="987">
        <f>Calculations!C12</f>
        <v>30</v>
      </c>
      <c r="D25" s="998"/>
      <c r="E25" s="989" t="s">
        <v>112</v>
      </c>
      <c r="F25" s="256"/>
    </row>
    <row r="26" spans="1:6" ht="27.5" customHeight="1" x14ac:dyDescent="0.15">
      <c r="A26" s="994"/>
      <c r="B26" s="996" t="s">
        <v>80</v>
      </c>
      <c r="C26" s="992"/>
      <c r="D26" s="998"/>
      <c r="E26" s="996"/>
      <c r="F26" s="256"/>
    </row>
    <row r="27" spans="1:6" ht="27.5" customHeight="1" x14ac:dyDescent="0.15">
      <c r="A27" s="994"/>
      <c r="B27" s="996"/>
      <c r="C27" s="992"/>
      <c r="D27" s="998"/>
      <c r="E27" s="996"/>
      <c r="F27" s="256"/>
    </row>
    <row r="28" spans="1:6" ht="27.5" customHeight="1" thickBot="1" x14ac:dyDescent="0.2">
      <c r="A28" s="994"/>
      <c r="B28" s="990"/>
      <c r="C28" s="988"/>
      <c r="D28" s="998"/>
      <c r="E28" s="990"/>
      <c r="F28" s="256"/>
    </row>
    <row r="29" spans="1:6" ht="27.5" customHeight="1" thickBot="1" x14ac:dyDescent="0.2">
      <c r="A29" s="994"/>
      <c r="B29" s="412" t="s">
        <v>98</v>
      </c>
      <c r="C29" s="987">
        <v>75</v>
      </c>
      <c r="D29" s="998"/>
      <c r="E29" s="989" t="s">
        <v>113</v>
      </c>
      <c r="F29" s="256"/>
    </row>
    <row r="30" spans="1:6" ht="27.5" customHeight="1" thickBot="1" x14ac:dyDescent="0.2">
      <c r="A30" s="994"/>
      <c r="B30" s="419" t="s">
        <v>100</v>
      </c>
      <c r="C30" s="988"/>
      <c r="D30" s="998"/>
      <c r="E30" s="990"/>
      <c r="F30" s="256"/>
    </row>
    <row r="31" spans="1:6" ht="27.5" customHeight="1" thickBot="1" x14ac:dyDescent="0.2">
      <c r="A31" s="994"/>
      <c r="B31" s="413" t="s">
        <v>106</v>
      </c>
      <c r="C31" s="987">
        <v>510</v>
      </c>
      <c r="D31" s="998"/>
      <c r="E31" s="989" t="s">
        <v>114</v>
      </c>
      <c r="F31" s="256"/>
    </row>
    <row r="32" spans="1:6" ht="27.5" customHeight="1" thickBot="1" x14ac:dyDescent="0.2">
      <c r="A32" s="995"/>
      <c r="B32" s="369" t="s">
        <v>108</v>
      </c>
      <c r="C32" s="988"/>
      <c r="D32" s="998"/>
      <c r="E32" s="990"/>
      <c r="F32" s="256"/>
    </row>
    <row r="33" spans="1:6" ht="27.5" customHeight="1" thickBot="1" x14ac:dyDescent="0.2">
      <c r="A33" s="993" t="s">
        <v>115</v>
      </c>
      <c r="B33" s="413" t="s">
        <v>111</v>
      </c>
      <c r="C33" s="987">
        <v>7</v>
      </c>
      <c r="D33" s="998"/>
      <c r="E33" s="989" t="s">
        <v>112</v>
      </c>
      <c r="F33" s="256"/>
    </row>
    <row r="34" spans="1:6" ht="27.5" customHeight="1" x14ac:dyDescent="0.15">
      <c r="A34" s="994"/>
      <c r="B34" s="996" t="s">
        <v>80</v>
      </c>
      <c r="C34" s="992"/>
      <c r="D34" s="998"/>
      <c r="E34" s="996"/>
      <c r="F34" s="256"/>
    </row>
    <row r="35" spans="1:6" ht="27.5" customHeight="1" x14ac:dyDescent="0.15">
      <c r="A35" s="994"/>
      <c r="B35" s="996"/>
      <c r="C35" s="992"/>
      <c r="D35" s="998"/>
      <c r="E35" s="996"/>
      <c r="F35" s="256"/>
    </row>
    <row r="36" spans="1:6" ht="27.5" customHeight="1" thickBot="1" x14ac:dyDescent="0.2">
      <c r="A36" s="994"/>
      <c r="B36" s="990"/>
      <c r="C36" s="988"/>
      <c r="D36" s="998"/>
      <c r="E36" s="990"/>
      <c r="F36" s="256"/>
    </row>
    <row r="37" spans="1:6" ht="27.5" customHeight="1" thickBot="1" x14ac:dyDescent="0.2">
      <c r="A37" s="994"/>
      <c r="B37" s="413" t="s">
        <v>98</v>
      </c>
      <c r="C37" s="987">
        <v>100</v>
      </c>
      <c r="D37" s="998"/>
      <c r="E37" s="989" t="s">
        <v>113</v>
      </c>
      <c r="F37" s="256"/>
    </row>
    <row r="38" spans="1:6" ht="27.5" customHeight="1" thickBot="1" x14ac:dyDescent="0.2">
      <c r="A38" s="994"/>
      <c r="B38" s="420" t="s">
        <v>100</v>
      </c>
      <c r="C38" s="988"/>
      <c r="D38" s="998"/>
      <c r="E38" s="990"/>
      <c r="F38" s="256"/>
    </row>
    <row r="39" spans="1:6" ht="27.5" customHeight="1" thickBot="1" x14ac:dyDescent="0.2">
      <c r="A39" s="994"/>
      <c r="B39" s="413" t="s">
        <v>106</v>
      </c>
      <c r="C39" s="987">
        <f>Calculations!C21</f>
        <v>50</v>
      </c>
      <c r="D39" s="998"/>
      <c r="E39" s="989" t="s">
        <v>114</v>
      </c>
      <c r="F39" s="256"/>
    </row>
    <row r="40" spans="1:6" ht="27.5" customHeight="1" thickBot="1" x14ac:dyDescent="0.2">
      <c r="A40" s="995"/>
      <c r="B40" s="420" t="s">
        <v>108</v>
      </c>
      <c r="C40" s="988"/>
      <c r="D40" s="999"/>
      <c r="E40" s="990"/>
      <c r="F40" s="256"/>
    </row>
    <row r="41" spans="1:6" ht="27.5" customHeight="1" x14ac:dyDescent="0.15">
      <c r="A41" s="278"/>
      <c r="B41" s="278"/>
      <c r="C41" s="278"/>
      <c r="D41" s="278"/>
      <c r="E41" s="278"/>
    </row>
    <row r="42" spans="1:6" s="986" customFormat="1" ht="13" x14ac:dyDescent="0.15">
      <c r="A42" s="985" t="s">
        <v>7</v>
      </c>
    </row>
  </sheetData>
  <mergeCells count="30">
    <mergeCell ref="E25:E28"/>
    <mergeCell ref="C29:C30"/>
    <mergeCell ref="E29:E30"/>
    <mergeCell ref="D20:D40"/>
    <mergeCell ref="A1:A2"/>
    <mergeCell ref="B1:B2"/>
    <mergeCell ref="C1:C2"/>
    <mergeCell ref="E1:E2"/>
    <mergeCell ref="C15:C21"/>
    <mergeCell ref="D1:D2"/>
    <mergeCell ref="B16:B21"/>
    <mergeCell ref="A3:A24"/>
    <mergeCell ref="C3:C14"/>
    <mergeCell ref="B4:B14"/>
    <mergeCell ref="A42:XFD42"/>
    <mergeCell ref="C31:C32"/>
    <mergeCell ref="E31:E32"/>
    <mergeCell ref="B23:B24"/>
    <mergeCell ref="C22:C24"/>
    <mergeCell ref="A33:A40"/>
    <mergeCell ref="B26:B28"/>
    <mergeCell ref="B34:B36"/>
    <mergeCell ref="A25:A32"/>
    <mergeCell ref="C33:C36"/>
    <mergeCell ref="E33:E36"/>
    <mergeCell ref="C37:C38"/>
    <mergeCell ref="E37:E38"/>
    <mergeCell ref="C39:C40"/>
    <mergeCell ref="E39:E40"/>
    <mergeCell ref="C25:C28"/>
  </mergeCells>
  <pageMargins left="0.7" right="0.7" top="0.75" bottom="0.75" header="0.3" footer="0.3"/>
  <pageSetup orientation="portrait" horizontalDpi="360" verticalDpi="36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5E2154-8CCF-40F2-AC38-33957535C017}">
  <sheetPr>
    <tabColor theme="3"/>
  </sheetPr>
  <dimension ref="A1:N99"/>
  <sheetViews>
    <sheetView zoomScale="70" zoomScaleNormal="70" workbookViewId="0"/>
  </sheetViews>
  <sheetFormatPr baseColWidth="10" defaultColWidth="21.6640625" defaultRowHeight="13" x14ac:dyDescent="0.15"/>
  <cols>
    <col min="1" max="1" width="57.1640625" style="56" customWidth="1"/>
    <col min="2" max="2" width="43.1640625" style="56" customWidth="1"/>
    <col min="3" max="6" width="22.83203125" style="56" customWidth="1"/>
    <col min="7" max="7" width="23.1640625" style="56" customWidth="1"/>
    <col min="8" max="8" width="23.33203125" style="56" customWidth="1"/>
    <col min="9" max="9" width="50.6640625" style="56" customWidth="1"/>
    <col min="10" max="10" width="9.5" style="56" customWidth="1"/>
    <col min="11" max="16384" width="21.6640625" style="56"/>
  </cols>
  <sheetData>
    <row r="1" spans="1:11" s="18" customFormat="1" x14ac:dyDescent="0.2">
      <c r="A1" s="84"/>
      <c r="B1" s="67"/>
      <c r="C1" s="83"/>
      <c r="D1" s="67"/>
      <c r="E1" s="67"/>
      <c r="F1" s="67"/>
      <c r="G1" s="67"/>
      <c r="H1" s="226"/>
      <c r="I1" s="226"/>
      <c r="J1" s="68"/>
      <c r="K1" s="17"/>
    </row>
    <row r="2" spans="1:11" s="18" customFormat="1" x14ac:dyDescent="0.2">
      <c r="A2" s="58" t="s">
        <v>116</v>
      </c>
      <c r="C2" s="62"/>
      <c r="J2" s="92"/>
      <c r="K2" s="17"/>
    </row>
    <row r="3" spans="1:11" s="18" customFormat="1" x14ac:dyDescent="0.2">
      <c r="C3" s="62"/>
      <c r="J3" s="92"/>
      <c r="K3" s="17"/>
    </row>
    <row r="4" spans="1:11" s="18" customFormat="1" x14ac:dyDescent="0.2">
      <c r="J4" s="92"/>
      <c r="K4" s="17"/>
    </row>
    <row r="5" spans="1:11" s="18" customFormat="1" x14ac:dyDescent="0.2">
      <c r="A5" s="59"/>
      <c r="J5" s="92"/>
      <c r="K5" s="17"/>
    </row>
    <row r="6" spans="1:11" s="18" customFormat="1" x14ac:dyDescent="0.2">
      <c r="A6" s="59"/>
      <c r="J6" s="92"/>
      <c r="K6" s="17"/>
    </row>
    <row r="7" spans="1:11" s="18" customFormat="1" x14ac:dyDescent="0.2">
      <c r="A7" s="59"/>
      <c r="D7" s="34"/>
      <c r="E7" s="34"/>
      <c r="F7" s="34"/>
      <c r="J7" s="63"/>
      <c r="K7" s="17"/>
    </row>
    <row r="8" spans="1:11" s="18" customFormat="1" x14ac:dyDescent="0.2">
      <c r="A8" s="291" t="s">
        <v>117</v>
      </c>
      <c r="D8" s="34"/>
      <c r="E8" s="34"/>
      <c r="F8" s="34"/>
      <c r="G8" s="34"/>
      <c r="H8" s="34"/>
      <c r="I8" s="34"/>
      <c r="J8" s="63"/>
      <c r="K8" s="17"/>
    </row>
    <row r="9" spans="1:11" s="18" customFormat="1" ht="14" thickBot="1" x14ac:dyDescent="0.25">
      <c r="A9" s="69" t="s">
        <v>118</v>
      </c>
      <c r="D9" s="34"/>
      <c r="E9" s="34"/>
      <c r="F9" s="34"/>
      <c r="G9" s="34"/>
      <c r="H9" s="34"/>
      <c r="I9" s="34"/>
      <c r="J9" s="63"/>
      <c r="K9" s="17"/>
    </row>
    <row r="10" spans="1:11" s="18" customFormat="1" ht="14" thickBot="1" x14ac:dyDescent="0.25">
      <c r="A10" s="216" t="s">
        <v>76</v>
      </c>
      <c r="B10" s="194"/>
      <c r="C10" s="83"/>
      <c r="D10" s="67"/>
      <c r="E10" s="67"/>
      <c r="F10" s="86"/>
      <c r="G10" s="41"/>
      <c r="H10" s="41"/>
      <c r="I10" s="93"/>
      <c r="J10" s="68"/>
      <c r="K10" s="17"/>
    </row>
    <row r="11" spans="1:11" s="18" customFormat="1" ht="14" thickBot="1" x14ac:dyDescent="0.25">
      <c r="A11" s="60" t="s">
        <v>119</v>
      </c>
      <c r="B11" s="29"/>
      <c r="C11" s="29"/>
      <c r="D11" s="29"/>
      <c r="E11" s="29"/>
      <c r="F11" s="94"/>
      <c r="G11" s="95"/>
      <c r="H11" s="95"/>
      <c r="I11" s="96"/>
      <c r="J11" s="51"/>
      <c r="K11" s="17"/>
    </row>
    <row r="12" spans="1:11" s="18" customFormat="1" ht="14" thickBot="1" x14ac:dyDescent="0.25">
      <c r="A12" s="58"/>
      <c r="B12" s="29"/>
      <c r="C12" s="29"/>
      <c r="D12" s="29"/>
      <c r="E12" s="29"/>
      <c r="F12" s="94"/>
      <c r="G12" s="95"/>
      <c r="H12" s="95"/>
      <c r="I12" s="96"/>
      <c r="J12" s="51"/>
      <c r="K12" s="17"/>
    </row>
    <row r="13" spans="1:11" s="18" customFormat="1" ht="14" thickBot="1" x14ac:dyDescent="0.25">
      <c r="A13" s="59" t="s">
        <v>120</v>
      </c>
      <c r="B13" s="30">
        <f>Calculations!C48</f>
        <v>4111</v>
      </c>
      <c r="C13" s="29"/>
      <c r="D13" s="29"/>
      <c r="E13" s="29"/>
      <c r="F13" s="94"/>
      <c r="G13" s="95"/>
      <c r="H13" s="95"/>
      <c r="I13" s="96"/>
      <c r="J13" s="51"/>
      <c r="K13" s="17"/>
    </row>
    <row r="14" spans="1:11" s="18" customFormat="1" ht="14" thickBot="1" x14ac:dyDescent="0.25">
      <c r="A14" s="59"/>
      <c r="B14" s="30"/>
      <c r="C14" s="29">
        <v>2020</v>
      </c>
      <c r="D14" s="29">
        <v>2021</v>
      </c>
      <c r="E14" s="29">
        <v>2022</v>
      </c>
      <c r="F14" s="29">
        <v>2023</v>
      </c>
      <c r="G14" s="29">
        <v>2024</v>
      </c>
      <c r="H14" s="29" t="s">
        <v>121</v>
      </c>
      <c r="I14" s="95"/>
      <c r="J14" s="51"/>
      <c r="K14" s="17"/>
    </row>
    <row r="15" spans="1:11" s="18" customFormat="1" ht="23.5" customHeight="1" thickBot="1" x14ac:dyDescent="0.25">
      <c r="A15" s="59" t="s">
        <v>122</v>
      </c>
      <c r="C15" s="97">
        <v>0</v>
      </c>
      <c r="D15" s="97">
        <v>0</v>
      </c>
      <c r="E15" s="97">
        <v>0</v>
      </c>
      <c r="F15" s="98">
        <v>0</v>
      </c>
      <c r="G15" s="99">
        <v>0</v>
      </c>
      <c r="H15" s="269">
        <f>AVERAGE(C15:G15)</f>
        <v>0</v>
      </c>
      <c r="I15" s="262" t="s">
        <v>123</v>
      </c>
      <c r="J15" s="51"/>
      <c r="K15" s="17"/>
    </row>
    <row r="16" spans="1:11" s="18" customFormat="1" ht="18" customHeight="1" thickBot="1" x14ac:dyDescent="0.25">
      <c r="A16" s="59" t="s">
        <v>124</v>
      </c>
      <c r="C16" s="97">
        <f>0.0866*C19</f>
        <v>1817993800</v>
      </c>
      <c r="D16" s="97">
        <f>0.0866*D19</f>
        <v>2660871600</v>
      </c>
      <c r="E16" s="97">
        <f>0.0866*E19</f>
        <v>2771633000</v>
      </c>
      <c r="F16" s="98">
        <f>0.0866*F19</f>
        <v>2369376000</v>
      </c>
      <c r="G16" s="99">
        <f>0.0866*G18</f>
        <v>2184831400</v>
      </c>
      <c r="H16" s="269">
        <f t="shared" ref="H16" si="0">AVERAGE(C16:G16)</f>
        <v>2360941160</v>
      </c>
      <c r="I16" s="262" t="s">
        <v>123</v>
      </c>
      <c r="J16" s="51"/>
      <c r="K16" s="17"/>
    </row>
    <row r="17" spans="1:11" s="18" customFormat="1" ht="57" thickBot="1" x14ac:dyDescent="0.25">
      <c r="A17" s="292" t="s">
        <v>125</v>
      </c>
      <c r="C17" s="97"/>
      <c r="D17" s="97"/>
      <c r="E17" s="97"/>
      <c r="F17" s="98"/>
      <c r="G17" s="99"/>
      <c r="H17" s="269"/>
      <c r="I17" s="100"/>
      <c r="J17" s="51"/>
      <c r="K17" s="17"/>
    </row>
    <row r="18" spans="1:11" s="18" customFormat="1" ht="15" thickBot="1" x14ac:dyDescent="0.25">
      <c r="A18" s="59" t="s">
        <v>126</v>
      </c>
      <c r="C18" s="97">
        <v>18470000000</v>
      </c>
      <c r="D18" s="97">
        <v>19527000000</v>
      </c>
      <c r="E18" s="97">
        <v>23179000000</v>
      </c>
      <c r="F18" s="98">
        <v>23387000000</v>
      </c>
      <c r="G18" s="99">
        <v>25229000000</v>
      </c>
      <c r="H18" s="269">
        <f t="shared" ref="H18:H19" si="1">AVERAGE(C18:G18)</f>
        <v>21958400000</v>
      </c>
      <c r="I18" s="262" t="s">
        <v>123</v>
      </c>
      <c r="J18" s="51"/>
      <c r="K18" s="17"/>
    </row>
    <row r="19" spans="1:11" s="18" customFormat="1" ht="15" thickBot="1" x14ac:dyDescent="0.25">
      <c r="A19" s="59" t="s">
        <v>127</v>
      </c>
      <c r="C19" s="97">
        <v>20993000000</v>
      </c>
      <c r="D19" s="97">
        <v>30726000000</v>
      </c>
      <c r="E19" s="97">
        <v>32005000000</v>
      </c>
      <c r="F19" s="98">
        <v>27360000000</v>
      </c>
      <c r="G19" s="99">
        <v>30760000000</v>
      </c>
      <c r="H19" s="269">
        <f t="shared" si="1"/>
        <v>28368800000</v>
      </c>
      <c r="I19" s="262" t="s">
        <v>123</v>
      </c>
      <c r="J19" s="51"/>
      <c r="K19" s="17"/>
    </row>
    <row r="20" spans="1:11" s="18" customFormat="1" ht="14" thickBot="1" x14ac:dyDescent="0.25">
      <c r="A20" s="61"/>
      <c r="B20" s="34"/>
      <c r="C20" s="258"/>
      <c r="D20" s="258"/>
      <c r="E20" s="258"/>
      <c r="F20" s="259"/>
      <c r="G20" s="260"/>
      <c r="H20" s="260"/>
      <c r="I20" s="261"/>
      <c r="J20" s="51"/>
      <c r="K20" s="17"/>
    </row>
    <row r="21" spans="1:11" s="18" customFormat="1" ht="14" thickBot="1" x14ac:dyDescent="0.25">
      <c r="A21" s="61"/>
      <c r="B21" s="34"/>
      <c r="C21" s="258"/>
      <c r="D21" s="258"/>
      <c r="E21" s="258"/>
      <c r="F21" s="259"/>
      <c r="G21" s="260"/>
      <c r="H21" s="260"/>
      <c r="I21" s="261"/>
      <c r="J21" s="51"/>
      <c r="K21" s="17"/>
    </row>
    <row r="22" spans="1:11" s="18" customFormat="1" ht="14" thickBot="1" x14ac:dyDescent="0.25">
      <c r="A22" s="264" t="s">
        <v>128</v>
      </c>
      <c r="B22" s="265">
        <f>B13*((H19+H16)+(H18-H15))/(SUM(H18:H19))</f>
        <v>4303.8545420520113</v>
      </c>
      <c r="C22" s="263"/>
      <c r="D22" s="258"/>
      <c r="E22" s="258"/>
      <c r="F22" s="259"/>
      <c r="G22" s="260"/>
      <c r="H22" s="260"/>
      <c r="I22" s="261"/>
      <c r="J22" s="51"/>
      <c r="K22" s="17"/>
    </row>
    <row r="23" spans="1:11" s="18" customFormat="1" ht="14" thickBot="1" x14ac:dyDescent="0.25">
      <c r="A23" s="35"/>
      <c r="B23" s="36"/>
      <c r="C23" s="258"/>
      <c r="D23" s="258"/>
      <c r="E23" s="258"/>
      <c r="F23" s="259"/>
      <c r="G23" s="260"/>
      <c r="H23" s="260"/>
      <c r="I23" s="261"/>
      <c r="J23" s="51"/>
      <c r="K23" s="17"/>
    </row>
    <row r="24" spans="1:11" s="18" customFormat="1" ht="14" thickBot="1" x14ac:dyDescent="0.25">
      <c r="A24" s="61"/>
      <c r="B24" s="34"/>
      <c r="C24" s="258"/>
      <c r="D24" s="258"/>
      <c r="E24" s="258"/>
      <c r="F24" s="259"/>
      <c r="G24" s="260"/>
      <c r="H24" s="260"/>
      <c r="I24" s="261"/>
      <c r="J24" s="51"/>
      <c r="K24" s="17"/>
    </row>
    <row r="25" spans="1:11" s="18" customFormat="1" ht="14" thickBot="1" x14ac:dyDescent="0.25">
      <c r="A25" s="61" t="s">
        <v>129</v>
      </c>
      <c r="B25" s="34"/>
      <c r="C25" s="295" t="s">
        <v>130</v>
      </c>
      <c r="D25" s="64"/>
      <c r="E25" s="64"/>
      <c r="F25" s="88"/>
      <c r="G25" s="101"/>
      <c r="H25" s="101"/>
      <c r="I25" s="102"/>
      <c r="J25" s="51"/>
      <c r="K25" s="17"/>
    </row>
    <row r="26" spans="1:11" s="18" customFormat="1" ht="14" thickBot="1" x14ac:dyDescent="0.25">
      <c r="A26" s="91" t="s">
        <v>131</v>
      </c>
      <c r="B26" s="266">
        <f>B22/B13</f>
        <v>1.0469118321702777</v>
      </c>
      <c r="C26" s="103"/>
      <c r="D26" s="103"/>
      <c r="E26" s="104"/>
      <c r="F26" s="90"/>
      <c r="G26" s="90"/>
      <c r="H26" s="90"/>
      <c r="I26" s="105"/>
      <c r="J26" s="92"/>
      <c r="K26" s="17"/>
    </row>
    <row r="27" spans="1:11" s="18" customFormat="1" x14ac:dyDescent="0.2">
      <c r="A27" s="60"/>
      <c r="B27" s="38"/>
      <c r="C27" s="66"/>
      <c r="D27" s="38"/>
      <c r="E27" s="65"/>
      <c r="I27" s="105"/>
      <c r="J27" s="92"/>
      <c r="K27" s="17"/>
    </row>
    <row r="28" spans="1:11" s="18" customFormat="1" ht="14" thickBot="1" x14ac:dyDescent="0.25">
      <c r="A28" s="69"/>
      <c r="B28" s="54"/>
      <c r="C28" s="70"/>
      <c r="D28" s="54"/>
      <c r="E28" s="54"/>
      <c r="F28" s="106"/>
      <c r="G28" s="49"/>
      <c r="H28" s="49"/>
      <c r="I28" s="79"/>
      <c r="J28" s="55"/>
      <c r="K28" s="17"/>
    </row>
    <row r="29" spans="1:11" s="18" customFormat="1" ht="14" thickBot="1" x14ac:dyDescent="0.25">
      <c r="A29" s="216" t="s">
        <v>110</v>
      </c>
      <c r="B29" s="194"/>
      <c r="C29" s="83"/>
      <c r="D29" s="67"/>
      <c r="E29" s="67"/>
      <c r="F29" s="86"/>
      <c r="G29" s="41"/>
      <c r="H29" s="41"/>
      <c r="I29" s="93"/>
      <c r="J29" s="68"/>
      <c r="K29" s="17"/>
    </row>
    <row r="30" spans="1:11" ht="14" thickBot="1" x14ac:dyDescent="0.2">
      <c r="A30" s="60" t="s">
        <v>119</v>
      </c>
      <c r="B30" s="29"/>
      <c r="C30" s="29"/>
      <c r="D30" s="29"/>
      <c r="E30" s="29"/>
      <c r="F30" s="94"/>
      <c r="G30" s="95"/>
      <c r="H30" s="95"/>
      <c r="I30" s="96"/>
      <c r="J30" s="51"/>
      <c r="K30" s="256"/>
    </row>
    <row r="31" spans="1:11" ht="14" thickBot="1" x14ac:dyDescent="0.2">
      <c r="A31" s="293" t="s">
        <v>132</v>
      </c>
      <c r="B31" s="29"/>
      <c r="C31" s="29"/>
      <c r="D31" s="29"/>
      <c r="E31" s="29"/>
      <c r="F31" s="94"/>
      <c r="G31" s="95"/>
      <c r="H31" s="95"/>
      <c r="I31" s="96"/>
      <c r="J31" s="51"/>
      <c r="K31" s="256"/>
    </row>
    <row r="32" spans="1:11" ht="14" thickBot="1" x14ac:dyDescent="0.2">
      <c r="A32" s="58"/>
      <c r="B32" s="29"/>
      <c r="C32" s="29"/>
      <c r="D32" s="29"/>
      <c r="E32" s="29"/>
      <c r="F32" s="94"/>
      <c r="G32" s="95"/>
      <c r="H32" s="95"/>
      <c r="I32" s="96"/>
      <c r="J32" s="51"/>
      <c r="K32" s="256"/>
    </row>
    <row r="33" spans="1:11" ht="14" thickBot="1" x14ac:dyDescent="0.2">
      <c r="A33" s="59" t="s">
        <v>120</v>
      </c>
      <c r="B33" s="257">
        <f>Calculations!C52</f>
        <v>535</v>
      </c>
      <c r="C33" s="29"/>
      <c r="D33" s="29"/>
      <c r="E33" s="29"/>
      <c r="F33" s="94"/>
      <c r="G33" s="95"/>
      <c r="H33" s="95"/>
      <c r="I33" s="96"/>
      <c r="J33" s="51"/>
      <c r="K33" s="256"/>
    </row>
    <row r="34" spans="1:11" ht="14" thickBot="1" x14ac:dyDescent="0.2">
      <c r="A34" s="59"/>
      <c r="B34" s="257"/>
      <c r="C34" s="29" t="s">
        <v>133</v>
      </c>
      <c r="D34" s="29" t="s">
        <v>134</v>
      </c>
      <c r="E34" s="29" t="s">
        <v>135</v>
      </c>
      <c r="F34" s="29" t="s">
        <v>136</v>
      </c>
      <c r="G34" s="29" t="s">
        <v>121</v>
      </c>
      <c r="H34" s="29"/>
      <c r="I34" s="95"/>
      <c r="J34" s="51"/>
      <c r="K34" s="256"/>
    </row>
    <row r="35" spans="1:11" ht="43" thickBot="1" x14ac:dyDescent="0.2">
      <c r="A35" s="59" t="s">
        <v>137</v>
      </c>
      <c r="B35" s="18"/>
      <c r="C35" s="97">
        <f>0.2*C39</f>
        <v>912600000</v>
      </c>
      <c r="D35" s="97">
        <f>0.2*D39</f>
        <v>1060200000</v>
      </c>
      <c r="E35" s="97">
        <f>0.2*E39</f>
        <v>943200000</v>
      </c>
      <c r="F35" s="98">
        <f>0.2*F39</f>
        <v>830400000</v>
      </c>
      <c r="G35" s="269">
        <f t="shared" ref="G35:G36" si="2">AVERAGE(C35:F35)</f>
        <v>936600000</v>
      </c>
      <c r="H35" s="99"/>
      <c r="I35" s="294" t="s">
        <v>138</v>
      </c>
      <c r="J35" s="51"/>
      <c r="K35" s="256"/>
    </row>
    <row r="36" spans="1:11" ht="15" thickBot="1" x14ac:dyDescent="0.2">
      <c r="A36" s="59" t="s">
        <v>122</v>
      </c>
      <c r="B36" s="18"/>
      <c r="C36" s="97">
        <v>0</v>
      </c>
      <c r="D36" s="97">
        <v>0</v>
      </c>
      <c r="E36" s="97">
        <v>0</v>
      </c>
      <c r="F36" s="98">
        <v>0</v>
      </c>
      <c r="G36" s="269">
        <f t="shared" si="2"/>
        <v>0</v>
      </c>
      <c r="H36" s="99"/>
      <c r="I36" s="294" t="s">
        <v>139</v>
      </c>
      <c r="J36" s="51"/>
      <c r="K36" s="256"/>
    </row>
    <row r="37" spans="1:11" ht="14" thickBot="1" x14ac:dyDescent="0.2">
      <c r="A37" s="59"/>
      <c r="B37" s="18"/>
      <c r="C37" s="97"/>
      <c r="D37" s="97"/>
      <c r="E37" s="97"/>
      <c r="F37" s="98"/>
      <c r="G37" s="269"/>
      <c r="H37" s="99"/>
      <c r="I37" s="294"/>
      <c r="J37" s="51"/>
      <c r="K37" s="256"/>
    </row>
    <row r="38" spans="1:11" ht="71" thickBot="1" x14ac:dyDescent="0.2">
      <c r="A38" s="59" t="s">
        <v>140</v>
      </c>
      <c r="B38" s="18"/>
      <c r="C38" s="97">
        <v>3645000000</v>
      </c>
      <c r="D38" s="97">
        <v>4779000000</v>
      </c>
      <c r="E38" s="97">
        <v>4568000000</v>
      </c>
      <c r="F38" s="98">
        <v>3464000000</v>
      </c>
      <c r="G38" s="269">
        <f>AVERAGE(C38:F38)</f>
        <v>4114000000</v>
      </c>
      <c r="H38" s="99"/>
      <c r="I38" s="294" t="s">
        <v>141</v>
      </c>
      <c r="J38" s="51"/>
      <c r="K38" s="256"/>
    </row>
    <row r="39" spans="1:11" ht="71" thickBot="1" x14ac:dyDescent="0.2">
      <c r="A39" s="59" t="s">
        <v>142</v>
      </c>
      <c r="B39" s="18"/>
      <c r="C39" s="97">
        <v>4563000000</v>
      </c>
      <c r="D39" s="97">
        <v>5301000000</v>
      </c>
      <c r="E39" s="97">
        <v>4716000000</v>
      </c>
      <c r="F39" s="98">
        <v>4152000000</v>
      </c>
      <c r="G39" s="269">
        <f>AVERAGE(C39:F39)</f>
        <v>4683000000</v>
      </c>
      <c r="H39" s="99"/>
      <c r="I39" s="294" t="s">
        <v>141</v>
      </c>
      <c r="J39" s="51"/>
      <c r="K39" s="256"/>
    </row>
    <row r="40" spans="1:11" ht="14" thickBot="1" x14ac:dyDescent="0.2">
      <c r="A40" s="61"/>
      <c r="B40" s="34"/>
      <c r="C40" s="258"/>
      <c r="D40" s="258"/>
      <c r="E40" s="258"/>
      <c r="F40" s="259"/>
      <c r="G40" s="270"/>
      <c r="H40" s="260"/>
      <c r="I40" s="261"/>
      <c r="J40" s="51"/>
      <c r="K40" s="256"/>
    </row>
    <row r="41" spans="1:11" ht="14" thickBot="1" x14ac:dyDescent="0.2">
      <c r="A41" s="264" t="s">
        <v>143</v>
      </c>
      <c r="B41" s="265">
        <f>B33*((G38+G35)+(G37-G36))/(SUM(G37:G38))</f>
        <v>656.79897909577051</v>
      </c>
      <c r="C41" s="258"/>
      <c r="D41" s="258"/>
      <c r="E41" s="258"/>
      <c r="F41" s="259"/>
      <c r="G41" s="270"/>
      <c r="H41" s="260"/>
      <c r="I41" s="261"/>
      <c r="J41" s="51"/>
      <c r="K41" s="256"/>
    </row>
    <row r="42" spans="1:11" ht="14" thickBot="1" x14ac:dyDescent="0.2">
      <c r="A42" s="61"/>
      <c r="B42" s="34"/>
      <c r="C42" s="258"/>
      <c r="D42" s="258"/>
      <c r="E42" s="258"/>
      <c r="F42" s="259"/>
      <c r="G42" s="270"/>
      <c r="H42" s="260"/>
      <c r="I42" s="261"/>
      <c r="J42" s="51"/>
      <c r="K42" s="256"/>
    </row>
    <row r="43" spans="1:11" ht="14" thickBot="1" x14ac:dyDescent="0.2">
      <c r="A43" s="61"/>
      <c r="B43" s="34"/>
      <c r="C43" s="64"/>
      <c r="D43" s="64"/>
      <c r="E43" s="64"/>
      <c r="F43" s="88"/>
      <c r="G43" s="271"/>
      <c r="H43" s="101"/>
      <c r="I43" s="102"/>
      <c r="J43" s="51"/>
      <c r="K43" s="256"/>
    </row>
    <row r="44" spans="1:11" ht="14" thickBot="1" x14ac:dyDescent="0.2">
      <c r="A44" s="91" t="s">
        <v>131</v>
      </c>
      <c r="B44" s="266">
        <f>B41/B33</f>
        <v>1.2276616431696645</v>
      </c>
      <c r="C44" s="103"/>
      <c r="D44" s="103"/>
      <c r="E44" s="104"/>
      <c r="F44" s="90"/>
      <c r="G44" s="272"/>
      <c r="H44" s="90"/>
      <c r="I44" s="105"/>
      <c r="J44" s="92"/>
      <c r="K44" s="256"/>
    </row>
    <row r="45" spans="1:11" x14ac:dyDescent="0.15">
      <c r="A45" s="60"/>
      <c r="B45" s="38"/>
      <c r="C45" s="66"/>
      <c r="D45" s="38"/>
      <c r="E45" s="65"/>
      <c r="F45" s="18"/>
      <c r="G45" s="18"/>
      <c r="H45" s="18"/>
      <c r="I45" s="105"/>
      <c r="J45" s="92"/>
      <c r="K45" s="256"/>
    </row>
    <row r="46" spans="1:11" ht="14" thickBot="1" x14ac:dyDescent="0.2">
      <c r="A46" s="69"/>
      <c r="B46" s="54"/>
      <c r="C46" s="70"/>
      <c r="D46" s="54"/>
      <c r="E46" s="54"/>
      <c r="F46" s="106"/>
      <c r="G46" s="49"/>
      <c r="H46" s="49"/>
      <c r="I46" s="79"/>
      <c r="J46" s="55"/>
      <c r="K46" s="256"/>
    </row>
    <row r="47" spans="1:11" ht="14" thickBot="1" x14ac:dyDescent="0.2">
      <c r="A47" s="216" t="s">
        <v>115</v>
      </c>
      <c r="B47" s="194"/>
      <c r="C47" s="83"/>
      <c r="D47" s="67"/>
      <c r="E47" s="67"/>
      <c r="F47" s="86"/>
      <c r="G47" s="41"/>
      <c r="H47" s="41"/>
      <c r="I47" s="93"/>
      <c r="J47" s="68"/>
      <c r="K47" s="256"/>
    </row>
    <row r="48" spans="1:11" ht="14" thickBot="1" x14ac:dyDescent="0.2">
      <c r="A48" s="60" t="s">
        <v>119</v>
      </c>
      <c r="B48" s="29"/>
      <c r="C48" s="29"/>
      <c r="D48" s="29"/>
      <c r="E48" s="29"/>
      <c r="F48" s="94"/>
      <c r="G48" s="95"/>
      <c r="H48" s="95"/>
      <c r="I48" s="96"/>
      <c r="J48" s="51"/>
      <c r="K48" s="256"/>
    </row>
    <row r="49" spans="1:14" ht="14" thickBot="1" x14ac:dyDescent="0.2">
      <c r="A49" s="58"/>
      <c r="B49" s="29"/>
      <c r="C49" s="29"/>
      <c r="D49" s="29"/>
      <c r="E49" s="29"/>
      <c r="F49" s="94"/>
      <c r="G49" s="95"/>
      <c r="H49" s="95"/>
      <c r="I49" s="96"/>
      <c r="J49" s="51"/>
      <c r="K49" s="256"/>
    </row>
    <row r="50" spans="1:14" ht="14" thickBot="1" x14ac:dyDescent="0.2">
      <c r="A50" s="59" t="s">
        <v>120</v>
      </c>
      <c r="B50" s="257">
        <f>Calculations!C56</f>
        <v>2.36</v>
      </c>
      <c r="C50" s="29"/>
      <c r="D50" s="29"/>
      <c r="E50" s="29"/>
      <c r="F50" s="94"/>
      <c r="G50" s="95"/>
      <c r="H50" s="95"/>
      <c r="I50" s="96"/>
      <c r="J50" s="51"/>
      <c r="K50" s="256"/>
    </row>
    <row r="51" spans="1:14" ht="14" thickBot="1" x14ac:dyDescent="0.2">
      <c r="A51" s="59"/>
      <c r="B51" s="257"/>
      <c r="C51" s="29">
        <v>2019</v>
      </c>
      <c r="D51" s="29">
        <v>2020</v>
      </c>
      <c r="E51" s="29">
        <v>2021</v>
      </c>
      <c r="F51" s="29">
        <v>2022</v>
      </c>
      <c r="G51" s="29"/>
      <c r="H51" s="29" t="s">
        <v>144</v>
      </c>
      <c r="I51" s="95"/>
      <c r="J51" s="51"/>
      <c r="K51" s="256"/>
    </row>
    <row r="52" spans="1:14" ht="43" thickBot="1" x14ac:dyDescent="0.2">
      <c r="A52" s="59" t="s">
        <v>145</v>
      </c>
      <c r="B52" s="18"/>
      <c r="C52" s="97">
        <v>6405936.0169491526</v>
      </c>
      <c r="D52" s="268">
        <v>6378500</v>
      </c>
      <c r="E52" s="97">
        <v>11321902.542372882</v>
      </c>
      <c r="F52" s="98">
        <v>7283199.1525423732</v>
      </c>
      <c r="G52" s="99"/>
      <c r="H52" s="269">
        <f>AVERAGE(C52:F52)</f>
        <v>7847384.427966103</v>
      </c>
      <c r="I52" s="294" t="s">
        <v>146</v>
      </c>
      <c r="J52" s="51"/>
      <c r="K52" s="256"/>
    </row>
    <row r="53" spans="1:14" ht="29" thickBot="1" x14ac:dyDescent="0.2">
      <c r="A53" s="59" t="s">
        <v>147</v>
      </c>
      <c r="B53" s="18"/>
      <c r="C53" s="97">
        <v>0</v>
      </c>
      <c r="D53" s="97">
        <v>0</v>
      </c>
      <c r="E53" s="97">
        <v>0</v>
      </c>
      <c r="F53" s="98">
        <v>0</v>
      </c>
      <c r="G53" s="99"/>
      <c r="H53" s="269">
        <f>AVERAGE(C53:F53)</f>
        <v>0</v>
      </c>
      <c r="I53" s="294" t="s">
        <v>148</v>
      </c>
      <c r="J53" s="51"/>
      <c r="K53" s="256"/>
    </row>
    <row r="54" spans="1:14" ht="29" thickBot="1" x14ac:dyDescent="0.2">
      <c r="A54" s="59" t="s">
        <v>149</v>
      </c>
      <c r="B54" s="18"/>
      <c r="C54" s="97">
        <v>0</v>
      </c>
      <c r="D54" s="97">
        <v>0</v>
      </c>
      <c r="E54" s="97">
        <v>0</v>
      </c>
      <c r="F54" s="97">
        <v>0</v>
      </c>
      <c r="G54" s="97">
        <v>0</v>
      </c>
      <c r="H54" s="269">
        <f>AVERAGE(C54:F54)</f>
        <v>0</v>
      </c>
      <c r="I54" s="294" t="s">
        <v>148</v>
      </c>
      <c r="J54" s="51"/>
      <c r="K54" s="256"/>
    </row>
    <row r="55" spans="1:14" ht="14" thickBot="1" x14ac:dyDescent="0.2">
      <c r="A55" s="59"/>
      <c r="B55" s="18"/>
      <c r="C55" s="97"/>
      <c r="D55" s="97"/>
      <c r="E55" s="97"/>
      <c r="F55" s="98"/>
      <c r="G55" s="99"/>
      <c r="H55" s="269"/>
      <c r="I55" s="294"/>
      <c r="J55" s="51"/>
      <c r="K55" s="256"/>
    </row>
    <row r="56" spans="1:14" ht="43" thickBot="1" x14ac:dyDescent="0.2">
      <c r="A56" s="59" t="s">
        <v>140</v>
      </c>
      <c r="B56" s="18"/>
      <c r="C56" s="97">
        <v>16463289.406779662</v>
      </c>
      <c r="D56" s="97">
        <v>15000459.745762713</v>
      </c>
      <c r="E56" s="97">
        <v>15195224.576271188</v>
      </c>
      <c r="F56" s="98">
        <v>13169926.271186441</v>
      </c>
      <c r="G56" s="99"/>
      <c r="H56" s="269">
        <f t="shared" ref="H56:H57" si="3">AVERAGE(C56:F56)</f>
        <v>14957225</v>
      </c>
      <c r="I56" s="294" t="s">
        <v>146</v>
      </c>
      <c r="J56" s="51"/>
      <c r="K56" s="256"/>
    </row>
    <row r="57" spans="1:14" ht="43" thickBot="1" x14ac:dyDescent="0.2">
      <c r="A57" s="59" t="s">
        <v>142</v>
      </c>
      <c r="B57" s="18"/>
      <c r="C57" s="97">
        <v>259254996.18644071</v>
      </c>
      <c r="D57" s="97">
        <v>222985490.25423729</v>
      </c>
      <c r="E57" s="97">
        <v>236457042.37288138</v>
      </c>
      <c r="F57" s="98">
        <v>265324865.67796612</v>
      </c>
      <c r="G57" s="99"/>
      <c r="H57" s="269">
        <f t="shared" si="3"/>
        <v>246005598.62288138</v>
      </c>
      <c r="I57" s="294" t="s">
        <v>146</v>
      </c>
      <c r="J57" s="51"/>
      <c r="K57" s="256"/>
    </row>
    <row r="58" spans="1:14" ht="14" thickBot="1" x14ac:dyDescent="0.2">
      <c r="A58" s="61"/>
      <c r="B58" s="34"/>
      <c r="C58" s="258"/>
      <c r="D58" s="258"/>
      <c r="E58" s="258"/>
      <c r="F58" s="259"/>
      <c r="G58" s="260"/>
      <c r="H58" s="260"/>
      <c r="I58" s="261"/>
      <c r="J58" s="51"/>
      <c r="K58" s="256"/>
      <c r="L58" s="267"/>
      <c r="M58" s="267"/>
      <c r="N58" s="267"/>
    </row>
    <row r="59" spans="1:14" ht="14" thickBot="1" x14ac:dyDescent="0.2">
      <c r="A59" s="264" t="s">
        <v>150</v>
      </c>
      <c r="B59" s="265">
        <f>B50*((H57+H52)+(H56-H53))/(SUM(H56:H57))</f>
        <v>2.4309673009852277</v>
      </c>
      <c r="C59" s="258"/>
      <c r="D59" s="258"/>
      <c r="E59" s="258"/>
      <c r="F59" s="259"/>
      <c r="G59" s="260"/>
      <c r="H59" s="260"/>
      <c r="I59" s="261"/>
      <c r="J59" s="51"/>
      <c r="K59" s="256"/>
      <c r="L59" s="267"/>
      <c r="M59" s="267"/>
      <c r="N59" s="267"/>
    </row>
    <row r="60" spans="1:14" ht="14" thickBot="1" x14ac:dyDescent="0.2">
      <c r="A60" s="61"/>
      <c r="B60" s="34"/>
      <c r="C60" s="258"/>
      <c r="D60" s="258"/>
      <c r="E60" s="258"/>
      <c r="F60" s="259"/>
      <c r="G60" s="260"/>
      <c r="H60" s="260"/>
      <c r="I60" s="261"/>
      <c r="J60" s="51"/>
      <c r="K60" s="256"/>
    </row>
    <row r="61" spans="1:14" ht="14" thickBot="1" x14ac:dyDescent="0.2">
      <c r="A61" s="61"/>
      <c r="B61" s="34"/>
      <c r="C61" s="64"/>
      <c r="D61" s="64"/>
      <c r="E61" s="64"/>
      <c r="F61" s="88"/>
      <c r="G61" s="101"/>
      <c r="H61" s="101"/>
      <c r="I61" s="102"/>
      <c r="J61" s="51"/>
      <c r="K61" s="256"/>
    </row>
    <row r="62" spans="1:14" ht="14" thickBot="1" x14ac:dyDescent="0.2">
      <c r="A62" s="91" t="s">
        <v>131</v>
      </c>
      <c r="B62" s="266">
        <f>B59/B50</f>
        <v>1.0300708902479778</v>
      </c>
      <c r="C62" s="103"/>
      <c r="D62" s="103"/>
      <c r="E62" s="104"/>
      <c r="F62" s="90"/>
      <c r="G62" s="90"/>
      <c r="H62" s="90"/>
      <c r="I62" s="105"/>
      <c r="J62" s="92"/>
      <c r="K62" s="256"/>
      <c r="L62" s="267"/>
      <c r="M62" s="267"/>
      <c r="N62" s="267"/>
    </row>
    <row r="63" spans="1:14" x14ac:dyDescent="0.15">
      <c r="A63" s="60"/>
      <c r="B63" s="38"/>
      <c r="C63" s="66"/>
      <c r="D63" s="38"/>
      <c r="E63" s="65"/>
      <c r="F63" s="18"/>
      <c r="G63" s="18"/>
      <c r="H63" s="18"/>
      <c r="I63" s="105"/>
      <c r="J63" s="92"/>
      <c r="K63" s="256"/>
    </row>
    <row r="64" spans="1:14" ht="14" thickBot="1" x14ac:dyDescent="0.2">
      <c r="A64" s="69"/>
      <c r="B64" s="54"/>
      <c r="C64" s="70"/>
      <c r="D64" s="54"/>
      <c r="E64" s="54"/>
      <c r="F64" s="106"/>
      <c r="G64" s="49"/>
      <c r="H64" s="49"/>
      <c r="I64" s="79"/>
      <c r="J64" s="55"/>
      <c r="K64" s="256"/>
    </row>
    <row r="65" spans="1:11" ht="15.5" customHeight="1" x14ac:dyDescent="0.15">
      <c r="A65" s="1009" t="s">
        <v>151</v>
      </c>
      <c r="B65" s="256"/>
      <c r="J65" s="274"/>
      <c r="K65" s="256"/>
    </row>
    <row r="66" spans="1:11" ht="14" thickBot="1" x14ac:dyDescent="0.2">
      <c r="A66" s="1010"/>
      <c r="B66" s="256"/>
      <c r="J66" s="274"/>
      <c r="K66" s="256"/>
    </row>
    <row r="67" spans="1:11" ht="14" thickBot="1" x14ac:dyDescent="0.2">
      <c r="A67" s="280"/>
      <c r="J67" s="274"/>
      <c r="K67" s="256"/>
    </row>
    <row r="68" spans="1:11" ht="14" thickBot="1" x14ac:dyDescent="0.2">
      <c r="A68" s="289" t="s">
        <v>76</v>
      </c>
      <c r="J68" s="274"/>
      <c r="K68" s="256"/>
    </row>
    <row r="69" spans="1:11" ht="14" thickBot="1" x14ac:dyDescent="0.2">
      <c r="A69" s="273"/>
      <c r="B69" s="296"/>
      <c r="C69" s="297"/>
      <c r="D69" s="256"/>
      <c r="J69" s="274"/>
      <c r="K69" s="256"/>
    </row>
    <row r="70" spans="1:11" ht="14" thickBot="1" x14ac:dyDescent="0.2">
      <c r="A70" s="273" t="s">
        <v>152</v>
      </c>
      <c r="B70" s="296"/>
      <c r="C70" s="298">
        <v>1</v>
      </c>
      <c r="D70" s="299" t="s">
        <v>153</v>
      </c>
      <c r="J70" s="274"/>
      <c r="K70" s="256"/>
    </row>
    <row r="71" spans="1:11" ht="14" thickBot="1" x14ac:dyDescent="0.2">
      <c r="A71" s="273" t="s">
        <v>154</v>
      </c>
      <c r="B71" s="296"/>
      <c r="C71" s="298">
        <v>1</v>
      </c>
      <c r="D71" s="299" t="s">
        <v>155</v>
      </c>
      <c r="J71" s="274"/>
      <c r="K71" s="256"/>
    </row>
    <row r="72" spans="1:11" ht="14" thickBot="1" x14ac:dyDescent="0.2">
      <c r="A72" s="273"/>
      <c r="B72" s="296"/>
      <c r="C72" s="300"/>
      <c r="D72" s="299"/>
      <c r="J72" s="274"/>
      <c r="K72" s="256"/>
    </row>
    <row r="73" spans="1:11" ht="14" thickBot="1" x14ac:dyDescent="0.2">
      <c r="A73" s="273" t="s">
        <v>156</v>
      </c>
      <c r="B73" s="296"/>
      <c r="C73" s="298">
        <v>1</v>
      </c>
      <c r="D73" s="299" t="s">
        <v>153</v>
      </c>
      <c r="J73" s="274"/>
      <c r="K73" s="256"/>
    </row>
    <row r="74" spans="1:11" ht="14" thickBot="1" x14ac:dyDescent="0.2">
      <c r="A74" s="273" t="s">
        <v>157</v>
      </c>
      <c r="B74" s="296"/>
      <c r="C74" s="298">
        <v>1</v>
      </c>
      <c r="D74" s="299" t="s">
        <v>153</v>
      </c>
      <c r="J74" s="274"/>
      <c r="K74" s="256"/>
    </row>
    <row r="75" spans="1:11" x14ac:dyDescent="0.15">
      <c r="A75" s="288"/>
      <c r="B75" s="332"/>
      <c r="C75" s="340"/>
      <c r="D75" s="335"/>
      <c r="E75" s="297"/>
      <c r="F75" s="332"/>
      <c r="G75" s="297"/>
      <c r="H75" s="332"/>
      <c r="I75" s="332"/>
      <c r="J75" s="341"/>
      <c r="K75" s="256"/>
    </row>
    <row r="76" spans="1:11" ht="14" thickBot="1" x14ac:dyDescent="0.2">
      <c r="A76" s="339"/>
      <c r="B76" s="278"/>
      <c r="C76" s="301"/>
      <c r="D76" s="334"/>
      <c r="E76" s="336"/>
      <c r="F76" s="278"/>
      <c r="G76" s="336"/>
      <c r="H76" s="278"/>
      <c r="I76" s="278"/>
      <c r="J76" s="342"/>
      <c r="K76" s="256"/>
    </row>
    <row r="77" spans="1:11" ht="14" thickBot="1" x14ac:dyDescent="0.2">
      <c r="A77" s="289" t="s">
        <v>110</v>
      </c>
      <c r="C77" s="303"/>
      <c r="D77" s="302"/>
      <c r="J77" s="274"/>
      <c r="K77" s="256"/>
    </row>
    <row r="78" spans="1:11" ht="14" thickBot="1" x14ac:dyDescent="0.2">
      <c r="A78" s="273"/>
      <c r="C78" s="300"/>
      <c r="D78" s="302"/>
      <c r="J78" s="274"/>
      <c r="K78" s="256"/>
    </row>
    <row r="79" spans="1:11" ht="14" thickBot="1" x14ac:dyDescent="0.2">
      <c r="A79" s="273" t="s">
        <v>152</v>
      </c>
      <c r="B79" s="296"/>
      <c r="C79" s="298">
        <v>1</v>
      </c>
      <c r="D79" s="299" t="s">
        <v>153</v>
      </c>
      <c r="J79" s="274"/>
      <c r="K79" s="256"/>
    </row>
    <row r="80" spans="1:11" ht="14" thickBot="1" x14ac:dyDescent="0.2">
      <c r="A80" s="273" t="s">
        <v>154</v>
      </c>
      <c r="B80" s="296"/>
      <c r="C80" s="298">
        <v>1</v>
      </c>
      <c r="D80" s="299" t="s">
        <v>155</v>
      </c>
      <c r="J80" s="274"/>
      <c r="K80" s="256"/>
    </row>
    <row r="81" spans="1:11" ht="14" thickBot="1" x14ac:dyDescent="0.2">
      <c r="A81" s="273"/>
      <c r="B81" s="296"/>
      <c r="C81" s="300"/>
      <c r="D81" s="299"/>
      <c r="J81" s="274"/>
      <c r="K81" s="256"/>
    </row>
    <row r="82" spans="1:11" ht="14" thickBot="1" x14ac:dyDescent="0.2">
      <c r="A82" s="273" t="s">
        <v>156</v>
      </c>
      <c r="B82" s="296"/>
      <c r="C82" s="298">
        <v>1</v>
      </c>
      <c r="D82" s="299" t="s">
        <v>153</v>
      </c>
      <c r="J82" s="274"/>
      <c r="K82" s="256"/>
    </row>
    <row r="83" spans="1:11" ht="14" thickBot="1" x14ac:dyDescent="0.2">
      <c r="A83" s="273" t="s">
        <v>158</v>
      </c>
      <c r="B83" s="296"/>
      <c r="C83" s="298">
        <v>1</v>
      </c>
      <c r="D83" s="299" t="s">
        <v>153</v>
      </c>
      <c r="J83" s="274"/>
      <c r="K83" s="256"/>
    </row>
    <row r="84" spans="1:11" x14ac:dyDescent="0.15">
      <c r="A84" s="273"/>
      <c r="C84" s="301"/>
      <c r="D84" s="302"/>
      <c r="J84" s="274"/>
      <c r="K84" s="256"/>
    </row>
    <row r="85" spans="1:11" x14ac:dyDescent="0.15">
      <c r="A85" s="331"/>
      <c r="B85" s="332"/>
      <c r="C85" s="333"/>
      <c r="D85" s="335"/>
      <c r="E85" s="297"/>
      <c r="F85" s="332"/>
      <c r="G85" s="332"/>
      <c r="H85" s="297"/>
      <c r="I85" s="332"/>
      <c r="J85" s="338"/>
      <c r="K85" s="256"/>
    </row>
    <row r="86" spans="1:11" ht="14" thickBot="1" x14ac:dyDescent="0.2">
      <c r="A86" s="330"/>
      <c r="B86" s="278"/>
      <c r="C86" s="301"/>
      <c r="D86" s="334"/>
      <c r="E86" s="336"/>
      <c r="F86" s="278"/>
      <c r="G86" s="278"/>
      <c r="H86" s="336"/>
      <c r="I86" s="278"/>
      <c r="J86" s="337"/>
      <c r="K86" s="256"/>
    </row>
    <row r="87" spans="1:11" ht="14" thickBot="1" x14ac:dyDescent="0.2">
      <c r="A87" s="289" t="s">
        <v>115</v>
      </c>
      <c r="B87" s="256"/>
      <c r="C87" s="303"/>
      <c r="D87" s="302"/>
      <c r="J87" s="274"/>
      <c r="K87" s="256"/>
    </row>
    <row r="88" spans="1:11" ht="14" thickBot="1" x14ac:dyDescent="0.2">
      <c r="A88" s="280"/>
      <c r="C88" s="300"/>
      <c r="D88" s="302"/>
      <c r="J88" s="274"/>
      <c r="K88" s="256"/>
    </row>
    <row r="89" spans="1:11" ht="14" thickBot="1" x14ac:dyDescent="0.2">
      <c r="A89" s="273" t="s">
        <v>152</v>
      </c>
      <c r="B89" s="296"/>
      <c r="C89" s="298">
        <v>1</v>
      </c>
      <c r="D89" s="299" t="s">
        <v>153</v>
      </c>
      <c r="J89" s="274"/>
      <c r="K89" s="256"/>
    </row>
    <row r="90" spans="1:11" ht="14" thickBot="1" x14ac:dyDescent="0.2">
      <c r="A90" s="273" t="s">
        <v>154</v>
      </c>
      <c r="B90" s="296"/>
      <c r="C90" s="298">
        <v>1</v>
      </c>
      <c r="D90" s="299" t="s">
        <v>155</v>
      </c>
      <c r="J90" s="274"/>
      <c r="K90" s="256"/>
    </row>
    <row r="91" spans="1:11" ht="14" thickBot="1" x14ac:dyDescent="0.2">
      <c r="A91" s="280"/>
      <c r="B91" s="296"/>
      <c r="C91" s="300"/>
      <c r="D91" s="299"/>
      <c r="J91" s="274"/>
      <c r="K91" s="256"/>
    </row>
    <row r="92" spans="1:11" ht="14" thickBot="1" x14ac:dyDescent="0.2">
      <c r="A92" s="273" t="s">
        <v>156</v>
      </c>
      <c r="B92" s="296"/>
      <c r="C92" s="298">
        <v>1</v>
      </c>
      <c r="D92" s="299" t="s">
        <v>153</v>
      </c>
      <c r="J92" s="274"/>
      <c r="K92" s="256"/>
    </row>
    <row r="93" spans="1:11" ht="14" thickBot="1" x14ac:dyDescent="0.2">
      <c r="A93" s="273" t="s">
        <v>157</v>
      </c>
      <c r="B93" s="296"/>
      <c r="C93" s="298">
        <v>1</v>
      </c>
      <c r="D93" s="299" t="s">
        <v>153</v>
      </c>
      <c r="J93" s="274"/>
      <c r="K93" s="256"/>
    </row>
    <row r="94" spans="1:11" x14ac:dyDescent="0.15">
      <c r="A94" s="275"/>
      <c r="C94" s="290"/>
      <c r="J94" s="274"/>
      <c r="K94" s="256"/>
    </row>
    <row r="95" spans="1:11" x14ac:dyDescent="0.15">
      <c r="A95" s="273"/>
      <c r="J95" s="274"/>
      <c r="K95" s="256"/>
    </row>
    <row r="96" spans="1:11" x14ac:dyDescent="0.15">
      <c r="A96" s="304" t="s">
        <v>159</v>
      </c>
      <c r="J96" s="274"/>
      <c r="K96" s="256"/>
    </row>
    <row r="97" spans="1:11" s="297" customFormat="1" ht="14" thickBot="1" x14ac:dyDescent="0.2">
      <c r="A97" s="288"/>
      <c r="J97" s="341"/>
      <c r="K97" s="351"/>
    </row>
    <row r="98" spans="1:11" s="1012" customFormat="1" ht="14" thickBot="1" x14ac:dyDescent="0.2">
      <c r="A98" s="1011" t="s">
        <v>7</v>
      </c>
    </row>
    <row r="99" spans="1:11" s="278" customFormat="1" x14ac:dyDescent="0.15"/>
  </sheetData>
  <mergeCells count="2">
    <mergeCell ref="A65:A66"/>
    <mergeCell ref="A98:XFD98"/>
  </mergeCells>
  <pageMargins left="0.7" right="0.7" top="0.75" bottom="0.75" header="0.3" footer="0.3"/>
  <pageSetup orientation="portrait" horizontalDpi="360" verticalDpi="360" r:id="rId1"/>
  <ignoredErrors>
    <ignoredError sqref="H54" formulaRang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6F9AC3-DD7E-4087-80A0-A937DB67BF2B}">
  <sheetPr>
    <tabColor rgb="FFC00000"/>
  </sheetPr>
  <dimension ref="A1:T277"/>
  <sheetViews>
    <sheetView zoomScale="75" zoomScaleNormal="75" workbookViewId="0">
      <selection activeCell="G292" sqref="G292"/>
    </sheetView>
  </sheetViews>
  <sheetFormatPr baseColWidth="10" defaultColWidth="26.6640625" defaultRowHeight="13" x14ac:dyDescent="0.2"/>
  <cols>
    <col min="1" max="1" width="26.6640625" style="18"/>
    <col min="2" max="2" width="26.6640625" style="25"/>
    <col min="3" max="3" width="26.6640625" style="62"/>
    <col min="4" max="6" width="26.6640625" style="18"/>
    <col min="7" max="7" width="26.6640625" style="25"/>
    <col min="8" max="8" width="26.6640625" style="62"/>
    <col min="9" max="11" width="26.6640625" style="18"/>
    <col min="12" max="12" width="26.6640625" style="29"/>
    <col min="13" max="13" width="26.6640625" style="62"/>
    <col min="14" max="16384" width="26.6640625" style="18"/>
  </cols>
  <sheetData>
    <row r="1" spans="1:20" ht="17" thickBot="1" x14ac:dyDescent="0.25">
      <c r="A1" s="1037" t="s">
        <v>160</v>
      </c>
      <c r="B1" s="1038"/>
      <c r="C1" s="1038"/>
      <c r="D1" s="1038"/>
      <c r="E1" s="1038"/>
      <c r="F1" s="1038"/>
      <c r="G1" s="1038"/>
      <c r="H1" s="1038"/>
      <c r="I1" s="1038"/>
      <c r="J1" s="1038"/>
      <c r="K1" s="1038"/>
      <c r="L1" s="1038"/>
      <c r="M1" s="1038"/>
      <c r="N1" s="1038"/>
      <c r="O1" s="1038"/>
      <c r="P1" s="1038"/>
      <c r="Q1" s="1038"/>
      <c r="R1" s="1038"/>
      <c r="S1" s="1039"/>
      <c r="T1" s="17"/>
    </row>
    <row r="2" spans="1:20" ht="14" thickBot="1" x14ac:dyDescent="0.25">
      <c r="A2" s="671" t="s">
        <v>161</v>
      </c>
      <c r="B2" s="672"/>
      <c r="C2" s="673"/>
      <c r="D2" s="41"/>
      <c r="E2" s="41"/>
      <c r="F2" s="41"/>
      <c r="G2" s="672"/>
      <c r="H2" s="673"/>
      <c r="I2" s="41"/>
      <c r="J2" s="41"/>
      <c r="K2" s="41"/>
      <c r="L2" s="674"/>
      <c r="M2" s="673"/>
      <c r="N2" s="41"/>
      <c r="O2" s="41"/>
      <c r="P2" s="41"/>
      <c r="Q2" s="41"/>
      <c r="R2" s="41"/>
      <c r="S2" s="675"/>
      <c r="T2" s="17"/>
    </row>
    <row r="3" spans="1:20" ht="14" thickBot="1" x14ac:dyDescent="0.25">
      <c r="A3" s="676" t="s">
        <v>162</v>
      </c>
      <c r="B3" s="677"/>
      <c r="C3" s="467"/>
      <c r="D3" s="468"/>
      <c r="E3" s="468"/>
      <c r="F3" s="468"/>
      <c r="G3" s="468"/>
      <c r="H3" s="678"/>
      <c r="I3" s="679"/>
      <c r="J3" s="679"/>
      <c r="K3" s="679"/>
      <c r="L3" s="680"/>
      <c r="M3" s="678"/>
      <c r="N3" s="679"/>
      <c r="O3" s="679"/>
      <c r="P3" s="679"/>
      <c r="Q3" s="679"/>
      <c r="R3" s="679"/>
      <c r="S3" s="681"/>
      <c r="T3" s="17"/>
    </row>
    <row r="4" spans="1:20" ht="14" thickBot="1" x14ac:dyDescent="0.25">
      <c r="A4" s="682" t="s">
        <v>163</v>
      </c>
      <c r="B4" s="683"/>
      <c r="C4" s="466">
        <v>0.5</v>
      </c>
      <c r="D4" s="684">
        <v>1</v>
      </c>
      <c r="E4" s="684">
        <v>1</v>
      </c>
      <c r="F4" s="684">
        <v>1</v>
      </c>
      <c r="G4" s="684">
        <v>1</v>
      </c>
      <c r="H4" s="684">
        <v>1</v>
      </c>
      <c r="I4" s="684">
        <v>1</v>
      </c>
      <c r="J4" s="684">
        <v>1</v>
      </c>
      <c r="K4" s="684">
        <v>1</v>
      </c>
      <c r="L4" s="684">
        <v>1</v>
      </c>
      <c r="M4" s="684">
        <v>1</v>
      </c>
      <c r="N4" s="684">
        <v>1</v>
      </c>
      <c r="O4" s="684">
        <v>1</v>
      </c>
      <c r="P4" s="684">
        <v>1</v>
      </c>
      <c r="Q4" s="684">
        <v>1</v>
      </c>
      <c r="R4" s="684">
        <v>1</v>
      </c>
      <c r="S4" s="685">
        <v>1</v>
      </c>
      <c r="T4" s="17"/>
    </row>
    <row r="5" spans="1:20" ht="14" thickBot="1" x14ac:dyDescent="0.25">
      <c r="A5" s="1040"/>
      <c r="B5" s="1041"/>
      <c r="C5" s="206">
        <v>2024</v>
      </c>
      <c r="D5" s="206">
        <v>2025</v>
      </c>
      <c r="E5" s="206">
        <v>2026</v>
      </c>
      <c r="F5" s="206">
        <v>2027</v>
      </c>
      <c r="G5" s="206">
        <v>2028</v>
      </c>
      <c r="H5" s="206">
        <v>2029</v>
      </c>
      <c r="I5" s="206">
        <v>2030</v>
      </c>
      <c r="J5" s="206">
        <v>2031</v>
      </c>
      <c r="K5" s="206">
        <v>2032</v>
      </c>
      <c r="L5" s="206">
        <v>2033</v>
      </c>
      <c r="M5" s="206">
        <v>2034</v>
      </c>
      <c r="N5" s="206">
        <v>2035</v>
      </c>
      <c r="O5" s="206">
        <v>2036</v>
      </c>
      <c r="P5" s="206">
        <v>2037</v>
      </c>
      <c r="Q5" s="206">
        <v>2038</v>
      </c>
      <c r="R5" s="206">
        <v>2039</v>
      </c>
      <c r="S5" s="207">
        <v>2040</v>
      </c>
      <c r="T5" s="17"/>
    </row>
    <row r="6" spans="1:20" ht="16.25" customHeight="1" thickBot="1" x14ac:dyDescent="0.25">
      <c r="A6" s="216" t="s">
        <v>164</v>
      </c>
      <c r="B6" s="1042"/>
      <c r="C6" s="1043"/>
      <c r="D6" s="1043"/>
      <c r="E6" s="1043"/>
      <c r="F6" s="1043"/>
      <c r="G6" s="1043"/>
      <c r="H6" s="1043"/>
      <c r="I6" s="1043"/>
      <c r="J6" s="1043"/>
      <c r="K6" s="1043"/>
      <c r="L6" s="1043"/>
      <c r="M6" s="1043"/>
      <c r="N6" s="1043"/>
      <c r="O6" s="1043"/>
      <c r="P6" s="1043"/>
      <c r="Q6" s="1043"/>
      <c r="R6" s="1043"/>
      <c r="S6" s="1044"/>
      <c r="T6" s="17"/>
    </row>
    <row r="7" spans="1:20" ht="14" thickBot="1" x14ac:dyDescent="0.25">
      <c r="A7" s="686" t="s">
        <v>165</v>
      </c>
      <c r="B7" s="687"/>
      <c r="C7" s="688"/>
      <c r="D7" s="688"/>
      <c r="E7" s="688"/>
      <c r="F7" s="688"/>
      <c r="G7" s="688"/>
      <c r="H7" s="688"/>
      <c r="I7" s="688"/>
      <c r="J7" s="688"/>
      <c r="K7" s="688"/>
      <c r="L7" s="688"/>
      <c r="M7" s="688"/>
      <c r="N7" s="688"/>
      <c r="O7" s="688"/>
      <c r="P7" s="688"/>
      <c r="Q7" s="688"/>
      <c r="R7" s="688"/>
      <c r="S7" s="689"/>
      <c r="T7" s="17"/>
    </row>
    <row r="8" spans="1:20" ht="14" thickBot="1" x14ac:dyDescent="0.25">
      <c r="A8" s="690" t="s">
        <v>166</v>
      </c>
      <c r="B8" s="691"/>
      <c r="C8" s="99">
        <f>'WP1_P1_ RCP 4.5'!E54</f>
        <v>0</v>
      </c>
      <c r="D8" s="99">
        <f>'WP1_P1_ RCP 4.5'!F54</f>
        <v>108563.15070416129</v>
      </c>
      <c r="E8" s="99">
        <f>'WP1_P1_ RCP 4.5'!G54</f>
        <v>114930.58432869245</v>
      </c>
      <c r="F8" s="99">
        <f>'WP1_P1_ RCP 4.5'!H54</f>
        <v>121298.01795322361</v>
      </c>
      <c r="G8" s="99">
        <f>'WP1_P1_ RCP 4.5'!I54</f>
        <v>351767.23029579042</v>
      </c>
      <c r="H8" s="99">
        <f>'WP1_P1_ RCP 4.5'!J54</f>
        <v>364502.09754485276</v>
      </c>
      <c r="I8" s="99">
        <f>'WP1_P1_ RCP 4.5'!K54</f>
        <v>377236.96479391499</v>
      </c>
      <c r="J8" s="99">
        <f>'WP1_P1_ RCP 4.5'!L54</f>
        <v>389971.83204297733</v>
      </c>
      <c r="K8" s="99">
        <f>'WP1_P1_ RCP 4.5'!M54</f>
        <v>402706.69929203967</v>
      </c>
      <c r="L8" s="99">
        <f>'WP1_P1_ RCP 4.5'!N54</f>
        <v>415441.56654110202</v>
      </c>
      <c r="M8" s="99">
        <f>'WP1_P1_ RCP 4.5'!O54</f>
        <v>428176.4337901643</v>
      </c>
      <c r="N8" s="99">
        <f>'WP1_P1_ RCP 4.5'!P54</f>
        <v>440911.30103922664</v>
      </c>
      <c r="O8" s="99">
        <f>'WP1_P1_ RCP 4.5'!Q54</f>
        <v>453646.16828828893</v>
      </c>
      <c r="P8" s="99">
        <f>'WP1_P1_ RCP 4.5'!R54</f>
        <v>466381.03553735121</v>
      </c>
      <c r="Q8" s="99">
        <f>'WP1_P1_ RCP 4.5'!S54</f>
        <v>479115.90278641356</v>
      </c>
      <c r="R8" s="99">
        <f>'WP1_P1_ RCP 4.5'!T54</f>
        <v>491850.7700354759</v>
      </c>
      <c r="S8" s="692">
        <f>'WP1_P1_ RCP 4.5'!U54</f>
        <v>504585.63728453824</v>
      </c>
      <c r="T8" s="17"/>
    </row>
    <row r="9" spans="1:20" ht="14" thickBot="1" x14ac:dyDescent="0.25">
      <c r="A9" s="690" t="s">
        <v>167</v>
      </c>
      <c r="B9" s="691"/>
      <c r="C9" s="99">
        <f>'WP1_P2_ RCP 4.5'!E54</f>
        <v>0</v>
      </c>
      <c r="D9" s="99">
        <f>'WP1_P2_ RCP 4.5'!F54</f>
        <v>651378.90422496782</v>
      </c>
      <c r="E9" s="99">
        <f>'WP1_P2_ RCP 4.5'!G54</f>
        <v>689583.50597215467</v>
      </c>
      <c r="F9" s="99">
        <f>'WP1_P2_ RCP 4.5'!H54</f>
        <v>727788.10771934176</v>
      </c>
      <c r="G9" s="99">
        <f>'WP1_P2_ RCP 4.5'!I54</f>
        <v>2110603.3817747422</v>
      </c>
      <c r="H9" s="99">
        <f>'WP1_P2_ RCP 4.5'!J54</f>
        <v>2187012.5852691159</v>
      </c>
      <c r="I9" s="99">
        <f>'WP1_P2_ RCP 4.5'!K54</f>
        <v>2263421.78876349</v>
      </c>
      <c r="J9" s="99">
        <f>'WP1_P2_ RCP 4.5'!L54</f>
        <v>2339830.9922578642</v>
      </c>
      <c r="K9" s="99">
        <f>'WP1_P2_ RCP 4.5'!M54</f>
        <v>2416240.1957522379</v>
      </c>
      <c r="L9" s="99">
        <f>'WP1_P2_ RCP 4.5'!N54</f>
        <v>2492649.3992466116</v>
      </c>
      <c r="M9" s="99">
        <f>'WP1_P2_ RCP 4.5'!O54</f>
        <v>2569058.6027409853</v>
      </c>
      <c r="N9" s="99">
        <f>'WP1_P2_ RCP 4.5'!P54</f>
        <v>2645467.8062353595</v>
      </c>
      <c r="O9" s="99">
        <f>'WP1_P2_ RCP 4.5'!Q54</f>
        <v>2721877.0097297332</v>
      </c>
      <c r="P9" s="99">
        <f>'WP1_P2_ RCP 4.5'!R54</f>
        <v>2798286.2132241069</v>
      </c>
      <c r="Q9" s="99">
        <f>'WP1_P2_ RCP 4.5'!S54</f>
        <v>2874695.4167184816</v>
      </c>
      <c r="R9" s="99">
        <f>'WP1_P2_ RCP 4.5'!T54</f>
        <v>2951104.6202128553</v>
      </c>
      <c r="S9" s="692">
        <f>'WP1_P2_ RCP 4.5'!U54</f>
        <v>3027513.823707229</v>
      </c>
      <c r="T9" s="17"/>
    </row>
    <row r="10" spans="1:20" ht="14" thickBot="1" x14ac:dyDescent="0.25">
      <c r="A10" s="690" t="s">
        <v>168</v>
      </c>
      <c r="B10" s="691"/>
      <c r="C10" s="99">
        <f>'WP1_P3_ RCP 4.5 '!E52</f>
        <v>0</v>
      </c>
      <c r="D10" s="99">
        <f>'WP1_P3_ RCP 4.5 '!F52</f>
        <v>651378.90422496782</v>
      </c>
      <c r="E10" s="99">
        <f>'WP1_P3_ RCP 4.5 '!G52</f>
        <v>686187.54137240478</v>
      </c>
      <c r="F10" s="99">
        <f>'WP1_P3_ RCP 4.5 '!H52</f>
        <v>720996.17851984175</v>
      </c>
      <c r="G10" s="99">
        <f>'WP1_P3_ RCP 4.5 '!I52</f>
        <v>1366991.4848982848</v>
      </c>
      <c r="H10" s="99">
        <f>'WP1_P3_ RCP 4.5 '!J52</f>
        <v>1436608.7591931589</v>
      </c>
      <c r="I10" s="99">
        <f>'WP1_P3_ RCP 4.5 '!K52</f>
        <v>1506226.0334880331</v>
      </c>
      <c r="J10" s="99">
        <f>'WP1_P3_ RCP 4.5 '!L52</f>
        <v>1575843.3077829068</v>
      </c>
      <c r="K10" s="99">
        <f>'WP1_P3_ RCP 4.5 '!M52</f>
        <v>1645460.5820777807</v>
      </c>
      <c r="L10" s="99">
        <f>'WP1_P3_ RCP 4.5 '!N52</f>
        <v>1715077.8563726551</v>
      </c>
      <c r="M10" s="99">
        <f>'WP1_P3_ RCP 4.5 '!O52</f>
        <v>1784695.1306675288</v>
      </c>
      <c r="N10" s="99">
        <f>'WP1_P3_ RCP 4.5 '!P52</f>
        <v>1854312.4049624028</v>
      </c>
      <c r="O10" s="99">
        <f>'WP1_P3_ RCP 4.5 '!Q52</f>
        <v>1923929.6792572772</v>
      </c>
      <c r="P10" s="99">
        <f>'WP1_P3_ RCP 4.5 '!R52</f>
        <v>1993546.9535521509</v>
      </c>
      <c r="Q10" s="99">
        <f>'WP1_P3_ RCP 4.5 '!S52</f>
        <v>2063164.2278470253</v>
      </c>
      <c r="R10" s="99">
        <f>'WP1_P3_ RCP 4.5 '!T52</f>
        <v>2132781.502141899</v>
      </c>
      <c r="S10" s="692">
        <f>'WP1_P3_ RCP 4.5 '!U52</f>
        <v>2202398.7764367731</v>
      </c>
      <c r="T10" s="17"/>
    </row>
    <row r="11" spans="1:20" ht="14" thickBot="1" x14ac:dyDescent="0.25">
      <c r="A11" s="693" t="s">
        <v>169</v>
      </c>
      <c r="B11" s="694"/>
      <c r="C11" s="99"/>
      <c r="D11" s="99"/>
      <c r="E11" s="99"/>
      <c r="F11" s="99"/>
      <c r="G11" s="99"/>
      <c r="H11" s="99"/>
      <c r="I11" s="99"/>
      <c r="J11" s="99"/>
      <c r="K11" s="99"/>
      <c r="L11" s="99"/>
      <c r="M11" s="99"/>
      <c r="N11" s="99"/>
      <c r="O11" s="99"/>
      <c r="P11" s="99"/>
      <c r="Q11" s="99"/>
      <c r="R11" s="99"/>
      <c r="S11" s="692"/>
      <c r="T11" s="17"/>
    </row>
    <row r="12" spans="1:20" ht="14" thickBot="1" x14ac:dyDescent="0.25">
      <c r="A12" s="690" t="s">
        <v>166</v>
      </c>
      <c r="B12" s="691"/>
      <c r="C12" s="99">
        <f>'WP2_P1_RCP 4.5'!E50</f>
        <v>0</v>
      </c>
      <c r="D12" s="99">
        <f>'WP2_P1_RCP 4.5'!F50</f>
        <v>73301.704630189139</v>
      </c>
      <c r="E12" s="99">
        <f>'WP2_P1_RCP 4.5'!G50</f>
        <v>74633.584945764072</v>
      </c>
      <c r="F12" s="99">
        <f>'WP2_P1_RCP 4.5'!H50</f>
        <v>75965.465261339006</v>
      </c>
      <c r="G12" s="99">
        <f>'WP2_P1_RCP 4.5'!I50</f>
        <v>387081.1246944929</v>
      </c>
      <c r="H12" s="99">
        <f>'WP2_P1_RCP 4.5'!J50</f>
        <v>389744.88532564271</v>
      </c>
      <c r="I12" s="99">
        <f>'WP2_P1_RCP 4.5'!K50</f>
        <v>392408.64595679258</v>
      </c>
      <c r="J12" s="99">
        <f>'WP2_P1_RCP 4.5'!L50</f>
        <v>395072.4065879425</v>
      </c>
      <c r="K12" s="99">
        <f>'WP2_P1_RCP 4.5'!M50</f>
        <v>397736.16721909237</v>
      </c>
      <c r="L12" s="99">
        <f>'WP2_P1_RCP 4.5'!N50</f>
        <v>400399.92785024218</v>
      </c>
      <c r="M12" s="99">
        <f>'WP2_P1_RCP 4.5'!O50</f>
        <v>403063.68848139216</v>
      </c>
      <c r="N12" s="99">
        <f>'WP2_P1_RCP 4.5'!P50</f>
        <v>405727.44911254197</v>
      </c>
      <c r="O12" s="99">
        <f>'WP2_P1_RCP 4.5'!Q50</f>
        <v>408391.20974369184</v>
      </c>
      <c r="P12" s="99">
        <f>'WP2_P1_RCP 4.5'!R50</f>
        <v>411054.97037484165</v>
      </c>
      <c r="Q12" s="99">
        <f>'WP2_P1_RCP 4.5'!S50</f>
        <v>413718.73100599163</v>
      </c>
      <c r="R12" s="99">
        <f>'WP2_P1_RCP 4.5'!T50</f>
        <v>416382.49163714144</v>
      </c>
      <c r="S12" s="692">
        <f>'WP2_P1_RCP 4.5'!U50</f>
        <v>419046.25226829131</v>
      </c>
      <c r="T12" s="17"/>
    </row>
    <row r="13" spans="1:20" ht="14" thickBot="1" x14ac:dyDescent="0.25">
      <c r="A13" s="690" t="s">
        <v>167</v>
      </c>
      <c r="B13" s="691"/>
      <c r="C13" s="99">
        <f>'WP2_P2_RCP 4.5'!E50</f>
        <v>0</v>
      </c>
      <c r="D13" s="99">
        <f>'WP2_P2_RCP 4.5'!F50</f>
        <v>183254.26157547286</v>
      </c>
      <c r="E13" s="99">
        <f>'WP2_P2_RCP 4.5'!G50</f>
        <v>186583.9623644102</v>
      </c>
      <c r="F13" s="99">
        <f>'WP2_P2_RCP 4.5'!H50</f>
        <v>189913.66315334753</v>
      </c>
      <c r="G13" s="99">
        <f>'WP2_P2_RCP 4.5'!I50</f>
        <v>967702.81173623214</v>
      </c>
      <c r="H13" s="99">
        <f>'WP2_P2_RCP 4.5'!J50</f>
        <v>974362.2133141068</v>
      </c>
      <c r="I13" s="99">
        <f>'WP2_P2_RCP 4.5'!K50</f>
        <v>981021.61489198147</v>
      </c>
      <c r="J13" s="99">
        <f>'WP2_P2_RCP 4.5'!L50</f>
        <v>987681.01646985614</v>
      </c>
      <c r="K13" s="99">
        <f>'WP2_P2_RCP 4.5'!M50</f>
        <v>994340.41804773093</v>
      </c>
      <c r="L13" s="99">
        <f>'WP2_P2_RCP 4.5'!N50</f>
        <v>1000999.8196256056</v>
      </c>
      <c r="M13" s="99">
        <f>'WP2_P2_RCP 4.5'!O50</f>
        <v>1007659.2212034803</v>
      </c>
      <c r="N13" s="99">
        <f>'WP2_P2_RCP 4.5'!P50</f>
        <v>1014318.6227813549</v>
      </c>
      <c r="O13" s="99">
        <f>'WP2_P2_RCP 4.5'!Q50</f>
        <v>1020978.0243592296</v>
      </c>
      <c r="P13" s="99">
        <f>'WP2_P2_RCP 4.5'!R50</f>
        <v>1027637.4259371043</v>
      </c>
      <c r="Q13" s="99">
        <f>'WP2_P2_RCP 4.5'!S50</f>
        <v>1034296.8275149791</v>
      </c>
      <c r="R13" s="99">
        <f>'WP2_P2_RCP 4.5'!T50</f>
        <v>1040956.2290928537</v>
      </c>
      <c r="S13" s="692">
        <f>'WP2_P2_RCP 4.5'!U50</f>
        <v>1047615.6306707284</v>
      </c>
      <c r="T13" s="17"/>
    </row>
    <row r="14" spans="1:20" ht="14" thickBot="1" x14ac:dyDescent="0.25">
      <c r="A14" s="690" t="s">
        <v>168</v>
      </c>
      <c r="B14" s="691"/>
      <c r="C14" s="99">
        <f>'WP2_P3_RCP 4.5'!E48</f>
        <v>0</v>
      </c>
      <c r="D14" s="99">
        <f>'WP2_P3_RCP 4.5'!F48</f>
        <v>1055474.7731057387</v>
      </c>
      <c r="E14" s="99">
        <f>'WP2_P3_RCP 4.5'!G48</f>
        <v>1078116.7384705127</v>
      </c>
      <c r="F14" s="99">
        <f>'WP2_P3_RCP 4.5'!H48</f>
        <v>1100758.7038352867</v>
      </c>
      <c r="G14" s="99">
        <f>'WP2_P3_RCP 4.5'!I48</f>
        <v>3463989.2225328791</v>
      </c>
      <c r="H14" s="99">
        <f>'WP2_P3_RCP 4.5'!J48</f>
        <v>3509273.1532624271</v>
      </c>
      <c r="I14" s="99">
        <f>'WP2_P3_RCP 4.5'!K48</f>
        <v>3554557.0839919751</v>
      </c>
      <c r="J14" s="99">
        <f>'WP2_P3_RCP 4.5'!L48</f>
        <v>3599841.014721523</v>
      </c>
      <c r="K14" s="99">
        <f>'WP2_P3_RCP 4.5'!M48</f>
        <v>3645124.9454510706</v>
      </c>
      <c r="L14" s="99">
        <f>'WP2_P3_RCP 4.5'!N48</f>
        <v>3690408.8761806185</v>
      </c>
      <c r="M14" s="99">
        <f>'WP2_P3_RCP 4.5'!O48</f>
        <v>3735692.8069101665</v>
      </c>
      <c r="N14" s="99">
        <f>'WP2_P3_RCP 4.5'!P48</f>
        <v>3780976.737639714</v>
      </c>
      <c r="O14" s="99">
        <f>'WP2_P3_RCP 4.5'!Q48</f>
        <v>3826260.668369262</v>
      </c>
      <c r="P14" s="99">
        <f>'WP2_P3_RCP 4.5'!R48</f>
        <v>3871544.59909881</v>
      </c>
      <c r="Q14" s="99">
        <f>'WP2_P3_RCP 4.5'!S48</f>
        <v>3916828.5298283575</v>
      </c>
      <c r="R14" s="99">
        <f>'WP2_P3_RCP 4.5'!T48</f>
        <v>3962112.4605579055</v>
      </c>
      <c r="S14" s="692">
        <f>'WP2_P3_RCP 4.5'!U48</f>
        <v>4007396.3912874535</v>
      </c>
      <c r="T14" s="17"/>
    </row>
    <row r="15" spans="1:20" ht="14" thickBot="1" x14ac:dyDescent="0.25">
      <c r="A15" s="693" t="s">
        <v>170</v>
      </c>
      <c r="B15" s="694"/>
      <c r="C15" s="99"/>
      <c r="D15" s="99"/>
      <c r="E15" s="99"/>
      <c r="F15" s="99"/>
      <c r="G15" s="99"/>
      <c r="H15" s="99"/>
      <c r="I15" s="99"/>
      <c r="J15" s="99"/>
      <c r="K15" s="99"/>
      <c r="L15" s="99"/>
      <c r="M15" s="99"/>
      <c r="N15" s="99"/>
      <c r="O15" s="99"/>
      <c r="P15" s="99"/>
      <c r="Q15" s="99"/>
      <c r="R15" s="99"/>
      <c r="S15" s="692"/>
      <c r="T15" s="17"/>
    </row>
    <row r="16" spans="1:20" ht="14" thickBot="1" x14ac:dyDescent="0.25">
      <c r="A16" s="690" t="s">
        <v>166</v>
      </c>
      <c r="B16" s="691"/>
      <c r="C16" s="99">
        <f>'WP3_P1_ RCP 4.5'!E50</f>
        <v>0</v>
      </c>
      <c r="D16" s="99">
        <f>'WP3_P1_ RCP 4.5'!F50</f>
        <v>111405.44160810336</v>
      </c>
      <c r="E16" s="99">
        <f>'WP3_P1_ RCP 4.5'!G50</f>
        <v>119903.50896351894</v>
      </c>
      <c r="F16" s="99">
        <f>'WP3_P1_ RCP 4.5'!H50</f>
        <v>128401.5763189345</v>
      </c>
      <c r="G16" s="99">
        <f>'WP3_P1_ RCP 4.5'!I50</f>
        <v>381323.2447501414</v>
      </c>
      <c r="H16" s="99">
        <f>'WP3_P1_ RCP 4.5'!J50</f>
        <v>398319.37946097256</v>
      </c>
      <c r="I16" s="99">
        <f>'WP3_P1_ RCP 4.5'!K50</f>
        <v>415315.51417180366</v>
      </c>
      <c r="J16" s="99">
        <f>'WP3_P1_ RCP 4.5'!L50</f>
        <v>432311.64888263476</v>
      </c>
      <c r="K16" s="99">
        <f>'WP3_P1_ RCP 4.5'!M50</f>
        <v>449307.78359346592</v>
      </c>
      <c r="L16" s="99">
        <f>'WP3_P1_ RCP 4.5'!N50</f>
        <v>466303.91830429714</v>
      </c>
      <c r="M16" s="99">
        <f>'WP3_P1_ RCP 4.5'!O50</f>
        <v>483300.05301512824</v>
      </c>
      <c r="N16" s="99">
        <f>'WP3_P1_ RCP 4.5'!P50</f>
        <v>500296.1877259594</v>
      </c>
      <c r="O16" s="99">
        <f>'WP3_P1_ RCP 4.5'!Q50</f>
        <v>517292.32243679062</v>
      </c>
      <c r="P16" s="99">
        <f>'WP3_P1_ RCP 4.5'!R50</f>
        <v>534288.45714762167</v>
      </c>
      <c r="Q16" s="99">
        <f>'WP3_P1_ RCP 4.5'!S50</f>
        <v>551284.59185845288</v>
      </c>
      <c r="R16" s="99">
        <f>'WP3_P1_ RCP 4.5'!T50</f>
        <v>568280.72656928387</v>
      </c>
      <c r="S16" s="692">
        <f>'WP3_P1_ RCP 4.5'!U50</f>
        <v>585276.86128011509</v>
      </c>
      <c r="T16" s="17"/>
    </row>
    <row r="17" spans="1:20" ht="14" thickBot="1" x14ac:dyDescent="0.25">
      <c r="A17" s="690" t="s">
        <v>167</v>
      </c>
      <c r="B17" s="691"/>
      <c r="C17" s="99">
        <f>'WP3_P2_ RCP 4.5'!E50</f>
        <v>0</v>
      </c>
      <c r="D17" s="99">
        <f>'WP3_P2_ RCP 4.5'!F50</f>
        <v>1591506.308687191</v>
      </c>
      <c r="E17" s="99">
        <f>'WP3_P2_ RCP 4.5'!G50</f>
        <v>1712907.2709074134</v>
      </c>
      <c r="F17" s="99">
        <f>'WP3_P2_ RCP 4.5'!H50</f>
        <v>1834308.2331276357</v>
      </c>
      <c r="G17" s="99">
        <f>'WP3_P2_ RCP 4.5'!I50</f>
        <v>5447474.9250020208</v>
      </c>
      <c r="H17" s="99">
        <f>'WP3_P2_ RCP 4.5'!J50</f>
        <v>5690276.8494424652</v>
      </c>
      <c r="I17" s="99">
        <f>'WP3_P2_ RCP 4.5'!K50</f>
        <v>5933078.7738829106</v>
      </c>
      <c r="J17" s="99">
        <f>'WP3_P2_ RCP 4.5'!L50</f>
        <v>6175880.6983233551</v>
      </c>
      <c r="K17" s="99">
        <f>'WP3_P2_ RCP 4.5'!M50</f>
        <v>6418682.6227637995</v>
      </c>
      <c r="L17" s="99">
        <f>'WP3_P2_ RCP 4.5'!N50</f>
        <v>6661484.5472042449</v>
      </c>
      <c r="M17" s="99">
        <f>'WP3_P2_ RCP 4.5'!O50</f>
        <v>6904286.4716446903</v>
      </c>
      <c r="N17" s="99">
        <f>'WP3_P2_ RCP 4.5'!P50</f>
        <v>7147088.3960851347</v>
      </c>
      <c r="O17" s="99">
        <f>'WP3_P2_ RCP 4.5'!Q50</f>
        <v>7389890.3205255792</v>
      </c>
      <c r="P17" s="99">
        <f>'WP3_P2_ RCP 4.5'!R50</f>
        <v>7632692.2449660236</v>
      </c>
      <c r="Q17" s="99">
        <f>'WP3_P2_ RCP 4.5'!S50</f>
        <v>7875494.1694064699</v>
      </c>
      <c r="R17" s="99">
        <f>'WP3_P2_ RCP 4.5'!T50</f>
        <v>8118296.0938469134</v>
      </c>
      <c r="S17" s="692">
        <f>'WP3_P2_ RCP 4.5'!U50</f>
        <v>8361098.0182873597</v>
      </c>
      <c r="T17" s="17"/>
    </row>
    <row r="18" spans="1:20" ht="14" thickBot="1" x14ac:dyDescent="0.25">
      <c r="A18" s="695" t="s">
        <v>168</v>
      </c>
      <c r="B18" s="679"/>
      <c r="C18" s="696">
        <f>'WP3_P3_ RCP 4.5'!E48</f>
        <v>0</v>
      </c>
      <c r="D18" s="696">
        <f>'WP3_P3_ RCP 4.5'!F48</f>
        <v>795753.1543435955</v>
      </c>
      <c r="E18" s="696">
        <f>'WP3_P3_ RCP 4.5'!G48</f>
        <v>856453.63545370672</v>
      </c>
      <c r="F18" s="696">
        <f>'WP3_P3_ RCP 4.5'!H48</f>
        <v>917154.11656381784</v>
      </c>
      <c r="G18" s="696">
        <f>'WP3_P3_ RCP 4.5'!I48</f>
        <v>2505502.1043976247</v>
      </c>
      <c r="H18" s="696">
        <f>'WP3_P3_ RCP 4.5'!J48</f>
        <v>2626903.0666178474</v>
      </c>
      <c r="I18" s="696">
        <f>'WP3_P3_ RCP 4.5'!K48</f>
        <v>2748304.0288380701</v>
      </c>
      <c r="J18" s="696">
        <f>'WP3_P3_ RCP 4.5'!L48</f>
        <v>2869704.9910582923</v>
      </c>
      <c r="K18" s="696">
        <f>'WP3_P3_ RCP 4.5'!M48</f>
        <v>2991105.9532785146</v>
      </c>
      <c r="L18" s="696">
        <f>'WP3_P3_ RCP 4.5'!N48</f>
        <v>3112506.9154987368</v>
      </c>
      <c r="M18" s="696">
        <f>'WP3_P3_ RCP 4.5'!O48</f>
        <v>3233907.8777189599</v>
      </c>
      <c r="N18" s="696">
        <f>'WP3_P3_ RCP 4.5'!P48</f>
        <v>3355308.8399391822</v>
      </c>
      <c r="O18" s="696">
        <f>'WP3_P3_ RCP 4.5'!Q48</f>
        <v>3476709.8021594044</v>
      </c>
      <c r="P18" s="696">
        <f>'WP3_P3_ RCP 4.5'!R48</f>
        <v>3598110.7643796266</v>
      </c>
      <c r="Q18" s="696">
        <f>'WP3_P3_ RCP 4.5'!S48</f>
        <v>3719511.7265998498</v>
      </c>
      <c r="R18" s="696">
        <f>'WP3_P3_ RCP 4.5'!T48</f>
        <v>3840912.6888200715</v>
      </c>
      <c r="S18" s="697">
        <f>'WP3_P3_ RCP 4.5'!U48</f>
        <v>3962313.6510402947</v>
      </c>
      <c r="T18" s="17"/>
    </row>
    <row r="19" spans="1:20" ht="14" thickBot="1" x14ac:dyDescent="0.25">
      <c r="A19" s="698" t="s">
        <v>171</v>
      </c>
      <c r="B19" s="699"/>
      <c r="C19" s="700">
        <f>SUM(C8:C10,C12,C13,C14,C16,C17,C18)</f>
        <v>0</v>
      </c>
      <c r="D19" s="701">
        <f>SUM(D8:D18)</f>
        <v>5222016.6031043874</v>
      </c>
      <c r="E19" s="701">
        <f t="shared" ref="E19:S19" si="0">SUM(E8:E18)</f>
        <v>5519300.3327785777</v>
      </c>
      <c r="F19" s="701">
        <f t="shared" si="0"/>
        <v>5816584.062452768</v>
      </c>
      <c r="G19" s="701">
        <f t="shared" si="0"/>
        <v>16982435.530082211</v>
      </c>
      <c r="H19" s="701">
        <f t="shared" si="0"/>
        <v>17577002.989430588</v>
      </c>
      <c r="I19" s="701">
        <f t="shared" si="0"/>
        <v>18171570.448778972</v>
      </c>
      <c r="J19" s="701">
        <f t="shared" si="0"/>
        <v>18766137.908127353</v>
      </c>
      <c r="K19" s="701">
        <f t="shared" si="0"/>
        <v>19360705.367475733</v>
      </c>
      <c r="L19" s="701">
        <f t="shared" si="0"/>
        <v>19955272.826824114</v>
      </c>
      <c r="M19" s="701">
        <f t="shared" si="0"/>
        <v>20549840.286172494</v>
      </c>
      <c r="N19" s="701">
        <f t="shared" si="0"/>
        <v>21144407.745520875</v>
      </c>
      <c r="O19" s="701">
        <f t="shared" si="0"/>
        <v>21738975.204869255</v>
      </c>
      <c r="P19" s="701">
        <f t="shared" si="0"/>
        <v>22333542.66421764</v>
      </c>
      <c r="Q19" s="701">
        <f t="shared" si="0"/>
        <v>22928110.123566024</v>
      </c>
      <c r="R19" s="701">
        <f t="shared" si="0"/>
        <v>23522677.582914401</v>
      </c>
      <c r="S19" s="704">
        <f t="shared" si="0"/>
        <v>24117245.042262781</v>
      </c>
      <c r="T19" s="17"/>
    </row>
    <row r="20" spans="1:20" ht="14" thickBot="1" x14ac:dyDescent="0.25">
      <c r="A20" s="1040"/>
      <c r="B20" s="1045"/>
      <c r="C20" s="1045"/>
      <c r="D20" s="1045"/>
      <c r="E20" s="1045"/>
      <c r="F20" s="1045"/>
      <c r="G20" s="1045"/>
      <c r="H20" s="1045"/>
      <c r="I20" s="1045"/>
      <c r="J20" s="1045"/>
      <c r="K20" s="1045"/>
      <c r="L20" s="1045"/>
      <c r="M20" s="1045"/>
      <c r="N20" s="1045"/>
      <c r="O20" s="1045"/>
      <c r="P20" s="1045"/>
      <c r="Q20" s="1045"/>
      <c r="R20" s="1045"/>
      <c r="S20" s="1046"/>
      <c r="T20" s="17"/>
    </row>
    <row r="21" spans="1:20" ht="16.25" customHeight="1" thickBot="1" x14ac:dyDescent="0.25">
      <c r="A21" s="216" t="s">
        <v>172</v>
      </c>
      <c r="B21" s="1042"/>
      <c r="C21" s="1043"/>
      <c r="D21" s="1043"/>
      <c r="E21" s="1043"/>
      <c r="F21" s="1043"/>
      <c r="G21" s="1043"/>
      <c r="H21" s="1043"/>
      <c r="I21" s="1043"/>
      <c r="J21" s="1043"/>
      <c r="K21" s="1043"/>
      <c r="L21" s="1043"/>
      <c r="M21" s="1043"/>
      <c r="N21" s="1043"/>
      <c r="O21" s="1043"/>
      <c r="P21" s="1043"/>
      <c r="Q21" s="1043"/>
      <c r="R21" s="1043"/>
      <c r="S21" s="1044"/>
      <c r="T21" s="17"/>
    </row>
    <row r="22" spans="1:20" ht="14" thickBot="1" x14ac:dyDescent="0.25">
      <c r="A22" s="702" t="s">
        <v>173</v>
      </c>
      <c r="B22" s="41"/>
      <c r="C22" s="688">
        <f>1596138.48330312*Calculations!C62</f>
        <v>1671016.2639523575</v>
      </c>
      <c r="D22" s="688">
        <f>4243133.9682881*Calculations!C62</f>
        <v>4442187.1568844365</v>
      </c>
      <c r="E22" s="688">
        <f>3904270.21246996*Calculations!C62</f>
        <v>4087426.6814247654</v>
      </c>
      <c r="F22" s="688">
        <f>3621406.09441329*Calculations!C62</f>
        <v>3791292.8893348272</v>
      </c>
      <c r="G22" s="688">
        <f>1669348.21269503*Calculations!C62</f>
        <v>1747660.3958827325</v>
      </c>
      <c r="H22" s="688">
        <v>0</v>
      </c>
      <c r="I22" s="688">
        <v>0</v>
      </c>
      <c r="J22" s="688">
        <v>0</v>
      </c>
      <c r="K22" s="688">
        <v>0</v>
      </c>
      <c r="L22" s="688">
        <v>0</v>
      </c>
      <c r="M22" s="688">
        <v>0</v>
      </c>
      <c r="N22" s="688">
        <v>0</v>
      </c>
      <c r="O22" s="688">
        <v>0</v>
      </c>
      <c r="P22" s="688">
        <v>0</v>
      </c>
      <c r="Q22" s="688">
        <v>0</v>
      </c>
      <c r="R22" s="688">
        <v>0</v>
      </c>
      <c r="S22" s="689">
        <v>0</v>
      </c>
      <c r="T22" s="17"/>
    </row>
    <row r="23" spans="1:20" ht="14" thickBot="1" x14ac:dyDescent="0.25">
      <c r="A23" s="703" t="s">
        <v>174</v>
      </c>
      <c r="B23" s="691"/>
      <c r="C23" s="99">
        <f>2015471.72440284*Calculations!C63</f>
        <v>2474317.3289423878</v>
      </c>
      <c r="D23" s="99">
        <f>5951532.42528936*Calculations!C63</f>
        <v>7306468.0766082741</v>
      </c>
      <c r="E23" s="99">
        <f>4002692.95278545*Calculations!C63</f>
        <v>4913952.6075202217</v>
      </c>
      <c r="F23" s="99">
        <f>1078050.52051573*Calculations!C63</f>
        <v>1323481.2734362532</v>
      </c>
      <c r="G23" s="99">
        <v>0</v>
      </c>
      <c r="H23" s="99">
        <v>0</v>
      </c>
      <c r="I23" s="99">
        <v>0</v>
      </c>
      <c r="J23" s="99">
        <v>0</v>
      </c>
      <c r="K23" s="99">
        <v>0</v>
      </c>
      <c r="L23" s="99">
        <v>0</v>
      </c>
      <c r="M23" s="99">
        <v>0</v>
      </c>
      <c r="N23" s="99">
        <v>0</v>
      </c>
      <c r="O23" s="99">
        <v>0</v>
      </c>
      <c r="P23" s="99">
        <v>0</v>
      </c>
      <c r="Q23" s="99">
        <v>0</v>
      </c>
      <c r="R23" s="99">
        <v>0</v>
      </c>
      <c r="S23" s="692">
        <v>0</v>
      </c>
      <c r="T23" s="17"/>
    </row>
    <row r="24" spans="1:20" ht="14" thickBot="1" x14ac:dyDescent="0.25">
      <c r="A24" s="676" t="s">
        <v>175</v>
      </c>
      <c r="B24" s="679"/>
      <c r="C24" s="696">
        <f>1596138.48330312*Calculations!C64</f>
        <v>1644135.7884551019</v>
      </c>
      <c r="D24" s="696">
        <f>4243133.9682881*Calculations!C64</f>
        <v>4370728.7841559583</v>
      </c>
      <c r="E24" s="696">
        <f>3904270.21246996*Calculations!C64</f>
        <v>4021675.0935275932</v>
      </c>
      <c r="F24" s="696">
        <f>3621406.09441329*Calculations!C64</f>
        <v>3730304.9996217499</v>
      </c>
      <c r="G24" s="696">
        <f>1669348.21269503*Calculations!C64</f>
        <v>1719546.9995846401</v>
      </c>
      <c r="H24" s="696">
        <v>0</v>
      </c>
      <c r="I24" s="696">
        <v>0</v>
      </c>
      <c r="J24" s="696">
        <v>0</v>
      </c>
      <c r="K24" s="696">
        <v>0</v>
      </c>
      <c r="L24" s="696">
        <v>0</v>
      </c>
      <c r="M24" s="696">
        <v>0</v>
      </c>
      <c r="N24" s="696">
        <v>0</v>
      </c>
      <c r="O24" s="696">
        <v>0</v>
      </c>
      <c r="P24" s="696">
        <v>0</v>
      </c>
      <c r="Q24" s="696">
        <v>0</v>
      </c>
      <c r="R24" s="696">
        <v>0</v>
      </c>
      <c r="S24" s="697">
        <v>0</v>
      </c>
      <c r="T24" s="17"/>
    </row>
    <row r="25" spans="1:20" ht="14" thickBot="1" x14ac:dyDescent="0.25">
      <c r="A25" s="698" t="s">
        <v>176</v>
      </c>
      <c r="B25" s="699"/>
      <c r="C25" s="701">
        <f>SUM(C22:C24)</f>
        <v>5789469.3813498467</v>
      </c>
      <c r="D25" s="701">
        <f t="shared" ref="D25:S25" si="1">SUM(D22:D24)</f>
        <v>16119384.017648667</v>
      </c>
      <c r="E25" s="701">
        <f t="shared" si="1"/>
        <v>13023054.38247258</v>
      </c>
      <c r="F25" s="701">
        <f t="shared" si="1"/>
        <v>8845079.1623928305</v>
      </c>
      <c r="G25" s="701">
        <f t="shared" si="1"/>
        <v>3467207.3954673726</v>
      </c>
      <c r="H25" s="701">
        <f t="shared" si="1"/>
        <v>0</v>
      </c>
      <c r="I25" s="701">
        <f t="shared" si="1"/>
        <v>0</v>
      </c>
      <c r="J25" s="701">
        <f t="shared" si="1"/>
        <v>0</v>
      </c>
      <c r="K25" s="701">
        <f t="shared" si="1"/>
        <v>0</v>
      </c>
      <c r="L25" s="701">
        <f t="shared" si="1"/>
        <v>0</v>
      </c>
      <c r="M25" s="701">
        <f t="shared" si="1"/>
        <v>0</v>
      </c>
      <c r="N25" s="701">
        <f t="shared" si="1"/>
        <v>0</v>
      </c>
      <c r="O25" s="701">
        <f t="shared" si="1"/>
        <v>0</v>
      </c>
      <c r="P25" s="701">
        <f t="shared" si="1"/>
        <v>0</v>
      </c>
      <c r="Q25" s="701">
        <f t="shared" si="1"/>
        <v>0</v>
      </c>
      <c r="R25" s="701">
        <f t="shared" si="1"/>
        <v>0</v>
      </c>
      <c r="S25" s="704">
        <f t="shared" si="1"/>
        <v>0</v>
      </c>
      <c r="T25" s="17"/>
    </row>
    <row r="26" spans="1:20" ht="14" thickBot="1" x14ac:dyDescent="0.25">
      <c r="A26" s="1032"/>
      <c r="B26" s="1033"/>
      <c r="C26" s="1033"/>
      <c r="D26" s="1033"/>
      <c r="E26" s="1033"/>
      <c r="F26" s="1033"/>
      <c r="G26" s="1033"/>
      <c r="H26" s="1033"/>
      <c r="I26" s="1033"/>
      <c r="J26" s="1033"/>
      <c r="K26" s="1033"/>
      <c r="L26" s="1033"/>
      <c r="M26" s="1033"/>
      <c r="N26" s="1033"/>
      <c r="O26" s="1033"/>
      <c r="P26" s="1033"/>
      <c r="Q26" s="1033"/>
      <c r="R26" s="1033"/>
      <c r="S26" s="1034"/>
      <c r="T26" s="17"/>
    </row>
    <row r="27" spans="1:20" ht="14" thickBot="1" x14ac:dyDescent="0.25">
      <c r="A27" s="698" t="s">
        <v>177</v>
      </c>
      <c r="B27" s="699"/>
      <c r="C27" s="701">
        <f t="shared" ref="C27:S27" si="2">C19-C25</f>
        <v>-5789469.3813498467</v>
      </c>
      <c r="D27" s="701">
        <f t="shared" si="2"/>
        <v>-10897367.414544281</v>
      </c>
      <c r="E27" s="701">
        <f t="shared" si="2"/>
        <v>-7503754.0496940026</v>
      </c>
      <c r="F27" s="701">
        <f t="shared" si="2"/>
        <v>-3028495.0999400625</v>
      </c>
      <c r="G27" s="701">
        <f t="shared" si="2"/>
        <v>13515228.134614838</v>
      </c>
      <c r="H27" s="701">
        <f t="shared" si="2"/>
        <v>17577002.989430588</v>
      </c>
      <c r="I27" s="701">
        <f t="shared" si="2"/>
        <v>18171570.448778972</v>
      </c>
      <c r="J27" s="701">
        <f t="shared" si="2"/>
        <v>18766137.908127353</v>
      </c>
      <c r="K27" s="701">
        <f t="shared" si="2"/>
        <v>19360705.367475733</v>
      </c>
      <c r="L27" s="701">
        <f t="shared" si="2"/>
        <v>19955272.826824114</v>
      </c>
      <c r="M27" s="701">
        <f t="shared" si="2"/>
        <v>20549840.286172494</v>
      </c>
      <c r="N27" s="701">
        <f t="shared" si="2"/>
        <v>21144407.745520875</v>
      </c>
      <c r="O27" s="701">
        <f t="shared" si="2"/>
        <v>21738975.204869255</v>
      </c>
      <c r="P27" s="701">
        <f t="shared" si="2"/>
        <v>22333542.66421764</v>
      </c>
      <c r="Q27" s="701">
        <f t="shared" si="2"/>
        <v>22928110.123566024</v>
      </c>
      <c r="R27" s="701">
        <f t="shared" si="2"/>
        <v>23522677.582914401</v>
      </c>
      <c r="S27" s="704">
        <f t="shared" si="2"/>
        <v>24117245.042262781</v>
      </c>
      <c r="T27" s="17"/>
    </row>
    <row r="28" spans="1:20" x14ac:dyDescent="0.2">
      <c r="A28" s="59"/>
      <c r="S28" s="51"/>
      <c r="T28" s="17"/>
    </row>
    <row r="29" spans="1:20" x14ac:dyDescent="0.2">
      <c r="A29" s="59"/>
      <c r="S29" s="51"/>
      <c r="T29" s="17"/>
    </row>
    <row r="30" spans="1:20" x14ac:dyDescent="0.2">
      <c r="A30" s="59"/>
      <c r="E30" s="705"/>
      <c r="S30" s="51"/>
      <c r="T30" s="17"/>
    </row>
    <row r="31" spans="1:20" x14ac:dyDescent="0.2">
      <c r="A31" s="59"/>
      <c r="I31" s="706"/>
      <c r="S31" s="51"/>
      <c r="T31" s="17"/>
    </row>
    <row r="32" spans="1:20" ht="14" thickBot="1" x14ac:dyDescent="0.25">
      <c r="A32" s="59"/>
      <c r="I32" s="706"/>
      <c r="S32" s="51"/>
      <c r="T32" s="17"/>
    </row>
    <row r="33" spans="1:20" ht="16.25" customHeight="1" thickBot="1" x14ac:dyDescent="0.25">
      <c r="A33" s="1029" t="s">
        <v>178</v>
      </c>
      <c r="B33" s="1030"/>
      <c r="C33" s="1030"/>
      <c r="D33" s="1031"/>
      <c r="E33" s="630"/>
      <c r="I33" s="706"/>
      <c r="S33" s="51"/>
      <c r="T33" s="17"/>
    </row>
    <row r="34" spans="1:20" ht="14" thickBot="1" x14ac:dyDescent="0.25">
      <c r="A34" s="1015" t="s">
        <v>179</v>
      </c>
      <c r="B34" s="1016"/>
      <c r="C34" s="1016"/>
      <c r="D34" s="1017"/>
      <c r="E34" s="707"/>
      <c r="F34" s="1035" t="s">
        <v>180</v>
      </c>
      <c r="G34" s="1036"/>
      <c r="I34" s="706"/>
      <c r="S34" s="51"/>
      <c r="T34" s="17"/>
    </row>
    <row r="35" spans="1:20" ht="14" thickBot="1" x14ac:dyDescent="0.25">
      <c r="A35" s="1018" t="s">
        <v>181</v>
      </c>
      <c r="B35" s="1019"/>
      <c r="C35" s="1020"/>
      <c r="D35" s="39">
        <v>0.09</v>
      </c>
      <c r="E35" s="708"/>
      <c r="F35" s="183" t="s">
        <v>182</v>
      </c>
      <c r="G35" s="143">
        <f>SUM(D19:S19)/((1+D35)^15)</f>
        <v>77888041.427361175</v>
      </c>
      <c r="I35" s="706"/>
      <c r="S35" s="51"/>
      <c r="T35" s="17"/>
    </row>
    <row r="36" spans="1:20" ht="14" thickBot="1" x14ac:dyDescent="0.25">
      <c r="A36" s="1021" t="s">
        <v>183</v>
      </c>
      <c r="B36" s="1022"/>
      <c r="C36" s="1022"/>
      <c r="D36" s="709">
        <f>NPV(D35,D27:S27)+C27</f>
        <v>87844030.541626707</v>
      </c>
      <c r="E36" s="45" t="s">
        <v>184</v>
      </c>
      <c r="F36" s="181" t="s">
        <v>185</v>
      </c>
      <c r="G36" s="132">
        <f>SUM(D25:S25)/((1+D35)^15)</f>
        <v>11380898.993138246</v>
      </c>
      <c r="I36" s="706"/>
      <c r="S36" s="51"/>
      <c r="T36" s="17"/>
    </row>
    <row r="37" spans="1:20" ht="14" thickBot="1" x14ac:dyDescent="0.25">
      <c r="A37" s="1023" t="s">
        <v>186</v>
      </c>
      <c r="B37" s="1024"/>
      <c r="C37" s="1025"/>
      <c r="D37" s="46">
        <f>IRR(C27:S27)</f>
        <v>0.35958639616718036</v>
      </c>
      <c r="E37" s="47" t="s">
        <v>187</v>
      </c>
      <c r="F37" s="181"/>
      <c r="G37" s="132"/>
      <c r="I37" s="706"/>
      <c r="S37" s="51"/>
      <c r="T37" s="17"/>
    </row>
    <row r="38" spans="1:20" ht="14" thickBot="1" x14ac:dyDescent="0.25">
      <c r="A38" s="1026" t="s">
        <v>188</v>
      </c>
      <c r="B38" s="1027"/>
      <c r="C38" s="1028"/>
      <c r="D38" s="40">
        <f>MIRR(C27:S27,D35,D35)</f>
        <v>0.19898530164616557</v>
      </c>
      <c r="E38" s="47" t="s">
        <v>187</v>
      </c>
      <c r="F38" s="182" t="s">
        <v>189</v>
      </c>
      <c r="G38" s="184">
        <f>G35/G36</f>
        <v>6.843751225129167</v>
      </c>
      <c r="I38" s="706"/>
      <c r="S38" s="51"/>
      <c r="T38" s="17"/>
    </row>
    <row r="39" spans="1:20" x14ac:dyDescent="0.2">
      <c r="A39" s="59"/>
      <c r="I39" s="706"/>
      <c r="S39" s="51"/>
      <c r="T39" s="17"/>
    </row>
    <row r="40" spans="1:20" ht="14" thickBot="1" x14ac:dyDescent="0.25">
      <c r="A40" s="59"/>
      <c r="C40" s="18"/>
      <c r="G40" s="18"/>
      <c r="H40" s="18"/>
      <c r="I40" s="706"/>
      <c r="L40" s="18"/>
      <c r="M40" s="18"/>
      <c r="S40" s="51"/>
      <c r="T40" s="17"/>
    </row>
    <row r="41" spans="1:20" ht="14" thickBot="1" x14ac:dyDescent="0.25">
      <c r="A41" s="710" t="s">
        <v>190</v>
      </c>
      <c r="B41" s="711">
        <v>0.1</v>
      </c>
      <c r="C41" s="18"/>
      <c r="G41" s="18"/>
      <c r="H41" s="18"/>
      <c r="I41" s="706"/>
      <c r="L41" s="18"/>
      <c r="M41" s="18"/>
      <c r="S41" s="51"/>
      <c r="T41" s="17"/>
    </row>
    <row r="42" spans="1:20" ht="14" thickBot="1" x14ac:dyDescent="0.25">
      <c r="A42" s="712"/>
      <c r="B42" s="713"/>
      <c r="C42" s="206">
        <v>2024</v>
      </c>
      <c r="D42" s="206">
        <v>2025</v>
      </c>
      <c r="E42" s="206">
        <v>2026</v>
      </c>
      <c r="F42" s="206">
        <v>2027</v>
      </c>
      <c r="G42" s="206">
        <v>2028</v>
      </c>
      <c r="H42" s="206">
        <v>2029</v>
      </c>
      <c r="I42" s="206">
        <v>2030</v>
      </c>
      <c r="J42" s="206">
        <v>2031</v>
      </c>
      <c r="K42" s="206">
        <v>2032</v>
      </c>
      <c r="L42" s="206">
        <v>2033</v>
      </c>
      <c r="M42" s="206">
        <v>2034</v>
      </c>
      <c r="N42" s="206">
        <v>2035</v>
      </c>
      <c r="O42" s="206">
        <v>2036</v>
      </c>
      <c r="P42" s="206">
        <v>2037</v>
      </c>
      <c r="Q42" s="206">
        <v>2038</v>
      </c>
      <c r="R42" s="206">
        <v>2039</v>
      </c>
      <c r="S42" s="207">
        <v>2040</v>
      </c>
      <c r="T42" s="17"/>
    </row>
    <row r="43" spans="1:20" ht="14" thickBot="1" x14ac:dyDescent="0.25">
      <c r="A43" s="698" t="s">
        <v>164</v>
      </c>
      <c r="B43" s="699"/>
      <c r="C43" s="714"/>
      <c r="D43" s="714"/>
      <c r="E43" s="714"/>
      <c r="F43" s="714"/>
      <c r="G43" s="714"/>
      <c r="H43" s="714"/>
      <c r="I43" s="714"/>
      <c r="J43" s="714"/>
      <c r="K43" s="714"/>
      <c r="L43" s="714"/>
      <c r="M43" s="714"/>
      <c r="N43" s="714"/>
      <c r="O43" s="714"/>
      <c r="P43" s="714"/>
      <c r="Q43" s="714"/>
      <c r="R43" s="714"/>
      <c r="S43" s="715"/>
      <c r="T43" s="17"/>
    </row>
    <row r="44" spans="1:20" ht="14" thickBot="1" x14ac:dyDescent="0.25">
      <c r="A44" s="716" t="s">
        <v>165</v>
      </c>
      <c r="B44" s="717"/>
      <c r="C44" s="688"/>
      <c r="D44" s="688"/>
      <c r="E44" s="688"/>
      <c r="F44" s="688"/>
      <c r="G44" s="688"/>
      <c r="H44" s="688"/>
      <c r="I44" s="688"/>
      <c r="J44" s="688"/>
      <c r="K44" s="688"/>
      <c r="L44" s="688"/>
      <c r="M44" s="688"/>
      <c r="N44" s="688"/>
      <c r="O44" s="688"/>
      <c r="P44" s="688"/>
      <c r="Q44" s="688"/>
      <c r="R44" s="688"/>
      <c r="S44" s="689"/>
      <c r="T44" s="17"/>
    </row>
    <row r="45" spans="1:20" ht="15" thickBot="1" x14ac:dyDescent="0.25">
      <c r="A45" s="703" t="s">
        <v>166</v>
      </c>
      <c r="B45" s="718" t="s">
        <v>191</v>
      </c>
      <c r="C45" s="99">
        <f t="shared" ref="C45:S45" si="3">C8-C8*$B$41</f>
        <v>0</v>
      </c>
      <c r="D45" s="99">
        <f t="shared" si="3"/>
        <v>97706.835633745155</v>
      </c>
      <c r="E45" s="99">
        <f t="shared" si="3"/>
        <v>103437.5258958232</v>
      </c>
      <c r="F45" s="99">
        <f t="shared" si="3"/>
        <v>109168.21615790125</v>
      </c>
      <c r="G45" s="99">
        <f t="shared" si="3"/>
        <v>316590.50726621138</v>
      </c>
      <c r="H45" s="99">
        <f t="shared" si="3"/>
        <v>328051.88779036747</v>
      </c>
      <c r="I45" s="99">
        <f t="shared" si="3"/>
        <v>339513.26831452351</v>
      </c>
      <c r="J45" s="99">
        <f t="shared" si="3"/>
        <v>350974.6488386796</v>
      </c>
      <c r="K45" s="99">
        <f t="shared" si="3"/>
        <v>362436.02936283569</v>
      </c>
      <c r="L45" s="99">
        <f t="shared" si="3"/>
        <v>373897.40988699184</v>
      </c>
      <c r="M45" s="99">
        <f t="shared" si="3"/>
        <v>385358.79041114787</v>
      </c>
      <c r="N45" s="99">
        <f t="shared" si="3"/>
        <v>396820.17093530396</v>
      </c>
      <c r="O45" s="99">
        <f t="shared" si="3"/>
        <v>408281.55145946005</v>
      </c>
      <c r="P45" s="99">
        <f t="shared" si="3"/>
        <v>419742.93198361609</v>
      </c>
      <c r="Q45" s="99">
        <f t="shared" si="3"/>
        <v>431204.31250777218</v>
      </c>
      <c r="R45" s="99">
        <f t="shared" si="3"/>
        <v>442665.69303192833</v>
      </c>
      <c r="S45" s="692">
        <f t="shared" si="3"/>
        <v>454127.07355608442</v>
      </c>
      <c r="T45" s="17"/>
    </row>
    <row r="46" spans="1:20" ht="15" thickBot="1" x14ac:dyDescent="0.25">
      <c r="A46" s="703" t="s">
        <v>167</v>
      </c>
      <c r="B46" s="718" t="s">
        <v>191</v>
      </c>
      <c r="C46" s="99">
        <f t="shared" ref="C46:S46" si="4">C9-C9*$B$41</f>
        <v>0</v>
      </c>
      <c r="D46" s="99">
        <f t="shared" si="4"/>
        <v>586241.01380247099</v>
      </c>
      <c r="E46" s="99">
        <f t="shared" si="4"/>
        <v>620625.1553749392</v>
      </c>
      <c r="F46" s="99">
        <f t="shared" si="4"/>
        <v>655009.29694740754</v>
      </c>
      <c r="G46" s="99">
        <f t="shared" si="4"/>
        <v>1899543.0435972679</v>
      </c>
      <c r="H46" s="99">
        <f t="shared" si="4"/>
        <v>1968311.3267422044</v>
      </c>
      <c r="I46" s="99">
        <f t="shared" si="4"/>
        <v>2037079.609887141</v>
      </c>
      <c r="J46" s="99">
        <f t="shared" si="4"/>
        <v>2105847.8930320777</v>
      </c>
      <c r="K46" s="99">
        <f t="shared" si="4"/>
        <v>2174616.1761770141</v>
      </c>
      <c r="L46" s="99">
        <f t="shared" si="4"/>
        <v>2243384.4593219506</v>
      </c>
      <c r="M46" s="99">
        <f t="shared" si="4"/>
        <v>2312152.742466887</v>
      </c>
      <c r="N46" s="99">
        <f t="shared" si="4"/>
        <v>2380921.0256118234</v>
      </c>
      <c r="O46" s="99">
        <f t="shared" si="4"/>
        <v>2449689.3087567599</v>
      </c>
      <c r="P46" s="99">
        <f t="shared" si="4"/>
        <v>2518457.5919016963</v>
      </c>
      <c r="Q46" s="99">
        <f t="shared" si="4"/>
        <v>2587225.8750466332</v>
      </c>
      <c r="R46" s="99">
        <f t="shared" si="4"/>
        <v>2655994.1581915696</v>
      </c>
      <c r="S46" s="692">
        <f t="shared" si="4"/>
        <v>2724762.441336506</v>
      </c>
      <c r="T46" s="17"/>
    </row>
    <row r="47" spans="1:20" ht="15" thickBot="1" x14ac:dyDescent="0.25">
      <c r="A47" s="703" t="s">
        <v>168</v>
      </c>
      <c r="B47" s="718" t="s">
        <v>191</v>
      </c>
      <c r="C47" s="99">
        <f t="shared" ref="C47:S47" si="5">C10-C10*$B$41</f>
        <v>0</v>
      </c>
      <c r="D47" s="99">
        <f t="shared" si="5"/>
        <v>586241.01380247099</v>
      </c>
      <c r="E47" s="99">
        <f t="shared" si="5"/>
        <v>617568.78723516432</v>
      </c>
      <c r="F47" s="99">
        <f t="shared" si="5"/>
        <v>648896.56066785753</v>
      </c>
      <c r="G47" s="99">
        <f t="shared" si="5"/>
        <v>1230292.3364084563</v>
      </c>
      <c r="H47" s="99">
        <f t="shared" si="5"/>
        <v>1292947.883273843</v>
      </c>
      <c r="I47" s="99">
        <f t="shared" si="5"/>
        <v>1355603.4301392299</v>
      </c>
      <c r="J47" s="99">
        <f t="shared" si="5"/>
        <v>1418258.9770046161</v>
      </c>
      <c r="K47" s="99">
        <f t="shared" si="5"/>
        <v>1480914.5238700027</v>
      </c>
      <c r="L47" s="99">
        <f t="shared" si="5"/>
        <v>1543570.0707353896</v>
      </c>
      <c r="M47" s="99">
        <f t="shared" si="5"/>
        <v>1606225.617600776</v>
      </c>
      <c r="N47" s="99">
        <f t="shared" si="5"/>
        <v>1668881.1644661624</v>
      </c>
      <c r="O47" s="99">
        <f t="shared" si="5"/>
        <v>1731536.7113315496</v>
      </c>
      <c r="P47" s="99">
        <f t="shared" si="5"/>
        <v>1794192.2581969358</v>
      </c>
      <c r="Q47" s="99">
        <f t="shared" si="5"/>
        <v>1856847.8050623226</v>
      </c>
      <c r="R47" s="99">
        <f t="shared" si="5"/>
        <v>1919503.3519277091</v>
      </c>
      <c r="S47" s="692">
        <f t="shared" si="5"/>
        <v>1982158.8987930957</v>
      </c>
      <c r="T47" s="17"/>
    </row>
    <row r="48" spans="1:20" ht="14" thickBot="1" x14ac:dyDescent="0.25">
      <c r="A48" s="719" t="s">
        <v>169</v>
      </c>
      <c r="B48" s="718"/>
      <c r="C48" s="99"/>
      <c r="D48" s="99"/>
      <c r="E48" s="99"/>
      <c r="F48" s="99"/>
      <c r="G48" s="99"/>
      <c r="H48" s="99"/>
      <c r="I48" s="99"/>
      <c r="J48" s="99"/>
      <c r="K48" s="99"/>
      <c r="L48" s="99"/>
      <c r="M48" s="99"/>
      <c r="N48" s="99"/>
      <c r="O48" s="99"/>
      <c r="P48" s="99"/>
      <c r="Q48" s="99"/>
      <c r="R48" s="99"/>
      <c r="S48" s="692"/>
      <c r="T48" s="17"/>
    </row>
    <row r="49" spans="1:20" ht="15" thickBot="1" x14ac:dyDescent="0.25">
      <c r="A49" s="703" t="s">
        <v>166</v>
      </c>
      <c r="B49" s="718" t="s">
        <v>191</v>
      </c>
      <c r="C49" s="99">
        <f t="shared" ref="C49:S49" si="6">C12-C12*$B$41</f>
        <v>0</v>
      </c>
      <c r="D49" s="99">
        <f t="shared" si="6"/>
        <v>65971.534167170219</v>
      </c>
      <c r="E49" s="99">
        <f t="shared" si="6"/>
        <v>67170.226451187671</v>
      </c>
      <c r="F49" s="99">
        <f t="shared" si="6"/>
        <v>68368.918735205109</v>
      </c>
      <c r="G49" s="99">
        <f t="shared" si="6"/>
        <v>348373.01222504361</v>
      </c>
      <c r="H49" s="99">
        <f t="shared" si="6"/>
        <v>350770.39679307846</v>
      </c>
      <c r="I49" s="99">
        <f t="shared" si="6"/>
        <v>353167.7813611133</v>
      </c>
      <c r="J49" s="99">
        <f t="shared" si="6"/>
        <v>355565.16592914826</v>
      </c>
      <c r="K49" s="99">
        <f t="shared" si="6"/>
        <v>357962.55049718311</v>
      </c>
      <c r="L49" s="99">
        <f t="shared" si="6"/>
        <v>360359.93506521796</v>
      </c>
      <c r="M49" s="99">
        <f t="shared" si="6"/>
        <v>362757.31963325292</v>
      </c>
      <c r="N49" s="99">
        <f t="shared" si="6"/>
        <v>365154.70420128776</v>
      </c>
      <c r="O49" s="99">
        <f t="shared" si="6"/>
        <v>367552.08876932267</v>
      </c>
      <c r="P49" s="99">
        <f t="shared" si="6"/>
        <v>369949.47333735751</v>
      </c>
      <c r="Q49" s="99">
        <f t="shared" si="6"/>
        <v>372346.85790539248</v>
      </c>
      <c r="R49" s="99">
        <f t="shared" si="6"/>
        <v>374744.24247342732</v>
      </c>
      <c r="S49" s="692">
        <f t="shared" si="6"/>
        <v>377141.62704146217</v>
      </c>
      <c r="T49" s="17"/>
    </row>
    <row r="50" spans="1:20" ht="15" thickBot="1" x14ac:dyDescent="0.25">
      <c r="A50" s="703" t="s">
        <v>167</v>
      </c>
      <c r="B50" s="718" t="s">
        <v>191</v>
      </c>
      <c r="C50" s="99">
        <f t="shared" ref="C50:S50" si="7">C13-C13*$B$41</f>
        <v>0</v>
      </c>
      <c r="D50" s="99">
        <f t="shared" si="7"/>
        <v>164928.83541792558</v>
      </c>
      <c r="E50" s="99">
        <f t="shared" si="7"/>
        <v>167925.56612796918</v>
      </c>
      <c r="F50" s="99">
        <f t="shared" si="7"/>
        <v>170922.29683801279</v>
      </c>
      <c r="G50" s="99">
        <f t="shared" si="7"/>
        <v>870932.53056260897</v>
      </c>
      <c r="H50" s="99">
        <f t="shared" si="7"/>
        <v>876925.99198269611</v>
      </c>
      <c r="I50" s="99">
        <f t="shared" si="7"/>
        <v>882919.45340278326</v>
      </c>
      <c r="J50" s="99">
        <f t="shared" si="7"/>
        <v>888912.91482287052</v>
      </c>
      <c r="K50" s="99">
        <f t="shared" si="7"/>
        <v>894906.37624295778</v>
      </c>
      <c r="L50" s="99">
        <f t="shared" si="7"/>
        <v>900899.83766304504</v>
      </c>
      <c r="M50" s="99">
        <f t="shared" si="7"/>
        <v>906893.2990831323</v>
      </c>
      <c r="N50" s="99">
        <f t="shared" si="7"/>
        <v>912886.76050321944</v>
      </c>
      <c r="O50" s="99">
        <f t="shared" si="7"/>
        <v>918880.22192330658</v>
      </c>
      <c r="P50" s="99">
        <f t="shared" si="7"/>
        <v>924873.68334339384</v>
      </c>
      <c r="Q50" s="99">
        <f t="shared" si="7"/>
        <v>930867.1447634811</v>
      </c>
      <c r="R50" s="99">
        <f t="shared" si="7"/>
        <v>936860.60618356836</v>
      </c>
      <c r="S50" s="692">
        <f t="shared" si="7"/>
        <v>942854.06760365551</v>
      </c>
      <c r="T50" s="17"/>
    </row>
    <row r="51" spans="1:20" ht="15" thickBot="1" x14ac:dyDescent="0.25">
      <c r="A51" s="703" t="s">
        <v>168</v>
      </c>
      <c r="B51" s="718" t="s">
        <v>191</v>
      </c>
      <c r="C51" s="99">
        <f t="shared" ref="C51:S51" si="8">C14-C14*$B$41</f>
        <v>0</v>
      </c>
      <c r="D51" s="99">
        <f t="shared" si="8"/>
        <v>949927.29579516477</v>
      </c>
      <c r="E51" s="99">
        <f t="shared" si="8"/>
        <v>970305.06462346134</v>
      </c>
      <c r="F51" s="99">
        <f t="shared" si="8"/>
        <v>990682.83345175802</v>
      </c>
      <c r="G51" s="99">
        <f t="shared" si="8"/>
        <v>3117590.3002795912</v>
      </c>
      <c r="H51" s="99">
        <f t="shared" si="8"/>
        <v>3158345.8379361844</v>
      </c>
      <c r="I51" s="99">
        <f t="shared" si="8"/>
        <v>3199101.3755927775</v>
      </c>
      <c r="J51" s="99">
        <f t="shared" si="8"/>
        <v>3239856.9132493706</v>
      </c>
      <c r="K51" s="99">
        <f t="shared" si="8"/>
        <v>3280612.4509059633</v>
      </c>
      <c r="L51" s="99">
        <f t="shared" si="8"/>
        <v>3321367.9885625569</v>
      </c>
      <c r="M51" s="99">
        <f t="shared" si="8"/>
        <v>3362123.5262191501</v>
      </c>
      <c r="N51" s="99">
        <f t="shared" si="8"/>
        <v>3402879.0638757427</v>
      </c>
      <c r="O51" s="99">
        <f t="shared" si="8"/>
        <v>3443634.6015323359</v>
      </c>
      <c r="P51" s="99">
        <f t="shared" si="8"/>
        <v>3484390.139188929</v>
      </c>
      <c r="Q51" s="99">
        <f t="shared" si="8"/>
        <v>3525145.6768455217</v>
      </c>
      <c r="R51" s="99">
        <f t="shared" si="8"/>
        <v>3565901.2145021148</v>
      </c>
      <c r="S51" s="692">
        <f t="shared" si="8"/>
        <v>3606656.7521587079</v>
      </c>
      <c r="T51" s="17"/>
    </row>
    <row r="52" spans="1:20" ht="14" thickBot="1" x14ac:dyDescent="0.25">
      <c r="A52" s="719" t="s">
        <v>170</v>
      </c>
      <c r="B52" s="718"/>
      <c r="C52" s="99"/>
      <c r="D52" s="99"/>
      <c r="E52" s="99"/>
      <c r="F52" s="99"/>
      <c r="G52" s="99"/>
      <c r="H52" s="99"/>
      <c r="I52" s="99"/>
      <c r="J52" s="99"/>
      <c r="K52" s="99"/>
      <c r="L52" s="99"/>
      <c r="M52" s="99"/>
      <c r="N52" s="99"/>
      <c r="O52" s="99"/>
      <c r="P52" s="99"/>
      <c r="Q52" s="99"/>
      <c r="R52" s="99"/>
      <c r="S52" s="692"/>
      <c r="T52" s="17"/>
    </row>
    <row r="53" spans="1:20" ht="15" thickBot="1" x14ac:dyDescent="0.25">
      <c r="A53" s="703" t="s">
        <v>166</v>
      </c>
      <c r="B53" s="718" t="s">
        <v>191</v>
      </c>
      <c r="C53" s="99">
        <f t="shared" ref="C53:S53" si="9">C16-C16*$B$41</f>
        <v>0</v>
      </c>
      <c r="D53" s="99">
        <f t="shared" si="9"/>
        <v>100264.89744729301</v>
      </c>
      <c r="E53" s="99">
        <f t="shared" si="9"/>
        <v>107913.15806716704</v>
      </c>
      <c r="F53" s="99">
        <f t="shared" si="9"/>
        <v>115561.41868704105</v>
      </c>
      <c r="G53" s="99">
        <f t="shared" si="9"/>
        <v>343190.92027512728</v>
      </c>
      <c r="H53" s="99">
        <f t="shared" si="9"/>
        <v>358487.44151487527</v>
      </c>
      <c r="I53" s="99">
        <f t="shared" si="9"/>
        <v>373783.96275462327</v>
      </c>
      <c r="J53" s="99">
        <f t="shared" si="9"/>
        <v>389080.48399437126</v>
      </c>
      <c r="K53" s="99">
        <f t="shared" si="9"/>
        <v>404377.00523411931</v>
      </c>
      <c r="L53" s="99">
        <f t="shared" si="9"/>
        <v>419673.52647386742</v>
      </c>
      <c r="M53" s="99">
        <f t="shared" si="9"/>
        <v>434970.04771361541</v>
      </c>
      <c r="N53" s="99">
        <f t="shared" si="9"/>
        <v>450266.56895336346</v>
      </c>
      <c r="O53" s="99">
        <f t="shared" si="9"/>
        <v>465563.09019311157</v>
      </c>
      <c r="P53" s="99">
        <f t="shared" si="9"/>
        <v>480859.6114328595</v>
      </c>
      <c r="Q53" s="99">
        <f t="shared" si="9"/>
        <v>496156.13267260761</v>
      </c>
      <c r="R53" s="99">
        <f t="shared" si="9"/>
        <v>511452.65391235548</v>
      </c>
      <c r="S53" s="692">
        <f t="shared" si="9"/>
        <v>526749.17515210353</v>
      </c>
      <c r="T53" s="17"/>
    </row>
    <row r="54" spans="1:20" ht="15" thickBot="1" x14ac:dyDescent="0.25">
      <c r="A54" s="703" t="s">
        <v>167</v>
      </c>
      <c r="B54" s="718" t="s">
        <v>191</v>
      </c>
      <c r="C54" s="99">
        <f t="shared" ref="C54:S54" si="10">C17-C17*$B$41</f>
        <v>0</v>
      </c>
      <c r="D54" s="99">
        <f t="shared" si="10"/>
        <v>1432355.6778184718</v>
      </c>
      <c r="E54" s="99">
        <f t="shared" si="10"/>
        <v>1541616.5438166722</v>
      </c>
      <c r="F54" s="99">
        <f t="shared" si="10"/>
        <v>1650877.4098148721</v>
      </c>
      <c r="G54" s="99">
        <f t="shared" si="10"/>
        <v>4902727.432501819</v>
      </c>
      <c r="H54" s="99">
        <f t="shared" si="10"/>
        <v>5121249.1644982183</v>
      </c>
      <c r="I54" s="99">
        <f t="shared" si="10"/>
        <v>5339770.8964946195</v>
      </c>
      <c r="J54" s="99">
        <f t="shared" si="10"/>
        <v>5558292.6284910198</v>
      </c>
      <c r="K54" s="99">
        <f t="shared" si="10"/>
        <v>5776814.3604874192</v>
      </c>
      <c r="L54" s="99">
        <f t="shared" si="10"/>
        <v>5995336.0924838204</v>
      </c>
      <c r="M54" s="99">
        <f t="shared" si="10"/>
        <v>6213857.8244802207</v>
      </c>
      <c r="N54" s="99">
        <f t="shared" si="10"/>
        <v>6432379.556476621</v>
      </c>
      <c r="O54" s="99">
        <f t="shared" si="10"/>
        <v>6650901.2884730212</v>
      </c>
      <c r="P54" s="99">
        <f t="shared" si="10"/>
        <v>6869423.0204694215</v>
      </c>
      <c r="Q54" s="99">
        <f t="shared" si="10"/>
        <v>7087944.7524658227</v>
      </c>
      <c r="R54" s="99">
        <f t="shared" si="10"/>
        <v>7306466.4844622221</v>
      </c>
      <c r="S54" s="692">
        <f t="shared" si="10"/>
        <v>7524988.2164586242</v>
      </c>
      <c r="T54" s="17"/>
    </row>
    <row r="55" spans="1:20" ht="15" thickBot="1" x14ac:dyDescent="0.25">
      <c r="A55" s="676" t="s">
        <v>168</v>
      </c>
      <c r="B55" s="720" t="s">
        <v>191</v>
      </c>
      <c r="C55" s="99">
        <f t="shared" ref="C55:S55" si="11">C18-C18*$B$41</f>
        <v>0</v>
      </c>
      <c r="D55" s="99">
        <f t="shared" si="11"/>
        <v>716177.8389092359</v>
      </c>
      <c r="E55" s="99">
        <f t="shared" si="11"/>
        <v>770808.27190833609</v>
      </c>
      <c r="F55" s="99">
        <f t="shared" si="11"/>
        <v>825438.70490743604</v>
      </c>
      <c r="G55" s="99">
        <f t="shared" si="11"/>
        <v>2254951.8939578622</v>
      </c>
      <c r="H55" s="99">
        <f t="shared" si="11"/>
        <v>2364212.7599560628</v>
      </c>
      <c r="I55" s="99">
        <f t="shared" si="11"/>
        <v>2473473.6259542629</v>
      </c>
      <c r="J55" s="99">
        <f t="shared" si="11"/>
        <v>2582734.4919524631</v>
      </c>
      <c r="K55" s="99">
        <f t="shared" si="11"/>
        <v>2691995.3579506632</v>
      </c>
      <c r="L55" s="99">
        <f t="shared" si="11"/>
        <v>2801256.2239488633</v>
      </c>
      <c r="M55" s="99">
        <f t="shared" si="11"/>
        <v>2910517.0899470639</v>
      </c>
      <c r="N55" s="99">
        <f t="shared" si="11"/>
        <v>3019777.9559452641</v>
      </c>
      <c r="O55" s="99">
        <f t="shared" si="11"/>
        <v>3129038.8219434638</v>
      </c>
      <c r="P55" s="99">
        <f t="shared" si="11"/>
        <v>3238299.6879416639</v>
      </c>
      <c r="Q55" s="99">
        <f t="shared" si="11"/>
        <v>3347560.553939865</v>
      </c>
      <c r="R55" s="99">
        <f t="shared" si="11"/>
        <v>3456821.4199380642</v>
      </c>
      <c r="S55" s="692">
        <f t="shared" si="11"/>
        <v>3566082.2859362653</v>
      </c>
      <c r="T55" s="17"/>
    </row>
    <row r="56" spans="1:20" ht="14" thickBot="1" x14ac:dyDescent="0.25">
      <c r="A56" s="698" t="s">
        <v>192</v>
      </c>
      <c r="B56" s="698"/>
      <c r="C56" s="701">
        <f>SUM(C45:C47,C49,C50,C51,C53,C54,C55)</f>
        <v>0</v>
      </c>
      <c r="D56" s="701">
        <f t="shared" ref="D56:S56" si="12">SUM(D45:D47,D49,D50,D51,D53,D54,D55)</f>
        <v>4699814.9427939486</v>
      </c>
      <c r="E56" s="701">
        <f t="shared" si="12"/>
        <v>4967370.2995007196</v>
      </c>
      <c r="F56" s="701">
        <f t="shared" si="12"/>
        <v>5234925.6562074907</v>
      </c>
      <c r="G56" s="701">
        <f t="shared" si="12"/>
        <v>15284191.977073988</v>
      </c>
      <c r="H56" s="701">
        <f t="shared" si="12"/>
        <v>15819302.69048753</v>
      </c>
      <c r="I56" s="701">
        <f t="shared" si="12"/>
        <v>16354413.403901074</v>
      </c>
      <c r="J56" s="701">
        <f t="shared" si="12"/>
        <v>16889524.117314618</v>
      </c>
      <c r="K56" s="701">
        <f t="shared" si="12"/>
        <v>17424634.830728158</v>
      </c>
      <c r="L56" s="701">
        <f t="shared" si="12"/>
        <v>17959745.544141702</v>
      </c>
      <c r="M56" s="701">
        <f t="shared" si="12"/>
        <v>18494856.257555246</v>
      </c>
      <c r="N56" s="701">
        <f t="shared" si="12"/>
        <v>19029966.970968787</v>
      </c>
      <c r="O56" s="701">
        <f t="shared" si="12"/>
        <v>19565077.684382331</v>
      </c>
      <c r="P56" s="701">
        <f t="shared" si="12"/>
        <v>20100188.397795871</v>
      </c>
      <c r="Q56" s="701">
        <f t="shared" si="12"/>
        <v>20635299.111209419</v>
      </c>
      <c r="R56" s="701">
        <f t="shared" si="12"/>
        <v>21170409.824622959</v>
      </c>
      <c r="S56" s="704">
        <f t="shared" si="12"/>
        <v>21705520.538036503</v>
      </c>
      <c r="T56" s="17"/>
    </row>
    <row r="57" spans="1:20" ht="14" thickBot="1" x14ac:dyDescent="0.25">
      <c r="A57" s="712"/>
      <c r="B57" s="721"/>
      <c r="C57" s="722"/>
      <c r="D57" s="722"/>
      <c r="E57" s="722"/>
      <c r="F57" s="722"/>
      <c r="G57" s="722"/>
      <c r="H57" s="722"/>
      <c r="I57" s="722"/>
      <c r="J57" s="722"/>
      <c r="K57" s="722"/>
      <c r="L57" s="722"/>
      <c r="M57" s="722"/>
      <c r="N57" s="722"/>
      <c r="O57" s="722"/>
      <c r="P57" s="722"/>
      <c r="Q57" s="722"/>
      <c r="R57" s="722"/>
      <c r="S57" s="723"/>
      <c r="T57" s="17"/>
    </row>
    <row r="58" spans="1:20" ht="14" thickBot="1" x14ac:dyDescent="0.25">
      <c r="A58" s="698" t="s">
        <v>172</v>
      </c>
      <c r="B58" s="699"/>
      <c r="C58" s="714"/>
      <c r="D58" s="714"/>
      <c r="E58" s="714"/>
      <c r="F58" s="714"/>
      <c r="G58" s="714"/>
      <c r="H58" s="714"/>
      <c r="I58" s="714"/>
      <c r="J58" s="714"/>
      <c r="K58" s="714"/>
      <c r="L58" s="714"/>
      <c r="M58" s="714"/>
      <c r="N58" s="714"/>
      <c r="O58" s="714"/>
      <c r="P58" s="714"/>
      <c r="Q58" s="714"/>
      <c r="R58" s="714"/>
      <c r="S58" s="715"/>
      <c r="T58" s="17"/>
    </row>
    <row r="59" spans="1:20" ht="14" thickBot="1" x14ac:dyDescent="0.25">
      <c r="A59" s="702" t="s">
        <v>173</v>
      </c>
      <c r="B59" s="41"/>
      <c r="C59" s="688">
        <f t="shared" ref="C59:S59" si="13">C22</f>
        <v>1671016.2639523575</v>
      </c>
      <c r="D59" s="688">
        <f t="shared" si="13"/>
        <v>4442187.1568844365</v>
      </c>
      <c r="E59" s="688">
        <f t="shared" si="13"/>
        <v>4087426.6814247654</v>
      </c>
      <c r="F59" s="688">
        <f t="shared" si="13"/>
        <v>3791292.8893348272</v>
      </c>
      <c r="G59" s="688">
        <f t="shared" si="13"/>
        <v>1747660.3958827325</v>
      </c>
      <c r="H59" s="688">
        <f t="shared" si="13"/>
        <v>0</v>
      </c>
      <c r="I59" s="688">
        <f t="shared" si="13"/>
        <v>0</v>
      </c>
      <c r="J59" s="688">
        <f t="shared" si="13"/>
        <v>0</v>
      </c>
      <c r="K59" s="688">
        <f t="shared" si="13"/>
        <v>0</v>
      </c>
      <c r="L59" s="688">
        <f t="shared" si="13"/>
        <v>0</v>
      </c>
      <c r="M59" s="688">
        <f t="shared" si="13"/>
        <v>0</v>
      </c>
      <c r="N59" s="688">
        <f t="shared" si="13"/>
        <v>0</v>
      </c>
      <c r="O59" s="688">
        <f t="shared" si="13"/>
        <v>0</v>
      </c>
      <c r="P59" s="688">
        <f t="shared" si="13"/>
        <v>0</v>
      </c>
      <c r="Q59" s="688">
        <f t="shared" si="13"/>
        <v>0</v>
      </c>
      <c r="R59" s="688">
        <f t="shared" si="13"/>
        <v>0</v>
      </c>
      <c r="S59" s="689">
        <f t="shared" si="13"/>
        <v>0</v>
      </c>
      <c r="T59" s="17"/>
    </row>
    <row r="60" spans="1:20" ht="14" thickBot="1" x14ac:dyDescent="0.25">
      <c r="A60" s="703" t="s">
        <v>174</v>
      </c>
      <c r="B60" s="691"/>
      <c r="C60" s="99">
        <f t="shared" ref="C60:S60" si="14">C23</f>
        <v>2474317.3289423878</v>
      </c>
      <c r="D60" s="99">
        <f t="shared" si="14"/>
        <v>7306468.0766082741</v>
      </c>
      <c r="E60" s="99">
        <f t="shared" si="14"/>
        <v>4913952.6075202217</v>
      </c>
      <c r="F60" s="99">
        <f t="shared" si="14"/>
        <v>1323481.2734362532</v>
      </c>
      <c r="G60" s="99">
        <f t="shared" si="14"/>
        <v>0</v>
      </c>
      <c r="H60" s="99">
        <f t="shared" si="14"/>
        <v>0</v>
      </c>
      <c r="I60" s="99">
        <f t="shared" si="14"/>
        <v>0</v>
      </c>
      <c r="J60" s="99">
        <f t="shared" si="14"/>
        <v>0</v>
      </c>
      <c r="K60" s="99">
        <f t="shared" si="14"/>
        <v>0</v>
      </c>
      <c r="L60" s="99">
        <f t="shared" si="14"/>
        <v>0</v>
      </c>
      <c r="M60" s="99">
        <f t="shared" si="14"/>
        <v>0</v>
      </c>
      <c r="N60" s="99">
        <f t="shared" si="14"/>
        <v>0</v>
      </c>
      <c r="O60" s="99">
        <f t="shared" si="14"/>
        <v>0</v>
      </c>
      <c r="P60" s="99">
        <f t="shared" si="14"/>
        <v>0</v>
      </c>
      <c r="Q60" s="99">
        <f t="shared" si="14"/>
        <v>0</v>
      </c>
      <c r="R60" s="99">
        <f t="shared" si="14"/>
        <v>0</v>
      </c>
      <c r="S60" s="692">
        <f t="shared" si="14"/>
        <v>0</v>
      </c>
      <c r="T60" s="17"/>
    </row>
    <row r="61" spans="1:20" ht="14" thickBot="1" x14ac:dyDescent="0.25">
      <c r="A61" s="676" t="s">
        <v>175</v>
      </c>
      <c r="B61" s="679"/>
      <c r="C61" s="696">
        <f t="shared" ref="C61:S61" si="15">C24</f>
        <v>1644135.7884551019</v>
      </c>
      <c r="D61" s="696">
        <f t="shared" si="15"/>
        <v>4370728.7841559583</v>
      </c>
      <c r="E61" s="696">
        <f t="shared" si="15"/>
        <v>4021675.0935275932</v>
      </c>
      <c r="F61" s="696">
        <f t="shared" si="15"/>
        <v>3730304.9996217499</v>
      </c>
      <c r="G61" s="696">
        <f t="shared" si="15"/>
        <v>1719546.9995846401</v>
      </c>
      <c r="H61" s="696">
        <f t="shared" si="15"/>
        <v>0</v>
      </c>
      <c r="I61" s="696">
        <f t="shared" si="15"/>
        <v>0</v>
      </c>
      <c r="J61" s="696">
        <f t="shared" si="15"/>
        <v>0</v>
      </c>
      <c r="K61" s="696">
        <f t="shared" si="15"/>
        <v>0</v>
      </c>
      <c r="L61" s="696">
        <f t="shared" si="15"/>
        <v>0</v>
      </c>
      <c r="M61" s="696">
        <f t="shared" si="15"/>
        <v>0</v>
      </c>
      <c r="N61" s="696">
        <f t="shared" si="15"/>
        <v>0</v>
      </c>
      <c r="O61" s="696">
        <f t="shared" si="15"/>
        <v>0</v>
      </c>
      <c r="P61" s="696">
        <f t="shared" si="15"/>
        <v>0</v>
      </c>
      <c r="Q61" s="696">
        <f t="shared" si="15"/>
        <v>0</v>
      </c>
      <c r="R61" s="696">
        <f t="shared" si="15"/>
        <v>0</v>
      </c>
      <c r="S61" s="697">
        <f t="shared" si="15"/>
        <v>0</v>
      </c>
      <c r="T61" s="17"/>
    </row>
    <row r="62" spans="1:20" ht="14" thickBot="1" x14ac:dyDescent="0.25">
      <c r="A62" s="216" t="s">
        <v>176</v>
      </c>
      <c r="B62" s="698"/>
      <c r="C62" s="701">
        <f>SUM(C59:C61)</f>
        <v>5789469.3813498467</v>
      </c>
      <c r="D62" s="701">
        <f t="shared" ref="D62:S62" si="16">SUM(D59:D61)</f>
        <v>16119384.017648667</v>
      </c>
      <c r="E62" s="701">
        <f t="shared" si="16"/>
        <v>13023054.38247258</v>
      </c>
      <c r="F62" s="701">
        <f t="shared" si="16"/>
        <v>8845079.1623928305</v>
      </c>
      <c r="G62" s="701">
        <f t="shared" si="16"/>
        <v>3467207.3954673726</v>
      </c>
      <c r="H62" s="701">
        <f t="shared" si="16"/>
        <v>0</v>
      </c>
      <c r="I62" s="701">
        <f t="shared" si="16"/>
        <v>0</v>
      </c>
      <c r="J62" s="701">
        <f t="shared" si="16"/>
        <v>0</v>
      </c>
      <c r="K62" s="701">
        <f t="shared" si="16"/>
        <v>0</v>
      </c>
      <c r="L62" s="701">
        <f t="shared" si="16"/>
        <v>0</v>
      </c>
      <c r="M62" s="701">
        <f t="shared" si="16"/>
        <v>0</v>
      </c>
      <c r="N62" s="701">
        <f t="shared" si="16"/>
        <v>0</v>
      </c>
      <c r="O62" s="701">
        <f t="shared" si="16"/>
        <v>0</v>
      </c>
      <c r="P62" s="701">
        <f t="shared" si="16"/>
        <v>0</v>
      </c>
      <c r="Q62" s="701">
        <f t="shared" si="16"/>
        <v>0</v>
      </c>
      <c r="R62" s="701">
        <f t="shared" si="16"/>
        <v>0</v>
      </c>
      <c r="S62" s="704">
        <f t="shared" si="16"/>
        <v>0</v>
      </c>
      <c r="T62" s="17"/>
    </row>
    <row r="63" spans="1:20" ht="14" thickBot="1" x14ac:dyDescent="0.25">
      <c r="A63" s="712"/>
      <c r="B63" s="721"/>
      <c r="C63" s="724"/>
      <c r="D63" s="724"/>
      <c r="E63" s="724"/>
      <c r="F63" s="724"/>
      <c r="G63" s="724"/>
      <c r="H63" s="724"/>
      <c r="I63" s="724"/>
      <c r="J63" s="724"/>
      <c r="K63" s="724"/>
      <c r="L63" s="724"/>
      <c r="M63" s="724"/>
      <c r="N63" s="724"/>
      <c r="O63" s="724"/>
      <c r="P63" s="724"/>
      <c r="Q63" s="724"/>
      <c r="R63" s="724"/>
      <c r="S63" s="725"/>
      <c r="T63" s="17"/>
    </row>
    <row r="64" spans="1:20" ht="14" thickBot="1" x14ac:dyDescent="0.25">
      <c r="A64" s="216" t="s">
        <v>177</v>
      </c>
      <c r="B64" s="698"/>
      <c r="C64" s="701">
        <f t="shared" ref="C64:S64" si="17">C56-C62</f>
        <v>-5789469.3813498467</v>
      </c>
      <c r="D64" s="701">
        <f t="shared" si="17"/>
        <v>-11419569.074854719</v>
      </c>
      <c r="E64" s="701">
        <f t="shared" si="17"/>
        <v>-8055684.0829718607</v>
      </c>
      <c r="F64" s="701">
        <f t="shared" si="17"/>
        <v>-3610153.5061853398</v>
      </c>
      <c r="G64" s="701">
        <f t="shared" si="17"/>
        <v>11816984.581606615</v>
      </c>
      <c r="H64" s="701">
        <f t="shared" si="17"/>
        <v>15819302.69048753</v>
      </c>
      <c r="I64" s="701">
        <f t="shared" si="17"/>
        <v>16354413.403901074</v>
      </c>
      <c r="J64" s="701">
        <f t="shared" si="17"/>
        <v>16889524.117314618</v>
      </c>
      <c r="K64" s="701">
        <f t="shared" si="17"/>
        <v>17424634.830728158</v>
      </c>
      <c r="L64" s="701">
        <f t="shared" si="17"/>
        <v>17959745.544141702</v>
      </c>
      <c r="M64" s="701">
        <f t="shared" si="17"/>
        <v>18494856.257555246</v>
      </c>
      <c r="N64" s="701">
        <f t="shared" si="17"/>
        <v>19029966.970968787</v>
      </c>
      <c r="O64" s="701">
        <f t="shared" si="17"/>
        <v>19565077.684382331</v>
      </c>
      <c r="P64" s="701">
        <f t="shared" si="17"/>
        <v>20100188.397795871</v>
      </c>
      <c r="Q64" s="701">
        <f t="shared" si="17"/>
        <v>20635299.111209419</v>
      </c>
      <c r="R64" s="701">
        <f t="shared" si="17"/>
        <v>21170409.824622959</v>
      </c>
      <c r="S64" s="704">
        <f t="shared" si="17"/>
        <v>21705520.538036503</v>
      </c>
      <c r="T64" s="17"/>
    </row>
    <row r="65" spans="1:20" ht="14" thickBot="1" x14ac:dyDescent="0.25">
      <c r="A65" s="59"/>
      <c r="S65" s="51"/>
      <c r="T65" s="17"/>
    </row>
    <row r="66" spans="1:20" ht="16.25" customHeight="1" thickBot="1" x14ac:dyDescent="0.25">
      <c r="A66" s="1029" t="s">
        <v>178</v>
      </c>
      <c r="B66" s="1030"/>
      <c r="C66" s="1030"/>
      <c r="D66" s="1031"/>
      <c r="E66" s="25"/>
      <c r="S66" s="51"/>
      <c r="T66" s="17"/>
    </row>
    <row r="67" spans="1:20" ht="14" thickBot="1" x14ac:dyDescent="0.25">
      <c r="A67" s="1015" t="s">
        <v>179</v>
      </c>
      <c r="B67" s="1016"/>
      <c r="C67" s="1016"/>
      <c r="D67" s="1017"/>
      <c r="E67" s="25"/>
      <c r="S67" s="51"/>
      <c r="T67" s="17"/>
    </row>
    <row r="68" spans="1:20" ht="14" thickBot="1" x14ac:dyDescent="0.25">
      <c r="A68" s="1018" t="s">
        <v>181</v>
      </c>
      <c r="B68" s="1019"/>
      <c r="C68" s="1020"/>
      <c r="D68" s="39">
        <v>0.09</v>
      </c>
      <c r="E68" s="43"/>
      <c r="S68" s="51"/>
      <c r="T68" s="17"/>
    </row>
    <row r="69" spans="1:20" ht="14" thickBot="1" x14ac:dyDescent="0.25">
      <c r="A69" s="1021" t="s">
        <v>183</v>
      </c>
      <c r="B69" s="1022"/>
      <c r="C69" s="1022"/>
      <c r="D69" s="709">
        <f>NPV(D68,D64:S64)+C64</f>
        <v>74977085.432410315</v>
      </c>
      <c r="E69" s="45" t="s">
        <v>184</v>
      </c>
      <c r="S69" s="51"/>
      <c r="T69" s="17"/>
    </row>
    <row r="70" spans="1:20" ht="14" thickBot="1" x14ac:dyDescent="0.25">
      <c r="A70" s="1023" t="s">
        <v>186</v>
      </c>
      <c r="B70" s="1024"/>
      <c r="C70" s="1025"/>
      <c r="D70" s="46">
        <f>IRR(C64:S64)</f>
        <v>0.32400741911295272</v>
      </c>
      <c r="E70" s="47" t="s">
        <v>187</v>
      </c>
      <c r="S70" s="51"/>
      <c r="T70" s="17"/>
    </row>
    <row r="71" spans="1:20" ht="14" thickBot="1" x14ac:dyDescent="0.25">
      <c r="A71" s="1026" t="s">
        <v>188</v>
      </c>
      <c r="B71" s="1027"/>
      <c r="C71" s="1028"/>
      <c r="D71" s="40">
        <f>MIRR(C64:S64,D68,D68)</f>
        <v>0.18681676508985201</v>
      </c>
      <c r="E71" s="47" t="s">
        <v>187</v>
      </c>
      <c r="S71" s="51"/>
      <c r="T71" s="17"/>
    </row>
    <row r="72" spans="1:20" x14ac:dyDescent="0.2">
      <c r="A72" s="59"/>
      <c r="S72" s="51"/>
      <c r="T72" s="17"/>
    </row>
    <row r="73" spans="1:20" ht="14" thickBot="1" x14ac:dyDescent="0.25">
      <c r="A73" s="59"/>
      <c r="S73" s="51"/>
      <c r="T73" s="17"/>
    </row>
    <row r="74" spans="1:20" ht="14" thickBot="1" x14ac:dyDescent="0.25">
      <c r="A74" s="710" t="s">
        <v>190</v>
      </c>
      <c r="B74" s="711">
        <v>0.2</v>
      </c>
      <c r="C74" s="18"/>
      <c r="G74" s="18"/>
      <c r="H74" s="18"/>
      <c r="L74" s="18"/>
      <c r="M74" s="18"/>
      <c r="S74" s="51"/>
      <c r="T74" s="17"/>
    </row>
    <row r="75" spans="1:20" ht="14" thickBot="1" x14ac:dyDescent="0.25">
      <c r="A75" s="712"/>
      <c r="B75" s="713"/>
      <c r="C75" s="206">
        <v>2024</v>
      </c>
      <c r="D75" s="206">
        <v>2025</v>
      </c>
      <c r="E75" s="206">
        <v>2026</v>
      </c>
      <c r="F75" s="206">
        <v>2027</v>
      </c>
      <c r="G75" s="206">
        <v>2028</v>
      </c>
      <c r="H75" s="206">
        <v>2029</v>
      </c>
      <c r="I75" s="206">
        <v>2030</v>
      </c>
      <c r="J75" s="206">
        <v>2031</v>
      </c>
      <c r="K75" s="206">
        <v>2032</v>
      </c>
      <c r="L75" s="206">
        <v>2033</v>
      </c>
      <c r="M75" s="206">
        <v>2034</v>
      </c>
      <c r="N75" s="206">
        <v>2035</v>
      </c>
      <c r="O75" s="206">
        <v>2036</v>
      </c>
      <c r="P75" s="206">
        <v>2037</v>
      </c>
      <c r="Q75" s="206">
        <v>2038</v>
      </c>
      <c r="R75" s="206">
        <v>2039</v>
      </c>
      <c r="S75" s="207">
        <v>2040</v>
      </c>
      <c r="T75" s="17"/>
    </row>
    <row r="76" spans="1:20" ht="14" thickBot="1" x14ac:dyDescent="0.25">
      <c r="A76" s="698" t="s">
        <v>164</v>
      </c>
      <c r="B76" s="699"/>
      <c r="C76" s="714"/>
      <c r="D76" s="714"/>
      <c r="E76" s="714"/>
      <c r="F76" s="714"/>
      <c r="G76" s="714"/>
      <c r="H76" s="714"/>
      <c r="I76" s="714"/>
      <c r="J76" s="714"/>
      <c r="K76" s="714"/>
      <c r="L76" s="714"/>
      <c r="M76" s="714"/>
      <c r="N76" s="714"/>
      <c r="O76" s="714"/>
      <c r="P76" s="714"/>
      <c r="Q76" s="714"/>
      <c r="R76" s="714"/>
      <c r="S76" s="715"/>
      <c r="T76" s="17"/>
    </row>
    <row r="77" spans="1:20" ht="14" thickBot="1" x14ac:dyDescent="0.25">
      <c r="A77" s="716" t="s">
        <v>165</v>
      </c>
      <c r="B77" s="717"/>
      <c r="C77" s="688"/>
      <c r="D77" s="688"/>
      <c r="E77" s="688"/>
      <c r="F77" s="688"/>
      <c r="G77" s="688"/>
      <c r="H77" s="688"/>
      <c r="I77" s="688"/>
      <c r="J77" s="688"/>
      <c r="K77" s="688"/>
      <c r="L77" s="688"/>
      <c r="M77" s="688"/>
      <c r="N77" s="688"/>
      <c r="O77" s="688"/>
      <c r="P77" s="688"/>
      <c r="Q77" s="688"/>
      <c r="R77" s="688"/>
      <c r="S77" s="689"/>
      <c r="T77" s="17"/>
    </row>
    <row r="78" spans="1:20" ht="15" thickBot="1" x14ac:dyDescent="0.25">
      <c r="A78" s="703" t="s">
        <v>166</v>
      </c>
      <c r="B78" s="718" t="s">
        <v>193</v>
      </c>
      <c r="C78" s="99">
        <f t="shared" ref="C78:S78" si="18">C8-C8*$B$74</f>
        <v>0</v>
      </c>
      <c r="D78" s="99">
        <f t="shared" si="18"/>
        <v>86850.520563329032</v>
      </c>
      <c r="E78" s="99">
        <f t="shared" si="18"/>
        <v>91944.467462953966</v>
      </c>
      <c r="F78" s="99">
        <f t="shared" si="18"/>
        <v>97038.414362578886</v>
      </c>
      <c r="G78" s="99">
        <f t="shared" si="18"/>
        <v>281413.78423663235</v>
      </c>
      <c r="H78" s="99">
        <f t="shared" si="18"/>
        <v>291601.67803588219</v>
      </c>
      <c r="I78" s="99">
        <f t="shared" si="18"/>
        <v>301789.57183513197</v>
      </c>
      <c r="J78" s="99">
        <f t="shared" si="18"/>
        <v>311977.46563438186</v>
      </c>
      <c r="K78" s="99">
        <f t="shared" si="18"/>
        <v>322165.35943363176</v>
      </c>
      <c r="L78" s="99">
        <f t="shared" si="18"/>
        <v>332353.2532328816</v>
      </c>
      <c r="M78" s="99">
        <f t="shared" si="18"/>
        <v>342541.14703213144</v>
      </c>
      <c r="N78" s="99">
        <f t="shared" si="18"/>
        <v>352729.04083138134</v>
      </c>
      <c r="O78" s="99">
        <f t="shared" si="18"/>
        <v>362916.93463063112</v>
      </c>
      <c r="P78" s="99">
        <f t="shared" si="18"/>
        <v>373104.82842988096</v>
      </c>
      <c r="Q78" s="99">
        <f t="shared" si="18"/>
        <v>383292.72222913086</v>
      </c>
      <c r="R78" s="99">
        <f t="shared" si="18"/>
        <v>393480.6160283807</v>
      </c>
      <c r="S78" s="692">
        <f t="shared" si="18"/>
        <v>403668.50982763059</v>
      </c>
      <c r="T78" s="17"/>
    </row>
    <row r="79" spans="1:20" ht="15" thickBot="1" x14ac:dyDescent="0.25">
      <c r="A79" s="703" t="s">
        <v>167</v>
      </c>
      <c r="B79" s="718" t="s">
        <v>193</v>
      </c>
      <c r="C79" s="99">
        <f t="shared" ref="C79:S79" si="19">C9-C9*$B$74</f>
        <v>0</v>
      </c>
      <c r="D79" s="99">
        <f t="shared" si="19"/>
        <v>521103.12337997428</v>
      </c>
      <c r="E79" s="99">
        <f t="shared" si="19"/>
        <v>551666.80477772374</v>
      </c>
      <c r="F79" s="99">
        <f t="shared" si="19"/>
        <v>582230.48617547343</v>
      </c>
      <c r="G79" s="99">
        <f t="shared" si="19"/>
        <v>1688482.7054197937</v>
      </c>
      <c r="H79" s="99">
        <f t="shared" si="19"/>
        <v>1749610.0682152926</v>
      </c>
      <c r="I79" s="99">
        <f t="shared" si="19"/>
        <v>1810737.431010792</v>
      </c>
      <c r="J79" s="99">
        <f t="shared" si="19"/>
        <v>1871864.7938062914</v>
      </c>
      <c r="K79" s="99">
        <f t="shared" si="19"/>
        <v>1932992.1566017903</v>
      </c>
      <c r="L79" s="99">
        <f t="shared" si="19"/>
        <v>1994119.5193972893</v>
      </c>
      <c r="M79" s="99">
        <f t="shared" si="19"/>
        <v>2055246.8821927882</v>
      </c>
      <c r="N79" s="99">
        <f t="shared" si="19"/>
        <v>2116374.2449882878</v>
      </c>
      <c r="O79" s="99">
        <f t="shared" si="19"/>
        <v>2177501.6077837865</v>
      </c>
      <c r="P79" s="99">
        <f t="shared" si="19"/>
        <v>2238628.9705792856</v>
      </c>
      <c r="Q79" s="99">
        <f t="shared" si="19"/>
        <v>2299756.3333747853</v>
      </c>
      <c r="R79" s="99">
        <f t="shared" si="19"/>
        <v>2360883.6961702844</v>
      </c>
      <c r="S79" s="692">
        <f t="shared" si="19"/>
        <v>2422011.0589657831</v>
      </c>
      <c r="T79" s="17"/>
    </row>
    <row r="80" spans="1:20" ht="15" thickBot="1" x14ac:dyDescent="0.25">
      <c r="A80" s="703" t="s">
        <v>168</v>
      </c>
      <c r="B80" s="718" t="s">
        <v>193</v>
      </c>
      <c r="C80" s="99">
        <f t="shared" ref="C80:S80" si="20">C10-C10*$B$74</f>
        <v>0</v>
      </c>
      <c r="D80" s="99">
        <f t="shared" si="20"/>
        <v>521103.12337997428</v>
      </c>
      <c r="E80" s="99">
        <f t="shared" si="20"/>
        <v>548950.03309792385</v>
      </c>
      <c r="F80" s="99">
        <f t="shared" si="20"/>
        <v>576796.94281587342</v>
      </c>
      <c r="G80" s="99">
        <f t="shared" si="20"/>
        <v>1093593.1879186279</v>
      </c>
      <c r="H80" s="99">
        <f t="shared" si="20"/>
        <v>1149287.0073545272</v>
      </c>
      <c r="I80" s="99">
        <f t="shared" si="20"/>
        <v>1204980.8267904264</v>
      </c>
      <c r="J80" s="99">
        <f t="shared" si="20"/>
        <v>1260674.6462263255</v>
      </c>
      <c r="K80" s="99">
        <f t="shared" si="20"/>
        <v>1316368.4656622247</v>
      </c>
      <c r="L80" s="99">
        <f t="shared" si="20"/>
        <v>1372062.2850981241</v>
      </c>
      <c r="M80" s="99">
        <f t="shared" si="20"/>
        <v>1427756.104534023</v>
      </c>
      <c r="N80" s="99">
        <f t="shared" si="20"/>
        <v>1483449.9239699221</v>
      </c>
      <c r="O80" s="99">
        <f t="shared" si="20"/>
        <v>1539143.7434058217</v>
      </c>
      <c r="P80" s="99">
        <f t="shared" si="20"/>
        <v>1594837.5628417206</v>
      </c>
      <c r="Q80" s="99">
        <f t="shared" si="20"/>
        <v>1650531.3822776203</v>
      </c>
      <c r="R80" s="99">
        <f t="shared" si="20"/>
        <v>1706225.2017135192</v>
      </c>
      <c r="S80" s="692">
        <f t="shared" si="20"/>
        <v>1761919.0211494185</v>
      </c>
      <c r="T80" s="17"/>
    </row>
    <row r="81" spans="1:20" ht="14" thickBot="1" x14ac:dyDescent="0.25">
      <c r="A81" s="719" t="s">
        <v>169</v>
      </c>
      <c r="B81" s="718"/>
      <c r="C81" s="99"/>
      <c r="D81" s="99"/>
      <c r="E81" s="99"/>
      <c r="F81" s="99"/>
      <c r="G81" s="99"/>
      <c r="H81" s="99"/>
      <c r="I81" s="99"/>
      <c r="J81" s="99"/>
      <c r="K81" s="99"/>
      <c r="L81" s="99"/>
      <c r="M81" s="99"/>
      <c r="N81" s="99"/>
      <c r="O81" s="99"/>
      <c r="P81" s="99"/>
      <c r="Q81" s="99"/>
      <c r="R81" s="99"/>
      <c r="S81" s="692"/>
      <c r="T81" s="17"/>
    </row>
    <row r="82" spans="1:20" ht="15" thickBot="1" x14ac:dyDescent="0.25">
      <c r="A82" s="703" t="s">
        <v>166</v>
      </c>
      <c r="B82" s="718" t="s">
        <v>193</v>
      </c>
      <c r="C82" s="99">
        <f t="shared" ref="C82:S82" si="21">C12-C12*$B$74</f>
        <v>0</v>
      </c>
      <c r="D82" s="99">
        <f t="shared" si="21"/>
        <v>58641.363704151314</v>
      </c>
      <c r="E82" s="99">
        <f t="shared" si="21"/>
        <v>59706.867956611255</v>
      </c>
      <c r="F82" s="99">
        <f t="shared" si="21"/>
        <v>60772.372209071204</v>
      </c>
      <c r="G82" s="99">
        <f t="shared" si="21"/>
        <v>309664.89975559432</v>
      </c>
      <c r="H82" s="99">
        <f t="shared" si="21"/>
        <v>311795.90826051414</v>
      </c>
      <c r="I82" s="99">
        <f t="shared" si="21"/>
        <v>313926.91676543409</v>
      </c>
      <c r="J82" s="99">
        <f t="shared" si="21"/>
        <v>316057.92527035403</v>
      </c>
      <c r="K82" s="99">
        <f t="shared" si="21"/>
        <v>318188.93377527391</v>
      </c>
      <c r="L82" s="99">
        <f t="shared" si="21"/>
        <v>320319.94228019373</v>
      </c>
      <c r="M82" s="99">
        <f t="shared" si="21"/>
        <v>322450.95078511373</v>
      </c>
      <c r="N82" s="99">
        <f t="shared" si="21"/>
        <v>324581.95929003356</v>
      </c>
      <c r="O82" s="99">
        <f t="shared" si="21"/>
        <v>326712.9677949535</v>
      </c>
      <c r="P82" s="99">
        <f t="shared" si="21"/>
        <v>328843.97629987332</v>
      </c>
      <c r="Q82" s="99">
        <f t="shared" si="21"/>
        <v>330974.98480479332</v>
      </c>
      <c r="R82" s="99">
        <f t="shared" si="21"/>
        <v>333105.99330971314</v>
      </c>
      <c r="S82" s="692">
        <f t="shared" si="21"/>
        <v>335237.00181463303</v>
      </c>
      <c r="T82" s="17"/>
    </row>
    <row r="83" spans="1:20" ht="15" thickBot="1" x14ac:dyDescent="0.25">
      <c r="A83" s="703" t="s">
        <v>167</v>
      </c>
      <c r="B83" s="718" t="s">
        <v>193</v>
      </c>
      <c r="C83" s="99">
        <f t="shared" ref="C83:S83" si="22">C13-C13*$B$74</f>
        <v>0</v>
      </c>
      <c r="D83" s="99">
        <f t="shared" si="22"/>
        <v>146603.40926037828</v>
      </c>
      <c r="E83" s="99">
        <f t="shared" si="22"/>
        <v>149267.16989152814</v>
      </c>
      <c r="F83" s="99">
        <f t="shared" si="22"/>
        <v>151930.93052267801</v>
      </c>
      <c r="G83" s="99">
        <f t="shared" si="22"/>
        <v>774162.24938898569</v>
      </c>
      <c r="H83" s="99">
        <f t="shared" si="22"/>
        <v>779489.77065128542</v>
      </c>
      <c r="I83" s="99">
        <f t="shared" si="22"/>
        <v>784817.29191358516</v>
      </c>
      <c r="J83" s="99">
        <f t="shared" si="22"/>
        <v>790144.81317588489</v>
      </c>
      <c r="K83" s="99">
        <f t="shared" si="22"/>
        <v>795472.33443818474</v>
      </c>
      <c r="L83" s="99">
        <f t="shared" si="22"/>
        <v>800799.85570048448</v>
      </c>
      <c r="M83" s="99">
        <f t="shared" si="22"/>
        <v>806127.37696278421</v>
      </c>
      <c r="N83" s="99">
        <f t="shared" si="22"/>
        <v>811454.89822508395</v>
      </c>
      <c r="O83" s="99">
        <f t="shared" si="22"/>
        <v>816782.41948738368</v>
      </c>
      <c r="P83" s="99">
        <f t="shared" si="22"/>
        <v>822109.94074968342</v>
      </c>
      <c r="Q83" s="99">
        <f t="shared" si="22"/>
        <v>827437.46201198327</v>
      </c>
      <c r="R83" s="99">
        <f t="shared" si="22"/>
        <v>832764.983274283</v>
      </c>
      <c r="S83" s="692">
        <f t="shared" si="22"/>
        <v>838092.50453658274</v>
      </c>
      <c r="T83" s="17"/>
    </row>
    <row r="84" spans="1:20" ht="15" thickBot="1" x14ac:dyDescent="0.25">
      <c r="A84" s="703" t="s">
        <v>168</v>
      </c>
      <c r="B84" s="718" t="s">
        <v>193</v>
      </c>
      <c r="C84" s="99">
        <f t="shared" ref="C84:S84" si="23">C14-C14*$B$74</f>
        <v>0</v>
      </c>
      <c r="D84" s="99">
        <f t="shared" si="23"/>
        <v>844379.81848459097</v>
      </c>
      <c r="E84" s="99">
        <f t="shared" si="23"/>
        <v>862493.39077641012</v>
      </c>
      <c r="F84" s="99">
        <f t="shared" si="23"/>
        <v>880606.96306822938</v>
      </c>
      <c r="G84" s="99">
        <f t="shared" si="23"/>
        <v>2771191.3780263034</v>
      </c>
      <c r="H84" s="99">
        <f t="shared" si="23"/>
        <v>2807418.5226099417</v>
      </c>
      <c r="I84" s="99">
        <f t="shared" si="23"/>
        <v>2843645.66719358</v>
      </c>
      <c r="J84" s="99">
        <f t="shared" si="23"/>
        <v>2879872.8117772182</v>
      </c>
      <c r="K84" s="99">
        <f t="shared" si="23"/>
        <v>2916099.9563608565</v>
      </c>
      <c r="L84" s="99">
        <f t="shared" si="23"/>
        <v>2952327.1009444948</v>
      </c>
      <c r="M84" s="99">
        <f t="shared" si="23"/>
        <v>2988554.2455281331</v>
      </c>
      <c r="N84" s="99">
        <f t="shared" si="23"/>
        <v>3024781.3901117714</v>
      </c>
      <c r="O84" s="99">
        <f t="shared" si="23"/>
        <v>3061008.5346954097</v>
      </c>
      <c r="P84" s="99">
        <f t="shared" si="23"/>
        <v>3097235.679279048</v>
      </c>
      <c r="Q84" s="99">
        <f t="shared" si="23"/>
        <v>3133462.8238626858</v>
      </c>
      <c r="R84" s="99">
        <f t="shared" si="23"/>
        <v>3169689.9684463246</v>
      </c>
      <c r="S84" s="692">
        <f t="shared" si="23"/>
        <v>3205917.1130299629</v>
      </c>
      <c r="T84" s="17"/>
    </row>
    <row r="85" spans="1:20" ht="14" thickBot="1" x14ac:dyDescent="0.25">
      <c r="A85" s="719" t="s">
        <v>170</v>
      </c>
      <c r="B85" s="718"/>
      <c r="C85" s="99"/>
      <c r="D85" s="99"/>
      <c r="E85" s="99"/>
      <c r="F85" s="99"/>
      <c r="G85" s="99"/>
      <c r="H85" s="99"/>
      <c r="I85" s="99"/>
      <c r="J85" s="99"/>
      <c r="K85" s="99"/>
      <c r="L85" s="99"/>
      <c r="M85" s="99"/>
      <c r="N85" s="99"/>
      <c r="O85" s="99"/>
      <c r="P85" s="99"/>
      <c r="Q85" s="99"/>
      <c r="R85" s="99"/>
      <c r="S85" s="692"/>
      <c r="T85" s="17"/>
    </row>
    <row r="86" spans="1:20" ht="15" thickBot="1" x14ac:dyDescent="0.25">
      <c r="A86" s="703" t="s">
        <v>166</v>
      </c>
      <c r="B86" s="718" t="s">
        <v>193</v>
      </c>
      <c r="C86" s="99">
        <f t="shared" ref="C86:S86" si="24">C16-C16*$B$74</f>
        <v>0</v>
      </c>
      <c r="D86" s="99">
        <f t="shared" si="24"/>
        <v>89124.353286482685</v>
      </c>
      <c r="E86" s="99">
        <f t="shared" si="24"/>
        <v>95922.807170815155</v>
      </c>
      <c r="F86" s="99">
        <f t="shared" si="24"/>
        <v>102721.2610551476</v>
      </c>
      <c r="G86" s="99">
        <f t="shared" si="24"/>
        <v>305058.59580011311</v>
      </c>
      <c r="H86" s="99">
        <f t="shared" si="24"/>
        <v>318655.50356877805</v>
      </c>
      <c r="I86" s="99">
        <f t="shared" si="24"/>
        <v>332252.41133744293</v>
      </c>
      <c r="J86" s="99">
        <f t="shared" si="24"/>
        <v>345849.31910610781</v>
      </c>
      <c r="K86" s="99">
        <f t="shared" si="24"/>
        <v>359446.22687477275</v>
      </c>
      <c r="L86" s="99">
        <f t="shared" si="24"/>
        <v>373043.13464343769</v>
      </c>
      <c r="M86" s="99">
        <f t="shared" si="24"/>
        <v>386640.04241210257</v>
      </c>
      <c r="N86" s="99">
        <f t="shared" si="24"/>
        <v>400236.95018076751</v>
      </c>
      <c r="O86" s="99">
        <f t="shared" si="24"/>
        <v>413833.85794943251</v>
      </c>
      <c r="P86" s="99">
        <f t="shared" si="24"/>
        <v>427430.76571809733</v>
      </c>
      <c r="Q86" s="99">
        <f t="shared" si="24"/>
        <v>441027.67348676233</v>
      </c>
      <c r="R86" s="99">
        <f t="shared" si="24"/>
        <v>454624.5812554271</v>
      </c>
      <c r="S86" s="692">
        <f t="shared" si="24"/>
        <v>468221.48902409209</v>
      </c>
      <c r="T86" s="17"/>
    </row>
    <row r="87" spans="1:20" ht="15" thickBot="1" x14ac:dyDescent="0.25">
      <c r="A87" s="703" t="s">
        <v>167</v>
      </c>
      <c r="B87" s="718" t="s">
        <v>193</v>
      </c>
      <c r="C87" s="99">
        <f t="shared" ref="C87:S87" si="25">C17-C17*$B$74</f>
        <v>0</v>
      </c>
      <c r="D87" s="99">
        <f t="shared" si="25"/>
        <v>1273205.0469497528</v>
      </c>
      <c r="E87" s="99">
        <f t="shared" si="25"/>
        <v>1370325.8167259307</v>
      </c>
      <c r="F87" s="99">
        <f t="shared" si="25"/>
        <v>1467446.5865021085</v>
      </c>
      <c r="G87" s="99">
        <f t="shared" si="25"/>
        <v>4357979.9400016163</v>
      </c>
      <c r="H87" s="99">
        <f t="shared" si="25"/>
        <v>4552221.4795539724</v>
      </c>
      <c r="I87" s="99">
        <f t="shared" si="25"/>
        <v>4746463.0191063285</v>
      </c>
      <c r="J87" s="99">
        <f t="shared" si="25"/>
        <v>4940704.5586586837</v>
      </c>
      <c r="K87" s="99">
        <f t="shared" si="25"/>
        <v>5134946.0982110398</v>
      </c>
      <c r="L87" s="99">
        <f t="shared" si="25"/>
        <v>5329187.6377633959</v>
      </c>
      <c r="M87" s="99">
        <f t="shared" si="25"/>
        <v>5523429.177315752</v>
      </c>
      <c r="N87" s="99">
        <f t="shared" si="25"/>
        <v>5717670.7168681081</v>
      </c>
      <c r="O87" s="99">
        <f t="shared" si="25"/>
        <v>5911912.2564204633</v>
      </c>
      <c r="P87" s="99">
        <f t="shared" si="25"/>
        <v>6106153.7959728185</v>
      </c>
      <c r="Q87" s="99">
        <f t="shared" si="25"/>
        <v>6300395.3355251756</v>
      </c>
      <c r="R87" s="99">
        <f t="shared" si="25"/>
        <v>6494636.8750775307</v>
      </c>
      <c r="S87" s="692">
        <f t="shared" si="25"/>
        <v>6688878.4146298878</v>
      </c>
      <c r="T87" s="17"/>
    </row>
    <row r="88" spans="1:20" ht="15" thickBot="1" x14ac:dyDescent="0.25">
      <c r="A88" s="676" t="s">
        <v>168</v>
      </c>
      <c r="B88" s="718" t="s">
        <v>193</v>
      </c>
      <c r="C88" s="99">
        <f t="shared" ref="C88:S88" si="26">C18-C18*$B$74</f>
        <v>0</v>
      </c>
      <c r="D88" s="99">
        <f t="shared" si="26"/>
        <v>636602.52347487642</v>
      </c>
      <c r="E88" s="99">
        <f t="shared" si="26"/>
        <v>685162.90836296533</v>
      </c>
      <c r="F88" s="99">
        <f t="shared" si="26"/>
        <v>733723.29325105425</v>
      </c>
      <c r="G88" s="99">
        <f t="shared" si="26"/>
        <v>2004401.6835180998</v>
      </c>
      <c r="H88" s="99">
        <f t="shared" si="26"/>
        <v>2101522.4532942781</v>
      </c>
      <c r="I88" s="99">
        <f t="shared" si="26"/>
        <v>2198643.2230704562</v>
      </c>
      <c r="J88" s="99">
        <f t="shared" si="26"/>
        <v>2295763.9928466338</v>
      </c>
      <c r="K88" s="99">
        <f t="shared" si="26"/>
        <v>2392884.7626228118</v>
      </c>
      <c r="L88" s="99">
        <f t="shared" si="26"/>
        <v>2490005.5323989894</v>
      </c>
      <c r="M88" s="99">
        <f t="shared" si="26"/>
        <v>2587126.3021751679</v>
      </c>
      <c r="N88" s="99">
        <f t="shared" si="26"/>
        <v>2684247.0719513455</v>
      </c>
      <c r="O88" s="99">
        <f t="shared" si="26"/>
        <v>2781367.8417275236</v>
      </c>
      <c r="P88" s="99">
        <f t="shared" si="26"/>
        <v>2878488.6115037012</v>
      </c>
      <c r="Q88" s="99">
        <f t="shared" si="26"/>
        <v>2975609.3812798797</v>
      </c>
      <c r="R88" s="99">
        <f t="shared" si="26"/>
        <v>3072730.1510560573</v>
      </c>
      <c r="S88" s="692">
        <f t="shared" si="26"/>
        <v>3169850.9208322358</v>
      </c>
      <c r="T88" s="17"/>
    </row>
    <row r="89" spans="1:20" ht="14" thickBot="1" x14ac:dyDescent="0.25">
      <c r="A89" s="698" t="s">
        <v>192</v>
      </c>
      <c r="B89" s="698"/>
      <c r="C89" s="701">
        <f>SUM(C78:C80,C82,C83,C84,C86,C87,C88)</f>
        <v>0</v>
      </c>
      <c r="D89" s="701">
        <f t="shared" ref="D89" si="27">SUM(D78:D80,D82,D83,D84,D86,D87,D88)</f>
        <v>4177613.2824835102</v>
      </c>
      <c r="E89" s="701">
        <f t="shared" ref="E89" si="28">SUM(E78:E80,E82,E83,E84,E86,E87,E88)</f>
        <v>4415440.2662228625</v>
      </c>
      <c r="F89" s="701">
        <f t="shared" ref="F89" si="29">SUM(F78:F80,F82,F83,F84,F86,F87,F88)</f>
        <v>4653267.2499622144</v>
      </c>
      <c r="G89" s="701">
        <f t="shared" ref="G89" si="30">SUM(G78:G80,G82,G83,G84,G86,G87,G88)</f>
        <v>13585948.424065767</v>
      </c>
      <c r="H89" s="701">
        <f t="shared" ref="H89" si="31">SUM(H78:H80,H82,H83,H84,H86,H87,H88)</f>
        <v>14061602.391544472</v>
      </c>
      <c r="I89" s="701">
        <f t="shared" ref="I89" si="32">SUM(I78:I80,I82,I83,I84,I86,I87,I88)</f>
        <v>14537256.359023176</v>
      </c>
      <c r="J89" s="701">
        <f t="shared" ref="J89" si="33">SUM(J78:J80,J82,J83,J84,J86,J87,J88)</f>
        <v>15012910.326501882</v>
      </c>
      <c r="K89" s="701">
        <f t="shared" ref="K89" si="34">SUM(K78:K80,K82,K83,K84,K86,K87,K88)</f>
        <v>15488564.293980584</v>
      </c>
      <c r="L89" s="701">
        <f t="shared" ref="L89" si="35">SUM(L78:L80,L82,L83,L84,L86,L87,L88)</f>
        <v>15964218.261459291</v>
      </c>
      <c r="M89" s="701">
        <f t="shared" ref="M89" si="36">SUM(M78:M80,M82,M83,M84,M86,M87,M88)</f>
        <v>16439872.228937995</v>
      </c>
      <c r="N89" s="701">
        <f t="shared" ref="N89" si="37">SUM(N78:N80,N82,N83,N84,N86,N87,N88)</f>
        <v>16915526.196416702</v>
      </c>
      <c r="O89" s="701">
        <f t="shared" ref="O89" si="38">SUM(O78:O80,O82,O83,O84,O86,O87,O88)</f>
        <v>17391180.163895406</v>
      </c>
      <c r="P89" s="701">
        <f t="shared" ref="P89" si="39">SUM(P78:P80,P82,P83,P84,P86,P87,P88)</f>
        <v>17866834.13137411</v>
      </c>
      <c r="Q89" s="701">
        <f t="shared" ref="Q89" si="40">SUM(Q78:Q80,Q82,Q83,Q84,Q86,Q87,Q88)</f>
        <v>18342488.098852817</v>
      </c>
      <c r="R89" s="701">
        <f t="shared" ref="R89" si="41">SUM(R78:R80,R82,R83,R84,R86,R87,R88)</f>
        <v>18818142.066331521</v>
      </c>
      <c r="S89" s="704">
        <f t="shared" ref="S89" si="42">SUM(S78:S80,S82,S83,S84,S86,S87,S88)</f>
        <v>19293796.033810228</v>
      </c>
      <c r="T89" s="17"/>
    </row>
    <row r="90" spans="1:20" ht="14" thickBot="1" x14ac:dyDescent="0.25">
      <c r="A90" s="712"/>
      <c r="B90" s="721"/>
      <c r="C90" s="722"/>
      <c r="D90" s="722"/>
      <c r="E90" s="722"/>
      <c r="F90" s="722"/>
      <c r="G90" s="722"/>
      <c r="H90" s="722"/>
      <c r="I90" s="722"/>
      <c r="J90" s="722"/>
      <c r="K90" s="722"/>
      <c r="L90" s="722"/>
      <c r="M90" s="722"/>
      <c r="N90" s="722"/>
      <c r="O90" s="722"/>
      <c r="P90" s="722"/>
      <c r="Q90" s="722"/>
      <c r="R90" s="722"/>
      <c r="S90" s="723"/>
      <c r="T90" s="17"/>
    </row>
    <row r="91" spans="1:20" ht="14" thickBot="1" x14ac:dyDescent="0.25">
      <c r="A91" s="698" t="s">
        <v>172</v>
      </c>
      <c r="B91" s="699"/>
      <c r="C91" s="714"/>
      <c r="D91" s="714"/>
      <c r="E91" s="714"/>
      <c r="F91" s="714"/>
      <c r="G91" s="714"/>
      <c r="H91" s="714"/>
      <c r="I91" s="714"/>
      <c r="J91" s="714"/>
      <c r="K91" s="714"/>
      <c r="L91" s="714"/>
      <c r="M91" s="714"/>
      <c r="N91" s="714"/>
      <c r="O91" s="714"/>
      <c r="P91" s="714"/>
      <c r="Q91" s="714"/>
      <c r="R91" s="714"/>
      <c r="S91" s="715"/>
      <c r="T91" s="17"/>
    </row>
    <row r="92" spans="1:20" ht="14" thickBot="1" x14ac:dyDescent="0.25">
      <c r="A92" s="702" t="s">
        <v>173</v>
      </c>
      <c r="B92" s="41"/>
      <c r="C92" s="688">
        <f t="shared" ref="C92:S92" si="43">C22</f>
        <v>1671016.2639523575</v>
      </c>
      <c r="D92" s="688">
        <f t="shared" si="43"/>
        <v>4442187.1568844365</v>
      </c>
      <c r="E92" s="688">
        <f t="shared" si="43"/>
        <v>4087426.6814247654</v>
      </c>
      <c r="F92" s="688">
        <f t="shared" si="43"/>
        <v>3791292.8893348272</v>
      </c>
      <c r="G92" s="688">
        <f t="shared" si="43"/>
        <v>1747660.3958827325</v>
      </c>
      <c r="H92" s="688">
        <f t="shared" si="43"/>
        <v>0</v>
      </c>
      <c r="I92" s="688">
        <f t="shared" si="43"/>
        <v>0</v>
      </c>
      <c r="J92" s="688">
        <f t="shared" si="43"/>
        <v>0</v>
      </c>
      <c r="K92" s="688">
        <f t="shared" si="43"/>
        <v>0</v>
      </c>
      <c r="L92" s="688">
        <f t="shared" si="43"/>
        <v>0</v>
      </c>
      <c r="M92" s="688">
        <f t="shared" si="43"/>
        <v>0</v>
      </c>
      <c r="N92" s="688">
        <f t="shared" si="43"/>
        <v>0</v>
      </c>
      <c r="O92" s="688">
        <f t="shared" si="43"/>
        <v>0</v>
      </c>
      <c r="P92" s="688">
        <f t="shared" si="43"/>
        <v>0</v>
      </c>
      <c r="Q92" s="688">
        <f t="shared" si="43"/>
        <v>0</v>
      </c>
      <c r="R92" s="688">
        <f t="shared" si="43"/>
        <v>0</v>
      </c>
      <c r="S92" s="689">
        <f t="shared" si="43"/>
        <v>0</v>
      </c>
      <c r="T92" s="17"/>
    </row>
    <row r="93" spans="1:20" ht="14" thickBot="1" x14ac:dyDescent="0.25">
      <c r="A93" s="703" t="s">
        <v>174</v>
      </c>
      <c r="B93" s="691"/>
      <c r="C93" s="99">
        <f t="shared" ref="C93:S93" si="44">C23</f>
        <v>2474317.3289423878</v>
      </c>
      <c r="D93" s="99">
        <f t="shared" si="44"/>
        <v>7306468.0766082741</v>
      </c>
      <c r="E93" s="99">
        <f t="shared" si="44"/>
        <v>4913952.6075202217</v>
      </c>
      <c r="F93" s="99">
        <f t="shared" si="44"/>
        <v>1323481.2734362532</v>
      </c>
      <c r="G93" s="99">
        <f t="shared" si="44"/>
        <v>0</v>
      </c>
      <c r="H93" s="99">
        <f t="shared" si="44"/>
        <v>0</v>
      </c>
      <c r="I93" s="99">
        <f t="shared" si="44"/>
        <v>0</v>
      </c>
      <c r="J93" s="99">
        <f t="shared" si="44"/>
        <v>0</v>
      </c>
      <c r="K93" s="99">
        <f t="shared" si="44"/>
        <v>0</v>
      </c>
      <c r="L93" s="99">
        <f t="shared" si="44"/>
        <v>0</v>
      </c>
      <c r="M93" s="99">
        <f t="shared" si="44"/>
        <v>0</v>
      </c>
      <c r="N93" s="99">
        <f t="shared" si="44"/>
        <v>0</v>
      </c>
      <c r="O93" s="99">
        <f t="shared" si="44"/>
        <v>0</v>
      </c>
      <c r="P93" s="99">
        <f t="shared" si="44"/>
        <v>0</v>
      </c>
      <c r="Q93" s="99">
        <f t="shared" si="44"/>
        <v>0</v>
      </c>
      <c r="R93" s="99">
        <f t="shared" si="44"/>
        <v>0</v>
      </c>
      <c r="S93" s="692">
        <f t="shared" si="44"/>
        <v>0</v>
      </c>
      <c r="T93" s="17"/>
    </row>
    <row r="94" spans="1:20" ht="14" thickBot="1" x14ac:dyDescent="0.25">
      <c r="A94" s="676" t="s">
        <v>175</v>
      </c>
      <c r="B94" s="726"/>
      <c r="C94" s="260">
        <f t="shared" ref="C94:S94" si="45">C24</f>
        <v>1644135.7884551019</v>
      </c>
      <c r="D94" s="260">
        <f t="shared" si="45"/>
        <v>4370728.7841559583</v>
      </c>
      <c r="E94" s="260">
        <f t="shared" si="45"/>
        <v>4021675.0935275932</v>
      </c>
      <c r="F94" s="260">
        <f t="shared" si="45"/>
        <v>3730304.9996217499</v>
      </c>
      <c r="G94" s="260">
        <f t="shared" si="45"/>
        <v>1719546.9995846401</v>
      </c>
      <c r="H94" s="260">
        <f t="shared" si="45"/>
        <v>0</v>
      </c>
      <c r="I94" s="260">
        <f t="shared" si="45"/>
        <v>0</v>
      </c>
      <c r="J94" s="260">
        <f t="shared" si="45"/>
        <v>0</v>
      </c>
      <c r="K94" s="260">
        <f t="shared" si="45"/>
        <v>0</v>
      </c>
      <c r="L94" s="260">
        <f t="shared" si="45"/>
        <v>0</v>
      </c>
      <c r="M94" s="260">
        <f t="shared" si="45"/>
        <v>0</v>
      </c>
      <c r="N94" s="260">
        <f t="shared" si="45"/>
        <v>0</v>
      </c>
      <c r="O94" s="260">
        <f t="shared" si="45"/>
        <v>0</v>
      </c>
      <c r="P94" s="260">
        <f t="shared" si="45"/>
        <v>0</v>
      </c>
      <c r="Q94" s="260">
        <f t="shared" si="45"/>
        <v>0</v>
      </c>
      <c r="R94" s="260">
        <f t="shared" si="45"/>
        <v>0</v>
      </c>
      <c r="S94" s="727">
        <f t="shared" si="45"/>
        <v>0</v>
      </c>
      <c r="T94" s="17"/>
    </row>
    <row r="95" spans="1:20" ht="14" thickBot="1" x14ac:dyDescent="0.25">
      <c r="A95" s="216" t="s">
        <v>176</v>
      </c>
      <c r="B95" s="698"/>
      <c r="C95" s="701">
        <f>SUM(C92:C94)</f>
        <v>5789469.3813498467</v>
      </c>
      <c r="D95" s="701">
        <f t="shared" ref="D95:S95" si="46">SUM(D92:D94)</f>
        <v>16119384.017648667</v>
      </c>
      <c r="E95" s="701">
        <f t="shared" si="46"/>
        <v>13023054.38247258</v>
      </c>
      <c r="F95" s="701">
        <f t="shared" si="46"/>
        <v>8845079.1623928305</v>
      </c>
      <c r="G95" s="701">
        <f t="shared" si="46"/>
        <v>3467207.3954673726</v>
      </c>
      <c r="H95" s="701">
        <f t="shared" si="46"/>
        <v>0</v>
      </c>
      <c r="I95" s="701">
        <f t="shared" si="46"/>
        <v>0</v>
      </c>
      <c r="J95" s="701">
        <f t="shared" si="46"/>
        <v>0</v>
      </c>
      <c r="K95" s="701">
        <f t="shared" si="46"/>
        <v>0</v>
      </c>
      <c r="L95" s="701">
        <f t="shared" si="46"/>
        <v>0</v>
      </c>
      <c r="M95" s="701">
        <f t="shared" si="46"/>
        <v>0</v>
      </c>
      <c r="N95" s="701">
        <f t="shared" si="46"/>
        <v>0</v>
      </c>
      <c r="O95" s="701">
        <f t="shared" si="46"/>
        <v>0</v>
      </c>
      <c r="P95" s="701">
        <f t="shared" si="46"/>
        <v>0</v>
      </c>
      <c r="Q95" s="701">
        <f t="shared" si="46"/>
        <v>0</v>
      </c>
      <c r="R95" s="701">
        <f t="shared" si="46"/>
        <v>0</v>
      </c>
      <c r="S95" s="704">
        <f t="shared" si="46"/>
        <v>0</v>
      </c>
      <c r="T95" s="17"/>
    </row>
    <row r="96" spans="1:20" ht="14" thickBot="1" x14ac:dyDescent="0.25">
      <c r="A96" s="712"/>
      <c r="B96" s="721"/>
      <c r="C96" s="724"/>
      <c r="D96" s="724"/>
      <c r="E96" s="724"/>
      <c r="F96" s="724"/>
      <c r="G96" s="724"/>
      <c r="H96" s="724"/>
      <c r="I96" s="724"/>
      <c r="J96" s="724"/>
      <c r="K96" s="724"/>
      <c r="L96" s="724"/>
      <c r="M96" s="724"/>
      <c r="N96" s="724"/>
      <c r="O96" s="724"/>
      <c r="P96" s="724"/>
      <c r="Q96" s="724"/>
      <c r="R96" s="724"/>
      <c r="S96" s="725"/>
      <c r="T96" s="17"/>
    </row>
    <row r="97" spans="1:20" ht="14" thickBot="1" x14ac:dyDescent="0.25">
      <c r="A97" s="216" t="s">
        <v>177</v>
      </c>
      <c r="B97" s="698"/>
      <c r="C97" s="701">
        <f t="shared" ref="C97:S97" si="47">C89-C95</f>
        <v>-5789469.3813498467</v>
      </c>
      <c r="D97" s="701">
        <f t="shared" si="47"/>
        <v>-11941770.735165156</v>
      </c>
      <c r="E97" s="701">
        <f t="shared" si="47"/>
        <v>-8607614.1162497178</v>
      </c>
      <c r="F97" s="701">
        <f t="shared" si="47"/>
        <v>-4191811.9124306161</v>
      </c>
      <c r="G97" s="701">
        <f t="shared" si="47"/>
        <v>10118741.028598394</v>
      </c>
      <c r="H97" s="701">
        <f t="shared" si="47"/>
        <v>14061602.391544472</v>
      </c>
      <c r="I97" s="701">
        <f t="shared" si="47"/>
        <v>14537256.359023176</v>
      </c>
      <c r="J97" s="701">
        <f t="shared" si="47"/>
        <v>15012910.326501882</v>
      </c>
      <c r="K97" s="701">
        <f t="shared" si="47"/>
        <v>15488564.293980584</v>
      </c>
      <c r="L97" s="701">
        <f t="shared" si="47"/>
        <v>15964218.261459291</v>
      </c>
      <c r="M97" s="701">
        <f t="shared" si="47"/>
        <v>16439872.228937995</v>
      </c>
      <c r="N97" s="701">
        <f t="shared" si="47"/>
        <v>16915526.196416702</v>
      </c>
      <c r="O97" s="701">
        <f t="shared" si="47"/>
        <v>17391180.163895406</v>
      </c>
      <c r="P97" s="701">
        <f t="shared" si="47"/>
        <v>17866834.13137411</v>
      </c>
      <c r="Q97" s="701">
        <f t="shared" si="47"/>
        <v>18342488.098852817</v>
      </c>
      <c r="R97" s="701">
        <f t="shared" si="47"/>
        <v>18818142.066331521</v>
      </c>
      <c r="S97" s="704">
        <f t="shared" si="47"/>
        <v>19293796.033810228</v>
      </c>
      <c r="T97" s="17"/>
    </row>
    <row r="98" spans="1:20" ht="14" thickBot="1" x14ac:dyDescent="0.25">
      <c r="A98" s="59"/>
      <c r="S98" s="51"/>
      <c r="T98" s="17"/>
    </row>
    <row r="99" spans="1:20" ht="16.25" customHeight="1" thickBot="1" x14ac:dyDescent="0.25">
      <c r="A99" s="1029" t="s">
        <v>178</v>
      </c>
      <c r="B99" s="1030"/>
      <c r="C99" s="1030"/>
      <c r="D99" s="1031"/>
      <c r="E99" s="25"/>
      <c r="S99" s="51"/>
      <c r="T99" s="17"/>
    </row>
    <row r="100" spans="1:20" ht="14" thickBot="1" x14ac:dyDescent="0.25">
      <c r="A100" s="1015" t="s">
        <v>179</v>
      </c>
      <c r="B100" s="1016"/>
      <c r="C100" s="1016"/>
      <c r="D100" s="1017"/>
      <c r="E100" s="25"/>
      <c r="S100" s="51"/>
      <c r="T100" s="17"/>
    </row>
    <row r="101" spans="1:20" ht="14" thickBot="1" x14ac:dyDescent="0.25">
      <c r="A101" s="1018" t="s">
        <v>181</v>
      </c>
      <c r="B101" s="1019"/>
      <c r="C101" s="1020"/>
      <c r="D101" s="39">
        <v>0.09</v>
      </c>
      <c r="E101" s="43"/>
      <c r="S101" s="51"/>
      <c r="T101" s="17"/>
    </row>
    <row r="102" spans="1:20" ht="14" thickBot="1" x14ac:dyDescent="0.25">
      <c r="A102" s="1021" t="s">
        <v>183</v>
      </c>
      <c r="B102" s="1022"/>
      <c r="C102" s="1022"/>
      <c r="D102" s="709">
        <f>NPV(D101,D97:S97)+C97</f>
        <v>62110140.323193952</v>
      </c>
      <c r="E102" s="45" t="s">
        <v>184</v>
      </c>
      <c r="S102" s="51"/>
      <c r="T102" s="17"/>
    </row>
    <row r="103" spans="1:20" ht="14" thickBot="1" x14ac:dyDescent="0.25">
      <c r="A103" s="1023" t="s">
        <v>186</v>
      </c>
      <c r="B103" s="1024"/>
      <c r="C103" s="1025"/>
      <c r="D103" s="46">
        <f>IRR(C97:S97)</f>
        <v>0.28794004069266022</v>
      </c>
      <c r="E103" s="47" t="s">
        <v>187</v>
      </c>
      <c r="S103" s="51"/>
      <c r="T103" s="17"/>
    </row>
    <row r="104" spans="1:20" ht="14" thickBot="1" x14ac:dyDescent="0.25">
      <c r="A104" s="1026" t="s">
        <v>188</v>
      </c>
      <c r="B104" s="1027"/>
      <c r="C104" s="1028"/>
      <c r="D104" s="40">
        <f>MIRR(C97:S97,D101,D101)</f>
        <v>0.17402829694610045</v>
      </c>
      <c r="E104" s="47" t="s">
        <v>187</v>
      </c>
      <c r="S104" s="51"/>
      <c r="T104" s="17"/>
    </row>
    <row r="105" spans="1:20" x14ac:dyDescent="0.2">
      <c r="A105" s="59"/>
      <c r="S105" s="51"/>
      <c r="T105" s="17"/>
    </row>
    <row r="106" spans="1:20" ht="14" thickBot="1" x14ac:dyDescent="0.25">
      <c r="A106" s="59"/>
      <c r="S106" s="51"/>
      <c r="T106" s="17"/>
    </row>
    <row r="107" spans="1:20" ht="14" thickBot="1" x14ac:dyDescent="0.25">
      <c r="A107" s="710" t="s">
        <v>190</v>
      </c>
      <c r="B107" s="711">
        <v>0.3</v>
      </c>
      <c r="C107" s="18"/>
      <c r="G107" s="18"/>
      <c r="H107" s="18"/>
      <c r="L107" s="18"/>
      <c r="M107" s="18"/>
      <c r="S107" s="51"/>
      <c r="T107" s="17"/>
    </row>
    <row r="108" spans="1:20" ht="14" thickBot="1" x14ac:dyDescent="0.25">
      <c r="A108" s="712"/>
      <c r="B108" s="713"/>
      <c r="C108" s="206">
        <v>2024</v>
      </c>
      <c r="D108" s="206">
        <v>2025</v>
      </c>
      <c r="E108" s="206">
        <v>2026</v>
      </c>
      <c r="F108" s="206">
        <v>2027</v>
      </c>
      <c r="G108" s="206">
        <v>2028</v>
      </c>
      <c r="H108" s="206">
        <v>2029</v>
      </c>
      <c r="I108" s="206">
        <v>2030</v>
      </c>
      <c r="J108" s="206">
        <v>2031</v>
      </c>
      <c r="K108" s="206">
        <v>2032</v>
      </c>
      <c r="L108" s="206">
        <v>2033</v>
      </c>
      <c r="M108" s="206">
        <v>2034</v>
      </c>
      <c r="N108" s="206">
        <v>2035</v>
      </c>
      <c r="O108" s="206">
        <v>2036</v>
      </c>
      <c r="P108" s="206">
        <v>2037</v>
      </c>
      <c r="Q108" s="206">
        <v>2038</v>
      </c>
      <c r="R108" s="206">
        <v>2039</v>
      </c>
      <c r="S108" s="207">
        <v>2040</v>
      </c>
      <c r="T108" s="17"/>
    </row>
    <row r="109" spans="1:20" ht="14" thickBot="1" x14ac:dyDescent="0.25">
      <c r="A109" s="698" t="s">
        <v>164</v>
      </c>
      <c r="B109" s="699"/>
      <c r="C109" s="714"/>
      <c r="D109" s="714"/>
      <c r="E109" s="714"/>
      <c r="F109" s="714"/>
      <c r="G109" s="714"/>
      <c r="H109" s="714"/>
      <c r="I109" s="714"/>
      <c r="J109" s="714"/>
      <c r="K109" s="714"/>
      <c r="L109" s="714"/>
      <c r="M109" s="714"/>
      <c r="N109" s="714"/>
      <c r="O109" s="714"/>
      <c r="P109" s="714"/>
      <c r="Q109" s="714"/>
      <c r="R109" s="714"/>
      <c r="S109" s="715"/>
      <c r="T109" s="17"/>
    </row>
    <row r="110" spans="1:20" ht="14" thickBot="1" x14ac:dyDescent="0.25">
      <c r="A110" s="716" t="s">
        <v>165</v>
      </c>
      <c r="B110" s="717"/>
      <c r="C110" s="688"/>
      <c r="D110" s="688"/>
      <c r="E110" s="688"/>
      <c r="F110" s="688"/>
      <c r="G110" s="688"/>
      <c r="H110" s="688"/>
      <c r="I110" s="688"/>
      <c r="J110" s="688"/>
      <c r="K110" s="688"/>
      <c r="L110" s="688"/>
      <c r="M110" s="688"/>
      <c r="N110" s="688"/>
      <c r="O110" s="688"/>
      <c r="P110" s="688"/>
      <c r="Q110" s="688"/>
      <c r="R110" s="688"/>
      <c r="S110" s="689"/>
      <c r="T110" s="17"/>
    </row>
    <row r="111" spans="1:20" ht="15" thickBot="1" x14ac:dyDescent="0.25">
      <c r="A111" s="703" t="s">
        <v>166</v>
      </c>
      <c r="B111" s="718" t="s">
        <v>194</v>
      </c>
      <c r="C111" s="99">
        <f t="shared" ref="C111:S111" si="48">C8-C8*$B$107</f>
        <v>0</v>
      </c>
      <c r="D111" s="99">
        <f t="shared" si="48"/>
        <v>75994.205492912908</v>
      </c>
      <c r="E111" s="99">
        <f t="shared" si="48"/>
        <v>80451.409030084717</v>
      </c>
      <c r="F111" s="99">
        <f t="shared" si="48"/>
        <v>84908.612567256525</v>
      </c>
      <c r="G111" s="99">
        <f t="shared" si="48"/>
        <v>246237.06120705331</v>
      </c>
      <c r="H111" s="99">
        <f t="shared" si="48"/>
        <v>255151.46828139696</v>
      </c>
      <c r="I111" s="99">
        <f t="shared" si="48"/>
        <v>264065.87535574049</v>
      </c>
      <c r="J111" s="99">
        <f t="shared" si="48"/>
        <v>272980.28243008413</v>
      </c>
      <c r="K111" s="99">
        <f t="shared" si="48"/>
        <v>281894.68950442778</v>
      </c>
      <c r="L111" s="99">
        <f t="shared" si="48"/>
        <v>290809.09657877142</v>
      </c>
      <c r="M111" s="99">
        <f t="shared" si="48"/>
        <v>299723.50365311501</v>
      </c>
      <c r="N111" s="99">
        <f t="shared" si="48"/>
        <v>308637.91072745866</v>
      </c>
      <c r="O111" s="99">
        <f t="shared" si="48"/>
        <v>317552.31780180224</v>
      </c>
      <c r="P111" s="99">
        <f t="shared" si="48"/>
        <v>326466.72487614583</v>
      </c>
      <c r="Q111" s="99">
        <f t="shared" si="48"/>
        <v>335381.13195048948</v>
      </c>
      <c r="R111" s="99">
        <f t="shared" si="48"/>
        <v>344295.53902483312</v>
      </c>
      <c r="S111" s="692">
        <f t="shared" si="48"/>
        <v>353209.94609917677</v>
      </c>
      <c r="T111" s="17"/>
    </row>
    <row r="112" spans="1:20" ht="15" thickBot="1" x14ac:dyDescent="0.25">
      <c r="A112" s="703" t="s">
        <v>167</v>
      </c>
      <c r="B112" s="718" t="s">
        <v>194</v>
      </c>
      <c r="C112" s="99">
        <f t="shared" ref="C112:S112" si="49">C9-C9*$B$107</f>
        <v>0</v>
      </c>
      <c r="D112" s="99">
        <f t="shared" si="49"/>
        <v>455965.23295747745</v>
      </c>
      <c r="E112" s="99">
        <f t="shared" si="49"/>
        <v>482708.45418050827</v>
      </c>
      <c r="F112" s="99">
        <f t="shared" si="49"/>
        <v>509451.67540353921</v>
      </c>
      <c r="G112" s="99">
        <f t="shared" si="49"/>
        <v>1477422.3672423195</v>
      </c>
      <c r="H112" s="99">
        <f t="shared" si="49"/>
        <v>1530908.8096883812</v>
      </c>
      <c r="I112" s="99">
        <f t="shared" si="49"/>
        <v>1584395.252134443</v>
      </c>
      <c r="J112" s="99">
        <f t="shared" si="49"/>
        <v>1637881.6945805051</v>
      </c>
      <c r="K112" s="99">
        <f t="shared" si="49"/>
        <v>1691368.1370265665</v>
      </c>
      <c r="L112" s="99">
        <f t="shared" si="49"/>
        <v>1744854.5794726282</v>
      </c>
      <c r="M112" s="99">
        <f t="shared" si="49"/>
        <v>1798341.0219186898</v>
      </c>
      <c r="N112" s="99">
        <f t="shared" si="49"/>
        <v>1851827.4643647517</v>
      </c>
      <c r="O112" s="99">
        <f t="shared" si="49"/>
        <v>1905313.9068108131</v>
      </c>
      <c r="P112" s="99">
        <f t="shared" si="49"/>
        <v>1958800.349256875</v>
      </c>
      <c r="Q112" s="99">
        <f t="shared" si="49"/>
        <v>2012286.7917029371</v>
      </c>
      <c r="R112" s="99">
        <f t="shared" si="49"/>
        <v>2065773.2341489987</v>
      </c>
      <c r="S112" s="692">
        <f t="shared" si="49"/>
        <v>2119259.6765950602</v>
      </c>
      <c r="T112" s="17"/>
    </row>
    <row r="113" spans="1:20" ht="15" thickBot="1" x14ac:dyDescent="0.25">
      <c r="A113" s="703" t="s">
        <v>168</v>
      </c>
      <c r="B113" s="718" t="s">
        <v>194</v>
      </c>
      <c r="C113" s="99">
        <f t="shared" ref="C113:S113" si="50">C10-C10*$B$107</f>
        <v>0</v>
      </c>
      <c r="D113" s="99">
        <f t="shared" si="50"/>
        <v>455965.23295747745</v>
      </c>
      <c r="E113" s="99">
        <f t="shared" si="50"/>
        <v>480331.27896068338</v>
      </c>
      <c r="F113" s="99">
        <f t="shared" si="50"/>
        <v>504697.3249638892</v>
      </c>
      <c r="G113" s="99">
        <f t="shared" si="50"/>
        <v>956894.03942879941</v>
      </c>
      <c r="H113" s="99">
        <f t="shared" si="50"/>
        <v>1005626.1314352113</v>
      </c>
      <c r="I113" s="99">
        <f t="shared" si="50"/>
        <v>1054358.2234416232</v>
      </c>
      <c r="J113" s="99">
        <f t="shared" si="50"/>
        <v>1103090.3154480348</v>
      </c>
      <c r="K113" s="99">
        <f t="shared" si="50"/>
        <v>1151822.4074544464</v>
      </c>
      <c r="L113" s="99">
        <f t="shared" si="50"/>
        <v>1200554.4994608588</v>
      </c>
      <c r="M113" s="99">
        <f t="shared" si="50"/>
        <v>1249286.5914672702</v>
      </c>
      <c r="N113" s="99">
        <f t="shared" si="50"/>
        <v>1298018.683473682</v>
      </c>
      <c r="O113" s="99">
        <f t="shared" si="50"/>
        <v>1346750.7754800939</v>
      </c>
      <c r="P113" s="99">
        <f t="shared" si="50"/>
        <v>1395482.8674865058</v>
      </c>
      <c r="Q113" s="99">
        <f t="shared" si="50"/>
        <v>1444214.9594929176</v>
      </c>
      <c r="R113" s="99">
        <f t="shared" si="50"/>
        <v>1492947.0514993293</v>
      </c>
      <c r="S113" s="692">
        <f t="shared" si="50"/>
        <v>1541679.1435057414</v>
      </c>
      <c r="T113" s="17"/>
    </row>
    <row r="114" spans="1:20" ht="14" thickBot="1" x14ac:dyDescent="0.25">
      <c r="A114" s="719" t="s">
        <v>169</v>
      </c>
      <c r="B114" s="718"/>
      <c r="C114" s="99"/>
      <c r="D114" s="99"/>
      <c r="E114" s="99"/>
      <c r="F114" s="99"/>
      <c r="G114" s="99"/>
      <c r="H114" s="99"/>
      <c r="I114" s="99"/>
      <c r="J114" s="99"/>
      <c r="K114" s="99"/>
      <c r="L114" s="99"/>
      <c r="M114" s="99"/>
      <c r="N114" s="99"/>
      <c r="O114" s="99"/>
      <c r="P114" s="99"/>
      <c r="Q114" s="99"/>
      <c r="R114" s="99"/>
      <c r="S114" s="692"/>
      <c r="T114" s="17"/>
    </row>
    <row r="115" spans="1:20" ht="15" thickBot="1" x14ac:dyDescent="0.25">
      <c r="A115" s="703" t="s">
        <v>166</v>
      </c>
      <c r="B115" s="718" t="s">
        <v>194</v>
      </c>
      <c r="C115" s="99">
        <f t="shared" ref="C115:S115" si="51">C12-C12*$B$107</f>
        <v>0</v>
      </c>
      <c r="D115" s="99">
        <f t="shared" si="51"/>
        <v>51311.193241132394</v>
      </c>
      <c r="E115" s="99">
        <f t="shared" si="51"/>
        <v>52243.509462034854</v>
      </c>
      <c r="F115" s="99">
        <f t="shared" si="51"/>
        <v>53175.825682937306</v>
      </c>
      <c r="G115" s="99">
        <f t="shared" si="51"/>
        <v>270956.78728614503</v>
      </c>
      <c r="H115" s="99">
        <f t="shared" si="51"/>
        <v>272821.41972794989</v>
      </c>
      <c r="I115" s="99">
        <f t="shared" si="51"/>
        <v>274686.05216975481</v>
      </c>
      <c r="J115" s="99">
        <f t="shared" si="51"/>
        <v>276550.68461155973</v>
      </c>
      <c r="K115" s="99">
        <f t="shared" si="51"/>
        <v>278415.31705336465</v>
      </c>
      <c r="L115" s="99">
        <f t="shared" si="51"/>
        <v>280279.94949516957</v>
      </c>
      <c r="M115" s="99">
        <f t="shared" si="51"/>
        <v>282144.58193697454</v>
      </c>
      <c r="N115" s="99">
        <f t="shared" si="51"/>
        <v>284009.2143787794</v>
      </c>
      <c r="O115" s="99">
        <f t="shared" si="51"/>
        <v>285873.84682058427</v>
      </c>
      <c r="P115" s="99">
        <f t="shared" si="51"/>
        <v>287738.47926238913</v>
      </c>
      <c r="Q115" s="99">
        <f t="shared" si="51"/>
        <v>289603.11170419416</v>
      </c>
      <c r="R115" s="99">
        <f t="shared" si="51"/>
        <v>291467.74414599902</v>
      </c>
      <c r="S115" s="692">
        <f t="shared" si="51"/>
        <v>293332.37658780394</v>
      </c>
      <c r="T115" s="17"/>
    </row>
    <row r="116" spans="1:20" ht="15" thickBot="1" x14ac:dyDescent="0.25">
      <c r="A116" s="703" t="s">
        <v>167</v>
      </c>
      <c r="B116" s="718" t="s">
        <v>194</v>
      </c>
      <c r="C116" s="99">
        <f t="shared" ref="C116:S116" si="52">C13-C13*$B$107</f>
        <v>0</v>
      </c>
      <c r="D116" s="99">
        <f t="shared" si="52"/>
        <v>128277.983102831</v>
      </c>
      <c r="E116" s="99">
        <f t="shared" si="52"/>
        <v>130608.77365508713</v>
      </c>
      <c r="F116" s="99">
        <f t="shared" si="52"/>
        <v>132939.56420734327</v>
      </c>
      <c r="G116" s="99">
        <f t="shared" si="52"/>
        <v>677391.96821536252</v>
      </c>
      <c r="H116" s="99">
        <f t="shared" si="52"/>
        <v>682053.54931987473</v>
      </c>
      <c r="I116" s="99">
        <f t="shared" si="52"/>
        <v>686715.13042438705</v>
      </c>
      <c r="J116" s="99">
        <f t="shared" si="52"/>
        <v>691376.71152889938</v>
      </c>
      <c r="K116" s="99">
        <f t="shared" si="52"/>
        <v>696038.29263341171</v>
      </c>
      <c r="L116" s="99">
        <f t="shared" si="52"/>
        <v>700699.87373792392</v>
      </c>
      <c r="M116" s="99">
        <f t="shared" si="52"/>
        <v>705361.45484243613</v>
      </c>
      <c r="N116" s="99">
        <f t="shared" si="52"/>
        <v>710023.03594694845</v>
      </c>
      <c r="O116" s="99">
        <f t="shared" si="52"/>
        <v>714684.61705146078</v>
      </c>
      <c r="P116" s="99">
        <f t="shared" si="52"/>
        <v>719346.19815597299</v>
      </c>
      <c r="Q116" s="99">
        <f t="shared" si="52"/>
        <v>724007.77926048543</v>
      </c>
      <c r="R116" s="99">
        <f t="shared" si="52"/>
        <v>728669.36036499764</v>
      </c>
      <c r="S116" s="692">
        <f t="shared" si="52"/>
        <v>733330.94146950985</v>
      </c>
      <c r="T116" s="17"/>
    </row>
    <row r="117" spans="1:20" ht="15" thickBot="1" x14ac:dyDescent="0.25">
      <c r="A117" s="703" t="s">
        <v>168</v>
      </c>
      <c r="B117" s="718" t="s">
        <v>194</v>
      </c>
      <c r="C117" s="99">
        <f t="shared" ref="C117:S117" si="53">C14-C14*$B$107</f>
        <v>0</v>
      </c>
      <c r="D117" s="99">
        <f t="shared" si="53"/>
        <v>738832.34117401717</v>
      </c>
      <c r="E117" s="99">
        <f t="shared" si="53"/>
        <v>754681.7169293589</v>
      </c>
      <c r="F117" s="99">
        <f t="shared" si="53"/>
        <v>770531.09268470062</v>
      </c>
      <c r="G117" s="99">
        <f t="shared" si="53"/>
        <v>2424792.4557730155</v>
      </c>
      <c r="H117" s="99">
        <f t="shared" si="53"/>
        <v>2456491.207283699</v>
      </c>
      <c r="I117" s="99">
        <f t="shared" si="53"/>
        <v>2488189.9587943824</v>
      </c>
      <c r="J117" s="99">
        <f t="shared" si="53"/>
        <v>2519888.7103050658</v>
      </c>
      <c r="K117" s="99">
        <f t="shared" si="53"/>
        <v>2551587.4618157493</v>
      </c>
      <c r="L117" s="99">
        <f t="shared" si="53"/>
        <v>2583286.2133264327</v>
      </c>
      <c r="M117" s="99">
        <f t="shared" si="53"/>
        <v>2614984.9648371167</v>
      </c>
      <c r="N117" s="99">
        <f t="shared" si="53"/>
        <v>2646683.7163477996</v>
      </c>
      <c r="O117" s="99">
        <f t="shared" si="53"/>
        <v>2678382.4678584835</v>
      </c>
      <c r="P117" s="99">
        <f t="shared" si="53"/>
        <v>2710081.219369167</v>
      </c>
      <c r="Q117" s="99">
        <f t="shared" si="53"/>
        <v>2741779.97087985</v>
      </c>
      <c r="R117" s="99">
        <f t="shared" si="53"/>
        <v>2773478.7223905339</v>
      </c>
      <c r="S117" s="692">
        <f t="shared" si="53"/>
        <v>2805177.4739012178</v>
      </c>
      <c r="T117" s="17"/>
    </row>
    <row r="118" spans="1:20" ht="14" thickBot="1" x14ac:dyDescent="0.25">
      <c r="A118" s="719" t="s">
        <v>170</v>
      </c>
      <c r="B118" s="718"/>
      <c r="C118" s="99"/>
      <c r="D118" s="99"/>
      <c r="E118" s="99"/>
      <c r="F118" s="99"/>
      <c r="G118" s="99"/>
      <c r="H118" s="99"/>
      <c r="I118" s="99"/>
      <c r="J118" s="99"/>
      <c r="K118" s="99"/>
      <c r="L118" s="99"/>
      <c r="M118" s="99"/>
      <c r="N118" s="99"/>
      <c r="O118" s="99"/>
      <c r="P118" s="99"/>
      <c r="Q118" s="99"/>
      <c r="R118" s="99"/>
      <c r="S118" s="692"/>
      <c r="T118" s="17"/>
    </row>
    <row r="119" spans="1:20" ht="15" thickBot="1" x14ac:dyDescent="0.25">
      <c r="A119" s="703" t="s">
        <v>166</v>
      </c>
      <c r="B119" s="718" t="s">
        <v>194</v>
      </c>
      <c r="C119" s="99">
        <f t="shared" ref="C119:S119" si="54">C16-C16*$B$107</f>
        <v>0</v>
      </c>
      <c r="D119" s="99">
        <f t="shared" si="54"/>
        <v>77983.809125672356</v>
      </c>
      <c r="E119" s="99">
        <f t="shared" si="54"/>
        <v>83932.456274463257</v>
      </c>
      <c r="F119" s="99">
        <f t="shared" si="54"/>
        <v>89881.103423254157</v>
      </c>
      <c r="G119" s="99">
        <f t="shared" si="54"/>
        <v>266926.27132509899</v>
      </c>
      <c r="H119" s="99">
        <f t="shared" si="54"/>
        <v>278823.56562268082</v>
      </c>
      <c r="I119" s="99">
        <f t="shared" si="54"/>
        <v>290720.85992026259</v>
      </c>
      <c r="J119" s="99">
        <f t="shared" si="54"/>
        <v>302618.15421784436</v>
      </c>
      <c r="K119" s="99">
        <f t="shared" si="54"/>
        <v>314515.44851542613</v>
      </c>
      <c r="L119" s="99">
        <f t="shared" si="54"/>
        <v>326412.74281300802</v>
      </c>
      <c r="M119" s="99">
        <f t="shared" si="54"/>
        <v>338310.03711058979</v>
      </c>
      <c r="N119" s="99">
        <f t="shared" si="54"/>
        <v>350207.33140817157</v>
      </c>
      <c r="O119" s="99">
        <f t="shared" si="54"/>
        <v>362104.62570575345</v>
      </c>
      <c r="P119" s="99">
        <f t="shared" si="54"/>
        <v>374001.92000333517</v>
      </c>
      <c r="Q119" s="99">
        <f t="shared" si="54"/>
        <v>385899.214300917</v>
      </c>
      <c r="R119" s="99">
        <f t="shared" si="54"/>
        <v>397796.50859849871</v>
      </c>
      <c r="S119" s="692">
        <f t="shared" si="54"/>
        <v>409693.80289608054</v>
      </c>
      <c r="T119" s="17"/>
    </row>
    <row r="120" spans="1:20" ht="15" thickBot="1" x14ac:dyDescent="0.25">
      <c r="A120" s="703" t="s">
        <v>167</v>
      </c>
      <c r="B120" s="718" t="s">
        <v>194</v>
      </c>
      <c r="C120" s="99">
        <f t="shared" ref="C120:S120" si="55">C17-C17*$B$107</f>
        <v>0</v>
      </c>
      <c r="D120" s="99">
        <f t="shared" si="55"/>
        <v>1114054.4160810336</v>
      </c>
      <c r="E120" s="99">
        <f t="shared" si="55"/>
        <v>1199035.0896351894</v>
      </c>
      <c r="F120" s="99">
        <f t="shared" si="55"/>
        <v>1284015.7631893451</v>
      </c>
      <c r="G120" s="99">
        <f t="shared" si="55"/>
        <v>3813232.4475014145</v>
      </c>
      <c r="H120" s="99">
        <f t="shared" si="55"/>
        <v>3983193.7946097255</v>
      </c>
      <c r="I120" s="99">
        <f t="shared" si="55"/>
        <v>4153155.1417180374</v>
      </c>
      <c r="J120" s="99">
        <f t="shared" si="55"/>
        <v>4323116.4888263484</v>
      </c>
      <c r="K120" s="99">
        <f t="shared" si="55"/>
        <v>4493077.8359346595</v>
      </c>
      <c r="L120" s="99">
        <f t="shared" si="55"/>
        <v>4663039.1830429714</v>
      </c>
      <c r="M120" s="99">
        <f t="shared" si="55"/>
        <v>4833000.5301512834</v>
      </c>
      <c r="N120" s="99">
        <f t="shared" si="55"/>
        <v>5002961.8772595944</v>
      </c>
      <c r="O120" s="99">
        <f t="shared" si="55"/>
        <v>5172923.2243679054</v>
      </c>
      <c r="P120" s="99">
        <f t="shared" si="55"/>
        <v>5342884.5714762164</v>
      </c>
      <c r="Q120" s="99">
        <f t="shared" si="55"/>
        <v>5512845.9185845293</v>
      </c>
      <c r="R120" s="99">
        <f t="shared" si="55"/>
        <v>5682807.2656928394</v>
      </c>
      <c r="S120" s="692">
        <f t="shared" si="55"/>
        <v>5852768.6128011514</v>
      </c>
      <c r="T120" s="17"/>
    </row>
    <row r="121" spans="1:20" ht="15" thickBot="1" x14ac:dyDescent="0.25">
      <c r="A121" s="676" t="s">
        <v>168</v>
      </c>
      <c r="B121" s="718" t="s">
        <v>194</v>
      </c>
      <c r="C121" s="99">
        <f t="shared" ref="C121:S121" si="56">C18-C18*$B$107</f>
        <v>0</v>
      </c>
      <c r="D121" s="99">
        <f t="shared" si="56"/>
        <v>557027.20804051682</v>
      </c>
      <c r="E121" s="99">
        <f t="shared" si="56"/>
        <v>599517.54481759469</v>
      </c>
      <c r="F121" s="99">
        <f t="shared" si="56"/>
        <v>642007.88159467257</v>
      </c>
      <c r="G121" s="99">
        <f t="shared" si="56"/>
        <v>1753851.4730783375</v>
      </c>
      <c r="H121" s="99">
        <f t="shared" si="56"/>
        <v>1838832.1466324932</v>
      </c>
      <c r="I121" s="99">
        <f t="shared" si="56"/>
        <v>1923812.820186649</v>
      </c>
      <c r="J121" s="99">
        <f t="shared" si="56"/>
        <v>2008793.4937408045</v>
      </c>
      <c r="K121" s="99">
        <f t="shared" si="56"/>
        <v>2093774.1672949602</v>
      </c>
      <c r="L121" s="99">
        <f t="shared" si="56"/>
        <v>2178754.8408491155</v>
      </c>
      <c r="M121" s="99">
        <f t="shared" si="56"/>
        <v>2263735.514403272</v>
      </c>
      <c r="N121" s="99">
        <f t="shared" si="56"/>
        <v>2348716.1879574275</v>
      </c>
      <c r="O121" s="99">
        <f t="shared" si="56"/>
        <v>2433696.861511583</v>
      </c>
      <c r="P121" s="99">
        <f t="shared" si="56"/>
        <v>2518677.5350657385</v>
      </c>
      <c r="Q121" s="99">
        <f t="shared" si="56"/>
        <v>2603658.2086198949</v>
      </c>
      <c r="R121" s="99">
        <f t="shared" si="56"/>
        <v>2688638.8821740504</v>
      </c>
      <c r="S121" s="692">
        <f t="shared" si="56"/>
        <v>2773619.5557282064</v>
      </c>
      <c r="T121" s="17"/>
    </row>
    <row r="122" spans="1:20" ht="14" thickBot="1" x14ac:dyDescent="0.25">
      <c r="A122" s="698" t="s">
        <v>192</v>
      </c>
      <c r="B122" s="698"/>
      <c r="C122" s="701">
        <f>SUM(C111:C113,C115,C116,C117,C119,C120,C121)</f>
        <v>0</v>
      </c>
      <c r="D122" s="701">
        <f t="shared" ref="D122:S122" si="57">SUM(D111:D113,D115,D116,D117,D119,D120,D121)</f>
        <v>3655411.6221730709</v>
      </c>
      <c r="E122" s="701">
        <f t="shared" si="57"/>
        <v>3863510.2329450049</v>
      </c>
      <c r="F122" s="701">
        <f t="shared" si="57"/>
        <v>4071608.843716938</v>
      </c>
      <c r="G122" s="701">
        <f t="shared" si="57"/>
        <v>11887704.871057548</v>
      </c>
      <c r="H122" s="701">
        <f t="shared" si="57"/>
        <v>12303902.092601411</v>
      </c>
      <c r="I122" s="701">
        <f t="shared" si="57"/>
        <v>12720099.314145278</v>
      </c>
      <c r="J122" s="701">
        <f t="shared" si="57"/>
        <v>13136296.535689145</v>
      </c>
      <c r="K122" s="701">
        <f t="shared" si="57"/>
        <v>13552493.757233012</v>
      </c>
      <c r="L122" s="701">
        <f t="shared" si="57"/>
        <v>13968690.97877688</v>
      </c>
      <c r="M122" s="701">
        <f t="shared" si="57"/>
        <v>14384888.200320749</v>
      </c>
      <c r="N122" s="701">
        <f t="shared" si="57"/>
        <v>14801085.421864614</v>
      </c>
      <c r="O122" s="701">
        <f t="shared" si="57"/>
        <v>15217282.643408479</v>
      </c>
      <c r="P122" s="701">
        <f t="shared" si="57"/>
        <v>15633479.864952346</v>
      </c>
      <c r="Q122" s="701">
        <f t="shared" si="57"/>
        <v>16049677.086496213</v>
      </c>
      <c r="R122" s="701">
        <f t="shared" si="57"/>
        <v>16465874.308040081</v>
      </c>
      <c r="S122" s="704">
        <f t="shared" si="57"/>
        <v>16882071.529583946</v>
      </c>
      <c r="T122" s="17"/>
    </row>
    <row r="123" spans="1:20" ht="14" thickBot="1" x14ac:dyDescent="0.25">
      <c r="A123" s="712"/>
      <c r="B123" s="721"/>
      <c r="C123" s="722"/>
      <c r="D123" s="722"/>
      <c r="E123" s="722"/>
      <c r="F123" s="722"/>
      <c r="G123" s="722"/>
      <c r="H123" s="722"/>
      <c r="I123" s="722"/>
      <c r="J123" s="722"/>
      <c r="K123" s="722"/>
      <c r="L123" s="722"/>
      <c r="M123" s="722"/>
      <c r="N123" s="722"/>
      <c r="O123" s="722"/>
      <c r="P123" s="722"/>
      <c r="Q123" s="722"/>
      <c r="R123" s="722"/>
      <c r="S123" s="723"/>
      <c r="T123" s="17"/>
    </row>
    <row r="124" spans="1:20" ht="14" thickBot="1" x14ac:dyDescent="0.25">
      <c r="A124" s="698" t="s">
        <v>172</v>
      </c>
      <c r="B124" s="699"/>
      <c r="C124" s="714"/>
      <c r="D124" s="714"/>
      <c r="E124" s="714"/>
      <c r="F124" s="714"/>
      <c r="G124" s="714"/>
      <c r="H124" s="714"/>
      <c r="I124" s="714"/>
      <c r="J124" s="714"/>
      <c r="K124" s="714"/>
      <c r="L124" s="714"/>
      <c r="M124" s="714"/>
      <c r="N124" s="714"/>
      <c r="O124" s="714"/>
      <c r="P124" s="714"/>
      <c r="Q124" s="714"/>
      <c r="R124" s="714"/>
      <c r="S124" s="715"/>
      <c r="T124" s="17"/>
    </row>
    <row r="125" spans="1:20" ht="14" thickBot="1" x14ac:dyDescent="0.25">
      <c r="A125" s="702" t="s">
        <v>173</v>
      </c>
      <c r="B125" s="41"/>
      <c r="C125" s="688">
        <f t="shared" ref="C125:S125" si="58">C22</f>
        <v>1671016.2639523575</v>
      </c>
      <c r="D125" s="688">
        <f t="shared" si="58"/>
        <v>4442187.1568844365</v>
      </c>
      <c r="E125" s="688">
        <f t="shared" si="58"/>
        <v>4087426.6814247654</v>
      </c>
      <c r="F125" s="688">
        <f t="shared" si="58"/>
        <v>3791292.8893348272</v>
      </c>
      <c r="G125" s="688">
        <f t="shared" si="58"/>
        <v>1747660.3958827325</v>
      </c>
      <c r="H125" s="688">
        <f t="shared" si="58"/>
        <v>0</v>
      </c>
      <c r="I125" s="688">
        <f t="shared" si="58"/>
        <v>0</v>
      </c>
      <c r="J125" s="688">
        <f t="shared" si="58"/>
        <v>0</v>
      </c>
      <c r="K125" s="688">
        <f t="shared" si="58"/>
        <v>0</v>
      </c>
      <c r="L125" s="688">
        <f t="shared" si="58"/>
        <v>0</v>
      </c>
      <c r="M125" s="688">
        <f t="shared" si="58"/>
        <v>0</v>
      </c>
      <c r="N125" s="688">
        <f t="shared" si="58"/>
        <v>0</v>
      </c>
      <c r="O125" s="688">
        <f t="shared" si="58"/>
        <v>0</v>
      </c>
      <c r="P125" s="688">
        <f t="shared" si="58"/>
        <v>0</v>
      </c>
      <c r="Q125" s="688">
        <f t="shared" si="58"/>
        <v>0</v>
      </c>
      <c r="R125" s="688">
        <f t="shared" si="58"/>
        <v>0</v>
      </c>
      <c r="S125" s="689">
        <f t="shared" si="58"/>
        <v>0</v>
      </c>
      <c r="T125" s="17"/>
    </row>
    <row r="126" spans="1:20" ht="14" thickBot="1" x14ac:dyDescent="0.25">
      <c r="A126" s="703" t="s">
        <v>174</v>
      </c>
      <c r="B126" s="691"/>
      <c r="C126" s="99">
        <f t="shared" ref="C126:S126" si="59">C23</f>
        <v>2474317.3289423878</v>
      </c>
      <c r="D126" s="99">
        <f t="shared" si="59"/>
        <v>7306468.0766082741</v>
      </c>
      <c r="E126" s="99">
        <f t="shared" si="59"/>
        <v>4913952.6075202217</v>
      </c>
      <c r="F126" s="99">
        <f t="shared" si="59"/>
        <v>1323481.2734362532</v>
      </c>
      <c r="G126" s="99">
        <f t="shared" si="59"/>
        <v>0</v>
      </c>
      <c r="H126" s="99">
        <f t="shared" si="59"/>
        <v>0</v>
      </c>
      <c r="I126" s="99">
        <f t="shared" si="59"/>
        <v>0</v>
      </c>
      <c r="J126" s="99">
        <f t="shared" si="59"/>
        <v>0</v>
      </c>
      <c r="K126" s="99">
        <f t="shared" si="59"/>
        <v>0</v>
      </c>
      <c r="L126" s="99">
        <f t="shared" si="59"/>
        <v>0</v>
      </c>
      <c r="M126" s="99">
        <f t="shared" si="59"/>
        <v>0</v>
      </c>
      <c r="N126" s="99">
        <f t="shared" si="59"/>
        <v>0</v>
      </c>
      <c r="O126" s="99">
        <f t="shared" si="59"/>
        <v>0</v>
      </c>
      <c r="P126" s="99">
        <f t="shared" si="59"/>
        <v>0</v>
      </c>
      <c r="Q126" s="99">
        <f t="shared" si="59"/>
        <v>0</v>
      </c>
      <c r="R126" s="99">
        <f t="shared" si="59"/>
        <v>0</v>
      </c>
      <c r="S126" s="692">
        <f t="shared" si="59"/>
        <v>0</v>
      </c>
      <c r="T126" s="17"/>
    </row>
    <row r="127" spans="1:20" ht="14" thickBot="1" x14ac:dyDescent="0.25">
      <c r="A127" s="676" t="s">
        <v>175</v>
      </c>
      <c r="B127" s="679"/>
      <c r="C127" s="696">
        <f t="shared" ref="C127:S127" si="60">C24</f>
        <v>1644135.7884551019</v>
      </c>
      <c r="D127" s="696">
        <f t="shared" si="60"/>
        <v>4370728.7841559583</v>
      </c>
      <c r="E127" s="696">
        <f t="shared" si="60"/>
        <v>4021675.0935275932</v>
      </c>
      <c r="F127" s="696">
        <f t="shared" si="60"/>
        <v>3730304.9996217499</v>
      </c>
      <c r="G127" s="696">
        <f t="shared" si="60"/>
        <v>1719546.9995846401</v>
      </c>
      <c r="H127" s="696">
        <f t="shared" si="60"/>
        <v>0</v>
      </c>
      <c r="I127" s="696">
        <f t="shared" si="60"/>
        <v>0</v>
      </c>
      <c r="J127" s="696">
        <f t="shared" si="60"/>
        <v>0</v>
      </c>
      <c r="K127" s="696">
        <f t="shared" si="60"/>
        <v>0</v>
      </c>
      <c r="L127" s="696">
        <f t="shared" si="60"/>
        <v>0</v>
      </c>
      <c r="M127" s="696">
        <f t="shared" si="60"/>
        <v>0</v>
      </c>
      <c r="N127" s="696">
        <f t="shared" si="60"/>
        <v>0</v>
      </c>
      <c r="O127" s="696">
        <f t="shared" si="60"/>
        <v>0</v>
      </c>
      <c r="P127" s="696">
        <f t="shared" si="60"/>
        <v>0</v>
      </c>
      <c r="Q127" s="696">
        <f t="shared" si="60"/>
        <v>0</v>
      </c>
      <c r="R127" s="696">
        <f t="shared" si="60"/>
        <v>0</v>
      </c>
      <c r="S127" s="697">
        <f t="shared" si="60"/>
        <v>0</v>
      </c>
      <c r="T127" s="17"/>
    </row>
    <row r="128" spans="1:20" ht="14" thickBot="1" x14ac:dyDescent="0.25">
      <c r="A128" s="216" t="s">
        <v>176</v>
      </c>
      <c r="B128" s="698"/>
      <c r="C128" s="701">
        <f>SUM(C125:C127)</f>
        <v>5789469.3813498467</v>
      </c>
      <c r="D128" s="701">
        <f t="shared" ref="D128:S128" si="61">SUM(D125:D127)</f>
        <v>16119384.017648667</v>
      </c>
      <c r="E128" s="701">
        <f t="shared" si="61"/>
        <v>13023054.38247258</v>
      </c>
      <c r="F128" s="701">
        <f t="shared" si="61"/>
        <v>8845079.1623928305</v>
      </c>
      <c r="G128" s="701">
        <f t="shared" si="61"/>
        <v>3467207.3954673726</v>
      </c>
      <c r="H128" s="701">
        <f t="shared" si="61"/>
        <v>0</v>
      </c>
      <c r="I128" s="701">
        <f t="shared" si="61"/>
        <v>0</v>
      </c>
      <c r="J128" s="701">
        <f t="shared" si="61"/>
        <v>0</v>
      </c>
      <c r="K128" s="701">
        <f t="shared" si="61"/>
        <v>0</v>
      </c>
      <c r="L128" s="701">
        <f t="shared" si="61"/>
        <v>0</v>
      </c>
      <c r="M128" s="701">
        <f t="shared" si="61"/>
        <v>0</v>
      </c>
      <c r="N128" s="701">
        <f t="shared" si="61"/>
        <v>0</v>
      </c>
      <c r="O128" s="701">
        <f t="shared" si="61"/>
        <v>0</v>
      </c>
      <c r="P128" s="701">
        <f t="shared" si="61"/>
        <v>0</v>
      </c>
      <c r="Q128" s="701">
        <f t="shared" si="61"/>
        <v>0</v>
      </c>
      <c r="R128" s="701">
        <f t="shared" si="61"/>
        <v>0</v>
      </c>
      <c r="S128" s="704">
        <f t="shared" si="61"/>
        <v>0</v>
      </c>
      <c r="T128" s="17"/>
    </row>
    <row r="129" spans="1:20" ht="14" thickBot="1" x14ac:dyDescent="0.25">
      <c r="A129" s="712"/>
      <c r="B129" s="721"/>
      <c r="C129" s="724"/>
      <c r="D129" s="724"/>
      <c r="E129" s="724"/>
      <c r="F129" s="724"/>
      <c r="G129" s="724"/>
      <c r="H129" s="724"/>
      <c r="I129" s="724"/>
      <c r="J129" s="724"/>
      <c r="K129" s="724"/>
      <c r="L129" s="724"/>
      <c r="M129" s="724"/>
      <c r="N129" s="724"/>
      <c r="O129" s="724"/>
      <c r="P129" s="724"/>
      <c r="Q129" s="724"/>
      <c r="R129" s="724"/>
      <c r="S129" s="725"/>
      <c r="T129" s="17"/>
    </row>
    <row r="130" spans="1:20" ht="14" thickBot="1" x14ac:dyDescent="0.25">
      <c r="A130" s="216" t="s">
        <v>177</v>
      </c>
      <c r="B130" s="698"/>
      <c r="C130" s="701">
        <f t="shared" ref="C130:S130" si="62">C122-C128</f>
        <v>-5789469.3813498467</v>
      </c>
      <c r="D130" s="701">
        <f t="shared" si="62"/>
        <v>-12463972.395475596</v>
      </c>
      <c r="E130" s="701">
        <f t="shared" si="62"/>
        <v>-9159544.1495275758</v>
      </c>
      <c r="F130" s="701">
        <f t="shared" si="62"/>
        <v>-4773470.3186758924</v>
      </c>
      <c r="G130" s="701">
        <f t="shared" si="62"/>
        <v>8420497.475590175</v>
      </c>
      <c r="H130" s="701">
        <f t="shared" si="62"/>
        <v>12303902.092601411</v>
      </c>
      <c r="I130" s="701">
        <f t="shared" si="62"/>
        <v>12720099.314145278</v>
      </c>
      <c r="J130" s="701">
        <f t="shared" si="62"/>
        <v>13136296.535689145</v>
      </c>
      <c r="K130" s="701">
        <f t="shared" si="62"/>
        <v>13552493.757233012</v>
      </c>
      <c r="L130" s="701">
        <f t="shared" si="62"/>
        <v>13968690.97877688</v>
      </c>
      <c r="M130" s="701">
        <f t="shared" si="62"/>
        <v>14384888.200320749</v>
      </c>
      <c r="N130" s="701">
        <f t="shared" si="62"/>
        <v>14801085.421864614</v>
      </c>
      <c r="O130" s="701">
        <f t="shared" si="62"/>
        <v>15217282.643408479</v>
      </c>
      <c r="P130" s="701">
        <f t="shared" si="62"/>
        <v>15633479.864952346</v>
      </c>
      <c r="Q130" s="701">
        <f t="shared" si="62"/>
        <v>16049677.086496213</v>
      </c>
      <c r="R130" s="701">
        <f t="shared" si="62"/>
        <v>16465874.308040081</v>
      </c>
      <c r="S130" s="704">
        <f t="shared" si="62"/>
        <v>16882071.529583946</v>
      </c>
      <c r="T130" s="17"/>
    </row>
    <row r="131" spans="1:20" ht="14" thickBot="1" x14ac:dyDescent="0.25">
      <c r="A131" s="59"/>
      <c r="S131" s="51"/>
      <c r="T131" s="17"/>
    </row>
    <row r="132" spans="1:20" ht="16.25" customHeight="1" thickBot="1" x14ac:dyDescent="0.25">
      <c r="A132" s="1029" t="s">
        <v>178</v>
      </c>
      <c r="B132" s="1030"/>
      <c r="C132" s="1030"/>
      <c r="D132" s="1031"/>
      <c r="E132" s="25"/>
      <c r="S132" s="51"/>
      <c r="T132" s="17"/>
    </row>
    <row r="133" spans="1:20" ht="14" thickBot="1" x14ac:dyDescent="0.25">
      <c r="A133" s="1015" t="s">
        <v>179</v>
      </c>
      <c r="B133" s="1016"/>
      <c r="C133" s="1016"/>
      <c r="D133" s="1017"/>
      <c r="E133" s="25"/>
      <c r="S133" s="51"/>
      <c r="T133" s="17"/>
    </row>
    <row r="134" spans="1:20" ht="14" thickBot="1" x14ac:dyDescent="0.25">
      <c r="A134" s="1018" t="s">
        <v>181</v>
      </c>
      <c r="B134" s="1019"/>
      <c r="C134" s="1020"/>
      <c r="D134" s="39">
        <v>0.09</v>
      </c>
      <c r="E134" s="43"/>
      <c r="S134" s="51"/>
      <c r="T134" s="17"/>
    </row>
    <row r="135" spans="1:20" ht="14" thickBot="1" x14ac:dyDescent="0.25">
      <c r="A135" s="1021" t="s">
        <v>183</v>
      </c>
      <c r="B135" s="1022"/>
      <c r="C135" s="1022"/>
      <c r="D135" s="709">
        <f>NPV(D134,D130:S130)+C130</f>
        <v>49243195.213977553</v>
      </c>
      <c r="E135" s="45" t="s">
        <v>184</v>
      </c>
      <c r="S135" s="51"/>
      <c r="T135" s="17"/>
    </row>
    <row r="136" spans="1:20" ht="14" thickBot="1" x14ac:dyDescent="0.25">
      <c r="A136" s="1023" t="s">
        <v>186</v>
      </c>
      <c r="B136" s="1024"/>
      <c r="C136" s="1025"/>
      <c r="D136" s="46">
        <f>IRR(C130:S130)</f>
        <v>0.25105730964979522</v>
      </c>
      <c r="E136" s="47" t="s">
        <v>187</v>
      </c>
      <c r="S136" s="51"/>
      <c r="T136" s="17"/>
    </row>
    <row r="137" spans="1:20" ht="14" thickBot="1" x14ac:dyDescent="0.25">
      <c r="A137" s="1026" t="s">
        <v>188</v>
      </c>
      <c r="B137" s="1027"/>
      <c r="C137" s="1028"/>
      <c r="D137" s="40">
        <f>MIRR(C130:S130,D134,D134)</f>
        <v>0.16036089954237021</v>
      </c>
      <c r="E137" s="47" t="s">
        <v>187</v>
      </c>
      <c r="S137" s="51"/>
      <c r="T137" s="17"/>
    </row>
    <row r="138" spans="1:20" x14ac:dyDescent="0.2">
      <c r="A138" s="59"/>
      <c r="S138" s="51"/>
      <c r="T138" s="17"/>
    </row>
    <row r="139" spans="1:20" ht="14" thickBot="1" x14ac:dyDescent="0.25">
      <c r="A139" s="59"/>
      <c r="S139" s="51"/>
      <c r="T139" s="17"/>
    </row>
    <row r="140" spans="1:20" ht="17" thickBot="1" x14ac:dyDescent="0.25">
      <c r="A140" s="1037" t="s">
        <v>195</v>
      </c>
      <c r="B140" s="1038"/>
      <c r="C140" s="1038"/>
      <c r="D140" s="1038"/>
      <c r="E140" s="1038"/>
      <c r="F140" s="1038"/>
      <c r="G140" s="1038"/>
      <c r="H140" s="1038"/>
      <c r="I140" s="1038"/>
      <c r="J140" s="1038"/>
      <c r="K140" s="1038"/>
      <c r="L140" s="1038"/>
      <c r="M140" s="1038"/>
      <c r="N140" s="1038"/>
      <c r="O140" s="1038"/>
      <c r="P140" s="1038"/>
      <c r="Q140" s="1038"/>
      <c r="R140" s="1038"/>
      <c r="S140" s="1039"/>
      <c r="T140" s="17"/>
    </row>
    <row r="141" spans="1:20" ht="14" thickBot="1" x14ac:dyDescent="0.25">
      <c r="A141" s="671" t="s">
        <v>161</v>
      </c>
      <c r="B141" s="672"/>
      <c r="C141" s="673"/>
      <c r="D141" s="41"/>
      <c r="E141" s="41"/>
      <c r="F141" s="41"/>
      <c r="G141" s="672"/>
      <c r="H141" s="673"/>
      <c r="I141" s="41"/>
      <c r="J141" s="41"/>
      <c r="K141" s="41"/>
      <c r="L141" s="674"/>
      <c r="M141" s="673"/>
      <c r="N141" s="41"/>
      <c r="O141" s="41"/>
      <c r="P141" s="41"/>
      <c r="Q141" s="41"/>
      <c r="R141" s="41"/>
      <c r="S141" s="675"/>
      <c r="T141" s="17"/>
    </row>
    <row r="142" spans="1:20" ht="14" thickBot="1" x14ac:dyDescent="0.25">
      <c r="A142" s="676" t="s">
        <v>162</v>
      </c>
      <c r="B142" s="677"/>
      <c r="C142" s="467"/>
      <c r="D142" s="468"/>
      <c r="E142" s="468"/>
      <c r="F142" s="468"/>
      <c r="G142" s="468"/>
      <c r="H142" s="678"/>
      <c r="I142" s="679"/>
      <c r="J142" s="679"/>
      <c r="K142" s="679"/>
      <c r="L142" s="680"/>
      <c r="M142" s="678"/>
      <c r="N142" s="679"/>
      <c r="O142" s="679"/>
      <c r="P142" s="679"/>
      <c r="Q142" s="679"/>
      <c r="R142" s="679"/>
      <c r="S142" s="681"/>
      <c r="T142" s="17"/>
    </row>
    <row r="143" spans="1:20" ht="14" thickBot="1" x14ac:dyDescent="0.25">
      <c r="A143" s="682" t="s">
        <v>163</v>
      </c>
      <c r="B143" s="683"/>
      <c r="C143" s="466">
        <v>0.5</v>
      </c>
      <c r="D143" s="684">
        <v>1</v>
      </c>
      <c r="E143" s="684">
        <v>1</v>
      </c>
      <c r="F143" s="684">
        <v>1</v>
      </c>
      <c r="G143" s="684">
        <v>1</v>
      </c>
      <c r="H143" s="684">
        <v>1</v>
      </c>
      <c r="I143" s="684">
        <v>1</v>
      </c>
      <c r="J143" s="684">
        <v>1</v>
      </c>
      <c r="K143" s="684">
        <v>1</v>
      </c>
      <c r="L143" s="684">
        <v>1</v>
      </c>
      <c r="M143" s="684">
        <v>1</v>
      </c>
      <c r="N143" s="684">
        <v>1</v>
      </c>
      <c r="O143" s="684">
        <v>1</v>
      </c>
      <c r="P143" s="684">
        <v>1</v>
      </c>
      <c r="Q143" s="684">
        <v>1</v>
      </c>
      <c r="R143" s="684">
        <v>1</v>
      </c>
      <c r="S143" s="685">
        <v>1</v>
      </c>
      <c r="T143" s="17"/>
    </row>
    <row r="144" spans="1:20" ht="14" thickBot="1" x14ac:dyDescent="0.25">
      <c r="A144" s="1040"/>
      <c r="B144" s="1041"/>
      <c r="C144" s="206">
        <v>2024</v>
      </c>
      <c r="D144" s="206">
        <v>2025</v>
      </c>
      <c r="E144" s="206">
        <v>2026</v>
      </c>
      <c r="F144" s="206">
        <v>2027</v>
      </c>
      <c r="G144" s="206">
        <v>2028</v>
      </c>
      <c r="H144" s="206">
        <v>2029</v>
      </c>
      <c r="I144" s="206">
        <v>2030</v>
      </c>
      <c r="J144" s="206">
        <v>2031</v>
      </c>
      <c r="K144" s="206">
        <v>2032</v>
      </c>
      <c r="L144" s="206">
        <v>2033</v>
      </c>
      <c r="M144" s="206">
        <v>2034</v>
      </c>
      <c r="N144" s="206">
        <v>2035</v>
      </c>
      <c r="O144" s="206">
        <v>2036</v>
      </c>
      <c r="P144" s="206">
        <v>2037</v>
      </c>
      <c r="Q144" s="206">
        <v>2038</v>
      </c>
      <c r="R144" s="206">
        <v>2039</v>
      </c>
      <c r="S144" s="207">
        <v>2040</v>
      </c>
      <c r="T144" s="17"/>
    </row>
    <row r="145" spans="1:20" ht="16.25" customHeight="1" thickBot="1" x14ac:dyDescent="0.25">
      <c r="A145" s="216" t="s">
        <v>164</v>
      </c>
      <c r="B145" s="1042"/>
      <c r="C145" s="1043"/>
      <c r="D145" s="1043"/>
      <c r="E145" s="1043"/>
      <c r="F145" s="1043"/>
      <c r="G145" s="1043"/>
      <c r="H145" s="1043"/>
      <c r="I145" s="1043"/>
      <c r="J145" s="1043"/>
      <c r="K145" s="1043"/>
      <c r="L145" s="1043"/>
      <c r="M145" s="1043"/>
      <c r="N145" s="1043"/>
      <c r="O145" s="1043"/>
      <c r="P145" s="1043"/>
      <c r="Q145" s="1043"/>
      <c r="R145" s="1043"/>
      <c r="S145" s="1044"/>
      <c r="T145" s="17"/>
    </row>
    <row r="146" spans="1:20" ht="14" thickBot="1" x14ac:dyDescent="0.25">
      <c r="A146" s="686" t="s">
        <v>165</v>
      </c>
      <c r="B146" s="687"/>
      <c r="C146" s="688"/>
      <c r="D146" s="688"/>
      <c r="E146" s="688"/>
      <c r="F146" s="688"/>
      <c r="G146" s="688"/>
      <c r="H146" s="688"/>
      <c r="I146" s="688"/>
      <c r="J146" s="688"/>
      <c r="K146" s="688"/>
      <c r="L146" s="688"/>
      <c r="M146" s="688"/>
      <c r="N146" s="688"/>
      <c r="O146" s="688"/>
      <c r="P146" s="688"/>
      <c r="Q146" s="688"/>
      <c r="R146" s="688"/>
      <c r="S146" s="689"/>
      <c r="T146" s="17"/>
    </row>
    <row r="147" spans="1:20" ht="14" thickBot="1" x14ac:dyDescent="0.25">
      <c r="A147" s="690" t="s">
        <v>166</v>
      </c>
      <c r="B147" s="691"/>
      <c r="C147" s="99">
        <f>'WP1_P1_ RCP 8.5'!E54</f>
        <v>0</v>
      </c>
      <c r="D147" s="99">
        <f>'WP1_P1_ RCP 8.5'!F54</f>
        <v>98833.158001655815</v>
      </c>
      <c r="E147" s="99">
        <f>'WP1_P1_ RCP 8.5'!G54</f>
        <v>105129.84236369219</v>
      </c>
      <c r="F147" s="99">
        <f>'WP1_P1_ RCP 8.5'!H54</f>
        <v>111426.52672572856</v>
      </c>
      <c r="G147" s="99">
        <f>'WP1_P1_ RCP 8.5'!I54</f>
        <v>341824.98980580055</v>
      </c>
      <c r="H147" s="99">
        <f>'WP1_P1_ RCP 8.5'!J54</f>
        <v>354418.35852987331</v>
      </c>
      <c r="I147" s="99">
        <f>'WP1_P1_ RCP 8.5'!K54</f>
        <v>367011.72725394601</v>
      </c>
      <c r="J147" s="99">
        <f>'WP1_P1_ RCP 8.5'!L54</f>
        <v>379109.85114055517</v>
      </c>
      <c r="K147" s="99">
        <f>'WP1_P1_ RCP 8.5'!M54</f>
        <v>392198.46470209147</v>
      </c>
      <c r="L147" s="99">
        <f>'WP1_P1_ RCP 8.5'!N54</f>
        <v>404296.58858870069</v>
      </c>
      <c r="M147" s="99">
        <f>'WP1_P1_ RCP 8.5'!O54</f>
        <v>417385.20215023699</v>
      </c>
      <c r="N147" s="99">
        <f>'WP1_P1_ RCP 8.5'!P54</f>
        <v>429978.57087430969</v>
      </c>
      <c r="O147" s="99">
        <f>'WP1_P1_ RCP 8.5'!Q54</f>
        <v>442571.93959838239</v>
      </c>
      <c r="P147" s="99">
        <f>'WP1_P1_ RCP 8.5'!R54</f>
        <v>455165.30832245509</v>
      </c>
      <c r="Q147" s="99">
        <f>'WP1_P1_ RCP 8.5'!S54</f>
        <v>467758.67704652791</v>
      </c>
      <c r="R147" s="99">
        <f>'WP1_P1_ RCP 8.5'!T54</f>
        <v>480352.04577060061</v>
      </c>
      <c r="S147" s="692">
        <f>'WP1_P1_ RCP 8.5'!U54</f>
        <v>492945.41449467337</v>
      </c>
      <c r="T147" s="17"/>
    </row>
    <row r="148" spans="1:20" ht="14" thickBot="1" x14ac:dyDescent="0.25">
      <c r="A148" s="690" t="s">
        <v>167</v>
      </c>
      <c r="B148" s="691"/>
      <c r="C148" s="99">
        <f>'WP1_P2_ RCP 8.5 '!E54</f>
        <v>0</v>
      </c>
      <c r="D148" s="99">
        <f>'WP1_P2_ RCP 8.5 '!F54</f>
        <v>651378.90422496782</v>
      </c>
      <c r="E148" s="99">
        <f>'WP1_P2_ RCP 8.5 '!G54</f>
        <v>686187.54137240478</v>
      </c>
      <c r="F148" s="99">
        <f>'WP1_P2_ RCP 8.5 '!H54</f>
        <v>720996.17851984175</v>
      </c>
      <c r="G148" s="99">
        <f>'WP1_P2_ RCP 8.5 '!I54</f>
        <v>2100415.4879754926</v>
      </c>
      <c r="H148" s="99">
        <f>'WP1_P2_ RCP 8.5 '!J54</f>
        <v>2170032.7622703663</v>
      </c>
      <c r="I148" s="99">
        <f>'WP1_P2_ RCP 8.5 '!K54</f>
        <v>2239650.03656524</v>
      </c>
      <c r="J148" s="99">
        <f>'WP1_P2_ RCP 8.5 '!L54</f>
        <v>2309267.3108601146</v>
      </c>
      <c r="K148" s="99">
        <f>'WP1_P2_ RCP 8.5 '!M54</f>
        <v>2378884.5851549883</v>
      </c>
      <c r="L148" s="99">
        <f>'WP1_P2_ RCP 8.5 '!N54</f>
        <v>2448501.859449862</v>
      </c>
      <c r="M148" s="99">
        <f>'WP1_P2_ RCP 8.5 '!O54</f>
        <v>2518119.1337447367</v>
      </c>
      <c r="N148" s="99">
        <f>'WP1_P2_ RCP 8.5 '!P54</f>
        <v>2587736.4080396104</v>
      </c>
      <c r="O148" s="99">
        <f>'WP1_P2_ RCP 8.5 '!Q54</f>
        <v>2657353.6823344845</v>
      </c>
      <c r="P148" s="99">
        <f>'WP1_P2_ RCP 8.5 '!R54</f>
        <v>2726970.9566293587</v>
      </c>
      <c r="Q148" s="99">
        <f>'WP1_P2_ RCP 8.5 '!S54</f>
        <v>2796588.2309242324</v>
      </c>
      <c r="R148" s="99">
        <f>'WP1_P2_ RCP 8.5 '!T54</f>
        <v>2866205.5052191061</v>
      </c>
      <c r="S148" s="692">
        <f>'WP1_P2_ RCP 8.5 '!U54</f>
        <v>2935822.7795139807</v>
      </c>
      <c r="T148" s="17"/>
    </row>
    <row r="149" spans="1:20" ht="14" thickBot="1" x14ac:dyDescent="0.25">
      <c r="A149" s="690" t="s">
        <v>168</v>
      </c>
      <c r="B149" s="691"/>
      <c r="C149" s="99">
        <f>'WP1_P3_ RCP 8.5'!E52</f>
        <v>0</v>
      </c>
      <c r="D149" s="99">
        <f>'WP1_P3_ RCP 8.5'!F52</f>
        <v>651378.90422496782</v>
      </c>
      <c r="E149" s="99">
        <f>'WP1_P3_ RCP 8.5'!G52</f>
        <v>686187.54137240478</v>
      </c>
      <c r="F149" s="99">
        <f>'WP1_P3_ RCP 8.5'!H52</f>
        <v>720996.17851984175</v>
      </c>
      <c r="G149" s="99">
        <f>'WP1_P3_ RCP 8.5'!I52</f>
        <v>1366991.4848982848</v>
      </c>
      <c r="H149" s="99">
        <f>'WP1_P3_ RCP 8.5'!J52</f>
        <v>1436608.7591931589</v>
      </c>
      <c r="I149" s="99">
        <f>'WP1_P3_ RCP 8.5'!K52</f>
        <v>1506226.0334880331</v>
      </c>
      <c r="J149" s="99">
        <f>'WP1_P3_ RCP 8.5'!L52</f>
        <v>1575843.3077829068</v>
      </c>
      <c r="K149" s="99">
        <f>'WP1_P3_ RCP 8.5'!M52</f>
        <v>1645460.5820777807</v>
      </c>
      <c r="L149" s="99">
        <f>'WP1_P3_ RCP 8.5'!N52</f>
        <v>1715077.8563726551</v>
      </c>
      <c r="M149" s="99">
        <f>'WP1_P3_ RCP 8.5'!O52</f>
        <v>1784695.1306675288</v>
      </c>
      <c r="N149" s="99">
        <f>'WP1_P3_ RCP 8.5'!P52</f>
        <v>1854312.4049624028</v>
      </c>
      <c r="O149" s="99">
        <f>'WP1_P3_ RCP 8.5'!Q52</f>
        <v>1923929.6792572772</v>
      </c>
      <c r="P149" s="99">
        <f>'WP1_P3_ RCP 8.5'!R52</f>
        <v>1993546.9535521509</v>
      </c>
      <c r="Q149" s="99">
        <f>'WP1_P3_ RCP 8.5'!S52</f>
        <v>2063164.2278470253</v>
      </c>
      <c r="R149" s="99">
        <f>'WP1_P3_ RCP 8.5'!T52</f>
        <v>2132781.502141899</v>
      </c>
      <c r="S149" s="692">
        <f>'WP1_P3_ RCP 8.5'!U52</f>
        <v>2202398.7764367731</v>
      </c>
      <c r="T149" s="17"/>
    </row>
    <row r="150" spans="1:20" ht="14" thickBot="1" x14ac:dyDescent="0.25">
      <c r="A150" s="693" t="s">
        <v>169</v>
      </c>
      <c r="B150" s="694"/>
      <c r="C150" s="99"/>
      <c r="D150" s="99"/>
      <c r="E150" s="99"/>
      <c r="F150" s="99"/>
      <c r="G150" s="99"/>
      <c r="H150" s="99"/>
      <c r="I150" s="99"/>
      <c r="J150" s="99"/>
      <c r="K150" s="99"/>
      <c r="L150" s="99"/>
      <c r="M150" s="99"/>
      <c r="N150" s="99"/>
      <c r="O150" s="99"/>
      <c r="P150" s="99"/>
      <c r="Q150" s="99"/>
      <c r="R150" s="99"/>
      <c r="S150" s="692"/>
      <c r="T150" s="17"/>
    </row>
    <row r="151" spans="1:20" ht="14" thickBot="1" x14ac:dyDescent="0.25">
      <c r="A151" s="690" t="s">
        <v>166</v>
      </c>
      <c r="B151" s="691"/>
      <c r="C151" s="99">
        <f>'WP2_P1_RCP 8.5'!E50</f>
        <v>0</v>
      </c>
      <c r="D151" s="99">
        <f>'WP2_P1_RCP 8.5'!F50</f>
        <v>62086.751359161106</v>
      </c>
      <c r="E151" s="99">
        <f>'WP2_P1_RCP 8.5'!G50</f>
        <v>63335.389155012606</v>
      </c>
      <c r="F151" s="99">
        <f>'WP2_P1_RCP 8.5'!H50</f>
        <v>64584.026950864121</v>
      </c>
      <c r="G151" s="99">
        <f>'WP2_P1_RCP 8.5'!I50</f>
        <v>375616.4438642945</v>
      </c>
      <c r="H151" s="99">
        <f>'WP2_P1_RCP 8.5'!J50</f>
        <v>378113.71945599752</v>
      </c>
      <c r="I151" s="99">
        <f>'WP2_P1_RCP 8.5'!K50</f>
        <v>380610.99504770053</v>
      </c>
      <c r="J151" s="99">
        <f>'WP2_P1_RCP 8.5'!L50</f>
        <v>383108.27063940349</v>
      </c>
      <c r="K151" s="99">
        <f>'WP2_P1_RCP 8.5'!M50</f>
        <v>385605.54623110651</v>
      </c>
      <c r="L151" s="99">
        <f>'WP2_P1_RCP 8.5'!N50</f>
        <v>388102.82182280952</v>
      </c>
      <c r="M151" s="99">
        <f>'WP2_P1_RCP 8.5'!O50</f>
        <v>390600.09741451248</v>
      </c>
      <c r="N151" s="99">
        <f>'WP2_P1_RCP 8.5'!P50</f>
        <v>393097.37300621561</v>
      </c>
      <c r="O151" s="99">
        <f>'WP2_P1_RCP 8.5'!Q50</f>
        <v>395594.64859791863</v>
      </c>
      <c r="P151" s="99">
        <f>'WP2_P1_RCP 8.5'!R50</f>
        <v>398091.92418962158</v>
      </c>
      <c r="Q151" s="99">
        <f>'WP2_P1_RCP 8.5'!S50</f>
        <v>400589.1997813246</v>
      </c>
      <c r="R151" s="99">
        <f>'WP2_P1_RCP 8.5'!T50</f>
        <v>403086.47537302761</v>
      </c>
      <c r="S151" s="692">
        <f>'WP2_P1_RCP 8.5'!U50</f>
        <v>405583.75096473057</v>
      </c>
      <c r="T151" s="17"/>
    </row>
    <row r="152" spans="1:20" ht="14" thickBot="1" x14ac:dyDescent="0.25">
      <c r="A152" s="690" t="s">
        <v>167</v>
      </c>
      <c r="B152" s="691"/>
      <c r="C152" s="99">
        <f>'WP2_P2_RCP 8.5 '!E50</f>
        <v>0</v>
      </c>
      <c r="D152" s="99">
        <f>'WP2_P2_RCP 8.5 '!F50</f>
        <v>183254.26157547286</v>
      </c>
      <c r="E152" s="99">
        <f>'WP2_P2_RCP 8.5 '!G50</f>
        <v>186375.8560651016</v>
      </c>
      <c r="F152" s="99">
        <f>'WP2_P2_RCP 8.5 '!H50</f>
        <v>189497.45055473037</v>
      </c>
      <c r="G152" s="99">
        <f>'WP2_P2_RCP 8.5 '!I50</f>
        <v>967078.49283830635</v>
      </c>
      <c r="H152" s="99">
        <f>'WP2_P2_RCP 8.5 '!J50</f>
        <v>973321.68181756395</v>
      </c>
      <c r="I152" s="99">
        <f>'WP2_P2_RCP 8.5 '!K50</f>
        <v>979564.87079682143</v>
      </c>
      <c r="J152" s="99">
        <f>'WP2_P2_RCP 8.5 '!L50</f>
        <v>985808.05977607891</v>
      </c>
      <c r="K152" s="99">
        <f>'WP2_P2_RCP 8.5 '!M50</f>
        <v>992051.24875533651</v>
      </c>
      <c r="L152" s="99">
        <f>'WP2_P2_RCP 8.5 '!N50</f>
        <v>998294.43773459399</v>
      </c>
      <c r="M152" s="99">
        <f>'WP2_P2_RCP 8.5 '!O50</f>
        <v>1004537.6267138515</v>
      </c>
      <c r="N152" s="99">
        <f>'WP2_P2_RCP 8.5 '!P50</f>
        <v>1010780.8156931091</v>
      </c>
      <c r="O152" s="99">
        <f>'WP2_P2_RCP 8.5 '!Q50</f>
        <v>1017024.0046723664</v>
      </c>
      <c r="P152" s="99">
        <f>'WP2_P2_RCP 8.5 '!R50</f>
        <v>1023267.193651624</v>
      </c>
      <c r="Q152" s="99">
        <f>'WP2_P2_RCP 8.5 '!S50</f>
        <v>1029510.3826308816</v>
      </c>
      <c r="R152" s="99">
        <f>'WP2_P2_RCP 8.5 '!T50</f>
        <v>1035753.571610139</v>
      </c>
      <c r="S152" s="692">
        <f>'WP2_P2_RCP 8.5 '!U50</f>
        <v>1041996.7605893966</v>
      </c>
      <c r="T152" s="17"/>
    </row>
    <row r="153" spans="1:20" ht="14" thickBot="1" x14ac:dyDescent="0.25">
      <c r="A153" s="690" t="s">
        <v>168</v>
      </c>
      <c r="B153" s="691"/>
      <c r="C153" s="99">
        <f>'WP2_P3_RCP 8.5 '!E48</f>
        <v>0</v>
      </c>
      <c r="D153" s="99">
        <f>'WP2_P3_RCP 8.5 '!F48</f>
        <v>1252988.8490615587</v>
      </c>
      <c r="E153" s="99">
        <f>'WP2_P3_RCP 8.5 '!G48</f>
        <v>1274215.6915910342</v>
      </c>
      <c r="F153" s="99">
        <f>'WP2_P3_RCP 8.5 '!H48</f>
        <v>1295442.5341205099</v>
      </c>
      <c r="G153" s="99">
        <f>'WP2_P3_RCP 8.5 '!I48</f>
        <v>3657257.9299828038</v>
      </c>
      <c r="H153" s="99">
        <f>'WP2_P3_RCP 8.5 '!J48</f>
        <v>3699711.6150417551</v>
      </c>
      <c r="I153" s="99">
        <f>'WP2_P3_RCP 8.5 '!K48</f>
        <v>3742165.3001007061</v>
      </c>
      <c r="J153" s="99">
        <f>'WP2_P3_RCP 8.5 '!L48</f>
        <v>3784618.9851596574</v>
      </c>
      <c r="K153" s="99">
        <f>'WP2_P3_RCP 8.5 '!M48</f>
        <v>3827072.6702186079</v>
      </c>
      <c r="L153" s="99">
        <f>'WP2_P3_RCP 8.5 '!N48</f>
        <v>3869526.3552775593</v>
      </c>
      <c r="M153" s="99">
        <f>'WP2_P3_RCP 8.5 '!O48</f>
        <v>3911980.0403365106</v>
      </c>
      <c r="N153" s="99">
        <f>'WP2_P3_RCP 8.5 '!P48</f>
        <v>3954433.7253954615</v>
      </c>
      <c r="O153" s="99">
        <f>'WP2_P3_RCP 8.5 '!Q48</f>
        <v>3996887.4104544129</v>
      </c>
      <c r="P153" s="99">
        <f>'WP2_P3_RCP 8.5 '!R48</f>
        <v>4039341.0955133634</v>
      </c>
      <c r="Q153" s="99">
        <f>'WP2_P3_RCP 8.5 '!S48</f>
        <v>4081794.7805723147</v>
      </c>
      <c r="R153" s="99">
        <f>'WP2_P3_RCP 8.5 '!T48</f>
        <v>4124248.4656312657</v>
      </c>
      <c r="S153" s="692">
        <f>'WP2_P3_RCP 8.5 '!U48</f>
        <v>4166702.150690217</v>
      </c>
      <c r="T153" s="17"/>
    </row>
    <row r="154" spans="1:20" ht="14" thickBot="1" x14ac:dyDescent="0.25">
      <c r="A154" s="693" t="s">
        <v>170</v>
      </c>
      <c r="B154" s="694"/>
      <c r="C154" s="99"/>
      <c r="D154" s="99"/>
      <c r="E154" s="99"/>
      <c r="F154" s="99"/>
      <c r="G154" s="99"/>
      <c r="H154" s="99"/>
      <c r="I154" s="99"/>
      <c r="J154" s="99"/>
      <c r="K154" s="99"/>
      <c r="L154" s="99"/>
      <c r="M154" s="99"/>
      <c r="N154" s="99"/>
      <c r="O154" s="99"/>
      <c r="P154" s="99"/>
      <c r="Q154" s="99"/>
      <c r="R154" s="99"/>
      <c r="S154" s="692"/>
      <c r="T154" s="17"/>
    </row>
    <row r="155" spans="1:20" ht="14" thickBot="1" x14ac:dyDescent="0.25">
      <c r="A155" s="690" t="s">
        <v>166</v>
      </c>
      <c r="B155" s="691"/>
      <c r="C155" s="99">
        <f>'WP3_P1_ RCP 8.5'!E50</f>
        <v>0</v>
      </c>
      <c r="D155" s="99">
        <f>'WP3_P1_ RCP 8.5'!F50</f>
        <v>96574.933133527098</v>
      </c>
      <c r="E155" s="99">
        <f>'WP3_P1_ RCP 8.5'!G50</f>
        <v>104988.01981538851</v>
      </c>
      <c r="F155" s="99">
        <f>'WP3_P1_ RCP 8.5'!H50</f>
        <v>113401.10649724992</v>
      </c>
      <c r="G155" s="99">
        <f>'WP3_P1_ RCP 8.5'!I50</f>
        <v>366237.79425490263</v>
      </c>
      <c r="H155" s="99">
        <f>'WP3_P1_ RCP 8.5'!J50</f>
        <v>383063.96761862555</v>
      </c>
      <c r="I155" s="99">
        <f>'WP3_P1_ RCP 8.5'!K50</f>
        <v>399890.1409823483</v>
      </c>
      <c r="J155" s="99">
        <f>'WP3_P1_ RCP 8.5'!L50</f>
        <v>416716.31434607116</v>
      </c>
      <c r="K155" s="99">
        <f>'WP3_P1_ RCP 8.5'!M50</f>
        <v>433542.48770979402</v>
      </c>
      <c r="L155" s="99">
        <f>'WP3_P1_ RCP 8.5'!N50</f>
        <v>450368.66107351676</v>
      </c>
      <c r="M155" s="99">
        <f>'WP3_P1_ RCP 8.5'!O50</f>
        <v>467194.83443723968</v>
      </c>
      <c r="N155" s="99">
        <f>'WP3_P1_ RCP 8.5'!P50</f>
        <v>484021.00780096243</v>
      </c>
      <c r="O155" s="99">
        <f>'WP3_P1_ RCP 8.5'!Q50</f>
        <v>500847.18116468523</v>
      </c>
      <c r="P155" s="99">
        <f>'WP3_P1_ RCP 8.5'!R50</f>
        <v>517673.35452840815</v>
      </c>
      <c r="Q155" s="99">
        <f>'WP3_P1_ RCP 8.5'!S50</f>
        <v>534499.52789213101</v>
      </c>
      <c r="R155" s="99">
        <f>'WP3_P1_ RCP 8.5'!T50</f>
        <v>551325.70125585375</v>
      </c>
      <c r="S155" s="692">
        <f>'WP3_P1_ RCP 8.5'!U50</f>
        <v>568151.87461957661</v>
      </c>
      <c r="T155" s="17"/>
    </row>
    <row r="156" spans="1:20" ht="14" thickBot="1" x14ac:dyDescent="0.25">
      <c r="A156" s="690" t="s">
        <v>167</v>
      </c>
      <c r="B156" s="691"/>
      <c r="C156" s="99">
        <f>'WP3_P2_ RCP 8.5 '!E50</f>
        <v>0</v>
      </c>
      <c r="D156" s="99">
        <f>'WP3_P2_ RCP 8.5 '!F50</f>
        <v>1379641.9019075301</v>
      </c>
      <c r="E156" s="99">
        <f>'WP3_P2_ RCP 8.5 '!G50</f>
        <v>1499828.8545055503</v>
      </c>
      <c r="F156" s="99">
        <f>'WP3_P2_ RCP 8.5 '!H50</f>
        <v>1620015.8071035706</v>
      </c>
      <c r="G156" s="99">
        <f>'WP3_P2_ RCP 8.5 '!I50</f>
        <v>5231968.4893557532</v>
      </c>
      <c r="H156" s="99">
        <f>'WP3_P2_ RCP 8.5 '!J50</f>
        <v>5472342.3945517931</v>
      </c>
      <c r="I156" s="99">
        <f>'WP3_P2_ RCP 8.5 '!K50</f>
        <v>5712716.299747834</v>
      </c>
      <c r="J156" s="99">
        <f>'WP3_P2_ RCP 8.5 '!L50</f>
        <v>5953090.2049438749</v>
      </c>
      <c r="K156" s="99">
        <f>'WP3_P2_ RCP 8.5 '!M50</f>
        <v>6193464.1101399148</v>
      </c>
      <c r="L156" s="99">
        <f>'WP3_P2_ RCP 8.5 '!N50</f>
        <v>6433838.0153359547</v>
      </c>
      <c r="M156" s="99">
        <f>'WP3_P2_ RCP 8.5 '!O50</f>
        <v>6674211.9205319947</v>
      </c>
      <c r="N156" s="99">
        <f>'WP3_P2_ RCP 8.5 '!P50</f>
        <v>6914585.8257280346</v>
      </c>
      <c r="O156" s="99">
        <f>'WP3_P2_ RCP 8.5 '!Q50</f>
        <v>7154959.7309240764</v>
      </c>
      <c r="P156" s="99">
        <f>'WP3_P2_ RCP 8.5 '!R50</f>
        <v>7395333.6361201173</v>
      </c>
      <c r="Q156" s="99">
        <f>'WP3_P2_ RCP 8.5 '!S50</f>
        <v>7635707.5413161581</v>
      </c>
      <c r="R156" s="99">
        <f>'WP3_P2_ RCP 8.5 '!T50</f>
        <v>7876081.446512199</v>
      </c>
      <c r="S156" s="692">
        <f>'WP3_P2_ RCP 8.5 '!U50</f>
        <v>8116455.351708238</v>
      </c>
      <c r="T156" s="17"/>
    </row>
    <row r="157" spans="1:20" ht="14" thickBot="1" x14ac:dyDescent="0.25">
      <c r="A157" s="695" t="s">
        <v>168</v>
      </c>
      <c r="B157" s="679"/>
      <c r="C157" s="696">
        <f>'WP3_P3_ RCP 8.5 '!E48</f>
        <v>0</v>
      </c>
      <c r="D157" s="696">
        <f>'WP3_P3_ RCP 8.5 '!F48</f>
        <v>689820.95095376507</v>
      </c>
      <c r="E157" s="696">
        <f>'WP3_P3_ RCP 8.5 '!G48</f>
        <v>749914.42725277517</v>
      </c>
      <c r="F157" s="696">
        <f>'WP3_P3_ RCP 8.5 '!H48</f>
        <v>810007.90355178528</v>
      </c>
      <c r="G157" s="696">
        <f>'WP3_P3_ RCP 8.5 '!I48</f>
        <v>2397748.8865744914</v>
      </c>
      <c r="H157" s="696">
        <f>'WP3_P3_ RCP 8.5 '!J48</f>
        <v>2517935.8391725114</v>
      </c>
      <c r="I157" s="696">
        <f>'WP3_P3_ RCP 8.5 '!K48</f>
        <v>2638122.7917705318</v>
      </c>
      <c r="J157" s="696">
        <f>'WP3_P3_ RCP 8.5 '!L48</f>
        <v>2758309.7443685522</v>
      </c>
      <c r="K157" s="696">
        <f>'WP3_P3_ RCP 8.5 '!M48</f>
        <v>2878496.6969665722</v>
      </c>
      <c r="L157" s="696">
        <f>'WP3_P3_ RCP 8.5 '!N48</f>
        <v>2998683.6495645922</v>
      </c>
      <c r="M157" s="696">
        <f>'WP3_P3_ RCP 8.5 '!O48</f>
        <v>3118870.6021626121</v>
      </c>
      <c r="N157" s="696">
        <f>'WP3_P3_ RCP 8.5 '!P48</f>
        <v>3239057.5547606321</v>
      </c>
      <c r="O157" s="696">
        <f>'WP3_P3_ RCP 8.5 '!Q48</f>
        <v>3359244.5073586525</v>
      </c>
      <c r="P157" s="696">
        <f>'WP3_P3_ RCP 8.5 '!R48</f>
        <v>3479431.459956673</v>
      </c>
      <c r="Q157" s="696">
        <f>'WP3_P3_ RCP 8.5 '!S48</f>
        <v>3599618.4125546934</v>
      </c>
      <c r="R157" s="696">
        <f>'WP3_P3_ RCP 8.5 '!T48</f>
        <v>3719805.3651527138</v>
      </c>
      <c r="S157" s="697">
        <f>'WP3_P3_ RCP 8.5 '!U48</f>
        <v>3839992.3177507338</v>
      </c>
      <c r="T157" s="17"/>
    </row>
    <row r="158" spans="1:20" ht="14" thickBot="1" x14ac:dyDescent="0.25">
      <c r="A158" s="698" t="s">
        <v>171</v>
      </c>
      <c r="B158" s="699"/>
      <c r="C158" s="701">
        <f>SUM(C147:C157)</f>
        <v>0</v>
      </c>
      <c r="D158" s="701">
        <f>SUM(D147:D157)</f>
        <v>5065958.6144426055</v>
      </c>
      <c r="E158" s="701">
        <f t="shared" ref="E158:S158" si="63">SUM(E147:E157)</f>
        <v>5356163.1634933641</v>
      </c>
      <c r="F158" s="701">
        <f t="shared" si="63"/>
        <v>5646367.7125441227</v>
      </c>
      <c r="G158" s="701">
        <f t="shared" si="63"/>
        <v>16805139.99955013</v>
      </c>
      <c r="H158" s="701">
        <f t="shared" si="63"/>
        <v>17385549.097651646</v>
      </c>
      <c r="I158" s="701">
        <f t="shared" si="63"/>
        <v>17965958.195753161</v>
      </c>
      <c r="J158" s="701">
        <f t="shared" si="63"/>
        <v>18545872.049017213</v>
      </c>
      <c r="K158" s="701">
        <f t="shared" si="63"/>
        <v>19126776.391956195</v>
      </c>
      <c r="L158" s="701">
        <f t="shared" si="63"/>
        <v>19706690.245220244</v>
      </c>
      <c r="M158" s="701">
        <f t="shared" si="63"/>
        <v>20287594.588159222</v>
      </c>
      <c r="N158" s="701">
        <f t="shared" si="63"/>
        <v>20868003.686260737</v>
      </c>
      <c r="O158" s="701">
        <f t="shared" si="63"/>
        <v>21448412.784362257</v>
      </c>
      <c r="P158" s="701">
        <f t="shared" si="63"/>
        <v>22028821.882463772</v>
      </c>
      <c r="Q158" s="701">
        <f t="shared" si="63"/>
        <v>22609230.980565291</v>
      </c>
      <c r="R158" s="701">
        <f t="shared" si="63"/>
        <v>23189640.078666802</v>
      </c>
      <c r="S158" s="704">
        <f t="shared" si="63"/>
        <v>23770049.176768322</v>
      </c>
      <c r="T158" s="17"/>
    </row>
    <row r="159" spans="1:20" ht="14" thickBot="1" x14ac:dyDescent="0.25">
      <c r="A159" s="1040"/>
      <c r="B159" s="1045"/>
      <c r="C159" s="1045"/>
      <c r="D159" s="1045"/>
      <c r="E159" s="1045"/>
      <c r="F159" s="1045"/>
      <c r="G159" s="1045"/>
      <c r="H159" s="1045"/>
      <c r="I159" s="1045"/>
      <c r="J159" s="1045"/>
      <c r="K159" s="1045"/>
      <c r="L159" s="1045"/>
      <c r="M159" s="1045"/>
      <c r="N159" s="1045"/>
      <c r="O159" s="1045"/>
      <c r="P159" s="1045"/>
      <c r="Q159" s="1045"/>
      <c r="R159" s="1045"/>
      <c r="S159" s="1046"/>
      <c r="T159" s="17"/>
    </row>
    <row r="160" spans="1:20" ht="16.25" customHeight="1" thickBot="1" x14ac:dyDescent="0.25">
      <c r="A160" s="216" t="s">
        <v>172</v>
      </c>
      <c r="B160" s="1042"/>
      <c r="C160" s="1043"/>
      <c r="D160" s="1043"/>
      <c r="E160" s="1043"/>
      <c r="F160" s="1043"/>
      <c r="G160" s="1043"/>
      <c r="H160" s="1043"/>
      <c r="I160" s="1043"/>
      <c r="J160" s="1043"/>
      <c r="K160" s="1043"/>
      <c r="L160" s="1043"/>
      <c r="M160" s="1043"/>
      <c r="N160" s="1043"/>
      <c r="O160" s="1043"/>
      <c r="P160" s="1043"/>
      <c r="Q160" s="1043"/>
      <c r="R160" s="1043"/>
      <c r="S160" s="1044"/>
      <c r="T160" s="17"/>
    </row>
    <row r="161" spans="1:20" ht="14" thickBot="1" x14ac:dyDescent="0.25">
      <c r="A161" s="702" t="s">
        <v>173</v>
      </c>
      <c r="B161" s="41"/>
      <c r="C161" s="688">
        <f t="shared" ref="C161:S161" si="64">C22</f>
        <v>1671016.2639523575</v>
      </c>
      <c r="D161" s="688">
        <f t="shared" si="64"/>
        <v>4442187.1568844365</v>
      </c>
      <c r="E161" s="688">
        <f t="shared" si="64"/>
        <v>4087426.6814247654</v>
      </c>
      <c r="F161" s="688">
        <f t="shared" si="64"/>
        <v>3791292.8893348272</v>
      </c>
      <c r="G161" s="688">
        <f t="shared" si="64"/>
        <v>1747660.3958827325</v>
      </c>
      <c r="H161" s="688">
        <f t="shared" si="64"/>
        <v>0</v>
      </c>
      <c r="I161" s="688">
        <f t="shared" si="64"/>
        <v>0</v>
      </c>
      <c r="J161" s="688">
        <f t="shared" si="64"/>
        <v>0</v>
      </c>
      <c r="K161" s="688">
        <f t="shared" si="64"/>
        <v>0</v>
      </c>
      <c r="L161" s="688">
        <f t="shared" si="64"/>
        <v>0</v>
      </c>
      <c r="M161" s="688">
        <f t="shared" si="64"/>
        <v>0</v>
      </c>
      <c r="N161" s="688">
        <f t="shared" si="64"/>
        <v>0</v>
      </c>
      <c r="O161" s="688">
        <f t="shared" si="64"/>
        <v>0</v>
      </c>
      <c r="P161" s="688">
        <f t="shared" si="64"/>
        <v>0</v>
      </c>
      <c r="Q161" s="688">
        <f t="shared" si="64"/>
        <v>0</v>
      </c>
      <c r="R161" s="688">
        <f t="shared" si="64"/>
        <v>0</v>
      </c>
      <c r="S161" s="689">
        <f t="shared" si="64"/>
        <v>0</v>
      </c>
      <c r="T161" s="17"/>
    </row>
    <row r="162" spans="1:20" ht="14" thickBot="1" x14ac:dyDescent="0.25">
      <c r="A162" s="703" t="s">
        <v>174</v>
      </c>
      <c r="B162" s="691"/>
      <c r="C162" s="99">
        <f t="shared" ref="C162:S162" si="65">C23</f>
        <v>2474317.3289423878</v>
      </c>
      <c r="D162" s="99">
        <f t="shared" si="65"/>
        <v>7306468.0766082741</v>
      </c>
      <c r="E162" s="99">
        <f t="shared" si="65"/>
        <v>4913952.6075202217</v>
      </c>
      <c r="F162" s="99">
        <f t="shared" si="65"/>
        <v>1323481.2734362532</v>
      </c>
      <c r="G162" s="99">
        <f t="shared" si="65"/>
        <v>0</v>
      </c>
      <c r="H162" s="99">
        <f t="shared" si="65"/>
        <v>0</v>
      </c>
      <c r="I162" s="99">
        <f t="shared" si="65"/>
        <v>0</v>
      </c>
      <c r="J162" s="99">
        <f t="shared" si="65"/>
        <v>0</v>
      </c>
      <c r="K162" s="99">
        <f t="shared" si="65"/>
        <v>0</v>
      </c>
      <c r="L162" s="99">
        <f t="shared" si="65"/>
        <v>0</v>
      </c>
      <c r="M162" s="99">
        <f t="shared" si="65"/>
        <v>0</v>
      </c>
      <c r="N162" s="99">
        <f t="shared" si="65"/>
        <v>0</v>
      </c>
      <c r="O162" s="99">
        <f t="shared" si="65"/>
        <v>0</v>
      </c>
      <c r="P162" s="99">
        <f t="shared" si="65"/>
        <v>0</v>
      </c>
      <c r="Q162" s="99">
        <f t="shared" si="65"/>
        <v>0</v>
      </c>
      <c r="R162" s="99">
        <f t="shared" si="65"/>
        <v>0</v>
      </c>
      <c r="S162" s="692">
        <f t="shared" si="65"/>
        <v>0</v>
      </c>
      <c r="T162" s="17"/>
    </row>
    <row r="163" spans="1:20" ht="14" thickBot="1" x14ac:dyDescent="0.25">
      <c r="A163" s="676" t="s">
        <v>175</v>
      </c>
      <c r="B163" s="679"/>
      <c r="C163" s="696">
        <f t="shared" ref="C163:S163" si="66">C24</f>
        <v>1644135.7884551019</v>
      </c>
      <c r="D163" s="696">
        <f t="shared" si="66"/>
        <v>4370728.7841559583</v>
      </c>
      <c r="E163" s="696">
        <f t="shared" si="66"/>
        <v>4021675.0935275932</v>
      </c>
      <c r="F163" s="696">
        <f t="shared" si="66"/>
        <v>3730304.9996217499</v>
      </c>
      <c r="G163" s="696">
        <f t="shared" si="66"/>
        <v>1719546.9995846401</v>
      </c>
      <c r="H163" s="696">
        <f t="shared" si="66"/>
        <v>0</v>
      </c>
      <c r="I163" s="696">
        <f t="shared" si="66"/>
        <v>0</v>
      </c>
      <c r="J163" s="696">
        <f t="shared" si="66"/>
        <v>0</v>
      </c>
      <c r="K163" s="696">
        <f t="shared" si="66"/>
        <v>0</v>
      </c>
      <c r="L163" s="696">
        <f t="shared" si="66"/>
        <v>0</v>
      </c>
      <c r="M163" s="696">
        <f t="shared" si="66"/>
        <v>0</v>
      </c>
      <c r="N163" s="696">
        <f t="shared" si="66"/>
        <v>0</v>
      </c>
      <c r="O163" s="696">
        <f t="shared" si="66"/>
        <v>0</v>
      </c>
      <c r="P163" s="696">
        <f t="shared" si="66"/>
        <v>0</v>
      </c>
      <c r="Q163" s="696">
        <f t="shared" si="66"/>
        <v>0</v>
      </c>
      <c r="R163" s="696">
        <f t="shared" si="66"/>
        <v>0</v>
      </c>
      <c r="S163" s="697">
        <f t="shared" si="66"/>
        <v>0</v>
      </c>
      <c r="T163" s="17"/>
    </row>
    <row r="164" spans="1:20" ht="14" thickBot="1" x14ac:dyDescent="0.25">
      <c r="A164" s="698" t="s">
        <v>176</v>
      </c>
      <c r="B164" s="699"/>
      <c r="C164" s="701">
        <f>SUM(C161:C163)</f>
        <v>5789469.3813498467</v>
      </c>
      <c r="D164" s="701">
        <f t="shared" ref="D164:S164" si="67">SUM(D161:D163)</f>
        <v>16119384.017648667</v>
      </c>
      <c r="E164" s="701">
        <f t="shared" si="67"/>
        <v>13023054.38247258</v>
      </c>
      <c r="F164" s="701">
        <f t="shared" si="67"/>
        <v>8845079.1623928305</v>
      </c>
      <c r="G164" s="701">
        <f t="shared" si="67"/>
        <v>3467207.3954673726</v>
      </c>
      <c r="H164" s="701">
        <f t="shared" si="67"/>
        <v>0</v>
      </c>
      <c r="I164" s="701">
        <f t="shared" si="67"/>
        <v>0</v>
      </c>
      <c r="J164" s="701">
        <f t="shared" si="67"/>
        <v>0</v>
      </c>
      <c r="K164" s="701">
        <f t="shared" si="67"/>
        <v>0</v>
      </c>
      <c r="L164" s="701">
        <f t="shared" si="67"/>
        <v>0</v>
      </c>
      <c r="M164" s="701">
        <f t="shared" si="67"/>
        <v>0</v>
      </c>
      <c r="N164" s="701">
        <f t="shared" si="67"/>
        <v>0</v>
      </c>
      <c r="O164" s="701">
        <f t="shared" si="67"/>
        <v>0</v>
      </c>
      <c r="P164" s="701">
        <f t="shared" si="67"/>
        <v>0</v>
      </c>
      <c r="Q164" s="701">
        <f t="shared" si="67"/>
        <v>0</v>
      </c>
      <c r="R164" s="701">
        <f t="shared" si="67"/>
        <v>0</v>
      </c>
      <c r="S164" s="704">
        <f t="shared" si="67"/>
        <v>0</v>
      </c>
      <c r="T164" s="17"/>
    </row>
    <row r="165" spans="1:20" ht="14" thickBot="1" x14ac:dyDescent="0.25">
      <c r="A165" s="1032"/>
      <c r="B165" s="1033"/>
      <c r="C165" s="1033"/>
      <c r="D165" s="1033"/>
      <c r="E165" s="1033"/>
      <c r="F165" s="1033"/>
      <c r="G165" s="1033"/>
      <c r="H165" s="1033"/>
      <c r="I165" s="1033"/>
      <c r="J165" s="1033"/>
      <c r="K165" s="1033"/>
      <c r="L165" s="1033"/>
      <c r="M165" s="1033"/>
      <c r="N165" s="1033"/>
      <c r="O165" s="1033"/>
      <c r="P165" s="1033"/>
      <c r="Q165" s="1033"/>
      <c r="R165" s="1033"/>
      <c r="S165" s="1034"/>
      <c r="T165" s="17"/>
    </row>
    <row r="166" spans="1:20" ht="14" thickBot="1" x14ac:dyDescent="0.25">
      <c r="A166" s="698" t="s">
        <v>177</v>
      </c>
      <c r="B166" s="699"/>
      <c r="C166" s="701">
        <f t="shared" ref="C166:S166" si="68">C158-C164</f>
        <v>-5789469.3813498467</v>
      </c>
      <c r="D166" s="701">
        <f t="shared" si="68"/>
        <v>-11053425.403206062</v>
      </c>
      <c r="E166" s="701">
        <f t="shared" si="68"/>
        <v>-7666891.2189792162</v>
      </c>
      <c r="F166" s="701">
        <f t="shared" si="68"/>
        <v>-3198711.4498487078</v>
      </c>
      <c r="G166" s="701">
        <f t="shared" si="68"/>
        <v>13337932.604082758</v>
      </c>
      <c r="H166" s="701">
        <f t="shared" si="68"/>
        <v>17385549.097651646</v>
      </c>
      <c r="I166" s="701">
        <f t="shared" si="68"/>
        <v>17965958.195753161</v>
      </c>
      <c r="J166" s="701">
        <f t="shared" si="68"/>
        <v>18545872.049017213</v>
      </c>
      <c r="K166" s="701">
        <f t="shared" si="68"/>
        <v>19126776.391956195</v>
      </c>
      <c r="L166" s="701">
        <f t="shared" si="68"/>
        <v>19706690.245220244</v>
      </c>
      <c r="M166" s="701">
        <f t="shared" si="68"/>
        <v>20287594.588159222</v>
      </c>
      <c r="N166" s="701">
        <f t="shared" si="68"/>
        <v>20868003.686260737</v>
      </c>
      <c r="O166" s="701">
        <f t="shared" si="68"/>
        <v>21448412.784362257</v>
      </c>
      <c r="P166" s="701">
        <f t="shared" si="68"/>
        <v>22028821.882463772</v>
      </c>
      <c r="Q166" s="701">
        <f t="shared" si="68"/>
        <v>22609230.980565291</v>
      </c>
      <c r="R166" s="701">
        <f t="shared" si="68"/>
        <v>23189640.078666802</v>
      </c>
      <c r="S166" s="704">
        <f t="shared" si="68"/>
        <v>23770049.176768322</v>
      </c>
      <c r="T166" s="17"/>
    </row>
    <row r="167" spans="1:20" x14ac:dyDescent="0.2">
      <c r="A167" s="59" t="s">
        <v>171</v>
      </c>
      <c r="C167" s="62">
        <v>0</v>
      </c>
      <c r="D167" s="18">
        <v>5412670.8087118641</v>
      </c>
      <c r="E167" s="18">
        <v>5709954.5383860543</v>
      </c>
      <c r="F167" s="18">
        <v>6007238.2680602446</v>
      </c>
      <c r="G167" s="25">
        <v>17173089.735689685</v>
      </c>
      <c r="H167" s="62">
        <v>17767657.195038065</v>
      </c>
      <c r="I167" s="18">
        <v>18362224.654386446</v>
      </c>
      <c r="J167" s="18">
        <v>18956792.11373483</v>
      </c>
      <c r="K167" s="18">
        <v>19551359.573083211</v>
      </c>
      <c r="L167" s="29">
        <v>20145927.032431591</v>
      </c>
      <c r="M167" s="62">
        <v>20740494.491779972</v>
      </c>
      <c r="N167" s="18">
        <v>21335061.951128352</v>
      </c>
      <c r="O167" s="18">
        <v>21929629.410476737</v>
      </c>
      <c r="P167" s="18">
        <v>22524196.869825117</v>
      </c>
      <c r="Q167" s="18">
        <v>23118764.329173498</v>
      </c>
      <c r="R167" s="18">
        <v>23713331.788521878</v>
      </c>
      <c r="S167" s="51">
        <v>24307899.247870259</v>
      </c>
      <c r="T167" s="17"/>
    </row>
    <row r="168" spans="1:20" ht="14" thickBot="1" x14ac:dyDescent="0.25">
      <c r="A168" s="59"/>
      <c r="S168" s="51"/>
      <c r="T168" s="17"/>
    </row>
    <row r="169" spans="1:20" ht="16.25" customHeight="1" thickBot="1" x14ac:dyDescent="0.25">
      <c r="A169" s="1029" t="s">
        <v>178</v>
      </c>
      <c r="B169" s="1030"/>
      <c r="C169" s="1030"/>
      <c r="D169" s="1031"/>
      <c r="E169" s="630"/>
      <c r="S169" s="51"/>
      <c r="T169" s="17"/>
    </row>
    <row r="170" spans="1:20" ht="14" thickBot="1" x14ac:dyDescent="0.25">
      <c r="A170" s="1015" t="s">
        <v>179</v>
      </c>
      <c r="B170" s="1016"/>
      <c r="C170" s="1016"/>
      <c r="D170" s="1017"/>
      <c r="E170" s="707"/>
      <c r="F170" s="1035" t="s">
        <v>180</v>
      </c>
      <c r="G170" s="1036"/>
      <c r="S170" s="51"/>
      <c r="T170" s="17"/>
    </row>
    <row r="171" spans="1:20" ht="14" thickBot="1" x14ac:dyDescent="0.25">
      <c r="A171" s="1018" t="s">
        <v>181</v>
      </c>
      <c r="B171" s="1019"/>
      <c r="C171" s="1020"/>
      <c r="D171" s="39">
        <v>0.09</v>
      </c>
      <c r="E171" s="708"/>
      <c r="F171" s="183" t="s">
        <v>182</v>
      </c>
      <c r="G171" s="143">
        <f>SUM(D158:S158)/((1+D171)^15)</f>
        <v>76817453.959923461</v>
      </c>
      <c r="S171" s="51"/>
      <c r="T171" s="17"/>
    </row>
    <row r="172" spans="1:20" ht="14" thickBot="1" x14ac:dyDescent="0.25">
      <c r="A172" s="1021" t="s">
        <v>183</v>
      </c>
      <c r="B172" s="1022"/>
      <c r="C172" s="1022"/>
      <c r="D172" s="709">
        <f>NPV(D171,D166:S166)+C166</f>
        <v>86012237.212866515</v>
      </c>
      <c r="E172" s="45" t="s">
        <v>184</v>
      </c>
      <c r="F172" s="181" t="s">
        <v>185</v>
      </c>
      <c r="G172" s="132">
        <f>SUM(D164:S164)/((1+D171)^15)</f>
        <v>11380898.993138246</v>
      </c>
      <c r="S172" s="51"/>
      <c r="T172" s="17"/>
    </row>
    <row r="173" spans="1:20" ht="14" thickBot="1" x14ac:dyDescent="0.25">
      <c r="A173" s="1023" t="s">
        <v>186</v>
      </c>
      <c r="B173" s="1024"/>
      <c r="C173" s="1025"/>
      <c r="D173" s="46">
        <f>IRR(C166:S166)</f>
        <v>0.35352042447786403</v>
      </c>
      <c r="E173" s="47" t="s">
        <v>187</v>
      </c>
      <c r="F173" s="181"/>
      <c r="G173" s="132"/>
      <c r="S173" s="51"/>
      <c r="T173" s="17"/>
    </row>
    <row r="174" spans="1:20" ht="14" thickBot="1" x14ac:dyDescent="0.25">
      <c r="A174" s="1026" t="s">
        <v>188</v>
      </c>
      <c r="B174" s="1027"/>
      <c r="C174" s="1028"/>
      <c r="D174" s="40">
        <f>MIRR(C166:S166,D171,D171)</f>
        <v>0.19678128678691054</v>
      </c>
      <c r="E174" s="47" t="s">
        <v>187</v>
      </c>
      <c r="F174" s="182" t="s">
        <v>189</v>
      </c>
      <c r="G174" s="184">
        <f>G171/G172</f>
        <v>6.7496824289749098</v>
      </c>
      <c r="S174" s="51"/>
      <c r="T174" s="17"/>
    </row>
    <row r="175" spans="1:20" x14ac:dyDescent="0.2">
      <c r="A175" s="59"/>
      <c r="S175" s="51"/>
      <c r="T175" s="17"/>
    </row>
    <row r="176" spans="1:20" ht="14" thickBot="1" x14ac:dyDescent="0.25">
      <c r="A176" s="59"/>
      <c r="C176" s="18"/>
      <c r="G176" s="18"/>
      <c r="H176" s="18"/>
      <c r="L176" s="18"/>
      <c r="M176" s="18"/>
      <c r="S176" s="51"/>
      <c r="T176" s="17"/>
    </row>
    <row r="177" spans="1:20" ht="14" thickBot="1" x14ac:dyDescent="0.25">
      <c r="A177" s="710" t="s">
        <v>190</v>
      </c>
      <c r="B177" s="711">
        <v>0.1</v>
      </c>
      <c r="C177" s="18"/>
      <c r="G177" s="18"/>
      <c r="H177" s="18"/>
      <c r="L177" s="18"/>
      <c r="M177" s="18"/>
      <c r="S177" s="51"/>
      <c r="T177" s="17"/>
    </row>
    <row r="178" spans="1:20" ht="14" thickBot="1" x14ac:dyDescent="0.25">
      <c r="A178" s="712"/>
      <c r="B178" s="713"/>
      <c r="C178" s="206">
        <v>2024</v>
      </c>
      <c r="D178" s="206">
        <v>2025</v>
      </c>
      <c r="E178" s="206">
        <v>2026</v>
      </c>
      <c r="F178" s="206">
        <v>2027</v>
      </c>
      <c r="G178" s="206">
        <v>2028</v>
      </c>
      <c r="H178" s="206">
        <v>2029</v>
      </c>
      <c r="I178" s="206">
        <v>2030</v>
      </c>
      <c r="J178" s="206">
        <v>2031</v>
      </c>
      <c r="K178" s="206">
        <v>2032</v>
      </c>
      <c r="L178" s="206">
        <v>2033</v>
      </c>
      <c r="M178" s="206">
        <v>2034</v>
      </c>
      <c r="N178" s="206">
        <v>2035</v>
      </c>
      <c r="O178" s="206">
        <v>2036</v>
      </c>
      <c r="P178" s="206">
        <v>2037</v>
      </c>
      <c r="Q178" s="206">
        <v>2038</v>
      </c>
      <c r="R178" s="206">
        <v>2039</v>
      </c>
      <c r="S178" s="207">
        <v>2040</v>
      </c>
      <c r="T178" s="17"/>
    </row>
    <row r="179" spans="1:20" ht="14" thickBot="1" x14ac:dyDescent="0.25">
      <c r="A179" s="698" t="s">
        <v>164</v>
      </c>
      <c r="B179" s="699"/>
      <c r="C179" s="714"/>
      <c r="D179" s="714"/>
      <c r="E179" s="714"/>
      <c r="F179" s="714"/>
      <c r="G179" s="714"/>
      <c r="H179" s="714"/>
      <c r="I179" s="714"/>
      <c r="J179" s="714"/>
      <c r="K179" s="714"/>
      <c r="L179" s="714"/>
      <c r="M179" s="714"/>
      <c r="N179" s="714"/>
      <c r="O179" s="714"/>
      <c r="P179" s="714"/>
      <c r="Q179" s="714"/>
      <c r="R179" s="714"/>
      <c r="S179" s="715"/>
      <c r="T179" s="17"/>
    </row>
    <row r="180" spans="1:20" ht="14" thickBot="1" x14ac:dyDescent="0.25">
      <c r="A180" s="716" t="s">
        <v>165</v>
      </c>
      <c r="B180" s="717"/>
      <c r="C180" s="688"/>
      <c r="D180" s="688"/>
      <c r="E180" s="688"/>
      <c r="F180" s="688"/>
      <c r="G180" s="688"/>
      <c r="H180" s="688"/>
      <c r="I180" s="688"/>
      <c r="J180" s="688"/>
      <c r="K180" s="688"/>
      <c r="L180" s="688"/>
      <c r="M180" s="688"/>
      <c r="N180" s="688"/>
      <c r="O180" s="688"/>
      <c r="P180" s="688"/>
      <c r="Q180" s="688"/>
      <c r="R180" s="688"/>
      <c r="S180" s="689"/>
      <c r="T180" s="17"/>
    </row>
    <row r="181" spans="1:20" ht="15" thickBot="1" x14ac:dyDescent="0.25">
      <c r="A181" s="703" t="s">
        <v>166</v>
      </c>
      <c r="B181" s="718" t="s">
        <v>191</v>
      </c>
      <c r="C181" s="99">
        <f>C147-C147*$B$177</f>
        <v>0</v>
      </c>
      <c r="D181" s="99">
        <f t="shared" ref="D181:S183" si="69">D147-D147*$B$177</f>
        <v>88949.842201490232</v>
      </c>
      <c r="E181" s="99">
        <f t="shared" si="69"/>
        <v>94616.858127322979</v>
      </c>
      <c r="F181" s="99">
        <f t="shared" si="69"/>
        <v>100283.8740531557</v>
      </c>
      <c r="G181" s="99">
        <f t="shared" si="69"/>
        <v>307642.49082522048</v>
      </c>
      <c r="H181" s="99">
        <f t="shared" si="69"/>
        <v>318976.522676886</v>
      </c>
      <c r="I181" s="99">
        <f t="shared" si="69"/>
        <v>330310.55452855141</v>
      </c>
      <c r="J181" s="99">
        <f t="shared" si="69"/>
        <v>341198.86602649966</v>
      </c>
      <c r="K181" s="99">
        <f t="shared" si="69"/>
        <v>352978.61823188234</v>
      </c>
      <c r="L181" s="99">
        <f t="shared" si="69"/>
        <v>363866.92972983059</v>
      </c>
      <c r="M181" s="99">
        <f t="shared" si="69"/>
        <v>375646.68193521327</v>
      </c>
      <c r="N181" s="99">
        <f t="shared" si="69"/>
        <v>386980.71378687874</v>
      </c>
      <c r="O181" s="99">
        <f t="shared" si="69"/>
        <v>398314.74563854415</v>
      </c>
      <c r="P181" s="99">
        <f t="shared" si="69"/>
        <v>409648.77749020956</v>
      </c>
      <c r="Q181" s="99">
        <f t="shared" si="69"/>
        <v>420982.80934187514</v>
      </c>
      <c r="R181" s="99">
        <f t="shared" si="69"/>
        <v>432316.84119354055</v>
      </c>
      <c r="S181" s="692">
        <f t="shared" si="69"/>
        <v>443650.87304520601</v>
      </c>
      <c r="T181" s="17"/>
    </row>
    <row r="182" spans="1:20" ht="15" thickBot="1" x14ac:dyDescent="0.25">
      <c r="A182" s="703" t="s">
        <v>167</v>
      </c>
      <c r="B182" s="718" t="s">
        <v>191</v>
      </c>
      <c r="C182" s="99">
        <f t="shared" ref="C182:R183" si="70">C148-C148*$B$177</f>
        <v>0</v>
      </c>
      <c r="D182" s="99">
        <f t="shared" si="70"/>
        <v>586241.01380247099</v>
      </c>
      <c r="E182" s="99">
        <f t="shared" si="70"/>
        <v>617568.78723516432</v>
      </c>
      <c r="F182" s="99">
        <f t="shared" si="70"/>
        <v>648896.56066785753</v>
      </c>
      <c r="G182" s="99">
        <f t="shared" si="70"/>
        <v>1890373.9391779434</v>
      </c>
      <c r="H182" s="99">
        <f t="shared" si="70"/>
        <v>1953029.4860433296</v>
      </c>
      <c r="I182" s="99">
        <f t="shared" si="70"/>
        <v>2015685.032908716</v>
      </c>
      <c r="J182" s="99">
        <f t="shared" si="70"/>
        <v>2078340.5797741031</v>
      </c>
      <c r="K182" s="99">
        <f t="shared" si="70"/>
        <v>2140996.1266394896</v>
      </c>
      <c r="L182" s="99">
        <f t="shared" si="70"/>
        <v>2203651.673504876</v>
      </c>
      <c r="M182" s="99">
        <f t="shared" si="70"/>
        <v>2266307.2203702629</v>
      </c>
      <c r="N182" s="99">
        <f t="shared" si="70"/>
        <v>2328962.7672356493</v>
      </c>
      <c r="O182" s="99">
        <f t="shared" si="70"/>
        <v>2391618.3141010362</v>
      </c>
      <c r="P182" s="99">
        <f t="shared" si="70"/>
        <v>2454273.8609664226</v>
      </c>
      <c r="Q182" s="99">
        <f t="shared" si="70"/>
        <v>2516929.407831809</v>
      </c>
      <c r="R182" s="99">
        <f t="shared" si="70"/>
        <v>2579584.9546971954</v>
      </c>
      <c r="S182" s="692">
        <f t="shared" si="69"/>
        <v>2642240.5015625828</v>
      </c>
      <c r="T182" s="17"/>
    </row>
    <row r="183" spans="1:20" ht="15" thickBot="1" x14ac:dyDescent="0.25">
      <c r="A183" s="703" t="s">
        <v>168</v>
      </c>
      <c r="B183" s="718" t="s">
        <v>191</v>
      </c>
      <c r="C183" s="99">
        <f t="shared" si="70"/>
        <v>0</v>
      </c>
      <c r="D183" s="99">
        <f t="shared" si="69"/>
        <v>586241.01380247099</v>
      </c>
      <c r="E183" s="99">
        <f t="shared" si="69"/>
        <v>617568.78723516432</v>
      </c>
      <c r="F183" s="99">
        <f t="shared" si="69"/>
        <v>648896.56066785753</v>
      </c>
      <c r="G183" s="99">
        <f t="shared" si="69"/>
        <v>1230292.3364084563</v>
      </c>
      <c r="H183" s="99">
        <f t="shared" si="69"/>
        <v>1292947.883273843</v>
      </c>
      <c r="I183" s="99">
        <f t="shared" si="69"/>
        <v>1355603.4301392299</v>
      </c>
      <c r="J183" s="99">
        <f t="shared" si="69"/>
        <v>1418258.9770046161</v>
      </c>
      <c r="K183" s="99">
        <f t="shared" si="69"/>
        <v>1480914.5238700027</v>
      </c>
      <c r="L183" s="99">
        <f t="shared" si="69"/>
        <v>1543570.0707353896</v>
      </c>
      <c r="M183" s="99">
        <f t="shared" si="69"/>
        <v>1606225.617600776</v>
      </c>
      <c r="N183" s="99">
        <f t="shared" si="69"/>
        <v>1668881.1644661624</v>
      </c>
      <c r="O183" s="99">
        <f t="shared" si="69"/>
        <v>1731536.7113315496</v>
      </c>
      <c r="P183" s="99">
        <f t="shared" si="69"/>
        <v>1794192.2581969358</v>
      </c>
      <c r="Q183" s="99">
        <f t="shared" si="69"/>
        <v>1856847.8050623226</v>
      </c>
      <c r="R183" s="99">
        <f t="shared" si="69"/>
        <v>1919503.3519277091</v>
      </c>
      <c r="S183" s="692">
        <f t="shared" si="69"/>
        <v>1982158.8987930957</v>
      </c>
      <c r="T183" s="17"/>
    </row>
    <row r="184" spans="1:20" ht="14" thickBot="1" x14ac:dyDescent="0.25">
      <c r="A184" s="719" t="s">
        <v>169</v>
      </c>
      <c r="B184" s="718"/>
      <c r="C184" s="99"/>
      <c r="D184" s="99"/>
      <c r="E184" s="99"/>
      <c r="F184" s="99"/>
      <c r="G184" s="99"/>
      <c r="H184" s="99"/>
      <c r="I184" s="99"/>
      <c r="J184" s="99"/>
      <c r="K184" s="99"/>
      <c r="L184" s="99"/>
      <c r="M184" s="99"/>
      <c r="N184" s="99"/>
      <c r="O184" s="99"/>
      <c r="P184" s="99"/>
      <c r="Q184" s="99"/>
      <c r="R184" s="99"/>
      <c r="S184" s="692"/>
      <c r="T184" s="17"/>
    </row>
    <row r="185" spans="1:20" ht="15" thickBot="1" x14ac:dyDescent="0.25">
      <c r="A185" s="703" t="s">
        <v>166</v>
      </c>
      <c r="B185" s="718" t="s">
        <v>191</v>
      </c>
      <c r="C185" s="99">
        <f t="shared" ref="C185:R187" si="71">C151-C151*$B$177</f>
        <v>0</v>
      </c>
      <c r="D185" s="99">
        <f t="shared" si="71"/>
        <v>55878.076223244992</v>
      </c>
      <c r="E185" s="99">
        <f t="shared" si="71"/>
        <v>57001.850239511346</v>
      </c>
      <c r="F185" s="99">
        <f t="shared" si="71"/>
        <v>58125.624255777708</v>
      </c>
      <c r="G185" s="99">
        <f t="shared" si="71"/>
        <v>338054.79947786505</v>
      </c>
      <c r="H185" s="99">
        <f t="shared" si="71"/>
        <v>340302.34751039778</v>
      </c>
      <c r="I185" s="99">
        <f t="shared" si="71"/>
        <v>342549.89554293046</v>
      </c>
      <c r="J185" s="99">
        <f t="shared" si="71"/>
        <v>344797.44357546314</v>
      </c>
      <c r="K185" s="99">
        <f t="shared" si="71"/>
        <v>347044.99160799588</v>
      </c>
      <c r="L185" s="99">
        <f t="shared" si="71"/>
        <v>349292.53964052856</v>
      </c>
      <c r="M185" s="99">
        <f t="shared" si="71"/>
        <v>351540.08767306124</v>
      </c>
      <c r="N185" s="99">
        <f t="shared" si="71"/>
        <v>353787.63570559403</v>
      </c>
      <c r="O185" s="99">
        <f t="shared" si="71"/>
        <v>356035.18373812677</v>
      </c>
      <c r="P185" s="99">
        <f t="shared" si="71"/>
        <v>358282.73177065945</v>
      </c>
      <c r="Q185" s="99">
        <f t="shared" si="71"/>
        <v>360530.27980319213</v>
      </c>
      <c r="R185" s="99">
        <f t="shared" si="71"/>
        <v>362777.82783572486</v>
      </c>
      <c r="S185" s="692">
        <f t="shared" ref="D185:S187" si="72">S151-S151*$B$177</f>
        <v>365025.37586825748</v>
      </c>
      <c r="T185" s="17"/>
    </row>
    <row r="186" spans="1:20" ht="15" thickBot="1" x14ac:dyDescent="0.25">
      <c r="A186" s="703" t="s">
        <v>167</v>
      </c>
      <c r="B186" s="718" t="s">
        <v>191</v>
      </c>
      <c r="C186" s="99">
        <f t="shared" si="71"/>
        <v>0</v>
      </c>
      <c r="D186" s="99">
        <f t="shared" si="72"/>
        <v>164928.83541792558</v>
      </c>
      <c r="E186" s="99">
        <f t="shared" si="72"/>
        <v>167738.27045859143</v>
      </c>
      <c r="F186" s="99">
        <f t="shared" si="72"/>
        <v>170547.70549925734</v>
      </c>
      <c r="G186" s="99">
        <f t="shared" si="72"/>
        <v>870370.64355447574</v>
      </c>
      <c r="H186" s="99">
        <f t="shared" si="72"/>
        <v>875989.51363580755</v>
      </c>
      <c r="I186" s="99">
        <f t="shared" si="72"/>
        <v>881608.38371713925</v>
      </c>
      <c r="J186" s="99">
        <f t="shared" si="72"/>
        <v>887227.25379847107</v>
      </c>
      <c r="K186" s="99">
        <f t="shared" si="72"/>
        <v>892846.12387980288</v>
      </c>
      <c r="L186" s="99">
        <f t="shared" si="72"/>
        <v>898464.99396113458</v>
      </c>
      <c r="M186" s="99">
        <f t="shared" si="72"/>
        <v>904083.86404246627</v>
      </c>
      <c r="N186" s="99">
        <f t="shared" si="72"/>
        <v>909702.73412379809</v>
      </c>
      <c r="O186" s="99">
        <f t="shared" si="72"/>
        <v>915321.60420512978</v>
      </c>
      <c r="P186" s="99">
        <f t="shared" si="72"/>
        <v>920940.4742864616</v>
      </c>
      <c r="Q186" s="99">
        <f t="shared" si="72"/>
        <v>926559.34436779341</v>
      </c>
      <c r="R186" s="99">
        <f t="shared" si="72"/>
        <v>932178.21444912511</v>
      </c>
      <c r="S186" s="692">
        <f t="shared" si="72"/>
        <v>937797.08453045692</v>
      </c>
      <c r="T186" s="17"/>
    </row>
    <row r="187" spans="1:20" ht="15" thickBot="1" x14ac:dyDescent="0.25">
      <c r="A187" s="703" t="s">
        <v>168</v>
      </c>
      <c r="B187" s="718" t="s">
        <v>191</v>
      </c>
      <c r="C187" s="99">
        <f t="shared" si="71"/>
        <v>0</v>
      </c>
      <c r="D187" s="99">
        <f t="shared" si="72"/>
        <v>1127689.964155403</v>
      </c>
      <c r="E187" s="99">
        <f t="shared" si="72"/>
        <v>1146794.1224319309</v>
      </c>
      <c r="F187" s="99">
        <f t="shared" si="72"/>
        <v>1165898.280708459</v>
      </c>
      <c r="G187" s="99">
        <f t="shared" si="72"/>
        <v>3291532.1369845234</v>
      </c>
      <c r="H187" s="99">
        <f t="shared" si="72"/>
        <v>3329740.4535375796</v>
      </c>
      <c r="I187" s="99">
        <f t="shared" si="72"/>
        <v>3367948.7700906354</v>
      </c>
      <c r="J187" s="99">
        <f t="shared" si="72"/>
        <v>3406157.0866436916</v>
      </c>
      <c r="K187" s="99">
        <f t="shared" si="72"/>
        <v>3444365.4031967469</v>
      </c>
      <c r="L187" s="99">
        <f t="shared" si="72"/>
        <v>3482573.7197498032</v>
      </c>
      <c r="M187" s="99">
        <f t="shared" si="72"/>
        <v>3520782.0363028594</v>
      </c>
      <c r="N187" s="99">
        <f t="shared" si="72"/>
        <v>3558990.3528559152</v>
      </c>
      <c r="O187" s="99">
        <f t="shared" si="72"/>
        <v>3597198.6694089714</v>
      </c>
      <c r="P187" s="99">
        <f t="shared" si="72"/>
        <v>3635406.9859620268</v>
      </c>
      <c r="Q187" s="99">
        <f t="shared" si="72"/>
        <v>3673615.302515083</v>
      </c>
      <c r="R187" s="99">
        <f t="shared" si="72"/>
        <v>3711823.6190681392</v>
      </c>
      <c r="S187" s="692">
        <f t="shared" si="72"/>
        <v>3750031.9356211955</v>
      </c>
      <c r="T187" s="17"/>
    </row>
    <row r="188" spans="1:20" ht="14" thickBot="1" x14ac:dyDescent="0.25">
      <c r="A188" s="719" t="s">
        <v>170</v>
      </c>
      <c r="B188" s="718"/>
      <c r="C188" s="99"/>
      <c r="D188" s="99"/>
      <c r="E188" s="99"/>
      <c r="F188" s="99"/>
      <c r="G188" s="99"/>
      <c r="H188" s="99"/>
      <c r="I188" s="99"/>
      <c r="J188" s="99"/>
      <c r="K188" s="99"/>
      <c r="L188" s="99"/>
      <c r="M188" s="99"/>
      <c r="N188" s="99"/>
      <c r="O188" s="99"/>
      <c r="P188" s="99"/>
      <c r="Q188" s="99"/>
      <c r="R188" s="99"/>
      <c r="S188" s="692"/>
      <c r="T188" s="17"/>
    </row>
    <row r="189" spans="1:20" ht="15" thickBot="1" x14ac:dyDescent="0.25">
      <c r="A189" s="703" t="s">
        <v>166</v>
      </c>
      <c r="B189" s="718" t="s">
        <v>191</v>
      </c>
      <c r="C189" s="99">
        <f t="shared" ref="C189:R191" si="73">C155-C155*$B$177</f>
        <v>0</v>
      </c>
      <c r="D189" s="99">
        <f t="shared" si="73"/>
        <v>86917.43982017439</v>
      </c>
      <c r="E189" s="99">
        <f t="shared" si="73"/>
        <v>94489.21783384966</v>
      </c>
      <c r="F189" s="99">
        <f t="shared" si="73"/>
        <v>102060.99584752493</v>
      </c>
      <c r="G189" s="99">
        <f t="shared" si="73"/>
        <v>329614.01482941239</v>
      </c>
      <c r="H189" s="99">
        <f t="shared" si="73"/>
        <v>344757.57085676299</v>
      </c>
      <c r="I189" s="99">
        <f t="shared" si="73"/>
        <v>359901.12688411347</v>
      </c>
      <c r="J189" s="99">
        <f t="shared" si="73"/>
        <v>375044.68291146401</v>
      </c>
      <c r="K189" s="99">
        <f t="shared" si="73"/>
        <v>390188.23893881461</v>
      </c>
      <c r="L189" s="99">
        <f t="shared" si="73"/>
        <v>405331.79496616509</v>
      </c>
      <c r="M189" s="99">
        <f t="shared" si="73"/>
        <v>420475.35099351569</v>
      </c>
      <c r="N189" s="99">
        <f t="shared" si="73"/>
        <v>435618.90702086617</v>
      </c>
      <c r="O189" s="99">
        <f t="shared" si="73"/>
        <v>450762.46304821671</v>
      </c>
      <c r="P189" s="99">
        <f t="shared" si="73"/>
        <v>465906.01907556731</v>
      </c>
      <c r="Q189" s="99">
        <f t="shared" si="73"/>
        <v>481049.57510291791</v>
      </c>
      <c r="R189" s="99">
        <f t="shared" si="73"/>
        <v>496193.13113026839</v>
      </c>
      <c r="S189" s="692">
        <f t="shared" ref="D189:S191" si="74">S155-S155*$B$177</f>
        <v>511336.68715761893</v>
      </c>
      <c r="T189" s="17"/>
    </row>
    <row r="190" spans="1:20" ht="15" thickBot="1" x14ac:dyDescent="0.25">
      <c r="A190" s="703" t="s">
        <v>167</v>
      </c>
      <c r="B190" s="718" t="s">
        <v>191</v>
      </c>
      <c r="C190" s="99">
        <f t="shared" si="73"/>
        <v>0</v>
      </c>
      <c r="D190" s="99">
        <f t="shared" si="74"/>
        <v>1241677.7117167772</v>
      </c>
      <c r="E190" s="99">
        <f t="shared" si="74"/>
        <v>1349845.9690549953</v>
      </c>
      <c r="F190" s="99">
        <f t="shared" si="74"/>
        <v>1458014.2263932135</v>
      </c>
      <c r="G190" s="99">
        <f t="shared" si="74"/>
        <v>4708771.640420178</v>
      </c>
      <c r="H190" s="99">
        <f t="shared" si="74"/>
        <v>4925108.1550966138</v>
      </c>
      <c r="I190" s="99">
        <f t="shared" si="74"/>
        <v>5141444.6697730506</v>
      </c>
      <c r="J190" s="99">
        <f t="shared" si="74"/>
        <v>5357781.1844494874</v>
      </c>
      <c r="K190" s="99">
        <f t="shared" si="74"/>
        <v>5574117.6991259232</v>
      </c>
      <c r="L190" s="99">
        <f t="shared" si="74"/>
        <v>5790454.2138023591</v>
      </c>
      <c r="M190" s="99">
        <f t="shared" si="74"/>
        <v>6006790.7284787949</v>
      </c>
      <c r="N190" s="99">
        <f t="shared" si="74"/>
        <v>6223127.2431552308</v>
      </c>
      <c r="O190" s="99">
        <f t="shared" si="74"/>
        <v>6439463.7578316685</v>
      </c>
      <c r="P190" s="99">
        <f t="shared" si="74"/>
        <v>6655800.2725081053</v>
      </c>
      <c r="Q190" s="99">
        <f t="shared" si="74"/>
        <v>6872136.787184542</v>
      </c>
      <c r="R190" s="99">
        <f t="shared" si="74"/>
        <v>7088473.3018609788</v>
      </c>
      <c r="S190" s="692">
        <f t="shared" si="74"/>
        <v>7304809.8165374137</v>
      </c>
      <c r="T190" s="17"/>
    </row>
    <row r="191" spans="1:20" ht="15" thickBot="1" x14ac:dyDescent="0.25">
      <c r="A191" s="676" t="s">
        <v>168</v>
      </c>
      <c r="B191" s="720" t="s">
        <v>191</v>
      </c>
      <c r="C191" s="99">
        <f t="shared" si="73"/>
        <v>0</v>
      </c>
      <c r="D191" s="99">
        <f t="shared" si="74"/>
        <v>620838.85585838859</v>
      </c>
      <c r="E191" s="99">
        <f t="shared" si="74"/>
        <v>674922.98452749767</v>
      </c>
      <c r="F191" s="99">
        <f t="shared" si="74"/>
        <v>729007.11319660675</v>
      </c>
      <c r="G191" s="99">
        <f t="shared" si="74"/>
        <v>2157973.9979170421</v>
      </c>
      <c r="H191" s="99">
        <f t="shared" si="74"/>
        <v>2266142.25525526</v>
      </c>
      <c r="I191" s="99">
        <f t="shared" si="74"/>
        <v>2374310.5125934784</v>
      </c>
      <c r="J191" s="99">
        <f t="shared" si="74"/>
        <v>2482478.7699316968</v>
      </c>
      <c r="K191" s="99">
        <f t="shared" si="74"/>
        <v>2590647.0272699147</v>
      </c>
      <c r="L191" s="99">
        <f t="shared" si="74"/>
        <v>2698815.2846081331</v>
      </c>
      <c r="M191" s="99">
        <f t="shared" si="74"/>
        <v>2806983.5419463511</v>
      </c>
      <c r="N191" s="99">
        <f t="shared" si="74"/>
        <v>2915151.799284569</v>
      </c>
      <c r="O191" s="99">
        <f t="shared" si="74"/>
        <v>3023320.0566227874</v>
      </c>
      <c r="P191" s="99">
        <f t="shared" si="74"/>
        <v>3131488.3139610058</v>
      </c>
      <c r="Q191" s="99">
        <f t="shared" si="74"/>
        <v>3239656.5712992242</v>
      </c>
      <c r="R191" s="99">
        <f t="shared" si="74"/>
        <v>3347824.8286374426</v>
      </c>
      <c r="S191" s="692">
        <f t="shared" si="74"/>
        <v>3455993.0859756605</v>
      </c>
      <c r="T191" s="17"/>
    </row>
    <row r="192" spans="1:20" ht="14" thickBot="1" x14ac:dyDescent="0.25">
      <c r="A192" s="698" t="s">
        <v>192</v>
      </c>
      <c r="B192" s="698"/>
      <c r="C192" s="701">
        <f>SUM(C181:C183,C185,C186,C187,C189,C190,C191)</f>
        <v>0</v>
      </c>
      <c r="D192" s="701">
        <f t="shared" ref="D192:S192" si="75">SUM(D181:D183,D185,D186,D187,D189,D190,D191)</f>
        <v>4559362.7529983455</v>
      </c>
      <c r="E192" s="701">
        <f t="shared" si="75"/>
        <v>4820546.8471440272</v>
      </c>
      <c r="F192" s="701">
        <f t="shared" si="75"/>
        <v>5081730.9412897099</v>
      </c>
      <c r="G192" s="701">
        <f t="shared" si="75"/>
        <v>15124625.999595117</v>
      </c>
      <c r="H192" s="701">
        <f t="shared" si="75"/>
        <v>15646994.18788648</v>
      </c>
      <c r="I192" s="701">
        <f t="shared" si="75"/>
        <v>16169362.376177844</v>
      </c>
      <c r="J192" s="701">
        <f t="shared" si="75"/>
        <v>16691284.844115492</v>
      </c>
      <c r="K192" s="701">
        <f t="shared" si="75"/>
        <v>17214098.752760574</v>
      </c>
      <c r="L192" s="701">
        <f t="shared" si="75"/>
        <v>17736021.220698219</v>
      </c>
      <c r="M192" s="701">
        <f t="shared" si="75"/>
        <v>18258835.129343301</v>
      </c>
      <c r="N192" s="701">
        <f t="shared" si="75"/>
        <v>18781203.317634664</v>
      </c>
      <c r="O192" s="701">
        <f t="shared" si="75"/>
        <v>19303571.505926028</v>
      </c>
      <c r="P192" s="701">
        <f t="shared" si="75"/>
        <v>19825939.694217395</v>
      </c>
      <c r="Q192" s="701">
        <f t="shared" si="75"/>
        <v>20348307.882508762</v>
      </c>
      <c r="R192" s="701">
        <f t="shared" si="75"/>
        <v>20870676.070800126</v>
      </c>
      <c r="S192" s="704">
        <f t="shared" si="75"/>
        <v>21393044.259091489</v>
      </c>
      <c r="T192" s="17"/>
    </row>
    <row r="193" spans="1:20" ht="14" thickBot="1" x14ac:dyDescent="0.25">
      <c r="A193" s="712"/>
      <c r="B193" s="721"/>
      <c r="C193" s="722"/>
      <c r="D193" s="722"/>
      <c r="E193" s="722"/>
      <c r="F193" s="722"/>
      <c r="G193" s="722"/>
      <c r="H193" s="722"/>
      <c r="I193" s="722"/>
      <c r="J193" s="722"/>
      <c r="K193" s="722"/>
      <c r="L193" s="722"/>
      <c r="M193" s="722"/>
      <c r="N193" s="722"/>
      <c r="O193" s="722"/>
      <c r="P193" s="722"/>
      <c r="Q193" s="722"/>
      <c r="R193" s="722"/>
      <c r="S193" s="723"/>
      <c r="T193" s="17"/>
    </row>
    <row r="194" spans="1:20" ht="14" thickBot="1" x14ac:dyDescent="0.25">
      <c r="A194" s="698" t="s">
        <v>172</v>
      </c>
      <c r="B194" s="699"/>
      <c r="C194" s="714"/>
      <c r="D194" s="714"/>
      <c r="E194" s="714"/>
      <c r="F194" s="714"/>
      <c r="G194" s="714"/>
      <c r="H194" s="714"/>
      <c r="I194" s="714"/>
      <c r="J194" s="714"/>
      <c r="K194" s="714"/>
      <c r="L194" s="714"/>
      <c r="M194" s="714"/>
      <c r="N194" s="714"/>
      <c r="O194" s="714"/>
      <c r="P194" s="714"/>
      <c r="Q194" s="714"/>
      <c r="R194" s="714"/>
      <c r="S194" s="715"/>
      <c r="T194" s="17"/>
    </row>
    <row r="195" spans="1:20" ht="14" thickBot="1" x14ac:dyDescent="0.25">
      <c r="A195" s="702" t="s">
        <v>173</v>
      </c>
      <c r="B195" s="41"/>
      <c r="C195" s="688">
        <f>C161</f>
        <v>1671016.2639523575</v>
      </c>
      <c r="D195" s="688">
        <f t="shared" ref="D195:S195" si="76">D161</f>
        <v>4442187.1568844365</v>
      </c>
      <c r="E195" s="688">
        <f t="shared" si="76"/>
        <v>4087426.6814247654</v>
      </c>
      <c r="F195" s="688">
        <f t="shared" si="76"/>
        <v>3791292.8893348272</v>
      </c>
      <c r="G195" s="688">
        <f t="shared" si="76"/>
        <v>1747660.3958827325</v>
      </c>
      <c r="H195" s="688">
        <f t="shared" si="76"/>
        <v>0</v>
      </c>
      <c r="I195" s="688">
        <f t="shared" si="76"/>
        <v>0</v>
      </c>
      <c r="J195" s="688">
        <f t="shared" si="76"/>
        <v>0</v>
      </c>
      <c r="K195" s="688">
        <f t="shared" si="76"/>
        <v>0</v>
      </c>
      <c r="L195" s="688">
        <f t="shared" si="76"/>
        <v>0</v>
      </c>
      <c r="M195" s="688">
        <f t="shared" si="76"/>
        <v>0</v>
      </c>
      <c r="N195" s="688">
        <f t="shared" si="76"/>
        <v>0</v>
      </c>
      <c r="O195" s="688">
        <f t="shared" si="76"/>
        <v>0</v>
      </c>
      <c r="P195" s="688">
        <f t="shared" si="76"/>
        <v>0</v>
      </c>
      <c r="Q195" s="688">
        <f t="shared" si="76"/>
        <v>0</v>
      </c>
      <c r="R195" s="688">
        <f t="shared" si="76"/>
        <v>0</v>
      </c>
      <c r="S195" s="689">
        <f t="shared" si="76"/>
        <v>0</v>
      </c>
      <c r="T195" s="17"/>
    </row>
    <row r="196" spans="1:20" ht="14" thickBot="1" x14ac:dyDescent="0.25">
      <c r="A196" s="703" t="s">
        <v>174</v>
      </c>
      <c r="B196" s="691"/>
      <c r="C196" s="99">
        <f>C162</f>
        <v>2474317.3289423878</v>
      </c>
      <c r="D196" s="99">
        <f t="shared" ref="D196:S196" si="77">D162</f>
        <v>7306468.0766082741</v>
      </c>
      <c r="E196" s="99">
        <f t="shared" si="77"/>
        <v>4913952.6075202217</v>
      </c>
      <c r="F196" s="99">
        <f t="shared" si="77"/>
        <v>1323481.2734362532</v>
      </c>
      <c r="G196" s="99">
        <f t="shared" si="77"/>
        <v>0</v>
      </c>
      <c r="H196" s="99">
        <f t="shared" si="77"/>
        <v>0</v>
      </c>
      <c r="I196" s="99">
        <f t="shared" si="77"/>
        <v>0</v>
      </c>
      <c r="J196" s="99">
        <f t="shared" si="77"/>
        <v>0</v>
      </c>
      <c r="K196" s="99">
        <f t="shared" si="77"/>
        <v>0</v>
      </c>
      <c r="L196" s="99">
        <f t="shared" si="77"/>
        <v>0</v>
      </c>
      <c r="M196" s="99">
        <f t="shared" si="77"/>
        <v>0</v>
      </c>
      <c r="N196" s="99">
        <f t="shared" si="77"/>
        <v>0</v>
      </c>
      <c r="O196" s="99">
        <f t="shared" si="77"/>
        <v>0</v>
      </c>
      <c r="P196" s="99">
        <f t="shared" si="77"/>
        <v>0</v>
      </c>
      <c r="Q196" s="99">
        <f t="shared" si="77"/>
        <v>0</v>
      </c>
      <c r="R196" s="99">
        <f t="shared" si="77"/>
        <v>0</v>
      </c>
      <c r="S196" s="692">
        <f t="shared" si="77"/>
        <v>0</v>
      </c>
      <c r="T196" s="17"/>
    </row>
    <row r="197" spans="1:20" ht="14" thickBot="1" x14ac:dyDescent="0.25">
      <c r="A197" s="676" t="s">
        <v>175</v>
      </c>
      <c r="B197" s="679"/>
      <c r="C197" s="696">
        <f>C163</f>
        <v>1644135.7884551019</v>
      </c>
      <c r="D197" s="696">
        <f t="shared" ref="D197:S197" si="78">D163</f>
        <v>4370728.7841559583</v>
      </c>
      <c r="E197" s="696">
        <f t="shared" si="78"/>
        <v>4021675.0935275932</v>
      </c>
      <c r="F197" s="696">
        <f t="shared" si="78"/>
        <v>3730304.9996217499</v>
      </c>
      <c r="G197" s="696">
        <f t="shared" si="78"/>
        <v>1719546.9995846401</v>
      </c>
      <c r="H197" s="696">
        <f t="shared" si="78"/>
        <v>0</v>
      </c>
      <c r="I197" s="696">
        <f t="shared" si="78"/>
        <v>0</v>
      </c>
      <c r="J197" s="696">
        <f t="shared" si="78"/>
        <v>0</v>
      </c>
      <c r="K197" s="696">
        <f t="shared" si="78"/>
        <v>0</v>
      </c>
      <c r="L197" s="696">
        <f t="shared" si="78"/>
        <v>0</v>
      </c>
      <c r="M197" s="696">
        <f t="shared" si="78"/>
        <v>0</v>
      </c>
      <c r="N197" s="696">
        <f t="shared" si="78"/>
        <v>0</v>
      </c>
      <c r="O197" s="696">
        <f t="shared" si="78"/>
        <v>0</v>
      </c>
      <c r="P197" s="696">
        <f t="shared" si="78"/>
        <v>0</v>
      </c>
      <c r="Q197" s="696">
        <f t="shared" si="78"/>
        <v>0</v>
      </c>
      <c r="R197" s="696">
        <f t="shared" si="78"/>
        <v>0</v>
      </c>
      <c r="S197" s="697">
        <f t="shared" si="78"/>
        <v>0</v>
      </c>
      <c r="T197" s="17"/>
    </row>
    <row r="198" spans="1:20" ht="14" thickBot="1" x14ac:dyDescent="0.25">
      <c r="A198" s="216" t="s">
        <v>176</v>
      </c>
      <c r="B198" s="698"/>
      <c r="C198" s="701">
        <f>SUM(C195:C197)</f>
        <v>5789469.3813498467</v>
      </c>
      <c r="D198" s="701">
        <f t="shared" ref="D198:S198" si="79">SUM(D195:D197)</f>
        <v>16119384.017648667</v>
      </c>
      <c r="E198" s="701">
        <f t="shared" si="79"/>
        <v>13023054.38247258</v>
      </c>
      <c r="F198" s="701">
        <f t="shared" si="79"/>
        <v>8845079.1623928305</v>
      </c>
      <c r="G198" s="701">
        <f t="shared" si="79"/>
        <v>3467207.3954673726</v>
      </c>
      <c r="H198" s="701">
        <f t="shared" si="79"/>
        <v>0</v>
      </c>
      <c r="I198" s="701">
        <f t="shared" si="79"/>
        <v>0</v>
      </c>
      <c r="J198" s="701">
        <f t="shared" si="79"/>
        <v>0</v>
      </c>
      <c r="K198" s="701">
        <f t="shared" si="79"/>
        <v>0</v>
      </c>
      <c r="L198" s="701">
        <f t="shared" si="79"/>
        <v>0</v>
      </c>
      <c r="M198" s="701">
        <f t="shared" si="79"/>
        <v>0</v>
      </c>
      <c r="N198" s="701">
        <f t="shared" si="79"/>
        <v>0</v>
      </c>
      <c r="O198" s="701">
        <f t="shared" si="79"/>
        <v>0</v>
      </c>
      <c r="P198" s="701">
        <f t="shared" si="79"/>
        <v>0</v>
      </c>
      <c r="Q198" s="701">
        <f t="shared" si="79"/>
        <v>0</v>
      </c>
      <c r="R198" s="701">
        <f t="shared" si="79"/>
        <v>0</v>
      </c>
      <c r="S198" s="704">
        <f t="shared" si="79"/>
        <v>0</v>
      </c>
      <c r="T198" s="17"/>
    </row>
    <row r="199" spans="1:20" ht="14" thickBot="1" x14ac:dyDescent="0.25">
      <c r="A199" s="712"/>
      <c r="B199" s="721"/>
      <c r="C199" s="724"/>
      <c r="D199" s="724"/>
      <c r="E199" s="724"/>
      <c r="F199" s="724"/>
      <c r="G199" s="724"/>
      <c r="H199" s="724"/>
      <c r="I199" s="724"/>
      <c r="J199" s="724"/>
      <c r="K199" s="724"/>
      <c r="L199" s="724"/>
      <c r="M199" s="724"/>
      <c r="N199" s="724"/>
      <c r="O199" s="724"/>
      <c r="P199" s="724"/>
      <c r="Q199" s="724"/>
      <c r="R199" s="724"/>
      <c r="S199" s="725"/>
      <c r="T199" s="17"/>
    </row>
    <row r="200" spans="1:20" ht="14" thickBot="1" x14ac:dyDescent="0.25">
      <c r="A200" s="216" t="s">
        <v>177</v>
      </c>
      <c r="B200" s="698"/>
      <c r="C200" s="701">
        <f t="shared" ref="C200:S200" si="80">C192-C198</f>
        <v>-5789469.3813498467</v>
      </c>
      <c r="D200" s="701">
        <f t="shared" si="80"/>
        <v>-11560021.264650322</v>
      </c>
      <c r="E200" s="701">
        <f t="shared" si="80"/>
        <v>-8202507.5353285531</v>
      </c>
      <c r="F200" s="701">
        <f t="shared" si="80"/>
        <v>-3763348.2211031206</v>
      </c>
      <c r="G200" s="701">
        <f t="shared" si="80"/>
        <v>11657418.604127744</v>
      </c>
      <c r="H200" s="701">
        <f t="shared" si="80"/>
        <v>15646994.18788648</v>
      </c>
      <c r="I200" s="701">
        <f t="shared" si="80"/>
        <v>16169362.376177844</v>
      </c>
      <c r="J200" s="701">
        <f t="shared" si="80"/>
        <v>16691284.844115492</v>
      </c>
      <c r="K200" s="701">
        <f t="shared" si="80"/>
        <v>17214098.752760574</v>
      </c>
      <c r="L200" s="701">
        <f t="shared" si="80"/>
        <v>17736021.220698219</v>
      </c>
      <c r="M200" s="701">
        <f t="shared" si="80"/>
        <v>18258835.129343301</v>
      </c>
      <c r="N200" s="701">
        <f t="shared" si="80"/>
        <v>18781203.317634664</v>
      </c>
      <c r="O200" s="701">
        <f t="shared" si="80"/>
        <v>19303571.505926028</v>
      </c>
      <c r="P200" s="701">
        <f t="shared" si="80"/>
        <v>19825939.694217395</v>
      </c>
      <c r="Q200" s="701">
        <f t="shared" si="80"/>
        <v>20348307.882508762</v>
      </c>
      <c r="R200" s="701">
        <f t="shared" si="80"/>
        <v>20870676.070800126</v>
      </c>
      <c r="S200" s="704">
        <f t="shared" si="80"/>
        <v>21393044.259091489</v>
      </c>
      <c r="T200" s="17"/>
    </row>
    <row r="201" spans="1:20" ht="14" thickBot="1" x14ac:dyDescent="0.25">
      <c r="A201" s="59"/>
      <c r="S201" s="51"/>
      <c r="T201" s="17"/>
    </row>
    <row r="202" spans="1:20" ht="16.25" customHeight="1" thickBot="1" x14ac:dyDescent="0.25">
      <c r="A202" s="1029" t="s">
        <v>178</v>
      </c>
      <c r="B202" s="1030"/>
      <c r="C202" s="1030"/>
      <c r="D202" s="1031"/>
      <c r="E202" s="25"/>
      <c r="S202" s="51"/>
      <c r="T202" s="17"/>
    </row>
    <row r="203" spans="1:20" ht="14" thickBot="1" x14ac:dyDescent="0.25">
      <c r="A203" s="1015" t="s">
        <v>179</v>
      </c>
      <c r="B203" s="1016"/>
      <c r="C203" s="1016"/>
      <c r="D203" s="1017"/>
      <c r="E203" s="25"/>
      <c r="S203" s="51"/>
      <c r="T203" s="17"/>
    </row>
    <row r="204" spans="1:20" ht="14" thickBot="1" x14ac:dyDescent="0.25">
      <c r="A204" s="1018" t="s">
        <v>181</v>
      </c>
      <c r="B204" s="1019"/>
      <c r="C204" s="1020"/>
      <c r="D204" s="39">
        <v>0.09</v>
      </c>
      <c r="E204" s="43"/>
      <c r="S204" s="51"/>
      <c r="T204" s="17"/>
    </row>
    <row r="205" spans="1:20" ht="14" thickBot="1" x14ac:dyDescent="0.25">
      <c r="A205" s="1021" t="s">
        <v>183</v>
      </c>
      <c r="B205" s="1022"/>
      <c r="C205" s="1022"/>
      <c r="D205" s="709">
        <f>NPV(D204,D200:S200)+C200</f>
        <v>73328471.436526164</v>
      </c>
      <c r="E205" s="45" t="s">
        <v>184</v>
      </c>
      <c r="S205" s="51"/>
      <c r="T205" s="17"/>
    </row>
    <row r="206" spans="1:20" ht="14" thickBot="1" x14ac:dyDescent="0.25">
      <c r="A206" s="1023" t="s">
        <v>186</v>
      </c>
      <c r="B206" s="1024"/>
      <c r="C206" s="1025"/>
      <c r="D206" s="46">
        <f>IRR(C200:S200)</f>
        <v>0.3186330420529071</v>
      </c>
      <c r="E206" s="47" t="s">
        <v>187</v>
      </c>
      <c r="S206" s="51"/>
      <c r="T206" s="17"/>
    </row>
    <row r="207" spans="1:20" ht="14" thickBot="1" x14ac:dyDescent="0.25">
      <c r="A207" s="1026" t="s">
        <v>188</v>
      </c>
      <c r="B207" s="1027"/>
      <c r="C207" s="1028"/>
      <c r="D207" s="40">
        <f>MIRR(C200:S200,D204,D204)</f>
        <v>0.18481530283260272</v>
      </c>
      <c r="E207" s="47" t="s">
        <v>187</v>
      </c>
      <c r="S207" s="51"/>
      <c r="T207" s="17"/>
    </row>
    <row r="208" spans="1:20" x14ac:dyDescent="0.2">
      <c r="A208" s="59"/>
      <c r="S208" s="51"/>
      <c r="T208" s="17"/>
    </row>
    <row r="209" spans="1:20" ht="14" thickBot="1" x14ac:dyDescent="0.25">
      <c r="A209" s="59"/>
      <c r="S209" s="51"/>
      <c r="T209" s="17"/>
    </row>
    <row r="210" spans="1:20" ht="14" thickBot="1" x14ac:dyDescent="0.25">
      <c r="A210" s="710" t="s">
        <v>190</v>
      </c>
      <c r="B210" s="711">
        <v>0.2</v>
      </c>
      <c r="C210" s="18"/>
      <c r="G210" s="18"/>
      <c r="H210" s="18"/>
      <c r="L210" s="18"/>
      <c r="M210" s="18"/>
      <c r="S210" s="51"/>
      <c r="T210" s="17"/>
    </row>
    <row r="211" spans="1:20" ht="14" thickBot="1" x14ac:dyDescent="0.25">
      <c r="A211" s="712"/>
      <c r="B211" s="713"/>
      <c r="C211" s="206">
        <v>2024</v>
      </c>
      <c r="D211" s="206">
        <v>2025</v>
      </c>
      <c r="E211" s="206">
        <v>2026</v>
      </c>
      <c r="F211" s="206">
        <v>2027</v>
      </c>
      <c r="G211" s="206">
        <v>2028</v>
      </c>
      <c r="H211" s="206">
        <v>2029</v>
      </c>
      <c r="I211" s="206">
        <v>2030</v>
      </c>
      <c r="J211" s="206">
        <v>2031</v>
      </c>
      <c r="K211" s="206">
        <v>2032</v>
      </c>
      <c r="L211" s="206">
        <v>2033</v>
      </c>
      <c r="M211" s="206">
        <v>2034</v>
      </c>
      <c r="N211" s="206">
        <v>2035</v>
      </c>
      <c r="O211" s="206">
        <v>2036</v>
      </c>
      <c r="P211" s="206">
        <v>2037</v>
      </c>
      <c r="Q211" s="206">
        <v>2038</v>
      </c>
      <c r="R211" s="206">
        <v>2039</v>
      </c>
      <c r="S211" s="207">
        <v>2040</v>
      </c>
      <c r="T211" s="17"/>
    </row>
    <row r="212" spans="1:20" ht="14" thickBot="1" x14ac:dyDescent="0.25">
      <c r="A212" s="698" t="s">
        <v>164</v>
      </c>
      <c r="B212" s="699"/>
      <c r="C212" s="714"/>
      <c r="D212" s="714"/>
      <c r="E212" s="714"/>
      <c r="F212" s="714"/>
      <c r="G212" s="714"/>
      <c r="H212" s="714"/>
      <c r="I212" s="714"/>
      <c r="J212" s="714"/>
      <c r="K212" s="714"/>
      <c r="L212" s="714"/>
      <c r="M212" s="714"/>
      <c r="N212" s="714"/>
      <c r="O212" s="714"/>
      <c r="P212" s="714"/>
      <c r="Q212" s="714"/>
      <c r="R212" s="714"/>
      <c r="S212" s="715"/>
      <c r="T212" s="17"/>
    </row>
    <row r="213" spans="1:20" ht="14" thickBot="1" x14ac:dyDescent="0.25">
      <c r="A213" s="716" t="s">
        <v>165</v>
      </c>
      <c r="B213" s="717"/>
      <c r="C213" s="688"/>
      <c r="D213" s="688"/>
      <c r="E213" s="688"/>
      <c r="F213" s="688"/>
      <c r="G213" s="688"/>
      <c r="H213" s="688"/>
      <c r="I213" s="688"/>
      <c r="J213" s="688"/>
      <c r="K213" s="688"/>
      <c r="L213" s="688"/>
      <c r="M213" s="688"/>
      <c r="N213" s="688"/>
      <c r="O213" s="688"/>
      <c r="P213" s="688"/>
      <c r="Q213" s="688"/>
      <c r="R213" s="688"/>
      <c r="S213" s="689"/>
      <c r="T213" s="17"/>
    </row>
    <row r="214" spans="1:20" ht="15" thickBot="1" x14ac:dyDescent="0.25">
      <c r="A214" s="703" t="s">
        <v>166</v>
      </c>
      <c r="B214" s="718" t="s">
        <v>193</v>
      </c>
      <c r="C214" s="99">
        <f>C147-C147*$B$210</f>
        <v>0</v>
      </c>
      <c r="D214" s="99">
        <f t="shared" ref="D214:S216" si="81">D147-D147*$B$210</f>
        <v>79066.526401324649</v>
      </c>
      <c r="E214" s="99">
        <f t="shared" si="81"/>
        <v>84103.87389095375</v>
      </c>
      <c r="F214" s="99">
        <f t="shared" si="81"/>
        <v>89141.221380582851</v>
      </c>
      <c r="G214" s="99">
        <f t="shared" si="81"/>
        <v>273459.99184464046</v>
      </c>
      <c r="H214" s="99">
        <f t="shared" si="81"/>
        <v>283534.68682389864</v>
      </c>
      <c r="I214" s="99">
        <f t="shared" si="81"/>
        <v>293609.38180315681</v>
      </c>
      <c r="J214" s="99">
        <f t="shared" si="81"/>
        <v>303287.88091244415</v>
      </c>
      <c r="K214" s="99">
        <f t="shared" si="81"/>
        <v>313758.77176167315</v>
      </c>
      <c r="L214" s="99">
        <f t="shared" si="81"/>
        <v>323437.27087096055</v>
      </c>
      <c r="M214" s="99">
        <f t="shared" si="81"/>
        <v>333908.16172018962</v>
      </c>
      <c r="N214" s="99">
        <f t="shared" si="81"/>
        <v>343982.85669944773</v>
      </c>
      <c r="O214" s="99">
        <f t="shared" si="81"/>
        <v>354057.5516787059</v>
      </c>
      <c r="P214" s="99">
        <f t="shared" si="81"/>
        <v>364132.24665796407</v>
      </c>
      <c r="Q214" s="99">
        <f t="shared" si="81"/>
        <v>374206.94163722231</v>
      </c>
      <c r="R214" s="99">
        <f t="shared" si="81"/>
        <v>384281.63661648048</v>
      </c>
      <c r="S214" s="692">
        <f t="shared" si="81"/>
        <v>394356.33159573871</v>
      </c>
      <c r="T214" s="17"/>
    </row>
    <row r="215" spans="1:20" ht="15" thickBot="1" x14ac:dyDescent="0.25">
      <c r="A215" s="703" t="s">
        <v>167</v>
      </c>
      <c r="B215" s="718" t="s">
        <v>193</v>
      </c>
      <c r="C215" s="99">
        <f t="shared" ref="C215:R216" si="82">C148-C148*$B$210</f>
        <v>0</v>
      </c>
      <c r="D215" s="99">
        <f t="shared" si="82"/>
        <v>521103.12337997428</v>
      </c>
      <c r="E215" s="99">
        <f t="shared" si="82"/>
        <v>548950.03309792385</v>
      </c>
      <c r="F215" s="99">
        <f t="shared" si="82"/>
        <v>576796.94281587342</v>
      </c>
      <c r="G215" s="99">
        <f t="shared" si="82"/>
        <v>1680332.3903803942</v>
      </c>
      <c r="H215" s="99">
        <f t="shared" si="82"/>
        <v>1736026.2098162931</v>
      </c>
      <c r="I215" s="99">
        <f t="shared" si="82"/>
        <v>1791720.029252192</v>
      </c>
      <c r="J215" s="99">
        <f t="shared" si="82"/>
        <v>1847413.8486880916</v>
      </c>
      <c r="K215" s="99">
        <f t="shared" si="82"/>
        <v>1903107.6681239908</v>
      </c>
      <c r="L215" s="99">
        <f t="shared" si="82"/>
        <v>1958801.4875598897</v>
      </c>
      <c r="M215" s="99">
        <f t="shared" si="82"/>
        <v>2014495.3069957893</v>
      </c>
      <c r="N215" s="99">
        <f t="shared" si="82"/>
        <v>2070189.1264316882</v>
      </c>
      <c r="O215" s="99">
        <f t="shared" si="82"/>
        <v>2125882.9458675878</v>
      </c>
      <c r="P215" s="99">
        <f t="shared" si="82"/>
        <v>2181576.765303487</v>
      </c>
      <c r="Q215" s="99">
        <f t="shared" si="82"/>
        <v>2237270.5847393861</v>
      </c>
      <c r="R215" s="99">
        <f t="shared" si="82"/>
        <v>2292964.4041752848</v>
      </c>
      <c r="S215" s="692">
        <f t="shared" si="81"/>
        <v>2348658.2236111844</v>
      </c>
      <c r="T215" s="17"/>
    </row>
    <row r="216" spans="1:20" ht="15" thickBot="1" x14ac:dyDescent="0.25">
      <c r="A216" s="703" t="s">
        <v>168</v>
      </c>
      <c r="B216" s="718" t="s">
        <v>193</v>
      </c>
      <c r="C216" s="99">
        <f t="shared" si="82"/>
        <v>0</v>
      </c>
      <c r="D216" s="99">
        <f t="shared" si="81"/>
        <v>521103.12337997428</v>
      </c>
      <c r="E216" s="99">
        <f t="shared" si="81"/>
        <v>548950.03309792385</v>
      </c>
      <c r="F216" s="99">
        <f t="shared" si="81"/>
        <v>576796.94281587342</v>
      </c>
      <c r="G216" s="99">
        <f t="shared" si="81"/>
        <v>1093593.1879186279</v>
      </c>
      <c r="H216" s="99">
        <f t="shared" si="81"/>
        <v>1149287.0073545272</v>
      </c>
      <c r="I216" s="99">
        <f t="shared" si="81"/>
        <v>1204980.8267904264</v>
      </c>
      <c r="J216" s="99">
        <f t="shared" si="81"/>
        <v>1260674.6462263255</v>
      </c>
      <c r="K216" s="99">
        <f t="shared" si="81"/>
        <v>1316368.4656622247</v>
      </c>
      <c r="L216" s="99">
        <f t="shared" si="81"/>
        <v>1372062.2850981241</v>
      </c>
      <c r="M216" s="99">
        <f t="shared" si="81"/>
        <v>1427756.104534023</v>
      </c>
      <c r="N216" s="99">
        <f t="shared" si="81"/>
        <v>1483449.9239699221</v>
      </c>
      <c r="O216" s="99">
        <f t="shared" si="81"/>
        <v>1539143.7434058217</v>
      </c>
      <c r="P216" s="99">
        <f t="shared" si="81"/>
        <v>1594837.5628417206</v>
      </c>
      <c r="Q216" s="99">
        <f t="shared" si="81"/>
        <v>1650531.3822776203</v>
      </c>
      <c r="R216" s="99">
        <f t="shared" si="81"/>
        <v>1706225.2017135192</v>
      </c>
      <c r="S216" s="692">
        <f t="shared" si="81"/>
        <v>1761919.0211494185</v>
      </c>
      <c r="T216" s="17"/>
    </row>
    <row r="217" spans="1:20" ht="14" thickBot="1" x14ac:dyDescent="0.25">
      <c r="A217" s="719" t="s">
        <v>169</v>
      </c>
      <c r="B217" s="718"/>
      <c r="C217" s="99"/>
      <c r="D217" s="99"/>
      <c r="E217" s="99"/>
      <c r="F217" s="99"/>
      <c r="G217" s="99"/>
      <c r="H217" s="99"/>
      <c r="I217" s="99"/>
      <c r="J217" s="99"/>
      <c r="K217" s="99"/>
      <c r="L217" s="99"/>
      <c r="M217" s="99"/>
      <c r="N217" s="99"/>
      <c r="O217" s="99"/>
      <c r="P217" s="99"/>
      <c r="Q217" s="99"/>
      <c r="R217" s="99"/>
      <c r="S217" s="692"/>
      <c r="T217" s="17"/>
    </row>
    <row r="218" spans="1:20" ht="15" thickBot="1" x14ac:dyDescent="0.25">
      <c r="A218" s="703" t="s">
        <v>166</v>
      </c>
      <c r="B218" s="718" t="s">
        <v>193</v>
      </c>
      <c r="C218" s="99">
        <f t="shared" ref="C218:R220" si="83">C151-C151*$B$210</f>
        <v>0</v>
      </c>
      <c r="D218" s="99">
        <f t="shared" si="83"/>
        <v>49669.401087328886</v>
      </c>
      <c r="E218" s="99">
        <f t="shared" si="83"/>
        <v>50668.311324010087</v>
      </c>
      <c r="F218" s="99">
        <f t="shared" si="83"/>
        <v>51667.221560691294</v>
      </c>
      <c r="G218" s="99">
        <f t="shared" si="83"/>
        <v>300493.15509143559</v>
      </c>
      <c r="H218" s="99">
        <f t="shared" si="83"/>
        <v>302490.97556479799</v>
      </c>
      <c r="I218" s="99">
        <f t="shared" si="83"/>
        <v>304488.79603816045</v>
      </c>
      <c r="J218" s="99">
        <f t="shared" si="83"/>
        <v>306486.61651152279</v>
      </c>
      <c r="K218" s="99">
        <f t="shared" si="83"/>
        <v>308484.43698488519</v>
      </c>
      <c r="L218" s="99">
        <f t="shared" si="83"/>
        <v>310482.25745824759</v>
      </c>
      <c r="M218" s="99">
        <f t="shared" si="83"/>
        <v>312480.07793160999</v>
      </c>
      <c r="N218" s="99">
        <f t="shared" si="83"/>
        <v>314477.89840497251</v>
      </c>
      <c r="O218" s="99">
        <f t="shared" si="83"/>
        <v>316475.71887833491</v>
      </c>
      <c r="P218" s="99">
        <f t="shared" si="83"/>
        <v>318473.53935169725</v>
      </c>
      <c r="Q218" s="99">
        <f t="shared" si="83"/>
        <v>320471.35982505966</v>
      </c>
      <c r="R218" s="99">
        <f t="shared" si="83"/>
        <v>322469.18029842211</v>
      </c>
      <c r="S218" s="692">
        <f t="shared" ref="D218:S220" si="84">S151-S151*$B$210</f>
        <v>324467.00077178446</v>
      </c>
      <c r="T218" s="17"/>
    </row>
    <row r="219" spans="1:20" ht="15" thickBot="1" x14ac:dyDescent="0.25">
      <c r="A219" s="703" t="s">
        <v>167</v>
      </c>
      <c r="B219" s="718" t="s">
        <v>193</v>
      </c>
      <c r="C219" s="99">
        <f t="shared" si="83"/>
        <v>0</v>
      </c>
      <c r="D219" s="99">
        <f t="shared" si="84"/>
        <v>146603.40926037828</v>
      </c>
      <c r="E219" s="99">
        <f t="shared" si="84"/>
        <v>149100.68485208129</v>
      </c>
      <c r="F219" s="99">
        <f t="shared" si="84"/>
        <v>151597.96044378431</v>
      </c>
      <c r="G219" s="99">
        <f t="shared" si="84"/>
        <v>773662.79427064513</v>
      </c>
      <c r="H219" s="99">
        <f t="shared" si="84"/>
        <v>778657.34545405116</v>
      </c>
      <c r="I219" s="99">
        <f t="shared" si="84"/>
        <v>783651.89663745719</v>
      </c>
      <c r="J219" s="99">
        <f t="shared" si="84"/>
        <v>788646.4478208631</v>
      </c>
      <c r="K219" s="99">
        <f t="shared" si="84"/>
        <v>793640.99900426925</v>
      </c>
      <c r="L219" s="99">
        <f t="shared" si="84"/>
        <v>798635.55018767517</v>
      </c>
      <c r="M219" s="99">
        <f t="shared" si="84"/>
        <v>803630.1013710812</v>
      </c>
      <c r="N219" s="99">
        <f t="shared" si="84"/>
        <v>808624.65255448723</v>
      </c>
      <c r="O219" s="99">
        <f t="shared" si="84"/>
        <v>813619.20373789314</v>
      </c>
      <c r="P219" s="99">
        <f t="shared" si="84"/>
        <v>818613.75492129917</v>
      </c>
      <c r="Q219" s="99">
        <f t="shared" si="84"/>
        <v>823608.30610470532</v>
      </c>
      <c r="R219" s="99">
        <f t="shared" si="84"/>
        <v>828602.85728811123</v>
      </c>
      <c r="S219" s="692">
        <f t="shared" si="84"/>
        <v>833597.40847151726</v>
      </c>
      <c r="T219" s="17"/>
    </row>
    <row r="220" spans="1:20" ht="15" thickBot="1" x14ac:dyDescent="0.25">
      <c r="A220" s="703" t="s">
        <v>168</v>
      </c>
      <c r="B220" s="718" t="s">
        <v>193</v>
      </c>
      <c r="C220" s="99">
        <f t="shared" si="83"/>
        <v>0</v>
      </c>
      <c r="D220" s="99">
        <f t="shared" si="84"/>
        <v>1002391.079249247</v>
      </c>
      <c r="E220" s="99">
        <f t="shared" si="84"/>
        <v>1019372.5532728273</v>
      </c>
      <c r="F220" s="99">
        <f t="shared" si="84"/>
        <v>1036354.0272964078</v>
      </c>
      <c r="G220" s="99">
        <f t="shared" si="84"/>
        <v>2925806.343986243</v>
      </c>
      <c r="H220" s="99">
        <f t="shared" si="84"/>
        <v>2959769.2920334041</v>
      </c>
      <c r="I220" s="99">
        <f t="shared" si="84"/>
        <v>2993732.2400805647</v>
      </c>
      <c r="J220" s="99">
        <f t="shared" si="84"/>
        <v>3027695.1881277259</v>
      </c>
      <c r="K220" s="99">
        <f t="shared" si="84"/>
        <v>3061658.1361748865</v>
      </c>
      <c r="L220" s="99">
        <f t="shared" si="84"/>
        <v>3095621.0842220476</v>
      </c>
      <c r="M220" s="99">
        <f t="shared" si="84"/>
        <v>3129584.0322692087</v>
      </c>
      <c r="N220" s="99">
        <f t="shared" si="84"/>
        <v>3163546.9803163693</v>
      </c>
      <c r="O220" s="99">
        <f t="shared" si="84"/>
        <v>3197509.9283635304</v>
      </c>
      <c r="P220" s="99">
        <f t="shared" si="84"/>
        <v>3231472.8764106906</v>
      </c>
      <c r="Q220" s="99">
        <f t="shared" si="84"/>
        <v>3265435.8244578517</v>
      </c>
      <c r="R220" s="99">
        <f t="shared" si="84"/>
        <v>3299398.7725050123</v>
      </c>
      <c r="S220" s="692">
        <f t="shared" si="84"/>
        <v>3333361.7205521734</v>
      </c>
      <c r="T220" s="17"/>
    </row>
    <row r="221" spans="1:20" ht="14" thickBot="1" x14ac:dyDescent="0.25">
      <c r="A221" s="719" t="s">
        <v>170</v>
      </c>
      <c r="B221" s="718"/>
      <c r="C221" s="99"/>
      <c r="D221" s="99"/>
      <c r="E221" s="99"/>
      <c r="F221" s="99"/>
      <c r="G221" s="99"/>
      <c r="H221" s="99"/>
      <c r="I221" s="99"/>
      <c r="J221" s="99"/>
      <c r="K221" s="99"/>
      <c r="L221" s="99"/>
      <c r="M221" s="99"/>
      <c r="N221" s="99"/>
      <c r="O221" s="99"/>
      <c r="P221" s="99"/>
      <c r="Q221" s="99"/>
      <c r="R221" s="99"/>
      <c r="S221" s="692"/>
      <c r="T221" s="17"/>
    </row>
    <row r="222" spans="1:20" ht="15" thickBot="1" x14ac:dyDescent="0.25">
      <c r="A222" s="703" t="s">
        <v>166</v>
      </c>
      <c r="B222" s="718" t="s">
        <v>193</v>
      </c>
      <c r="C222" s="99">
        <f t="shared" ref="C222:R224" si="85">C155-C155*$B$210</f>
        <v>0</v>
      </c>
      <c r="D222" s="99">
        <f t="shared" si="85"/>
        <v>77259.946506821681</v>
      </c>
      <c r="E222" s="99">
        <f t="shared" si="85"/>
        <v>83990.415852310805</v>
      </c>
      <c r="F222" s="99">
        <f t="shared" si="85"/>
        <v>90720.885197799929</v>
      </c>
      <c r="G222" s="99">
        <f t="shared" si="85"/>
        <v>292990.2354039221</v>
      </c>
      <c r="H222" s="99">
        <f t="shared" si="85"/>
        <v>306451.17409490043</v>
      </c>
      <c r="I222" s="99">
        <f t="shared" si="85"/>
        <v>319912.11278587865</v>
      </c>
      <c r="J222" s="99">
        <f t="shared" si="85"/>
        <v>333373.05147685693</v>
      </c>
      <c r="K222" s="99">
        <f t="shared" si="85"/>
        <v>346833.9901678352</v>
      </c>
      <c r="L222" s="99">
        <f t="shared" si="85"/>
        <v>360294.92885881342</v>
      </c>
      <c r="M222" s="99">
        <f t="shared" si="85"/>
        <v>373755.86754979176</v>
      </c>
      <c r="N222" s="99">
        <f t="shared" si="85"/>
        <v>387216.80624076992</v>
      </c>
      <c r="O222" s="99">
        <f t="shared" si="85"/>
        <v>400677.7449317482</v>
      </c>
      <c r="P222" s="99">
        <f t="shared" si="85"/>
        <v>414138.68362272653</v>
      </c>
      <c r="Q222" s="99">
        <f t="shared" si="85"/>
        <v>427599.62231370481</v>
      </c>
      <c r="R222" s="99">
        <f t="shared" si="85"/>
        <v>441060.56100468303</v>
      </c>
      <c r="S222" s="692">
        <f t="shared" ref="D222:S224" si="86">S155-S155*$B$210</f>
        <v>454521.4996956613</v>
      </c>
      <c r="T222" s="17"/>
    </row>
    <row r="223" spans="1:20" ht="15" thickBot="1" x14ac:dyDescent="0.25">
      <c r="A223" s="703" t="s">
        <v>167</v>
      </c>
      <c r="B223" s="718" t="s">
        <v>193</v>
      </c>
      <c r="C223" s="99">
        <f t="shared" si="85"/>
        <v>0</v>
      </c>
      <c r="D223" s="99">
        <f t="shared" si="86"/>
        <v>1103713.5215260242</v>
      </c>
      <c r="E223" s="99">
        <f t="shared" si="86"/>
        <v>1199863.0836044403</v>
      </c>
      <c r="F223" s="99">
        <f t="shared" si="86"/>
        <v>1296012.6456828564</v>
      </c>
      <c r="G223" s="99">
        <f t="shared" si="86"/>
        <v>4185574.7914846027</v>
      </c>
      <c r="H223" s="99">
        <f t="shared" si="86"/>
        <v>4377873.9156414345</v>
      </c>
      <c r="I223" s="99">
        <f t="shared" si="86"/>
        <v>4570173.0397982672</v>
      </c>
      <c r="J223" s="99">
        <f t="shared" si="86"/>
        <v>4762472.1639550999</v>
      </c>
      <c r="K223" s="99">
        <f t="shared" si="86"/>
        <v>4954771.2881119316</v>
      </c>
      <c r="L223" s="99">
        <f t="shared" si="86"/>
        <v>5147070.4122687634</v>
      </c>
      <c r="M223" s="99">
        <f t="shared" si="86"/>
        <v>5339369.5364255961</v>
      </c>
      <c r="N223" s="99">
        <f t="shared" si="86"/>
        <v>5531668.6605824279</v>
      </c>
      <c r="O223" s="99">
        <f t="shared" si="86"/>
        <v>5723967.7847392615</v>
      </c>
      <c r="P223" s="99">
        <f t="shared" si="86"/>
        <v>5916266.9088960942</v>
      </c>
      <c r="Q223" s="99">
        <f t="shared" si="86"/>
        <v>6108566.0330529269</v>
      </c>
      <c r="R223" s="99">
        <f t="shared" si="86"/>
        <v>6300865.1572097596</v>
      </c>
      <c r="S223" s="692">
        <f t="shared" si="86"/>
        <v>6493164.2813665904</v>
      </c>
      <c r="T223" s="17"/>
    </row>
    <row r="224" spans="1:20" ht="15" thickBot="1" x14ac:dyDescent="0.25">
      <c r="A224" s="676" t="s">
        <v>168</v>
      </c>
      <c r="B224" s="718" t="s">
        <v>193</v>
      </c>
      <c r="C224" s="99">
        <f t="shared" si="85"/>
        <v>0</v>
      </c>
      <c r="D224" s="99">
        <f t="shared" si="86"/>
        <v>551856.76076301211</v>
      </c>
      <c r="E224" s="99">
        <f t="shared" si="86"/>
        <v>599931.54180222016</v>
      </c>
      <c r="F224" s="99">
        <f t="shared" si="86"/>
        <v>648006.32284142822</v>
      </c>
      <c r="G224" s="99">
        <f t="shared" si="86"/>
        <v>1918199.1092595931</v>
      </c>
      <c r="H224" s="99">
        <f t="shared" si="86"/>
        <v>2014348.6713380092</v>
      </c>
      <c r="I224" s="99">
        <f t="shared" si="86"/>
        <v>2110498.2334164255</v>
      </c>
      <c r="J224" s="99">
        <f t="shared" si="86"/>
        <v>2206647.7954948419</v>
      </c>
      <c r="K224" s="99">
        <f t="shared" si="86"/>
        <v>2302797.3575732578</v>
      </c>
      <c r="L224" s="99">
        <f t="shared" si="86"/>
        <v>2398946.9196516736</v>
      </c>
      <c r="M224" s="99">
        <f t="shared" si="86"/>
        <v>2495096.4817300895</v>
      </c>
      <c r="N224" s="99">
        <f t="shared" si="86"/>
        <v>2591246.0438085059</v>
      </c>
      <c r="O224" s="99">
        <f t="shared" si="86"/>
        <v>2687395.6058869222</v>
      </c>
      <c r="P224" s="99">
        <f t="shared" si="86"/>
        <v>2783545.1679653386</v>
      </c>
      <c r="Q224" s="99">
        <f t="shared" si="86"/>
        <v>2879694.7300437549</v>
      </c>
      <c r="R224" s="99">
        <f t="shared" si="86"/>
        <v>2975844.2921221713</v>
      </c>
      <c r="S224" s="692">
        <f t="shared" si="86"/>
        <v>3071993.8542005871</v>
      </c>
      <c r="T224" s="17"/>
    </row>
    <row r="225" spans="1:20" ht="14" thickBot="1" x14ac:dyDescent="0.25">
      <c r="A225" s="698" t="s">
        <v>192</v>
      </c>
      <c r="B225" s="698"/>
      <c r="C225" s="701">
        <f>SUM(C214:C216,C218,C219,C220,C222,C223,C224)</f>
        <v>0</v>
      </c>
      <c r="D225" s="701">
        <f t="shared" ref="D225" si="87">SUM(D214:D216,D218,D219,D220,D222,D223,D224)</f>
        <v>4052766.8915540855</v>
      </c>
      <c r="E225" s="701">
        <f t="shared" ref="E225" si="88">SUM(E214:E216,E218,E219,E220,E222,E223,E224)</f>
        <v>4284930.5307946913</v>
      </c>
      <c r="F225" s="701">
        <f t="shared" ref="F225" si="89">SUM(F214:F216,F218,F219,F220,F222,F223,F224)</f>
        <v>4517094.1700352971</v>
      </c>
      <c r="G225" s="701">
        <f t="shared" ref="G225" si="90">SUM(G214:G216,G218,G219,G220,G222,G223,G224)</f>
        <v>13444111.999640103</v>
      </c>
      <c r="H225" s="701">
        <f t="shared" ref="H225" si="91">SUM(H214:H216,H218,H219,H220,H222,H223,H224)</f>
        <v>13908439.278121317</v>
      </c>
      <c r="I225" s="701">
        <f t="shared" ref="I225" si="92">SUM(I214:I216,I218,I219,I220,I222,I223,I224)</f>
        <v>14372766.556602528</v>
      </c>
      <c r="J225" s="701">
        <f t="shared" ref="J225" si="93">SUM(J214:J216,J218,J219,J220,J222,J223,J224)</f>
        <v>14836697.639213771</v>
      </c>
      <c r="K225" s="701">
        <f t="shared" ref="K225" si="94">SUM(K214:K216,K218,K219,K220,K222,K223,K224)</f>
        <v>15301421.113564953</v>
      </c>
      <c r="L225" s="701">
        <f t="shared" ref="L225" si="95">SUM(L214:L216,L218,L219,L220,L222,L223,L224)</f>
        <v>15765352.196176196</v>
      </c>
      <c r="M225" s="701">
        <f t="shared" ref="M225" si="96">SUM(M214:M216,M218,M219,M220,M222,M223,M224)</f>
        <v>16230075.67052738</v>
      </c>
      <c r="N225" s="701">
        <f t="shared" ref="N225" si="97">SUM(N214:N216,N218,N219,N220,N222,N223,N224)</f>
        <v>16694402.949008588</v>
      </c>
      <c r="O225" s="701">
        <f t="shared" ref="O225" si="98">SUM(O214:O216,O218,O219,O220,O222,O223,O224)</f>
        <v>17158730.227489807</v>
      </c>
      <c r="P225" s="701">
        <f t="shared" ref="P225" si="99">SUM(P214:P216,P218,P219,P220,P222,P223,P224)</f>
        <v>17623057.505971018</v>
      </c>
      <c r="Q225" s="701">
        <f t="shared" ref="Q225" si="100">SUM(Q214:Q216,Q218,Q219,Q220,Q222,Q223,Q224)</f>
        <v>18087384.784452233</v>
      </c>
      <c r="R225" s="701">
        <f t="shared" ref="R225" si="101">SUM(R214:R216,R218,R219,R220,R222,R223,R224)</f>
        <v>18551712.062933445</v>
      </c>
      <c r="S225" s="704">
        <f t="shared" ref="S225" si="102">SUM(S214:S216,S218,S219,S220,S222,S223,S224)</f>
        <v>19016039.341414656</v>
      </c>
      <c r="T225" s="17"/>
    </row>
    <row r="226" spans="1:20" ht="14" thickBot="1" x14ac:dyDescent="0.25">
      <c r="A226" s="712"/>
      <c r="B226" s="721"/>
      <c r="C226" s="722"/>
      <c r="D226" s="722"/>
      <c r="E226" s="722"/>
      <c r="F226" s="722"/>
      <c r="G226" s="722"/>
      <c r="H226" s="722"/>
      <c r="I226" s="722"/>
      <c r="J226" s="722"/>
      <c r="K226" s="722"/>
      <c r="L226" s="722"/>
      <c r="M226" s="722"/>
      <c r="N226" s="722"/>
      <c r="O226" s="722"/>
      <c r="P226" s="722"/>
      <c r="Q226" s="722"/>
      <c r="R226" s="722"/>
      <c r="S226" s="723"/>
      <c r="T226" s="17"/>
    </row>
    <row r="227" spans="1:20" ht="14" thickBot="1" x14ac:dyDescent="0.25">
      <c r="A227" s="698" t="s">
        <v>172</v>
      </c>
      <c r="B227" s="699"/>
      <c r="C227" s="714"/>
      <c r="D227" s="714"/>
      <c r="E227" s="714"/>
      <c r="F227" s="714"/>
      <c r="G227" s="714"/>
      <c r="H227" s="714"/>
      <c r="I227" s="714"/>
      <c r="J227" s="714"/>
      <c r="K227" s="714"/>
      <c r="L227" s="714"/>
      <c r="M227" s="714"/>
      <c r="N227" s="714"/>
      <c r="O227" s="714"/>
      <c r="P227" s="714"/>
      <c r="Q227" s="714"/>
      <c r="R227" s="714"/>
      <c r="S227" s="715"/>
      <c r="T227" s="17"/>
    </row>
    <row r="228" spans="1:20" ht="14" thickBot="1" x14ac:dyDescent="0.25">
      <c r="A228" s="702" t="s">
        <v>173</v>
      </c>
      <c r="B228" s="41"/>
      <c r="C228" s="688">
        <f>C161</f>
        <v>1671016.2639523575</v>
      </c>
      <c r="D228" s="688">
        <f t="shared" ref="D228:S228" si="103">D161</f>
        <v>4442187.1568844365</v>
      </c>
      <c r="E228" s="688">
        <f t="shared" si="103"/>
        <v>4087426.6814247654</v>
      </c>
      <c r="F228" s="688">
        <f t="shared" si="103"/>
        <v>3791292.8893348272</v>
      </c>
      <c r="G228" s="688">
        <f t="shared" si="103"/>
        <v>1747660.3958827325</v>
      </c>
      <c r="H228" s="688">
        <f t="shared" si="103"/>
        <v>0</v>
      </c>
      <c r="I228" s="688">
        <f t="shared" si="103"/>
        <v>0</v>
      </c>
      <c r="J228" s="688">
        <f t="shared" si="103"/>
        <v>0</v>
      </c>
      <c r="K228" s="688">
        <f t="shared" si="103"/>
        <v>0</v>
      </c>
      <c r="L228" s="688">
        <f t="shared" si="103"/>
        <v>0</v>
      </c>
      <c r="M228" s="688">
        <f t="shared" si="103"/>
        <v>0</v>
      </c>
      <c r="N228" s="688">
        <f t="shared" si="103"/>
        <v>0</v>
      </c>
      <c r="O228" s="688">
        <f t="shared" si="103"/>
        <v>0</v>
      </c>
      <c r="P228" s="688">
        <f t="shared" si="103"/>
        <v>0</v>
      </c>
      <c r="Q228" s="688">
        <f t="shared" si="103"/>
        <v>0</v>
      </c>
      <c r="R228" s="688">
        <f t="shared" si="103"/>
        <v>0</v>
      </c>
      <c r="S228" s="689">
        <f t="shared" si="103"/>
        <v>0</v>
      </c>
      <c r="T228" s="17"/>
    </row>
    <row r="229" spans="1:20" ht="14" thickBot="1" x14ac:dyDescent="0.25">
      <c r="A229" s="703" t="s">
        <v>174</v>
      </c>
      <c r="B229" s="691"/>
      <c r="C229" s="99">
        <f t="shared" ref="C229:S229" si="104">C162</f>
        <v>2474317.3289423878</v>
      </c>
      <c r="D229" s="99">
        <f t="shared" si="104"/>
        <v>7306468.0766082741</v>
      </c>
      <c r="E229" s="99">
        <f t="shared" si="104"/>
        <v>4913952.6075202217</v>
      </c>
      <c r="F229" s="99">
        <f t="shared" si="104"/>
        <v>1323481.2734362532</v>
      </c>
      <c r="G229" s="99">
        <f t="shared" si="104"/>
        <v>0</v>
      </c>
      <c r="H229" s="99">
        <f t="shared" si="104"/>
        <v>0</v>
      </c>
      <c r="I229" s="99">
        <f t="shared" si="104"/>
        <v>0</v>
      </c>
      <c r="J229" s="99">
        <f t="shared" si="104"/>
        <v>0</v>
      </c>
      <c r="K229" s="99">
        <f t="shared" si="104"/>
        <v>0</v>
      </c>
      <c r="L229" s="99">
        <f t="shared" si="104"/>
        <v>0</v>
      </c>
      <c r="M229" s="99">
        <f t="shared" si="104"/>
        <v>0</v>
      </c>
      <c r="N229" s="99">
        <f t="shared" si="104"/>
        <v>0</v>
      </c>
      <c r="O229" s="99">
        <f t="shared" si="104"/>
        <v>0</v>
      </c>
      <c r="P229" s="99">
        <f t="shared" si="104"/>
        <v>0</v>
      </c>
      <c r="Q229" s="99">
        <f t="shared" si="104"/>
        <v>0</v>
      </c>
      <c r="R229" s="99">
        <f t="shared" si="104"/>
        <v>0</v>
      </c>
      <c r="S229" s="692">
        <f t="shared" si="104"/>
        <v>0</v>
      </c>
      <c r="T229" s="17"/>
    </row>
    <row r="230" spans="1:20" ht="14" thickBot="1" x14ac:dyDescent="0.25">
      <c r="A230" s="676" t="s">
        <v>175</v>
      </c>
      <c r="B230" s="691"/>
      <c r="C230" s="99">
        <f t="shared" ref="C230:S230" si="105">C163</f>
        <v>1644135.7884551019</v>
      </c>
      <c r="D230" s="99">
        <f t="shared" si="105"/>
        <v>4370728.7841559583</v>
      </c>
      <c r="E230" s="99">
        <f t="shared" si="105"/>
        <v>4021675.0935275932</v>
      </c>
      <c r="F230" s="99">
        <f t="shared" si="105"/>
        <v>3730304.9996217499</v>
      </c>
      <c r="G230" s="99">
        <f t="shared" si="105"/>
        <v>1719546.9995846401</v>
      </c>
      <c r="H230" s="99">
        <f t="shared" si="105"/>
        <v>0</v>
      </c>
      <c r="I230" s="99">
        <f t="shared" si="105"/>
        <v>0</v>
      </c>
      <c r="J230" s="99">
        <f t="shared" si="105"/>
        <v>0</v>
      </c>
      <c r="K230" s="99">
        <f t="shared" si="105"/>
        <v>0</v>
      </c>
      <c r="L230" s="99">
        <f t="shared" si="105"/>
        <v>0</v>
      </c>
      <c r="M230" s="99">
        <f t="shared" si="105"/>
        <v>0</v>
      </c>
      <c r="N230" s="99">
        <f t="shared" si="105"/>
        <v>0</v>
      </c>
      <c r="O230" s="99">
        <f t="shared" si="105"/>
        <v>0</v>
      </c>
      <c r="P230" s="99">
        <f t="shared" si="105"/>
        <v>0</v>
      </c>
      <c r="Q230" s="99">
        <f t="shared" si="105"/>
        <v>0</v>
      </c>
      <c r="R230" s="99">
        <f t="shared" si="105"/>
        <v>0</v>
      </c>
      <c r="S230" s="692">
        <f t="shared" si="105"/>
        <v>0</v>
      </c>
      <c r="T230" s="17"/>
    </row>
    <row r="231" spans="1:20" ht="14" thickBot="1" x14ac:dyDescent="0.25">
      <c r="A231" s="216" t="s">
        <v>176</v>
      </c>
      <c r="B231" s="728"/>
      <c r="C231" s="729">
        <f>SUM(C228:C230)</f>
        <v>5789469.3813498467</v>
      </c>
      <c r="D231" s="729">
        <f t="shared" ref="D231:S231" si="106">SUM(D228:D230)</f>
        <v>16119384.017648667</v>
      </c>
      <c r="E231" s="729">
        <f t="shared" si="106"/>
        <v>13023054.38247258</v>
      </c>
      <c r="F231" s="729">
        <f t="shared" si="106"/>
        <v>8845079.1623928305</v>
      </c>
      <c r="G231" s="729">
        <f t="shared" si="106"/>
        <v>3467207.3954673726</v>
      </c>
      <c r="H231" s="729">
        <f t="shared" si="106"/>
        <v>0</v>
      </c>
      <c r="I231" s="729">
        <f t="shared" si="106"/>
        <v>0</v>
      </c>
      <c r="J231" s="729">
        <f t="shared" si="106"/>
        <v>0</v>
      </c>
      <c r="K231" s="729">
        <f t="shared" si="106"/>
        <v>0</v>
      </c>
      <c r="L231" s="729">
        <f t="shared" si="106"/>
        <v>0</v>
      </c>
      <c r="M231" s="729">
        <f t="shared" si="106"/>
        <v>0</v>
      </c>
      <c r="N231" s="729">
        <f t="shared" si="106"/>
        <v>0</v>
      </c>
      <c r="O231" s="729">
        <f t="shared" si="106"/>
        <v>0</v>
      </c>
      <c r="P231" s="729">
        <f t="shared" si="106"/>
        <v>0</v>
      </c>
      <c r="Q231" s="729">
        <f t="shared" si="106"/>
        <v>0</v>
      </c>
      <c r="R231" s="729">
        <f t="shared" si="106"/>
        <v>0</v>
      </c>
      <c r="S231" s="730">
        <f t="shared" si="106"/>
        <v>0</v>
      </c>
      <c r="T231" s="17"/>
    </row>
    <row r="232" spans="1:20" ht="14" thickBot="1" x14ac:dyDescent="0.25">
      <c r="A232" s="712"/>
      <c r="B232" s="721"/>
      <c r="C232" s="724"/>
      <c r="D232" s="724"/>
      <c r="E232" s="724"/>
      <c r="F232" s="724"/>
      <c r="G232" s="724"/>
      <c r="H232" s="724"/>
      <c r="I232" s="724"/>
      <c r="J232" s="724"/>
      <c r="K232" s="724"/>
      <c r="L232" s="724"/>
      <c r="M232" s="724"/>
      <c r="N232" s="724"/>
      <c r="O232" s="724"/>
      <c r="P232" s="724"/>
      <c r="Q232" s="724"/>
      <c r="R232" s="724"/>
      <c r="S232" s="725"/>
      <c r="T232" s="17"/>
    </row>
    <row r="233" spans="1:20" ht="14" thickBot="1" x14ac:dyDescent="0.25">
      <c r="A233" s="216" t="s">
        <v>177</v>
      </c>
      <c r="B233" s="698"/>
      <c r="C233" s="701">
        <f t="shared" ref="C233:S233" si="107">C225-C231</f>
        <v>-5789469.3813498467</v>
      </c>
      <c r="D233" s="701">
        <f t="shared" si="107"/>
        <v>-12066617.126094582</v>
      </c>
      <c r="E233" s="701">
        <f t="shared" si="107"/>
        <v>-8738123.851677889</v>
      </c>
      <c r="F233" s="701">
        <f t="shared" si="107"/>
        <v>-4327984.9923575334</v>
      </c>
      <c r="G233" s="701">
        <f t="shared" si="107"/>
        <v>9976904.6041727308</v>
      </c>
      <c r="H233" s="701">
        <f t="shared" si="107"/>
        <v>13908439.278121317</v>
      </c>
      <c r="I233" s="701">
        <f t="shared" si="107"/>
        <v>14372766.556602528</v>
      </c>
      <c r="J233" s="701">
        <f t="shared" si="107"/>
        <v>14836697.639213771</v>
      </c>
      <c r="K233" s="701">
        <f t="shared" si="107"/>
        <v>15301421.113564953</v>
      </c>
      <c r="L233" s="701">
        <f t="shared" si="107"/>
        <v>15765352.196176196</v>
      </c>
      <c r="M233" s="701">
        <f t="shared" si="107"/>
        <v>16230075.67052738</v>
      </c>
      <c r="N233" s="701">
        <f t="shared" si="107"/>
        <v>16694402.949008588</v>
      </c>
      <c r="O233" s="701">
        <f t="shared" si="107"/>
        <v>17158730.227489807</v>
      </c>
      <c r="P233" s="701">
        <f t="shared" si="107"/>
        <v>17623057.505971018</v>
      </c>
      <c r="Q233" s="701">
        <f t="shared" si="107"/>
        <v>18087384.784452233</v>
      </c>
      <c r="R233" s="701">
        <f t="shared" si="107"/>
        <v>18551712.062933445</v>
      </c>
      <c r="S233" s="704">
        <f t="shared" si="107"/>
        <v>19016039.341414656</v>
      </c>
      <c r="T233" s="17"/>
    </row>
    <row r="234" spans="1:20" ht="14" thickBot="1" x14ac:dyDescent="0.25">
      <c r="A234" s="59"/>
      <c r="S234" s="51"/>
      <c r="T234" s="17"/>
    </row>
    <row r="235" spans="1:20" ht="16.25" customHeight="1" thickBot="1" x14ac:dyDescent="0.25">
      <c r="A235" s="1029" t="s">
        <v>178</v>
      </c>
      <c r="B235" s="1030"/>
      <c r="C235" s="1030"/>
      <c r="D235" s="1031"/>
      <c r="E235" s="25"/>
      <c r="S235" s="51"/>
      <c r="T235" s="17"/>
    </row>
    <row r="236" spans="1:20" ht="14" thickBot="1" x14ac:dyDescent="0.25">
      <c r="A236" s="1015" t="s">
        <v>179</v>
      </c>
      <c r="B236" s="1016"/>
      <c r="C236" s="1016"/>
      <c r="D236" s="1017"/>
      <c r="E236" s="25"/>
      <c r="S236" s="51"/>
      <c r="T236" s="17"/>
    </row>
    <row r="237" spans="1:20" ht="14" thickBot="1" x14ac:dyDescent="0.25">
      <c r="A237" s="1018" t="s">
        <v>181</v>
      </c>
      <c r="B237" s="1019"/>
      <c r="C237" s="1020"/>
      <c r="D237" s="39">
        <v>0.09</v>
      </c>
      <c r="E237" s="43"/>
      <c r="S237" s="51"/>
      <c r="T237" s="17"/>
    </row>
    <row r="238" spans="1:20" ht="14" thickBot="1" x14ac:dyDescent="0.25">
      <c r="A238" s="1021" t="s">
        <v>183</v>
      </c>
      <c r="B238" s="1022"/>
      <c r="C238" s="1022"/>
      <c r="D238" s="709">
        <f>NPV(D237,D233:S233)+C233</f>
        <v>60644705.660185799</v>
      </c>
      <c r="E238" s="45" t="s">
        <v>184</v>
      </c>
      <c r="S238" s="51"/>
      <c r="T238" s="17"/>
    </row>
    <row r="239" spans="1:20" ht="14" thickBot="1" x14ac:dyDescent="0.25">
      <c r="A239" s="1023" t="s">
        <v>186</v>
      </c>
      <c r="B239" s="1024"/>
      <c r="C239" s="1025"/>
      <c r="D239" s="46">
        <f>IRR(C233:S233)</f>
        <v>0.28320476296129238</v>
      </c>
      <c r="E239" s="47" t="s">
        <v>187</v>
      </c>
      <c r="S239" s="51"/>
      <c r="T239" s="17"/>
    </row>
    <row r="240" spans="1:20" ht="14" thickBot="1" x14ac:dyDescent="0.25">
      <c r="A240" s="1026" t="s">
        <v>188</v>
      </c>
      <c r="B240" s="1027"/>
      <c r="C240" s="1028"/>
      <c r="D240" s="40">
        <f>MIRR(C233:S233,D237,D237)</f>
        <v>0.17220798971890638</v>
      </c>
      <c r="E240" s="47" t="s">
        <v>187</v>
      </c>
      <c r="S240" s="51"/>
      <c r="T240" s="17"/>
    </row>
    <row r="241" spans="1:20" x14ac:dyDescent="0.2">
      <c r="A241" s="59"/>
      <c r="S241" s="51"/>
      <c r="T241" s="17"/>
    </row>
    <row r="242" spans="1:20" ht="14" thickBot="1" x14ac:dyDescent="0.25">
      <c r="A242" s="59"/>
      <c r="S242" s="51"/>
      <c r="T242" s="17"/>
    </row>
    <row r="243" spans="1:20" ht="14" thickBot="1" x14ac:dyDescent="0.25">
      <c r="A243" s="710" t="s">
        <v>190</v>
      </c>
      <c r="B243" s="711">
        <v>0.3</v>
      </c>
      <c r="C243" s="18"/>
      <c r="G243" s="18"/>
      <c r="H243" s="18"/>
      <c r="L243" s="18"/>
      <c r="M243" s="18"/>
      <c r="S243" s="51"/>
      <c r="T243" s="17"/>
    </row>
    <row r="244" spans="1:20" ht="14" thickBot="1" x14ac:dyDescent="0.25">
      <c r="A244" s="712"/>
      <c r="B244" s="713"/>
      <c r="C244" s="206">
        <v>2024</v>
      </c>
      <c r="D244" s="206">
        <v>2025</v>
      </c>
      <c r="E244" s="206">
        <v>2026</v>
      </c>
      <c r="F244" s="206">
        <v>2027</v>
      </c>
      <c r="G244" s="206">
        <v>2028</v>
      </c>
      <c r="H244" s="206">
        <v>2029</v>
      </c>
      <c r="I244" s="206">
        <v>2030</v>
      </c>
      <c r="J244" s="206">
        <v>2031</v>
      </c>
      <c r="K244" s="206">
        <v>2032</v>
      </c>
      <c r="L244" s="206">
        <v>2033</v>
      </c>
      <c r="M244" s="206">
        <v>2034</v>
      </c>
      <c r="N244" s="206">
        <v>2035</v>
      </c>
      <c r="O244" s="206">
        <v>2036</v>
      </c>
      <c r="P244" s="206">
        <v>2037</v>
      </c>
      <c r="Q244" s="206">
        <v>2038</v>
      </c>
      <c r="R244" s="206">
        <v>2039</v>
      </c>
      <c r="S244" s="207">
        <v>2040</v>
      </c>
      <c r="T244" s="17"/>
    </row>
    <row r="245" spans="1:20" ht="14" thickBot="1" x14ac:dyDescent="0.25">
      <c r="A245" s="698" t="s">
        <v>164</v>
      </c>
      <c r="B245" s="699"/>
      <c r="C245" s="714"/>
      <c r="D245" s="714"/>
      <c r="E245" s="714"/>
      <c r="F245" s="714"/>
      <c r="G245" s="714"/>
      <c r="H245" s="714"/>
      <c r="I245" s="714"/>
      <c r="J245" s="714"/>
      <c r="K245" s="714"/>
      <c r="L245" s="714"/>
      <c r="M245" s="714"/>
      <c r="N245" s="714"/>
      <c r="O245" s="714"/>
      <c r="P245" s="714"/>
      <c r="Q245" s="714"/>
      <c r="R245" s="714"/>
      <c r="S245" s="715"/>
      <c r="T245" s="17"/>
    </row>
    <row r="246" spans="1:20" ht="14" thickBot="1" x14ac:dyDescent="0.25">
      <c r="A246" s="716" t="s">
        <v>165</v>
      </c>
      <c r="B246" s="717"/>
      <c r="C246" s="688"/>
      <c r="D246" s="688"/>
      <c r="E246" s="688"/>
      <c r="F246" s="688"/>
      <c r="G246" s="688"/>
      <c r="H246" s="688"/>
      <c r="I246" s="688"/>
      <c r="J246" s="688"/>
      <c r="K246" s="688"/>
      <c r="L246" s="688"/>
      <c r="M246" s="688"/>
      <c r="N246" s="688"/>
      <c r="O246" s="688"/>
      <c r="P246" s="688"/>
      <c r="Q246" s="688"/>
      <c r="R246" s="688"/>
      <c r="S246" s="689"/>
      <c r="T246" s="17"/>
    </row>
    <row r="247" spans="1:20" ht="15" thickBot="1" x14ac:dyDescent="0.25">
      <c r="A247" s="703" t="s">
        <v>166</v>
      </c>
      <c r="B247" s="718" t="s">
        <v>194</v>
      </c>
      <c r="C247" s="99">
        <f>C147-C147*$B$243</f>
        <v>0</v>
      </c>
      <c r="D247" s="99">
        <f t="shared" ref="D247:S249" si="108">D147-D147*$B$243</f>
        <v>69183.21060115908</v>
      </c>
      <c r="E247" s="99">
        <f t="shared" si="108"/>
        <v>73590.889654584535</v>
      </c>
      <c r="F247" s="99">
        <f t="shared" si="108"/>
        <v>77998.568708009989</v>
      </c>
      <c r="G247" s="99">
        <f t="shared" si="108"/>
        <v>239277.49286406039</v>
      </c>
      <c r="H247" s="99">
        <f t="shared" si="108"/>
        <v>248092.85097091133</v>
      </c>
      <c r="I247" s="99">
        <f t="shared" si="108"/>
        <v>256908.20907776221</v>
      </c>
      <c r="J247" s="99">
        <f t="shared" si="108"/>
        <v>265376.89579838864</v>
      </c>
      <c r="K247" s="99">
        <f t="shared" si="108"/>
        <v>274538.92529146402</v>
      </c>
      <c r="L247" s="99">
        <f t="shared" si="108"/>
        <v>283007.61201209051</v>
      </c>
      <c r="M247" s="99">
        <f t="shared" si="108"/>
        <v>292169.6415051659</v>
      </c>
      <c r="N247" s="99">
        <f t="shared" si="108"/>
        <v>300984.99961201678</v>
      </c>
      <c r="O247" s="99">
        <f t="shared" si="108"/>
        <v>309800.35771886772</v>
      </c>
      <c r="P247" s="99">
        <f t="shared" si="108"/>
        <v>318615.71582571859</v>
      </c>
      <c r="Q247" s="99">
        <f t="shared" si="108"/>
        <v>327431.07393256953</v>
      </c>
      <c r="R247" s="99">
        <f t="shared" si="108"/>
        <v>336246.43203942047</v>
      </c>
      <c r="S247" s="692">
        <f t="shared" si="108"/>
        <v>345061.79014627135</v>
      </c>
      <c r="T247" s="17"/>
    </row>
    <row r="248" spans="1:20" ht="15" thickBot="1" x14ac:dyDescent="0.25">
      <c r="A248" s="703" t="s">
        <v>167</v>
      </c>
      <c r="B248" s="718" t="s">
        <v>194</v>
      </c>
      <c r="C248" s="99">
        <f t="shared" ref="C248:R249" si="109">C148-C148*$B$243</f>
        <v>0</v>
      </c>
      <c r="D248" s="99">
        <f t="shared" si="109"/>
        <v>455965.23295747745</v>
      </c>
      <c r="E248" s="99">
        <f t="shared" si="109"/>
        <v>480331.27896068338</v>
      </c>
      <c r="F248" s="99">
        <f t="shared" si="109"/>
        <v>504697.3249638892</v>
      </c>
      <c r="G248" s="99">
        <f t="shared" si="109"/>
        <v>1470290.841582845</v>
      </c>
      <c r="H248" s="99">
        <f t="shared" si="109"/>
        <v>1519022.9335892564</v>
      </c>
      <c r="I248" s="99">
        <f t="shared" si="109"/>
        <v>1567755.025595668</v>
      </c>
      <c r="J248" s="99">
        <f t="shared" si="109"/>
        <v>1616487.1176020801</v>
      </c>
      <c r="K248" s="99">
        <f t="shared" si="109"/>
        <v>1665219.209608492</v>
      </c>
      <c r="L248" s="99">
        <f t="shared" si="109"/>
        <v>1713951.3016149034</v>
      </c>
      <c r="M248" s="99">
        <f t="shared" si="109"/>
        <v>1762683.3936213157</v>
      </c>
      <c r="N248" s="99">
        <f t="shared" si="109"/>
        <v>1811415.4856277271</v>
      </c>
      <c r="O248" s="99">
        <f t="shared" si="109"/>
        <v>1860147.5776341392</v>
      </c>
      <c r="P248" s="99">
        <f t="shared" si="109"/>
        <v>1908879.6696405511</v>
      </c>
      <c r="Q248" s="99">
        <f t="shared" si="109"/>
        <v>1957611.7616469627</v>
      </c>
      <c r="R248" s="99">
        <f t="shared" si="109"/>
        <v>2006343.8536533741</v>
      </c>
      <c r="S248" s="692">
        <f t="shared" si="108"/>
        <v>2055075.9456597865</v>
      </c>
      <c r="T248" s="17"/>
    </row>
    <row r="249" spans="1:20" ht="15" thickBot="1" x14ac:dyDescent="0.25">
      <c r="A249" s="703" t="s">
        <v>168</v>
      </c>
      <c r="B249" s="718" t="s">
        <v>194</v>
      </c>
      <c r="C249" s="99">
        <f t="shared" si="109"/>
        <v>0</v>
      </c>
      <c r="D249" s="99">
        <f t="shared" si="108"/>
        <v>455965.23295747745</v>
      </c>
      <c r="E249" s="99">
        <f t="shared" si="108"/>
        <v>480331.27896068338</v>
      </c>
      <c r="F249" s="99">
        <f t="shared" si="108"/>
        <v>504697.3249638892</v>
      </c>
      <c r="G249" s="99">
        <f t="shared" si="108"/>
        <v>956894.03942879941</v>
      </c>
      <c r="H249" s="99">
        <f t="shared" si="108"/>
        <v>1005626.1314352113</v>
      </c>
      <c r="I249" s="99">
        <f t="shared" si="108"/>
        <v>1054358.2234416232</v>
      </c>
      <c r="J249" s="99">
        <f t="shared" si="108"/>
        <v>1103090.3154480348</v>
      </c>
      <c r="K249" s="99">
        <f t="shared" si="108"/>
        <v>1151822.4074544464</v>
      </c>
      <c r="L249" s="99">
        <f t="shared" si="108"/>
        <v>1200554.4994608588</v>
      </c>
      <c r="M249" s="99">
        <f t="shared" si="108"/>
        <v>1249286.5914672702</v>
      </c>
      <c r="N249" s="99">
        <f t="shared" si="108"/>
        <v>1298018.683473682</v>
      </c>
      <c r="O249" s="99">
        <f t="shared" si="108"/>
        <v>1346750.7754800939</v>
      </c>
      <c r="P249" s="99">
        <f t="shared" si="108"/>
        <v>1395482.8674865058</v>
      </c>
      <c r="Q249" s="99">
        <f t="shared" si="108"/>
        <v>1444214.9594929176</v>
      </c>
      <c r="R249" s="99">
        <f t="shared" si="108"/>
        <v>1492947.0514993293</v>
      </c>
      <c r="S249" s="692">
        <f t="shared" si="108"/>
        <v>1541679.1435057414</v>
      </c>
      <c r="T249" s="17"/>
    </row>
    <row r="250" spans="1:20" ht="14" thickBot="1" x14ac:dyDescent="0.25">
      <c r="A250" s="719" t="s">
        <v>169</v>
      </c>
      <c r="B250" s="718"/>
      <c r="C250" s="99"/>
      <c r="D250" s="99"/>
      <c r="E250" s="99"/>
      <c r="F250" s="99"/>
      <c r="G250" s="99"/>
      <c r="H250" s="99"/>
      <c r="I250" s="99"/>
      <c r="J250" s="99"/>
      <c r="K250" s="99"/>
      <c r="L250" s="99"/>
      <c r="M250" s="99"/>
      <c r="N250" s="99"/>
      <c r="O250" s="99"/>
      <c r="P250" s="99"/>
      <c r="Q250" s="99"/>
      <c r="R250" s="99"/>
      <c r="S250" s="692"/>
      <c r="T250" s="17"/>
    </row>
    <row r="251" spans="1:20" ht="15" thickBot="1" x14ac:dyDescent="0.25">
      <c r="A251" s="703" t="s">
        <v>166</v>
      </c>
      <c r="B251" s="718" t="s">
        <v>194</v>
      </c>
      <c r="C251" s="99">
        <f t="shared" ref="C251:R253" si="110">C151-C151*$B$243</f>
        <v>0</v>
      </c>
      <c r="D251" s="99">
        <f t="shared" si="110"/>
        <v>43460.72595141278</v>
      </c>
      <c r="E251" s="99">
        <f t="shared" si="110"/>
        <v>44334.772408508827</v>
      </c>
      <c r="F251" s="99">
        <f t="shared" si="110"/>
        <v>45208.818865604888</v>
      </c>
      <c r="G251" s="99">
        <f t="shared" si="110"/>
        <v>262931.51070500613</v>
      </c>
      <c r="H251" s="99">
        <f t="shared" si="110"/>
        <v>264679.60361919826</v>
      </c>
      <c r="I251" s="99">
        <f t="shared" si="110"/>
        <v>266427.69653339038</v>
      </c>
      <c r="J251" s="99">
        <f t="shared" si="110"/>
        <v>268175.78944758244</v>
      </c>
      <c r="K251" s="99">
        <f t="shared" si="110"/>
        <v>269923.88236177457</v>
      </c>
      <c r="L251" s="99">
        <f t="shared" si="110"/>
        <v>271671.97527596669</v>
      </c>
      <c r="M251" s="99">
        <f t="shared" si="110"/>
        <v>273420.06819015875</v>
      </c>
      <c r="N251" s="99">
        <f t="shared" si="110"/>
        <v>275168.16110435093</v>
      </c>
      <c r="O251" s="99">
        <f t="shared" si="110"/>
        <v>276916.25401854306</v>
      </c>
      <c r="P251" s="99">
        <f t="shared" si="110"/>
        <v>278664.34693273512</v>
      </c>
      <c r="Q251" s="99">
        <f t="shared" si="110"/>
        <v>280412.43984692724</v>
      </c>
      <c r="R251" s="99">
        <f t="shared" si="110"/>
        <v>282160.53276111931</v>
      </c>
      <c r="S251" s="692">
        <f t="shared" ref="D251:S253" si="111">S151-S151*$B$243</f>
        <v>283908.62567531143</v>
      </c>
      <c r="T251" s="17"/>
    </row>
    <row r="252" spans="1:20" ht="15" thickBot="1" x14ac:dyDescent="0.25">
      <c r="A252" s="703" t="s">
        <v>167</v>
      </c>
      <c r="B252" s="718" t="s">
        <v>194</v>
      </c>
      <c r="C252" s="99">
        <f t="shared" si="110"/>
        <v>0</v>
      </c>
      <c r="D252" s="99">
        <f t="shared" si="111"/>
        <v>128277.983102831</v>
      </c>
      <c r="E252" s="99">
        <f t="shared" si="111"/>
        <v>130463.09924557112</v>
      </c>
      <c r="F252" s="99">
        <f t="shared" si="111"/>
        <v>132648.21538831125</v>
      </c>
      <c r="G252" s="99">
        <f t="shared" si="111"/>
        <v>676954.9449868144</v>
      </c>
      <c r="H252" s="99">
        <f t="shared" si="111"/>
        <v>681325.17727229476</v>
      </c>
      <c r="I252" s="99">
        <f t="shared" si="111"/>
        <v>685695.40955777501</v>
      </c>
      <c r="J252" s="99">
        <f t="shared" si="111"/>
        <v>690065.64184325526</v>
      </c>
      <c r="K252" s="99">
        <f t="shared" si="111"/>
        <v>694435.87412873562</v>
      </c>
      <c r="L252" s="99">
        <f t="shared" si="111"/>
        <v>698806.10641421587</v>
      </c>
      <c r="M252" s="99">
        <f t="shared" si="111"/>
        <v>703176.33869969612</v>
      </c>
      <c r="N252" s="99">
        <f t="shared" si="111"/>
        <v>707546.57098517637</v>
      </c>
      <c r="O252" s="99">
        <f t="shared" si="111"/>
        <v>711916.8032706565</v>
      </c>
      <c r="P252" s="99">
        <f t="shared" si="111"/>
        <v>716287.03555613686</v>
      </c>
      <c r="Q252" s="99">
        <f t="shared" si="111"/>
        <v>720657.26784161711</v>
      </c>
      <c r="R252" s="99">
        <f t="shared" si="111"/>
        <v>725027.50012709736</v>
      </c>
      <c r="S252" s="692">
        <f t="shared" si="111"/>
        <v>729397.73241257761</v>
      </c>
      <c r="T252" s="17"/>
    </row>
    <row r="253" spans="1:20" ht="15" thickBot="1" x14ac:dyDescent="0.25">
      <c r="A253" s="703" t="s">
        <v>168</v>
      </c>
      <c r="B253" s="718" t="s">
        <v>194</v>
      </c>
      <c r="C253" s="99">
        <f t="shared" si="110"/>
        <v>0</v>
      </c>
      <c r="D253" s="99">
        <f t="shared" si="111"/>
        <v>877092.19434309111</v>
      </c>
      <c r="E253" s="99">
        <f t="shared" si="111"/>
        <v>891950.98411372397</v>
      </c>
      <c r="F253" s="99">
        <f t="shared" si="111"/>
        <v>906809.77388435695</v>
      </c>
      <c r="G253" s="99">
        <f t="shared" si="111"/>
        <v>2560080.5509879626</v>
      </c>
      <c r="H253" s="99">
        <f t="shared" si="111"/>
        <v>2589798.1305292286</v>
      </c>
      <c r="I253" s="99">
        <f t="shared" si="111"/>
        <v>2619515.7100704946</v>
      </c>
      <c r="J253" s="99">
        <f t="shared" si="111"/>
        <v>2649233.2896117605</v>
      </c>
      <c r="K253" s="99">
        <f t="shared" si="111"/>
        <v>2678950.8691530256</v>
      </c>
      <c r="L253" s="99">
        <f t="shared" si="111"/>
        <v>2708668.4486942915</v>
      </c>
      <c r="M253" s="99">
        <f t="shared" si="111"/>
        <v>2738386.0282355575</v>
      </c>
      <c r="N253" s="99">
        <f t="shared" si="111"/>
        <v>2768103.6077768235</v>
      </c>
      <c r="O253" s="99">
        <f t="shared" si="111"/>
        <v>2797821.1873180894</v>
      </c>
      <c r="P253" s="99">
        <f t="shared" si="111"/>
        <v>2827538.7668593545</v>
      </c>
      <c r="Q253" s="99">
        <f t="shared" si="111"/>
        <v>2857256.3464006204</v>
      </c>
      <c r="R253" s="99">
        <f t="shared" si="111"/>
        <v>2886973.9259418859</v>
      </c>
      <c r="S253" s="692">
        <f t="shared" si="111"/>
        <v>2916691.5054831519</v>
      </c>
      <c r="T253" s="17"/>
    </row>
    <row r="254" spans="1:20" ht="14" thickBot="1" x14ac:dyDescent="0.25">
      <c r="A254" s="719" t="s">
        <v>170</v>
      </c>
      <c r="B254" s="718"/>
      <c r="C254" s="99"/>
      <c r="D254" s="99"/>
      <c r="E254" s="99"/>
      <c r="F254" s="99"/>
      <c r="G254" s="99"/>
      <c r="H254" s="99"/>
      <c r="I254" s="99"/>
      <c r="J254" s="99"/>
      <c r="K254" s="99"/>
      <c r="L254" s="99"/>
      <c r="M254" s="99"/>
      <c r="N254" s="99"/>
      <c r="O254" s="99"/>
      <c r="P254" s="99"/>
      <c r="Q254" s="99"/>
      <c r="R254" s="99"/>
      <c r="S254" s="692"/>
      <c r="T254" s="17"/>
    </row>
    <row r="255" spans="1:20" ht="15" thickBot="1" x14ac:dyDescent="0.25">
      <c r="A255" s="703" t="s">
        <v>166</v>
      </c>
      <c r="B255" s="718" t="s">
        <v>194</v>
      </c>
      <c r="C255" s="99">
        <f t="shared" ref="C255:R257" si="112">C155-C155*$B$243</f>
        <v>0</v>
      </c>
      <c r="D255" s="99">
        <f t="shared" si="112"/>
        <v>67602.453193468973</v>
      </c>
      <c r="E255" s="99">
        <f t="shared" si="112"/>
        <v>73491.613870771966</v>
      </c>
      <c r="F255" s="99">
        <f t="shared" si="112"/>
        <v>79380.774548074944</v>
      </c>
      <c r="G255" s="99">
        <f t="shared" si="112"/>
        <v>256366.45597843186</v>
      </c>
      <c r="H255" s="99">
        <f t="shared" si="112"/>
        <v>268144.77733303787</v>
      </c>
      <c r="I255" s="99">
        <f t="shared" si="112"/>
        <v>279923.09868764383</v>
      </c>
      <c r="J255" s="99">
        <f t="shared" si="112"/>
        <v>291701.42004224984</v>
      </c>
      <c r="K255" s="99">
        <f t="shared" si="112"/>
        <v>303479.7413968558</v>
      </c>
      <c r="L255" s="99">
        <f t="shared" si="112"/>
        <v>315258.06275146175</v>
      </c>
      <c r="M255" s="99">
        <f t="shared" si="112"/>
        <v>327036.38410606782</v>
      </c>
      <c r="N255" s="99">
        <f t="shared" si="112"/>
        <v>338814.70546067366</v>
      </c>
      <c r="O255" s="99">
        <f t="shared" si="112"/>
        <v>350593.02681527968</v>
      </c>
      <c r="P255" s="99">
        <f t="shared" si="112"/>
        <v>362371.34816988569</v>
      </c>
      <c r="Q255" s="99">
        <f t="shared" si="112"/>
        <v>374149.66952449171</v>
      </c>
      <c r="R255" s="99">
        <f t="shared" si="112"/>
        <v>385927.9908790976</v>
      </c>
      <c r="S255" s="692">
        <f t="shared" ref="D255:S257" si="113">S155-S155*$B$243</f>
        <v>397706.31223370368</v>
      </c>
      <c r="T255" s="17"/>
    </row>
    <row r="256" spans="1:20" ht="15" thickBot="1" x14ac:dyDescent="0.25">
      <c r="A256" s="703" t="s">
        <v>167</v>
      </c>
      <c r="B256" s="718" t="s">
        <v>194</v>
      </c>
      <c r="C256" s="99">
        <f t="shared" si="112"/>
        <v>0</v>
      </c>
      <c r="D256" s="99">
        <f t="shared" si="113"/>
        <v>965749.33133527113</v>
      </c>
      <c r="E256" s="99">
        <f t="shared" si="113"/>
        <v>1049880.1981538853</v>
      </c>
      <c r="F256" s="99">
        <f t="shared" si="113"/>
        <v>1134011.0649724994</v>
      </c>
      <c r="G256" s="99">
        <f t="shared" si="113"/>
        <v>3662377.9425490275</v>
      </c>
      <c r="H256" s="99">
        <f t="shared" si="113"/>
        <v>3830639.6761862552</v>
      </c>
      <c r="I256" s="99">
        <f t="shared" si="113"/>
        <v>3998901.4098234838</v>
      </c>
      <c r="J256" s="99">
        <f t="shared" si="113"/>
        <v>4167163.1434607124</v>
      </c>
      <c r="K256" s="99">
        <f t="shared" si="113"/>
        <v>4335424.8770979401</v>
      </c>
      <c r="L256" s="99">
        <f t="shared" si="113"/>
        <v>4503686.6107351687</v>
      </c>
      <c r="M256" s="99">
        <f t="shared" si="113"/>
        <v>4671948.3443723964</v>
      </c>
      <c r="N256" s="99">
        <f t="shared" si="113"/>
        <v>4840210.078009624</v>
      </c>
      <c r="O256" s="99">
        <f t="shared" si="113"/>
        <v>5008471.8116468536</v>
      </c>
      <c r="P256" s="99">
        <f t="shared" si="113"/>
        <v>5176733.5452840822</v>
      </c>
      <c r="Q256" s="99">
        <f t="shared" si="113"/>
        <v>5344995.2789213108</v>
      </c>
      <c r="R256" s="99">
        <f t="shared" si="113"/>
        <v>5513257.0125585394</v>
      </c>
      <c r="S256" s="692">
        <f t="shared" si="113"/>
        <v>5681518.7461957671</v>
      </c>
      <c r="T256" s="17"/>
    </row>
    <row r="257" spans="1:20" ht="15" thickBot="1" x14ac:dyDescent="0.25">
      <c r="A257" s="676" t="s">
        <v>168</v>
      </c>
      <c r="B257" s="718" t="s">
        <v>194</v>
      </c>
      <c r="C257" s="99">
        <f t="shared" si="112"/>
        <v>0</v>
      </c>
      <c r="D257" s="99">
        <f t="shared" si="113"/>
        <v>482874.66566763556</v>
      </c>
      <c r="E257" s="99">
        <f t="shared" si="113"/>
        <v>524940.09907694266</v>
      </c>
      <c r="F257" s="99">
        <f t="shared" si="113"/>
        <v>567005.53248624969</v>
      </c>
      <c r="G257" s="99">
        <f t="shared" si="113"/>
        <v>1678424.220602144</v>
      </c>
      <c r="H257" s="99">
        <f t="shared" si="113"/>
        <v>1762555.0874207579</v>
      </c>
      <c r="I257" s="99">
        <f t="shared" si="113"/>
        <v>1846685.9542393722</v>
      </c>
      <c r="J257" s="99">
        <f t="shared" si="113"/>
        <v>1930816.8210579865</v>
      </c>
      <c r="K257" s="99">
        <f t="shared" si="113"/>
        <v>2014947.6878766005</v>
      </c>
      <c r="L257" s="99">
        <f t="shared" si="113"/>
        <v>2099078.5546952146</v>
      </c>
      <c r="M257" s="99">
        <f t="shared" si="113"/>
        <v>2183209.4215138284</v>
      </c>
      <c r="N257" s="99">
        <f t="shared" si="113"/>
        <v>2267340.2883324428</v>
      </c>
      <c r="O257" s="99">
        <f t="shared" si="113"/>
        <v>2351471.1551510571</v>
      </c>
      <c r="P257" s="99">
        <f t="shared" si="113"/>
        <v>2435602.0219696714</v>
      </c>
      <c r="Q257" s="99">
        <f t="shared" si="113"/>
        <v>2519732.8887882857</v>
      </c>
      <c r="R257" s="99">
        <f t="shared" si="113"/>
        <v>2603863.7556069</v>
      </c>
      <c r="S257" s="692">
        <f t="shared" si="113"/>
        <v>2687994.6224255138</v>
      </c>
      <c r="T257" s="17"/>
    </row>
    <row r="258" spans="1:20" ht="14" thickBot="1" x14ac:dyDescent="0.25">
      <c r="A258" s="698" t="s">
        <v>192</v>
      </c>
      <c r="B258" s="698"/>
      <c r="C258" s="701">
        <f>SUM(C247:C249,C251,C252,C253,C255,C256,C257)</f>
        <v>0</v>
      </c>
      <c r="D258" s="701">
        <f t="shared" ref="D258:S258" si="114">SUM(D247:D249,D251,D252,D253,D255,D256,D257)</f>
        <v>3546171.0301098246</v>
      </c>
      <c r="E258" s="701">
        <f t="shared" si="114"/>
        <v>3749314.2144453553</v>
      </c>
      <c r="F258" s="701">
        <f t="shared" si="114"/>
        <v>3952457.3987808861</v>
      </c>
      <c r="G258" s="701">
        <f t="shared" si="114"/>
        <v>11763597.99968509</v>
      </c>
      <c r="H258" s="701">
        <f t="shared" si="114"/>
        <v>12169884.368356152</v>
      </c>
      <c r="I258" s="701">
        <f t="shared" si="114"/>
        <v>12576170.737027213</v>
      </c>
      <c r="J258" s="701">
        <f t="shared" si="114"/>
        <v>12982110.434312049</v>
      </c>
      <c r="K258" s="701">
        <f t="shared" si="114"/>
        <v>13388743.474369334</v>
      </c>
      <c r="L258" s="701">
        <f t="shared" si="114"/>
        <v>13794683.171654172</v>
      </c>
      <c r="M258" s="701">
        <f t="shared" si="114"/>
        <v>14201316.211711459</v>
      </c>
      <c r="N258" s="701">
        <f t="shared" si="114"/>
        <v>14607602.580382518</v>
      </c>
      <c r="O258" s="701">
        <f t="shared" si="114"/>
        <v>15013888.949053582</v>
      </c>
      <c r="P258" s="701">
        <f t="shared" si="114"/>
        <v>15420175.317724641</v>
      </c>
      <c r="Q258" s="701">
        <f t="shared" si="114"/>
        <v>15826461.686395705</v>
      </c>
      <c r="R258" s="701">
        <f t="shared" si="114"/>
        <v>16232748.055066764</v>
      </c>
      <c r="S258" s="704">
        <f t="shared" si="114"/>
        <v>16639034.423737824</v>
      </c>
      <c r="T258" s="17"/>
    </row>
    <row r="259" spans="1:20" ht="14" thickBot="1" x14ac:dyDescent="0.25">
      <c r="A259" s="712"/>
      <c r="B259" s="721"/>
      <c r="C259" s="722"/>
      <c r="D259" s="722"/>
      <c r="E259" s="722"/>
      <c r="F259" s="722"/>
      <c r="G259" s="722"/>
      <c r="H259" s="722"/>
      <c r="I259" s="722"/>
      <c r="J259" s="722"/>
      <c r="K259" s="722"/>
      <c r="L259" s="722"/>
      <c r="M259" s="722"/>
      <c r="N259" s="722"/>
      <c r="O259" s="722"/>
      <c r="P259" s="722"/>
      <c r="Q259" s="722"/>
      <c r="R259" s="722"/>
      <c r="S259" s="723"/>
      <c r="T259" s="17"/>
    </row>
    <row r="260" spans="1:20" ht="14" thickBot="1" x14ac:dyDescent="0.25">
      <c r="A260" s="698" t="s">
        <v>172</v>
      </c>
      <c r="B260" s="699"/>
      <c r="C260" s="714"/>
      <c r="D260" s="714"/>
      <c r="E260" s="714"/>
      <c r="F260" s="714"/>
      <c r="G260" s="714"/>
      <c r="H260" s="714"/>
      <c r="I260" s="714"/>
      <c r="J260" s="714"/>
      <c r="K260" s="714"/>
      <c r="L260" s="714"/>
      <c r="M260" s="714"/>
      <c r="N260" s="714"/>
      <c r="O260" s="714"/>
      <c r="P260" s="714"/>
      <c r="Q260" s="714"/>
      <c r="R260" s="714"/>
      <c r="S260" s="715"/>
      <c r="T260" s="17"/>
    </row>
    <row r="261" spans="1:20" ht="14" thickBot="1" x14ac:dyDescent="0.25">
      <c r="A261" s="702" t="s">
        <v>173</v>
      </c>
      <c r="B261" s="41"/>
      <c r="C261" s="688">
        <f>C161</f>
        <v>1671016.2639523575</v>
      </c>
      <c r="D261" s="688">
        <f t="shared" ref="D261:S261" si="115">D161</f>
        <v>4442187.1568844365</v>
      </c>
      <c r="E261" s="688">
        <f t="shared" si="115"/>
        <v>4087426.6814247654</v>
      </c>
      <c r="F261" s="688">
        <f t="shared" si="115"/>
        <v>3791292.8893348272</v>
      </c>
      <c r="G261" s="688">
        <f t="shared" si="115"/>
        <v>1747660.3958827325</v>
      </c>
      <c r="H261" s="688">
        <f t="shared" si="115"/>
        <v>0</v>
      </c>
      <c r="I261" s="688">
        <f t="shared" si="115"/>
        <v>0</v>
      </c>
      <c r="J261" s="688">
        <f t="shared" si="115"/>
        <v>0</v>
      </c>
      <c r="K261" s="688">
        <f t="shared" si="115"/>
        <v>0</v>
      </c>
      <c r="L261" s="688">
        <f t="shared" si="115"/>
        <v>0</v>
      </c>
      <c r="M261" s="688">
        <f t="shared" si="115"/>
        <v>0</v>
      </c>
      <c r="N261" s="688">
        <f t="shared" si="115"/>
        <v>0</v>
      </c>
      <c r="O261" s="688">
        <f t="shared" si="115"/>
        <v>0</v>
      </c>
      <c r="P261" s="688">
        <f t="shared" si="115"/>
        <v>0</v>
      </c>
      <c r="Q261" s="688">
        <f t="shared" si="115"/>
        <v>0</v>
      </c>
      <c r="R261" s="688">
        <f t="shared" si="115"/>
        <v>0</v>
      </c>
      <c r="S261" s="689">
        <f t="shared" si="115"/>
        <v>0</v>
      </c>
      <c r="T261" s="17"/>
    </row>
    <row r="262" spans="1:20" ht="14" thickBot="1" x14ac:dyDescent="0.25">
      <c r="A262" s="703" t="s">
        <v>174</v>
      </c>
      <c r="B262" s="691"/>
      <c r="C262" s="99">
        <f t="shared" ref="C262:S262" si="116">C162</f>
        <v>2474317.3289423878</v>
      </c>
      <c r="D262" s="99">
        <f t="shared" si="116"/>
        <v>7306468.0766082741</v>
      </c>
      <c r="E262" s="99">
        <f t="shared" si="116"/>
        <v>4913952.6075202217</v>
      </c>
      <c r="F262" s="99">
        <f t="shared" si="116"/>
        <v>1323481.2734362532</v>
      </c>
      <c r="G262" s="99">
        <f t="shared" si="116"/>
        <v>0</v>
      </c>
      <c r="H262" s="99">
        <f t="shared" si="116"/>
        <v>0</v>
      </c>
      <c r="I262" s="99">
        <f t="shared" si="116"/>
        <v>0</v>
      </c>
      <c r="J262" s="99">
        <f t="shared" si="116"/>
        <v>0</v>
      </c>
      <c r="K262" s="99">
        <f t="shared" si="116"/>
        <v>0</v>
      </c>
      <c r="L262" s="99">
        <f t="shared" si="116"/>
        <v>0</v>
      </c>
      <c r="M262" s="99">
        <f t="shared" si="116"/>
        <v>0</v>
      </c>
      <c r="N262" s="99">
        <f t="shared" si="116"/>
        <v>0</v>
      </c>
      <c r="O262" s="99">
        <f t="shared" si="116"/>
        <v>0</v>
      </c>
      <c r="P262" s="99">
        <f t="shared" si="116"/>
        <v>0</v>
      </c>
      <c r="Q262" s="99">
        <f t="shared" si="116"/>
        <v>0</v>
      </c>
      <c r="R262" s="99">
        <f t="shared" si="116"/>
        <v>0</v>
      </c>
      <c r="S262" s="692">
        <f t="shared" si="116"/>
        <v>0</v>
      </c>
      <c r="T262" s="17"/>
    </row>
    <row r="263" spans="1:20" ht="14" thickBot="1" x14ac:dyDescent="0.25">
      <c r="A263" s="676" t="s">
        <v>175</v>
      </c>
      <c r="B263" s="679"/>
      <c r="C263" s="696">
        <f t="shared" ref="C263:S263" si="117">C163</f>
        <v>1644135.7884551019</v>
      </c>
      <c r="D263" s="696">
        <f t="shared" si="117"/>
        <v>4370728.7841559583</v>
      </c>
      <c r="E263" s="696">
        <f t="shared" si="117"/>
        <v>4021675.0935275932</v>
      </c>
      <c r="F263" s="696">
        <f t="shared" si="117"/>
        <v>3730304.9996217499</v>
      </c>
      <c r="G263" s="696">
        <f t="shared" si="117"/>
        <v>1719546.9995846401</v>
      </c>
      <c r="H263" s="696">
        <f t="shared" si="117"/>
        <v>0</v>
      </c>
      <c r="I263" s="696">
        <f t="shared" si="117"/>
        <v>0</v>
      </c>
      <c r="J263" s="696">
        <f t="shared" si="117"/>
        <v>0</v>
      </c>
      <c r="K263" s="696">
        <f t="shared" si="117"/>
        <v>0</v>
      </c>
      <c r="L263" s="696">
        <f t="shared" si="117"/>
        <v>0</v>
      </c>
      <c r="M263" s="696">
        <f t="shared" si="117"/>
        <v>0</v>
      </c>
      <c r="N263" s="696">
        <f t="shared" si="117"/>
        <v>0</v>
      </c>
      <c r="O263" s="696">
        <f t="shared" si="117"/>
        <v>0</v>
      </c>
      <c r="P263" s="696">
        <f t="shared" si="117"/>
        <v>0</v>
      </c>
      <c r="Q263" s="696">
        <f t="shared" si="117"/>
        <v>0</v>
      </c>
      <c r="R263" s="696">
        <f t="shared" si="117"/>
        <v>0</v>
      </c>
      <c r="S263" s="697">
        <f t="shared" si="117"/>
        <v>0</v>
      </c>
      <c r="T263" s="17"/>
    </row>
    <row r="264" spans="1:20" ht="14" thickBot="1" x14ac:dyDescent="0.25">
      <c r="A264" s="216" t="s">
        <v>176</v>
      </c>
      <c r="B264" s="698"/>
      <c r="C264" s="701">
        <f>SUM(C261:C263)</f>
        <v>5789469.3813498467</v>
      </c>
      <c r="D264" s="701">
        <f t="shared" ref="D264:S264" si="118">SUM(D261:D263)</f>
        <v>16119384.017648667</v>
      </c>
      <c r="E264" s="701">
        <f t="shared" si="118"/>
        <v>13023054.38247258</v>
      </c>
      <c r="F264" s="701">
        <f t="shared" si="118"/>
        <v>8845079.1623928305</v>
      </c>
      <c r="G264" s="701">
        <f t="shared" si="118"/>
        <v>3467207.3954673726</v>
      </c>
      <c r="H264" s="701">
        <f t="shared" si="118"/>
        <v>0</v>
      </c>
      <c r="I264" s="701">
        <f t="shared" si="118"/>
        <v>0</v>
      </c>
      <c r="J264" s="701">
        <f t="shared" si="118"/>
        <v>0</v>
      </c>
      <c r="K264" s="701">
        <f t="shared" si="118"/>
        <v>0</v>
      </c>
      <c r="L264" s="701">
        <f t="shared" si="118"/>
        <v>0</v>
      </c>
      <c r="M264" s="701">
        <f t="shared" si="118"/>
        <v>0</v>
      </c>
      <c r="N264" s="701">
        <f t="shared" si="118"/>
        <v>0</v>
      </c>
      <c r="O264" s="701">
        <f t="shared" si="118"/>
        <v>0</v>
      </c>
      <c r="P264" s="701">
        <f t="shared" si="118"/>
        <v>0</v>
      </c>
      <c r="Q264" s="701">
        <f t="shared" si="118"/>
        <v>0</v>
      </c>
      <c r="R264" s="701">
        <f t="shared" si="118"/>
        <v>0</v>
      </c>
      <c r="S264" s="704">
        <f t="shared" si="118"/>
        <v>0</v>
      </c>
      <c r="T264" s="17"/>
    </row>
    <row r="265" spans="1:20" ht="14" thickBot="1" x14ac:dyDescent="0.25">
      <c r="A265" s="712"/>
      <c r="B265" s="721"/>
      <c r="C265" s="724"/>
      <c r="D265" s="724"/>
      <c r="E265" s="724"/>
      <c r="F265" s="724"/>
      <c r="G265" s="724"/>
      <c r="H265" s="724"/>
      <c r="I265" s="724"/>
      <c r="J265" s="724"/>
      <c r="K265" s="724"/>
      <c r="L265" s="724"/>
      <c r="M265" s="724"/>
      <c r="N265" s="724"/>
      <c r="O265" s="724"/>
      <c r="P265" s="724"/>
      <c r="Q265" s="724"/>
      <c r="R265" s="724"/>
      <c r="S265" s="725"/>
      <c r="T265" s="17"/>
    </row>
    <row r="266" spans="1:20" ht="14" thickBot="1" x14ac:dyDescent="0.25">
      <c r="A266" s="216" t="s">
        <v>177</v>
      </c>
      <c r="B266" s="698"/>
      <c r="C266" s="701">
        <f t="shared" ref="C266:S266" si="119">C258-C264</f>
        <v>-5789469.3813498467</v>
      </c>
      <c r="D266" s="701">
        <f t="shared" si="119"/>
        <v>-12573212.987538842</v>
      </c>
      <c r="E266" s="701">
        <f t="shared" si="119"/>
        <v>-9273740.1680272259</v>
      </c>
      <c r="F266" s="701">
        <f t="shared" si="119"/>
        <v>-4892621.7636119444</v>
      </c>
      <c r="G266" s="701">
        <f t="shared" si="119"/>
        <v>8296390.6042177174</v>
      </c>
      <c r="H266" s="701">
        <f t="shared" si="119"/>
        <v>12169884.368356152</v>
      </c>
      <c r="I266" s="701">
        <f t="shared" si="119"/>
        <v>12576170.737027213</v>
      </c>
      <c r="J266" s="701">
        <f t="shared" si="119"/>
        <v>12982110.434312049</v>
      </c>
      <c r="K266" s="701">
        <f t="shared" si="119"/>
        <v>13388743.474369334</v>
      </c>
      <c r="L266" s="701">
        <f t="shared" si="119"/>
        <v>13794683.171654172</v>
      </c>
      <c r="M266" s="701">
        <f t="shared" si="119"/>
        <v>14201316.211711459</v>
      </c>
      <c r="N266" s="701">
        <f t="shared" si="119"/>
        <v>14607602.580382518</v>
      </c>
      <c r="O266" s="701">
        <f t="shared" si="119"/>
        <v>15013888.949053582</v>
      </c>
      <c r="P266" s="701">
        <f t="shared" si="119"/>
        <v>15420175.317724641</v>
      </c>
      <c r="Q266" s="701">
        <f t="shared" si="119"/>
        <v>15826461.686395705</v>
      </c>
      <c r="R266" s="701">
        <f t="shared" si="119"/>
        <v>16232748.055066764</v>
      </c>
      <c r="S266" s="704">
        <f t="shared" si="119"/>
        <v>16639034.423737824</v>
      </c>
      <c r="T266" s="17"/>
    </row>
    <row r="267" spans="1:20" ht="14" thickBot="1" x14ac:dyDescent="0.25">
      <c r="A267" s="59"/>
      <c r="S267" s="51"/>
      <c r="T267" s="17"/>
    </row>
    <row r="268" spans="1:20" ht="16.25" customHeight="1" thickBot="1" x14ac:dyDescent="0.25">
      <c r="A268" s="1029" t="s">
        <v>178</v>
      </c>
      <c r="B268" s="1030"/>
      <c r="C268" s="1030"/>
      <c r="D268" s="1031"/>
      <c r="E268" s="25"/>
      <c r="S268" s="51"/>
      <c r="T268" s="17"/>
    </row>
    <row r="269" spans="1:20" ht="14" thickBot="1" x14ac:dyDescent="0.25">
      <c r="A269" s="1015" t="s">
        <v>179</v>
      </c>
      <c r="B269" s="1016"/>
      <c r="C269" s="1016"/>
      <c r="D269" s="1017"/>
      <c r="E269" s="25"/>
      <c r="S269" s="51"/>
      <c r="T269" s="17"/>
    </row>
    <row r="270" spans="1:20" ht="14" thickBot="1" x14ac:dyDescent="0.25">
      <c r="A270" s="1018" t="s">
        <v>181</v>
      </c>
      <c r="B270" s="1019"/>
      <c r="C270" s="1020"/>
      <c r="D270" s="39">
        <v>0.09</v>
      </c>
      <c r="E270" s="43"/>
      <c r="S270" s="51"/>
      <c r="T270" s="17"/>
    </row>
    <row r="271" spans="1:20" ht="14" thickBot="1" x14ac:dyDescent="0.25">
      <c r="A271" s="1021" t="s">
        <v>183</v>
      </c>
      <c r="B271" s="1022"/>
      <c r="C271" s="1022"/>
      <c r="D271" s="709">
        <f>NPV(D270,D266:S266)+C266</f>
        <v>47960939.883845426</v>
      </c>
      <c r="E271" s="45" t="s">
        <v>184</v>
      </c>
      <c r="S271" s="51"/>
      <c r="T271" s="17"/>
    </row>
    <row r="272" spans="1:20" ht="14" thickBot="1" x14ac:dyDescent="0.25">
      <c r="A272" s="1023" t="s">
        <v>186</v>
      </c>
      <c r="B272" s="1024"/>
      <c r="C272" s="1025"/>
      <c r="D272" s="46">
        <f>IRR(C266:S266)</f>
        <v>0.24691136089550336</v>
      </c>
      <c r="E272" s="47" t="s">
        <v>187</v>
      </c>
      <c r="S272" s="51"/>
      <c r="T272" s="17"/>
    </row>
    <row r="273" spans="1:20" ht="14" thickBot="1" x14ac:dyDescent="0.25">
      <c r="A273" s="1026" t="s">
        <v>188</v>
      </c>
      <c r="B273" s="1027"/>
      <c r="C273" s="1028"/>
      <c r="D273" s="40">
        <f>MIRR(C266:S266,D270,D270)</f>
        <v>0.15870337311738369</v>
      </c>
      <c r="E273" s="47" t="s">
        <v>187</v>
      </c>
      <c r="S273" s="51"/>
      <c r="T273" s="17"/>
    </row>
    <row r="274" spans="1:20" x14ac:dyDescent="0.2">
      <c r="A274" s="59"/>
      <c r="S274" s="51"/>
      <c r="T274" s="17"/>
    </row>
    <row r="275" spans="1:20" ht="14" thickBot="1" x14ac:dyDescent="0.25">
      <c r="A275" s="69"/>
      <c r="B275" s="731"/>
      <c r="C275" s="70"/>
      <c r="D275" s="54"/>
      <c r="E275" s="54"/>
      <c r="F275" s="54"/>
      <c r="G275" s="731"/>
      <c r="H275" s="70"/>
      <c r="I275" s="54"/>
      <c r="J275" s="54"/>
      <c r="K275" s="54"/>
      <c r="L275" s="732"/>
      <c r="M275" s="70"/>
      <c r="N275" s="54"/>
      <c r="O275" s="54"/>
      <c r="P275" s="54"/>
      <c r="Q275" s="54"/>
      <c r="R275" s="54"/>
      <c r="S275" s="55"/>
      <c r="T275" s="17"/>
    </row>
    <row r="276" spans="1:20" ht="14" thickBot="1" x14ac:dyDescent="0.25">
      <c r="A276" s="52"/>
      <c r="B276" s="888"/>
      <c r="C276" s="889"/>
      <c r="D276" s="53"/>
      <c r="E276" s="53"/>
      <c r="F276" s="53"/>
      <c r="G276" s="888"/>
      <c r="H276" s="889"/>
      <c r="I276" s="53"/>
      <c r="J276" s="53"/>
      <c r="K276" s="53"/>
      <c r="L276" s="890"/>
      <c r="M276" s="889"/>
      <c r="N276" s="53"/>
      <c r="O276" s="53"/>
      <c r="P276" s="53"/>
      <c r="Q276" s="53"/>
      <c r="R276" s="53"/>
      <c r="S276" s="891"/>
      <c r="T276" s="17"/>
    </row>
    <row r="277" spans="1:20" s="1014" customFormat="1" ht="17" thickBot="1" x14ac:dyDescent="0.25">
      <c r="A277" s="1013" t="s">
        <v>7</v>
      </c>
    </row>
  </sheetData>
  <mergeCells count="63">
    <mergeCell ref="A33:D33"/>
    <mergeCell ref="A1:S1"/>
    <mergeCell ref="A34:D34"/>
    <mergeCell ref="A35:C35"/>
    <mergeCell ref="A36:C36"/>
    <mergeCell ref="B6:S6"/>
    <mergeCell ref="A5:B5"/>
    <mergeCell ref="A20:S20"/>
    <mergeCell ref="B21:S21"/>
    <mergeCell ref="A26:S26"/>
    <mergeCell ref="F34:G34"/>
    <mergeCell ref="A37:C37"/>
    <mergeCell ref="A38:C38"/>
    <mergeCell ref="A67:D67"/>
    <mergeCell ref="A68:C68"/>
    <mergeCell ref="A69:C69"/>
    <mergeCell ref="A70:C70"/>
    <mergeCell ref="A71:C71"/>
    <mergeCell ref="A66:D66"/>
    <mergeCell ref="A99:D99"/>
    <mergeCell ref="A100:D100"/>
    <mergeCell ref="A101:C101"/>
    <mergeCell ref="A102:C102"/>
    <mergeCell ref="A103:C103"/>
    <mergeCell ref="A104:C104"/>
    <mergeCell ref="A132:D132"/>
    <mergeCell ref="A133:D133"/>
    <mergeCell ref="A134:C134"/>
    <mergeCell ref="A135:C135"/>
    <mergeCell ref="A136:C136"/>
    <mergeCell ref="A137:C137"/>
    <mergeCell ref="A140:S140"/>
    <mergeCell ref="A144:B144"/>
    <mergeCell ref="B145:S145"/>
    <mergeCell ref="A159:S159"/>
    <mergeCell ref="B160:S160"/>
    <mergeCell ref="A165:S165"/>
    <mergeCell ref="A169:D169"/>
    <mergeCell ref="A170:D170"/>
    <mergeCell ref="A171:C171"/>
    <mergeCell ref="A172:C172"/>
    <mergeCell ref="F170:G170"/>
    <mergeCell ref="A173:C173"/>
    <mergeCell ref="A174:C174"/>
    <mergeCell ref="A202:D202"/>
    <mergeCell ref="A203:D203"/>
    <mergeCell ref="A204:C204"/>
    <mergeCell ref="A205:C205"/>
    <mergeCell ref="A206:C206"/>
    <mergeCell ref="A207:C207"/>
    <mergeCell ref="A235:D235"/>
    <mergeCell ref="A236:D236"/>
    <mergeCell ref="A237:C237"/>
    <mergeCell ref="A238:C238"/>
    <mergeCell ref="A239:C239"/>
    <mergeCell ref="A240:C240"/>
    <mergeCell ref="A268:D268"/>
    <mergeCell ref="A277:XFD277"/>
    <mergeCell ref="A269:D269"/>
    <mergeCell ref="A270:C270"/>
    <mergeCell ref="A271:C271"/>
    <mergeCell ref="A272:C272"/>
    <mergeCell ref="A273:C273"/>
  </mergeCells>
  <pageMargins left="0.7" right="0.7" top="0.75" bottom="0.75" header="0.3" footer="0.3"/>
  <pageSetup orientation="portrait" horizontalDpi="360" verticalDpi="36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00000"/>
  </sheetPr>
  <dimension ref="A1:J135"/>
  <sheetViews>
    <sheetView showGridLines="0" topLeftCell="A69" zoomScale="75" zoomScaleNormal="75" zoomScalePageLayoutView="90" workbookViewId="0">
      <selection activeCell="L37" sqref="L37"/>
    </sheetView>
  </sheetViews>
  <sheetFormatPr baseColWidth="10" defaultColWidth="13.6640625" defaultRowHeight="12" customHeight="1" x14ac:dyDescent="0.2"/>
  <cols>
    <col min="1" max="1" width="13.6640625" style="57"/>
    <col min="2" max="2" width="15.33203125" style="57" bestFit="1" customWidth="1"/>
    <col min="3" max="4" width="17.5" style="57" bestFit="1" customWidth="1"/>
    <col min="5" max="5" width="13.6640625" style="57"/>
    <col min="6" max="6" width="17.6640625" style="57" bestFit="1" customWidth="1"/>
    <col min="7" max="8" width="20.1640625" style="57" bestFit="1" customWidth="1"/>
    <col min="9" max="16384" width="13.6640625" style="57"/>
  </cols>
  <sheetData>
    <row r="1" spans="1:9" ht="12" customHeight="1" thickBot="1" x14ac:dyDescent="0.25">
      <c r="A1" s="1042" t="s">
        <v>196</v>
      </c>
      <c r="B1" s="1043"/>
      <c r="C1" s="1043"/>
      <c r="D1" s="1043"/>
      <c r="E1" s="1043"/>
      <c r="F1" s="1043"/>
      <c r="G1" s="1043"/>
      <c r="H1" s="1044"/>
    </row>
    <row r="2" spans="1:9" ht="12" customHeight="1" x14ac:dyDescent="0.2">
      <c r="A2" s="1015" t="s">
        <v>197</v>
      </c>
      <c r="B2" s="1016"/>
      <c r="C2" s="1016"/>
      <c r="D2" s="1051"/>
      <c r="E2" s="1015" t="s">
        <v>180</v>
      </c>
      <c r="F2" s="1016"/>
      <c r="G2" s="1016"/>
      <c r="H2" s="1051"/>
    </row>
    <row r="3" spans="1:9" ht="12" customHeight="1" x14ac:dyDescent="0.2">
      <c r="A3" s="1018" t="s">
        <v>198</v>
      </c>
      <c r="B3" s="1019"/>
      <c r="C3" s="1019"/>
      <c r="D3" s="1020"/>
      <c r="E3" s="1018" t="s">
        <v>199</v>
      </c>
      <c r="F3" s="1019"/>
      <c r="G3" s="1019"/>
      <c r="H3" s="1020"/>
      <c r="I3" s="73"/>
    </row>
    <row r="4" spans="1:9" ht="12" customHeight="1" x14ac:dyDescent="0.2">
      <c r="A4" s="1047" t="s">
        <v>200</v>
      </c>
      <c r="B4" s="1048"/>
      <c r="C4" s="1048"/>
      <c r="D4" s="1050"/>
      <c r="E4" s="1047" t="s">
        <v>200</v>
      </c>
      <c r="F4" s="1048"/>
      <c r="G4" s="1048"/>
      <c r="H4" s="1050"/>
      <c r="I4" s="73"/>
    </row>
    <row r="5" spans="1:9" ht="30.5" customHeight="1" x14ac:dyDescent="0.2">
      <c r="A5" s="19" t="s">
        <v>197</v>
      </c>
      <c r="B5" s="477" t="s">
        <v>201</v>
      </c>
      <c r="C5" s="477" t="s">
        <v>202</v>
      </c>
      <c r="D5" s="478" t="s">
        <v>203</v>
      </c>
      <c r="E5" s="19" t="s">
        <v>204</v>
      </c>
      <c r="F5" s="477" t="s">
        <v>201</v>
      </c>
      <c r="G5" s="477" t="s">
        <v>202</v>
      </c>
      <c r="H5" s="478" t="s">
        <v>203</v>
      </c>
    </row>
    <row r="6" spans="1:9" ht="12" customHeight="1" x14ac:dyDescent="0.2">
      <c r="A6" s="479" t="s">
        <v>205</v>
      </c>
      <c r="B6" s="482">
        <f>'WOP1_P1_RCP 4.5'!D28</f>
        <v>-1513188.7379293358</v>
      </c>
      <c r="C6" s="482">
        <f>'WP1_P1_ RCP 4.5'!D32</f>
        <v>125456598.30412246</v>
      </c>
      <c r="D6" s="483">
        <f>'Incr.1_P1_RCP 4.5 '!D80</f>
        <v>126969787.04205179</v>
      </c>
      <c r="E6" s="479" t="s">
        <v>205</v>
      </c>
      <c r="F6" s="482">
        <f>'WOP1_P1_RCP 4.5'!D64</f>
        <v>-60527549.517174304</v>
      </c>
      <c r="G6" s="482">
        <f>'WP1_P1_ RCP 4.5'!D72</f>
        <v>5018263932.164897</v>
      </c>
      <c r="H6" s="483">
        <f>'Incr.1_P1_RCP 4.5 '!D122</f>
        <v>5078791481.6820717</v>
      </c>
    </row>
    <row r="7" spans="1:9" ht="12" customHeight="1" x14ac:dyDescent="0.2">
      <c r="A7" s="479" t="s">
        <v>206</v>
      </c>
      <c r="B7" s="484">
        <f>'WOP1_P1_RCP 4.5'!D32</f>
        <v>-368.0828844391483</v>
      </c>
      <c r="C7" s="484">
        <f>'WP1_P1_ RCP 4.5'!D36</f>
        <v>30517.294649506806</v>
      </c>
      <c r="D7" s="485">
        <f>'Incr.1_P1_RCP 4.5 '!D84</f>
        <v>30885.377533945946</v>
      </c>
      <c r="E7" s="479" t="s">
        <v>206</v>
      </c>
      <c r="F7" s="484">
        <f>'WOP1_P1_RCP 4.5'!D68</f>
        <v>-14723.315377566076</v>
      </c>
      <c r="G7" s="484">
        <f>'WP1_P1_ RCP 4.5'!D76</f>
        <v>1220691.7859802719</v>
      </c>
      <c r="H7" s="485">
        <f>'Incr.1_P1_RCP 4.5 '!D126</f>
        <v>1235415.1013578379</v>
      </c>
    </row>
    <row r="8" spans="1:9" ht="12" customHeight="1" x14ac:dyDescent="0.2">
      <c r="A8" s="479" t="s">
        <v>207</v>
      </c>
      <c r="B8" s="480">
        <f>'WOP1_P1_RCP 4.5'!D29</f>
        <v>8.3632674183719224E-2</v>
      </c>
      <c r="C8" s="480">
        <f>'WP1_P1_ RCP 4.5'!D33</f>
        <v>0.23576123511127411</v>
      </c>
      <c r="D8" s="481">
        <f>'Incr.1_P1_RCP 4.5 '!D85</f>
        <v>0.2942260654509341</v>
      </c>
      <c r="E8" s="479" t="s">
        <v>207</v>
      </c>
      <c r="F8" s="480">
        <f>'WOP1_P1_RCP 4.5'!D65</f>
        <v>8.3632674183719002E-2</v>
      </c>
      <c r="G8" s="480">
        <f>'WP1_P1_ RCP 4.5'!D73</f>
        <v>0.23576123511127367</v>
      </c>
      <c r="H8" s="481">
        <f>'Incr.1_P1_RCP 4.5 '!D127</f>
        <v>0.29422606545093433</v>
      </c>
    </row>
    <row r="9" spans="1:9" ht="12" customHeight="1" x14ac:dyDescent="0.2">
      <c r="A9" s="479" t="s">
        <v>208</v>
      </c>
      <c r="B9" s="480">
        <f>'WOP1_P1_RCP 4.5'!D30</f>
        <v>8.5723804733327968E-2</v>
      </c>
      <c r="C9" s="480">
        <f>'WP1_P1_ RCP 4.5'!D34</f>
        <v>0.15485378908096381</v>
      </c>
      <c r="D9" s="481">
        <f>'Incr.1_P1_RCP 4.5 '!D86</f>
        <v>0.16949692368821934</v>
      </c>
      <c r="E9" s="479" t="s">
        <v>208</v>
      </c>
      <c r="F9" s="480">
        <f>'WOP1_P1_RCP 4.5'!D66</f>
        <v>8.5723804733327968E-2</v>
      </c>
      <c r="G9" s="480">
        <f>'WP1_P1_ RCP 4.5'!D74</f>
        <v>0.15485378908096381</v>
      </c>
      <c r="H9" s="481">
        <f>'Incr.1_P1_RCP 4.5 '!D128</f>
        <v>0.16949692368821934</v>
      </c>
    </row>
    <row r="10" spans="1:9" ht="12" customHeight="1" x14ac:dyDescent="0.2">
      <c r="A10" s="1047" t="s">
        <v>209</v>
      </c>
      <c r="B10" s="1048"/>
      <c r="C10" s="1048"/>
      <c r="D10" s="1050"/>
      <c r="E10" s="1047" t="s">
        <v>209</v>
      </c>
      <c r="F10" s="1048"/>
      <c r="G10" s="1048"/>
      <c r="H10" s="1049"/>
    </row>
    <row r="11" spans="1:9" ht="35.5" customHeight="1" x14ac:dyDescent="0.2">
      <c r="A11" s="19" t="s">
        <v>197</v>
      </c>
      <c r="B11" s="477" t="s">
        <v>201</v>
      </c>
      <c r="C11" s="477" t="s">
        <v>202</v>
      </c>
      <c r="D11" s="478" t="s">
        <v>203</v>
      </c>
      <c r="E11" s="19" t="s">
        <v>180</v>
      </c>
      <c r="F11" s="477" t="s">
        <v>201</v>
      </c>
      <c r="G11" s="477" t="s">
        <v>202</v>
      </c>
      <c r="H11" s="478" t="s">
        <v>203</v>
      </c>
    </row>
    <row r="12" spans="1:9" ht="12" customHeight="1" x14ac:dyDescent="0.2">
      <c r="A12" s="479" t="s">
        <v>210</v>
      </c>
      <c r="B12" s="562">
        <f>'WOP2_P1_ RCP 4.5'!D26</f>
        <v>-1033387.3358060218</v>
      </c>
      <c r="C12" s="562">
        <f>'WP2_P1_RCP 4.5'!D30</f>
        <v>29917942.924776323</v>
      </c>
      <c r="D12" s="563">
        <f>'Incr.2_P1_RCP 4.5'!D74</f>
        <v>30951330.260582346</v>
      </c>
      <c r="E12" s="479" t="s">
        <v>210</v>
      </c>
      <c r="F12" s="562">
        <f>'WOP2_P1_ RCP 4.5'!D60</f>
        <v>-31001620.074180674</v>
      </c>
      <c r="G12" s="562">
        <f>'WP2_P1_RCP 4.5'!D68</f>
        <v>897538287.74328959</v>
      </c>
      <c r="H12" s="563">
        <f>'Incr.2_P1_RCP 4.5'!D114</f>
        <v>928539907.81747019</v>
      </c>
    </row>
    <row r="13" spans="1:9" ht="12" customHeight="1" x14ac:dyDescent="0.2">
      <c r="A13" s="479" t="s">
        <v>206</v>
      </c>
      <c r="B13" s="389">
        <f>'WOP2_P1_ RCP 4.5'!D30</f>
        <v>-1931.5651136561146</v>
      </c>
      <c r="C13" s="389">
        <f>'WP2_P1_RCP 4.5'!D34</f>
        <v>55921.388644441744</v>
      </c>
      <c r="D13" s="390">
        <f>'Incr.2_P1_RCP 4.5'!D78</f>
        <v>57852.953758097858</v>
      </c>
      <c r="E13" s="479" t="s">
        <v>206</v>
      </c>
      <c r="F13" s="389">
        <f>'WOP2_P1_ RCP 4.5'!D64</f>
        <v>-57946.953409683483</v>
      </c>
      <c r="G13" s="389">
        <f>'WP2_P1_RCP 4.5'!D72</f>
        <v>1677641.6593332519</v>
      </c>
      <c r="H13" s="390">
        <f>'Incr.2_P1_RCP 4.5'!D118</f>
        <v>1735588.6127429358</v>
      </c>
    </row>
    <row r="14" spans="1:9" ht="12" customHeight="1" x14ac:dyDescent="0.2">
      <c r="A14" s="479" t="s">
        <v>207</v>
      </c>
      <c r="B14" s="480">
        <f>'WOP2_P1_ RCP 4.5'!D27</f>
        <v>-2.1244373265372873E-2</v>
      </c>
      <c r="C14" s="480">
        <f>'WP2_P1_RCP 4.5'!D31</f>
        <v>0.33992019348099545</v>
      </c>
      <c r="D14" s="481">
        <f>'Incr.2_P1_RCP 4.5'!D79</f>
        <v>0.37253246944889562</v>
      </c>
      <c r="E14" s="479" t="s">
        <v>211</v>
      </c>
      <c r="F14" s="480">
        <f>'WOP2_P1_ RCP 4.5'!D61</f>
        <v>-2.1244373265373095E-2</v>
      </c>
      <c r="G14" s="480">
        <f>'WP2_P1_RCP 4.5'!D69</f>
        <v>0.33992019348099545</v>
      </c>
      <c r="H14" s="481">
        <f>'Incr.2_P1_RCP 4.5'!D119</f>
        <v>0.37253246944889584</v>
      </c>
    </row>
    <row r="15" spans="1:9" ht="12" customHeight="1" x14ac:dyDescent="0.2">
      <c r="A15" s="479" t="s">
        <v>208</v>
      </c>
      <c r="B15" s="480">
        <f>'WOP2_P1_ RCP 4.5'!D28</f>
        <v>8.4674452843798154E-3</v>
      </c>
      <c r="C15" s="480">
        <f>'WP2_P1_RCP 4.5'!D32</f>
        <v>0.1888232442403317</v>
      </c>
      <c r="D15" s="481">
        <f>'Incr.2_P1_RCP 4.5'!D80</f>
        <v>0.19675864145552269</v>
      </c>
      <c r="E15" s="479" t="s">
        <v>208</v>
      </c>
      <c r="F15" s="480">
        <f>'WOP2_P1_ RCP 4.5'!D62</f>
        <v>8.4674452843795933E-3</v>
      </c>
      <c r="G15" s="480">
        <f>'WP2_P1_RCP 4.5'!D74</f>
        <v>0.1888232442403317</v>
      </c>
      <c r="H15" s="481">
        <f>'Incr.2_P1_RCP 4.5'!D120</f>
        <v>0.19675864145552269</v>
      </c>
    </row>
    <row r="16" spans="1:9" ht="12" customHeight="1" x14ac:dyDescent="0.2">
      <c r="A16" s="1047" t="s">
        <v>212</v>
      </c>
      <c r="B16" s="1048"/>
      <c r="C16" s="1048"/>
      <c r="D16" s="1050"/>
      <c r="E16" s="1047" t="s">
        <v>212</v>
      </c>
      <c r="F16" s="1048"/>
      <c r="G16" s="1048"/>
      <c r="H16" s="1050"/>
    </row>
    <row r="17" spans="1:10" ht="30.5" customHeight="1" x14ac:dyDescent="0.2">
      <c r="A17" s="19" t="s">
        <v>197</v>
      </c>
      <c r="B17" s="477" t="s">
        <v>201</v>
      </c>
      <c r="C17" s="477" t="s">
        <v>202</v>
      </c>
      <c r="D17" s="478" t="s">
        <v>203</v>
      </c>
      <c r="E17" s="19" t="s">
        <v>180</v>
      </c>
      <c r="F17" s="477" t="s">
        <v>201</v>
      </c>
      <c r="G17" s="477" t="s">
        <v>202</v>
      </c>
      <c r="H17" s="478" t="s">
        <v>203</v>
      </c>
    </row>
    <row r="18" spans="1:10" ht="12" customHeight="1" x14ac:dyDescent="0.2">
      <c r="A18" s="479" t="s">
        <v>213</v>
      </c>
      <c r="B18" s="542">
        <f>' WOP3_P1_ RCP 4.5  '!D26</f>
        <v>-23799.30750394327</v>
      </c>
      <c r="C18" s="542">
        <f>'WP3_P1_ RCP 4.5'!D30</f>
        <v>553350.94712803396</v>
      </c>
      <c r="D18" s="541">
        <f>'Incr.3_P1_RCP 4.5'!D74</f>
        <v>577150.25463197718</v>
      </c>
      <c r="E18" s="479" t="s">
        <v>213</v>
      </c>
      <c r="F18" s="542">
        <f>' WOP3_P1_ RCP 4.5  '!D60</f>
        <v>-166595.15252760224</v>
      </c>
      <c r="G18" s="542">
        <f>'WP3_P1_ RCP 4.5'!D68</f>
        <v>3873456.6298962384</v>
      </c>
      <c r="H18" s="541">
        <f>'Incr.3_P1_RCP 4.5'!D114</f>
        <v>4040051.7824238404</v>
      </c>
    </row>
    <row r="19" spans="1:10" ht="12" customHeight="1" x14ac:dyDescent="0.2">
      <c r="A19" s="479" t="s">
        <v>206</v>
      </c>
      <c r="B19" s="389">
        <f>' WOP3_P1_ RCP 4.5  '!D30</f>
        <v>-10084.452332179349</v>
      </c>
      <c r="C19" s="389">
        <f>'WP3_P1_ RCP 4.5'!D34</f>
        <v>234470.74030848901</v>
      </c>
      <c r="D19" s="390">
        <f>'Incr.3_P1_RCP 4.5'!D78</f>
        <v>244555.19264066831</v>
      </c>
      <c r="E19" s="479" t="s">
        <v>206</v>
      </c>
      <c r="F19" s="389">
        <f>' WOP3_P1_ RCP 4.5  '!D64</f>
        <v>-70591.16632525521</v>
      </c>
      <c r="G19" s="389">
        <f>'WP3_P1_ RCP 4.5'!D72</f>
        <v>1641295.1821594229</v>
      </c>
      <c r="H19" s="390">
        <f>'Incr.3_P1_RCP 4.5'!D118</f>
        <v>1711886.348484678</v>
      </c>
    </row>
    <row r="20" spans="1:10" ht="12" customHeight="1" x14ac:dyDescent="0.2">
      <c r="A20" s="479" t="s">
        <v>207</v>
      </c>
      <c r="B20" s="480">
        <f>' WOP3_P1_ RCP 4.5  '!D27</f>
        <v>6.7719665797284501E-2</v>
      </c>
      <c r="C20" s="480">
        <f>'WP3_P1_ RCP 4.5'!D31</f>
        <v>0.32971743532922981</v>
      </c>
      <c r="D20" s="481">
        <f>'Incr.3_P1_RCP 4.5'!D79</f>
        <v>0.59653432970649534</v>
      </c>
      <c r="E20" s="479" t="s">
        <v>207</v>
      </c>
      <c r="F20" s="480">
        <f>' WOP3_P1_ RCP 4.5  '!D65</f>
        <v>6.7719665797284501E-2</v>
      </c>
      <c r="G20" s="480">
        <f>'WP3_P1_ RCP 4.5'!D69</f>
        <v>0.32971743532923004</v>
      </c>
      <c r="H20" s="481">
        <f>'Incr.3_P1_RCP 4.5'!D119</f>
        <v>0.59653432970689235</v>
      </c>
    </row>
    <row r="21" spans="1:10" ht="12" customHeight="1" thickBot="1" x14ac:dyDescent="0.25">
      <c r="A21" s="160" t="s">
        <v>208</v>
      </c>
      <c r="B21" s="559">
        <f>' WOP3_P1_ RCP 4.5  '!D28</f>
        <v>7.4392115487406096E-2</v>
      </c>
      <c r="C21" s="559">
        <f>'WP3_P1_ RCP 4.5'!D32</f>
        <v>0.19121224451486851</v>
      </c>
      <c r="D21" s="560">
        <f>'Incr.3_P1_RCP 4.5'!D80</f>
        <v>0.24434550138140043</v>
      </c>
      <c r="E21" s="160" t="s">
        <v>208</v>
      </c>
      <c r="F21" s="559">
        <f>' WOP3_P1_ RCP 4.5  '!D66</f>
        <v>7.4392115487406096E-2</v>
      </c>
      <c r="G21" s="559">
        <f>'WP3_P1_ RCP 4.5'!D70</f>
        <v>0.19121224451486851</v>
      </c>
      <c r="H21" s="560">
        <f>'Incr.3_P1_RCP 4.5'!D120</f>
        <v>0.24434550138140043</v>
      </c>
    </row>
    <row r="22" spans="1:10" ht="12" customHeight="1" x14ac:dyDescent="0.2">
      <c r="A22" s="200"/>
      <c r="H22" s="203"/>
    </row>
    <row r="23" spans="1:10" ht="12" customHeight="1" thickBot="1" x14ac:dyDescent="0.25">
      <c r="A23" s="200"/>
      <c r="H23" s="203"/>
    </row>
    <row r="24" spans="1:10" ht="12" customHeight="1" x14ac:dyDescent="0.2">
      <c r="A24" s="1015" t="s">
        <v>197</v>
      </c>
      <c r="B24" s="1016"/>
      <c r="C24" s="1016"/>
      <c r="D24" s="1051"/>
      <c r="E24" s="1015" t="s">
        <v>180</v>
      </c>
      <c r="F24" s="1016"/>
      <c r="G24" s="1016"/>
      <c r="H24" s="1051"/>
    </row>
    <row r="25" spans="1:10" ht="12" customHeight="1" x14ac:dyDescent="0.2">
      <c r="A25" s="1018" t="s">
        <v>214</v>
      </c>
      <c r="B25" s="1019"/>
      <c r="C25" s="1019"/>
      <c r="D25" s="1020"/>
      <c r="E25" s="1018" t="s">
        <v>214</v>
      </c>
      <c r="F25" s="1019"/>
      <c r="G25" s="1019"/>
      <c r="H25" s="1020"/>
    </row>
    <row r="26" spans="1:10" ht="12" customHeight="1" x14ac:dyDescent="0.2">
      <c r="A26" s="1047" t="s">
        <v>200</v>
      </c>
      <c r="B26" s="1048"/>
      <c r="C26" s="1048"/>
      <c r="D26" s="1050"/>
      <c r="E26" s="1047" t="s">
        <v>200</v>
      </c>
      <c r="F26" s="1048"/>
      <c r="G26" s="1048"/>
      <c r="H26" s="1050"/>
    </row>
    <row r="27" spans="1:10" ht="30.5" customHeight="1" x14ac:dyDescent="0.2">
      <c r="A27" s="19" t="s">
        <v>197</v>
      </c>
      <c r="B27" s="477" t="s">
        <v>201</v>
      </c>
      <c r="C27" s="477" t="s">
        <v>202</v>
      </c>
      <c r="D27" s="478" t="s">
        <v>203</v>
      </c>
      <c r="E27" s="19" t="s">
        <v>204</v>
      </c>
      <c r="F27" s="477" t="s">
        <v>201</v>
      </c>
      <c r="G27" s="477" t="s">
        <v>202</v>
      </c>
      <c r="H27" s="478" t="s">
        <v>203</v>
      </c>
    </row>
    <row r="28" spans="1:10" ht="12" customHeight="1" x14ac:dyDescent="0.2">
      <c r="A28" s="479" t="s">
        <v>205</v>
      </c>
      <c r="B28" s="482">
        <f>'WOP1_P1_RCP 8.5'!D28</f>
        <v>-2225866.274043995</v>
      </c>
      <c r="C28" s="482">
        <f>'WP1_P1_ RCP 8.5'!D32</f>
        <v>116329755.43927179</v>
      </c>
      <c r="D28" s="483">
        <f>'Incr.1_P1_RCP 8.5'!D80</f>
        <v>118555621.71331577</v>
      </c>
      <c r="E28" s="479" t="s">
        <v>205</v>
      </c>
      <c r="F28" s="482">
        <f>'WOP1_P1_RCP 8.5'!D64</f>
        <v>-89034650.961760342</v>
      </c>
      <c r="G28" s="482">
        <f>'WP1_P1_ RCP 8.5'!D72</f>
        <v>4653190217.5708714</v>
      </c>
      <c r="H28" s="483">
        <f>'Incr.1_P1_RCP 8.5'!D122</f>
        <v>4742224868.5326309</v>
      </c>
    </row>
    <row r="29" spans="1:10" ht="12" customHeight="1" x14ac:dyDescent="0.2">
      <c r="A29" s="479" t="s">
        <v>206</v>
      </c>
      <c r="B29" s="484">
        <f>'WOP1_P1_RCP 8.5'!D32</f>
        <v>-541.44156508002789</v>
      </c>
      <c r="C29" s="484">
        <f>'WP1_P1_ RCP 8.5'!D36</f>
        <v>28297.191787709024</v>
      </c>
      <c r="D29" s="485">
        <f>'Incr.1_P1_RCP 8.5'!D84</f>
        <v>28838.63335278906</v>
      </c>
      <c r="E29" s="479" t="s">
        <v>206</v>
      </c>
      <c r="F29" s="484">
        <f>'WOP1_P1_RCP 8.5'!D68</f>
        <v>-21657.662603201214</v>
      </c>
      <c r="G29" s="484">
        <f>'WP1_P1_ RCP 8.5'!D76</f>
        <v>1131887.6715083607</v>
      </c>
      <c r="H29" s="485">
        <f>'Incr.1_P1_RCP 8.5'!D126</f>
        <v>1153545.3341115622</v>
      </c>
      <c r="J29" s="543"/>
    </row>
    <row r="30" spans="1:10" ht="12" customHeight="1" x14ac:dyDescent="0.2">
      <c r="A30" s="479" t="s">
        <v>207</v>
      </c>
      <c r="B30" s="480">
        <f>'WOP1_P1_RCP 8.5'!D29</f>
        <v>8.0670595153015334E-2</v>
      </c>
      <c r="C30" s="480">
        <f>'WP1_P1_ RCP 8.5'!D33</f>
        <v>0.22420310410263355</v>
      </c>
      <c r="D30" s="481">
        <f>'Incr.1_P1_RCP 8.5'!D85</f>
        <v>0.27883204850448595</v>
      </c>
      <c r="E30" s="479" t="s">
        <v>207</v>
      </c>
      <c r="F30" s="480">
        <f>'WOP1_P1_RCP 8.5'!D65</f>
        <v>8.0670595153015334E-2</v>
      </c>
      <c r="G30" s="480">
        <f>'WP1_P1_ RCP 8.5'!D73</f>
        <v>0.22420310410263355</v>
      </c>
      <c r="H30" s="481">
        <f>'Incr.1_P1_RCP 8.5'!D127</f>
        <v>0.27883204850448595</v>
      </c>
    </row>
    <row r="31" spans="1:10" ht="12" customHeight="1" x14ac:dyDescent="0.2">
      <c r="A31" s="479" t="s">
        <v>208</v>
      </c>
      <c r="B31" s="480">
        <f>'WOP1_P1_RCP 8.5'!D30</f>
        <v>8.3728762314649652E-2</v>
      </c>
      <c r="C31" s="480">
        <f>'WP1_P1_ RCP 8.5'!D34</f>
        <v>0.15030574084994153</v>
      </c>
      <c r="D31" s="481">
        <f>'Incr.1_P1_RCP 8.5'!D86</f>
        <v>0.16433621787515684</v>
      </c>
      <c r="E31" s="479" t="s">
        <v>208</v>
      </c>
      <c r="F31" s="480">
        <f>'WOP1_P1_RCP 8.5'!D66</f>
        <v>8.372876231464943E-2</v>
      </c>
      <c r="G31" s="480">
        <f>'WP1_P1_ RCP 8.5'!D74</f>
        <v>0.15030574084994153</v>
      </c>
      <c r="H31" s="481">
        <f>'Incr.1_P1_RCP 8.5'!D128</f>
        <v>0.16433621787515684</v>
      </c>
    </row>
    <row r="32" spans="1:10" ht="12" customHeight="1" x14ac:dyDescent="0.2">
      <c r="A32" s="1047" t="s">
        <v>209</v>
      </c>
      <c r="B32" s="1048"/>
      <c r="C32" s="1048"/>
      <c r="D32" s="1049"/>
      <c r="E32" s="1047" t="s">
        <v>209</v>
      </c>
      <c r="F32" s="1048"/>
      <c r="G32" s="1048"/>
      <c r="H32" s="1049"/>
    </row>
    <row r="33" spans="1:10" ht="30.5" customHeight="1" x14ac:dyDescent="0.2">
      <c r="A33" s="19" t="s">
        <v>197</v>
      </c>
      <c r="B33" s="477" t="s">
        <v>201</v>
      </c>
      <c r="C33" s="477" t="s">
        <v>202</v>
      </c>
      <c r="D33" s="478" t="s">
        <v>203</v>
      </c>
      <c r="E33" s="19" t="s">
        <v>180</v>
      </c>
      <c r="F33" s="544" t="s">
        <v>201</v>
      </c>
      <c r="G33" s="544" t="s">
        <v>202</v>
      </c>
      <c r="H33" s="545" t="s">
        <v>203</v>
      </c>
    </row>
    <row r="34" spans="1:10" ht="12" customHeight="1" x14ac:dyDescent="0.2">
      <c r="A34" s="479" t="s">
        <v>210</v>
      </c>
      <c r="B34" s="562">
        <f>'WOP2_P1_ RCP 8.5'!D26</f>
        <v>-1056065.1809954417</v>
      </c>
      <c r="C34" s="562">
        <f>'WP2_P1_RCP 8.5'!D30</f>
        <v>28135881.981172651</v>
      </c>
      <c r="D34" s="563">
        <f>'Incr.2_P1_RCP 8.5'!D74</f>
        <v>29191947.162168089</v>
      </c>
      <c r="E34" s="553" t="s">
        <v>210</v>
      </c>
      <c r="F34" s="562">
        <f>'WOP2_P1_ RCP 8.5'!D60</f>
        <v>-31681955.429863285</v>
      </c>
      <c r="G34" s="562">
        <f>'WP2_P1_RCP 8.5'!D68</f>
        <v>844076459.43517935</v>
      </c>
      <c r="H34" s="563">
        <f>'Incr.2_P1_RCP 8.5'!D114</f>
        <v>875758414.86504281</v>
      </c>
      <c r="J34" s="543"/>
    </row>
    <row r="35" spans="1:10" ht="12" customHeight="1" x14ac:dyDescent="0.2">
      <c r="A35" s="479" t="s">
        <v>206</v>
      </c>
      <c r="B35" s="389">
        <f>'WOP2_P1_ RCP 8.5'!D30</f>
        <v>-1973.9536093372735</v>
      </c>
      <c r="C35" s="389">
        <f>'WP2_P1_RCP 8.5'!D34</f>
        <v>52590.4336096685</v>
      </c>
      <c r="D35" s="390">
        <f>'Incr.2_P1_RCP 8.5'!D78</f>
        <v>54564.387219005788</v>
      </c>
      <c r="E35" s="479" t="s">
        <v>206</v>
      </c>
      <c r="F35" s="446">
        <f>'WOP2_P1_ RCP 8.5'!D64</f>
        <v>-59218.608280118249</v>
      </c>
      <c r="G35" s="446">
        <f>'WP2_P1_RCP 8.5'!D72</f>
        <v>1577713.0082900554</v>
      </c>
      <c r="H35" s="447">
        <f>'Incr.2_P1_RCP 8.5'!D118</f>
        <v>1636931.6165701733</v>
      </c>
    </row>
    <row r="36" spans="1:10" ht="12" customHeight="1" x14ac:dyDescent="0.2">
      <c r="A36" s="479" t="s">
        <v>207</v>
      </c>
      <c r="B36" s="480">
        <f>'WOP2_P1_ RCP 8.5'!D27</f>
        <v>-2.3552225060668563E-2</v>
      </c>
      <c r="C36" s="480">
        <f>'WP2_P1_RCP 8.5'!D31</f>
        <v>0.3229115047727289</v>
      </c>
      <c r="D36" s="481">
        <f>'Incr.2_P1_RCP 8.5'!D79</f>
        <v>0.35365860033613772</v>
      </c>
      <c r="E36" s="479" t="s">
        <v>207</v>
      </c>
      <c r="F36" s="480">
        <f>'WOP2_P1_ RCP 8.5'!D61</f>
        <v>-2.3552225060668563E-2</v>
      </c>
      <c r="G36" s="480">
        <f>'WP2_P1_RCP 8.5'!D69</f>
        <v>0.3229115047727289</v>
      </c>
      <c r="H36" s="481">
        <f>'Incr.2_P1_RCP 8.5'!D119</f>
        <v>0.35365860033613772</v>
      </c>
    </row>
    <row r="37" spans="1:10" ht="12" customHeight="1" x14ac:dyDescent="0.2">
      <c r="A37" s="479" t="s">
        <v>208</v>
      </c>
      <c r="B37" s="480">
        <f>'WOP2_P1_ RCP 8.5'!D28</f>
        <v>6.7547574552753176E-3</v>
      </c>
      <c r="C37" s="480">
        <f>'WP2_P1_RCP 8.5'!D32</f>
        <v>0.18269858165524178</v>
      </c>
      <c r="D37" s="481">
        <f>'Incr.2_P1_RCP 8.5'!D80</f>
        <v>0.19107806019358153</v>
      </c>
      <c r="E37" s="479" t="s">
        <v>208</v>
      </c>
      <c r="F37" s="480">
        <f>'WOP2_P1_ RCP 8.5'!D62</f>
        <v>6.7547574552753176E-3</v>
      </c>
      <c r="G37" s="480">
        <f>'WP2_P1_RCP 8.5'!D70</f>
        <v>0.18269858165524178</v>
      </c>
      <c r="H37" s="481">
        <f>'Incr.2_P1_RCP 8.5'!D120</f>
        <v>0.19107806019358153</v>
      </c>
    </row>
    <row r="38" spans="1:10" ht="12" customHeight="1" x14ac:dyDescent="0.2">
      <c r="A38" s="1047" t="s">
        <v>212</v>
      </c>
      <c r="B38" s="1048"/>
      <c r="C38" s="1048"/>
      <c r="D38" s="1050"/>
      <c r="E38" s="1047" t="s">
        <v>212</v>
      </c>
      <c r="F38" s="1048"/>
      <c r="G38" s="1048"/>
      <c r="H38" s="1050"/>
    </row>
    <row r="39" spans="1:10" ht="34.25" customHeight="1" x14ac:dyDescent="0.2">
      <c r="A39" s="19" t="s">
        <v>197</v>
      </c>
      <c r="B39" s="477" t="s">
        <v>201</v>
      </c>
      <c r="C39" s="477" t="s">
        <v>202</v>
      </c>
      <c r="D39" s="478" t="s">
        <v>203</v>
      </c>
      <c r="E39" s="19" t="s">
        <v>180</v>
      </c>
      <c r="F39" s="477" t="s">
        <v>201</v>
      </c>
      <c r="G39" s="477" t="s">
        <v>202</v>
      </c>
      <c r="H39" s="478" t="s">
        <v>203</v>
      </c>
    </row>
    <row r="40" spans="1:10" ht="12" customHeight="1" x14ac:dyDescent="0.2">
      <c r="A40" s="479" t="s">
        <v>213</v>
      </c>
      <c r="B40" s="542">
        <f>'WOP3_P1_ RCP 8.5'!D26</f>
        <v>-26133.608746041948</v>
      </c>
      <c r="C40" s="542">
        <f>'WP3_P1_ RCP 8.5'!D30</f>
        <v>502623.84957706853</v>
      </c>
      <c r="D40" s="541">
        <f>'Incr.3_P1_RCP 8.5'!D74</f>
        <v>528757.45832311036</v>
      </c>
      <c r="E40" s="479" t="s">
        <v>213</v>
      </c>
      <c r="F40" s="542">
        <f>'WOP3_P1_ RCP 8.5'!D60</f>
        <v>-182935.2612222927</v>
      </c>
      <c r="G40" s="542">
        <f>'WP3_P1_ RCP 8.5'!D68</f>
        <v>3518366.9470394799</v>
      </c>
      <c r="H40" s="541">
        <f>'Incr.3_P1_RCP 8.5'!D114</f>
        <v>3701302.208261773</v>
      </c>
    </row>
    <row r="41" spans="1:10" ht="12" customHeight="1" x14ac:dyDescent="0.2">
      <c r="A41" s="479" t="s">
        <v>206</v>
      </c>
      <c r="B41" s="389">
        <f>'WOP3_P1_ RCP 8.5'!D30</f>
        <v>-11073.563027983862</v>
      </c>
      <c r="C41" s="389">
        <f>'WP3_P1_ RCP 8.5'!D34</f>
        <v>212976.20744791039</v>
      </c>
      <c r="D41" s="390">
        <f>'Incr.3_P1_RCP 8.5'!D78</f>
        <v>224049.77047589424</v>
      </c>
      <c r="E41" s="479" t="s">
        <v>206</v>
      </c>
      <c r="F41" s="389">
        <f>'WOP3_P1_ RCP 8.5'!D64</f>
        <v>-77514.941195886684</v>
      </c>
      <c r="G41" s="389">
        <f>'WP3_P1_ RCP 8.5'!D72</f>
        <v>1490833.4521353727</v>
      </c>
      <c r="H41" s="390">
        <f>'Incr.3_P1_RCP 8.5'!D118</f>
        <v>1568348.3933312597</v>
      </c>
    </row>
    <row r="42" spans="1:10" ht="12" customHeight="1" x14ac:dyDescent="0.2">
      <c r="A42" s="479" t="s">
        <v>207</v>
      </c>
      <c r="B42" s="480">
        <f>'WOP3_P1_ RCP 8.5'!D27</f>
        <v>6.5604964946762712E-2</v>
      </c>
      <c r="C42" s="480">
        <f>'WP3_P1_ RCP 8.5'!D31</f>
        <v>0.30229496903394781</v>
      </c>
      <c r="D42" s="481">
        <f>'Incr.3_P1_RCP 8.5'!D79</f>
        <v>0.52255921065158928</v>
      </c>
      <c r="E42" s="479" t="s">
        <v>207</v>
      </c>
      <c r="F42" s="480">
        <f>'WOP3_P1_ RCP 8.5'!D61</f>
        <v>6.5604964946748945E-2</v>
      </c>
      <c r="G42" s="480">
        <f>'WP3_P1_ RCP 8.5'!D69</f>
        <v>0.30229496903405928</v>
      </c>
      <c r="H42" s="481">
        <f>'Incr.3_P1_RCP 8.5'!D119</f>
        <v>0.52255921065158928</v>
      </c>
    </row>
    <row r="43" spans="1:10" ht="12" customHeight="1" thickBot="1" x14ac:dyDescent="0.25">
      <c r="A43" s="160" t="s">
        <v>208</v>
      </c>
      <c r="B43" s="559">
        <f>'WOP3_P1_ RCP 8.5'!D28</f>
        <v>7.2892194159702051E-2</v>
      </c>
      <c r="C43" s="559">
        <f>'WP3_P1_ RCP 8.5'!D32</f>
        <v>0.1813264360738378</v>
      </c>
      <c r="D43" s="560">
        <f>'Incr.3_P1_RCP 8.5'!D80</f>
        <v>0.22720958777814615</v>
      </c>
      <c r="E43" s="160" t="s">
        <v>208</v>
      </c>
      <c r="F43" s="559">
        <f>'WOP3_P1_ RCP 8.5'!D62</f>
        <v>7.2892194159702051E-2</v>
      </c>
      <c r="G43" s="559">
        <f>'WP3_P1_ RCP 8.5'!D70</f>
        <v>0.1813264360738378</v>
      </c>
      <c r="H43" s="560">
        <f>'Incr.3_P1_RCP 8.5'!D120</f>
        <v>0.22720958777814615</v>
      </c>
    </row>
    <row r="44" spans="1:10" ht="12" customHeight="1" thickBot="1" x14ac:dyDescent="0.25">
      <c r="A44" s="200"/>
      <c r="H44" s="203"/>
    </row>
    <row r="45" spans="1:10" ht="12" customHeight="1" thickBot="1" x14ac:dyDescent="0.25">
      <c r="A45" s="1042" t="s">
        <v>215</v>
      </c>
      <c r="B45" s="1043"/>
      <c r="C45" s="1043"/>
      <c r="D45" s="1043"/>
      <c r="E45" s="1043"/>
      <c r="F45" s="1043"/>
      <c r="G45" s="1043"/>
      <c r="H45" s="1044"/>
    </row>
    <row r="46" spans="1:10" ht="12" customHeight="1" thickBot="1" x14ac:dyDescent="0.25">
      <c r="A46" s="200"/>
      <c r="H46" s="203"/>
    </row>
    <row r="47" spans="1:10" ht="12" customHeight="1" x14ac:dyDescent="0.2">
      <c r="A47" s="1015" t="s">
        <v>197</v>
      </c>
      <c r="B47" s="1016"/>
      <c r="C47" s="1016"/>
      <c r="D47" s="1051"/>
      <c r="E47" s="1015" t="s">
        <v>180</v>
      </c>
      <c r="F47" s="1016"/>
      <c r="G47" s="1016"/>
      <c r="H47" s="1051"/>
    </row>
    <row r="48" spans="1:10" ht="12" customHeight="1" x14ac:dyDescent="0.2">
      <c r="A48" s="1018" t="s">
        <v>198</v>
      </c>
      <c r="B48" s="1019"/>
      <c r="C48" s="1019"/>
      <c r="D48" s="1020"/>
      <c r="E48" s="1018" t="s">
        <v>199</v>
      </c>
      <c r="F48" s="1019"/>
      <c r="G48" s="1019"/>
      <c r="H48" s="1020"/>
    </row>
    <row r="49" spans="1:8" ht="12" customHeight="1" x14ac:dyDescent="0.2">
      <c r="A49" s="1047" t="s">
        <v>216</v>
      </c>
      <c r="B49" s="1048"/>
      <c r="C49" s="1048"/>
      <c r="D49" s="1050"/>
      <c r="E49" s="1047" t="s">
        <v>216</v>
      </c>
      <c r="F49" s="1048"/>
      <c r="G49" s="1048"/>
      <c r="H49" s="1050"/>
    </row>
    <row r="50" spans="1:8" ht="12" customHeight="1" x14ac:dyDescent="0.2">
      <c r="A50" s="19" t="s">
        <v>197</v>
      </c>
      <c r="B50" s="477" t="s">
        <v>201</v>
      </c>
      <c r="C50" s="477" t="s">
        <v>202</v>
      </c>
      <c r="D50" s="478" t="s">
        <v>203</v>
      </c>
      <c r="E50" s="19" t="s">
        <v>204</v>
      </c>
      <c r="F50" s="477" t="s">
        <v>201</v>
      </c>
      <c r="G50" s="477" t="s">
        <v>202</v>
      </c>
      <c r="H50" s="478" t="s">
        <v>203</v>
      </c>
    </row>
    <row r="51" spans="1:8" ht="12" customHeight="1" x14ac:dyDescent="0.2">
      <c r="A51" s="479" t="s">
        <v>205</v>
      </c>
      <c r="B51" s="482">
        <f>'WOP1_P2_RCP 4.5'!D28</f>
        <v>-1513188.7379293358</v>
      </c>
      <c r="C51" s="482">
        <f>'WP1_P2_ RCP 4.5'!D32</f>
        <v>125196280.78701642</v>
      </c>
      <c r="D51" s="483">
        <f>'Incr.1_P2_RCP 4.5 '!D80</f>
        <v>126709469.52494571</v>
      </c>
      <c r="E51" s="479" t="s">
        <v>205</v>
      </c>
      <c r="F51" s="482">
        <f>'WOP1_P2_RCP 4.5'!D64</f>
        <v>-363165297.10303903</v>
      </c>
      <c r="G51" s="482">
        <f>'WP1_P2_ RCP 4.5'!D72</f>
        <v>30047107388.883926</v>
      </c>
      <c r="H51" s="483">
        <f>'Incr.1_P2_RCP 4.5 '!D122</f>
        <v>30410272685.986969</v>
      </c>
    </row>
    <row r="52" spans="1:8" ht="12" customHeight="1" x14ac:dyDescent="0.2">
      <c r="A52" s="479" t="s">
        <v>206</v>
      </c>
      <c r="B52" s="484">
        <f>'WOP1_P2_RCP 4.5'!D32</f>
        <v>-368.0828844391483</v>
      </c>
      <c r="C52" s="484">
        <f>'WP1_P2_ RCP 4.5'!D36</f>
        <v>30453.972460962388</v>
      </c>
      <c r="D52" s="485">
        <f>'Incr.1_P2_RCP 4.5 '!D84</f>
        <v>30822.055345401543</v>
      </c>
      <c r="E52" s="479" t="s">
        <v>206</v>
      </c>
      <c r="F52" s="484">
        <f>'WOP1_P2_RCP 4.5'!D68</f>
        <v>-88339.892265395087</v>
      </c>
      <c r="G52" s="484">
        <f>'WP1_P2_ RCP 4.5'!D76</f>
        <v>7308953.3906309716</v>
      </c>
      <c r="H52" s="485">
        <f>'Incr.1_P2_RCP 4.5 '!D126</f>
        <v>7397293.2828963678</v>
      </c>
    </row>
    <row r="53" spans="1:8" ht="12" customHeight="1" x14ac:dyDescent="0.2">
      <c r="A53" s="479" t="s">
        <v>207</v>
      </c>
      <c r="B53" s="480">
        <f>'WOP1_P2_RCP 4.5'!D29</f>
        <v>8.3632674183719224E-2</v>
      </c>
      <c r="C53" s="480">
        <f>'WP1_P2_ RCP 4.5'!D33</f>
        <v>0.23538308277221232</v>
      </c>
      <c r="D53" s="481">
        <f>'Incr.1_P2_RCP 4.5 '!D85</f>
        <v>0.29364035293858581</v>
      </c>
      <c r="E53" s="479" t="s">
        <v>207</v>
      </c>
      <c r="F53" s="480">
        <f>'WOP1_P2_RCP 4.5'!D65</f>
        <v>8.3632674183719224E-2</v>
      </c>
      <c r="G53" s="480">
        <f>'WP1_P2_ RCP 4.5'!D73</f>
        <v>0.23538308277221254</v>
      </c>
      <c r="H53" s="481">
        <f>'Incr.1_P2_RCP 4.5 '!D127</f>
        <v>0.29364035293860646</v>
      </c>
    </row>
    <row r="54" spans="1:8" ht="12" customHeight="1" x14ac:dyDescent="0.2">
      <c r="A54" s="479" t="s">
        <v>208</v>
      </c>
      <c r="B54" s="480">
        <f>'WOP1_P2_RCP 4.5'!D30</f>
        <v>8.5723804733327968E-2</v>
      </c>
      <c r="C54" s="480">
        <f>'WP1_P2_ RCP 4.5'!D34</f>
        <v>0.15471133815197335</v>
      </c>
      <c r="D54" s="481">
        <f>'Incr.1_P2_RCP 4.5 '!D86</f>
        <v>0.16931569244070932</v>
      </c>
      <c r="E54" s="479" t="s">
        <v>208</v>
      </c>
      <c r="F54" s="480">
        <f>'WOP1_P2_RCP 4.5'!D66</f>
        <v>8.5723804733327968E-2</v>
      </c>
      <c r="G54" s="480">
        <f>'WP1_P2_ RCP 4.5'!D74</f>
        <v>0.15471133815197335</v>
      </c>
      <c r="H54" s="481">
        <f>'Incr.1_P2_RCP 4.5 '!D128</f>
        <v>0.16931569244070932</v>
      </c>
    </row>
    <row r="55" spans="1:8" ht="12" customHeight="1" x14ac:dyDescent="0.2">
      <c r="A55" s="1047" t="s">
        <v>217</v>
      </c>
      <c r="B55" s="1048"/>
      <c r="C55" s="1048"/>
      <c r="D55" s="1049"/>
      <c r="E55" s="1047" t="s">
        <v>217</v>
      </c>
      <c r="F55" s="1048"/>
      <c r="G55" s="1048"/>
      <c r="H55" s="1049"/>
    </row>
    <row r="56" spans="1:8" ht="12" customHeight="1" x14ac:dyDescent="0.2">
      <c r="A56" s="19" t="s">
        <v>197</v>
      </c>
      <c r="B56" s="477" t="s">
        <v>201</v>
      </c>
      <c r="C56" s="477" t="s">
        <v>202</v>
      </c>
      <c r="D56" s="564" t="s">
        <v>203</v>
      </c>
      <c r="E56" s="19" t="s">
        <v>180</v>
      </c>
      <c r="F56" s="565" t="s">
        <v>201</v>
      </c>
      <c r="G56" s="477" t="s">
        <v>202</v>
      </c>
      <c r="H56" s="564" t="s">
        <v>203</v>
      </c>
    </row>
    <row r="57" spans="1:8" ht="12" customHeight="1" x14ac:dyDescent="0.2">
      <c r="A57" s="479" t="s">
        <v>210</v>
      </c>
      <c r="B57" s="562">
        <f>'WOP2_P2_ RCP 4.5'!D26</f>
        <v>-1033387.3358060218</v>
      </c>
      <c r="C57" s="562">
        <f>'WP2_P2_RCP 4.5'!D30</f>
        <v>29827231.544018649</v>
      </c>
      <c r="D57" s="566">
        <f>'Incr.2_P2_RCP 4.5 '!D74</f>
        <v>30860618.879824672</v>
      </c>
      <c r="E57" s="479" t="s">
        <v>210</v>
      </c>
      <c r="F57" s="567">
        <f>'WOP2_P2_ RCP 4.5'!D60</f>
        <v>-77504050.185451567</v>
      </c>
      <c r="G57" s="562">
        <f>'WP2_P2_RCP 4.5'!D68</f>
        <v>2237042365.8013983</v>
      </c>
      <c r="H57" s="566">
        <f>'Incr.2_P2_RCP 4.5 '!D114</f>
        <v>2314546415.9868498</v>
      </c>
    </row>
    <row r="58" spans="1:8" ht="12" customHeight="1" x14ac:dyDescent="0.2">
      <c r="A58" s="479" t="s">
        <v>206</v>
      </c>
      <c r="B58" s="389">
        <f>'WOP2_P2_ RCP 4.5'!D30</f>
        <v>-1931.5651136561146</v>
      </c>
      <c r="C58" s="389">
        <f>'WP2_P2_RCP 4.5'!D34</f>
        <v>55751.834661717105</v>
      </c>
      <c r="D58" s="448">
        <f>'Incr.2_P2_RCP 4.5 '!D78</f>
        <v>57683.399775373226</v>
      </c>
      <c r="E58" s="479" t="s">
        <v>206</v>
      </c>
      <c r="F58" s="449">
        <f>'WOP2_P2_ RCP 4.5'!D64</f>
        <v>-144867.3835242085</v>
      </c>
      <c r="G58" s="389">
        <f>'WP2_P2_RCP 4.5'!D72</f>
        <v>4181387.5996287833</v>
      </c>
      <c r="H58" s="448">
        <f>'Incr.2_P2_RCP 4.5 '!D118</f>
        <v>4326254.9831529912</v>
      </c>
    </row>
    <row r="59" spans="1:8" ht="12" customHeight="1" x14ac:dyDescent="0.2">
      <c r="A59" s="479" t="s">
        <v>207</v>
      </c>
      <c r="B59" s="480">
        <f>'WOP2_P2_ RCP 4.5'!D27</f>
        <v>-2.1244373265372873E-2</v>
      </c>
      <c r="C59" s="480">
        <f>'WP2_P2_RCP 4.5'!D31</f>
        <v>0.33883192753976665</v>
      </c>
      <c r="D59" s="568">
        <f>'Incr.2_P2_RCP 4.5 '!D79</f>
        <v>0.37127071678233214</v>
      </c>
      <c r="E59" s="479" t="s">
        <v>211</v>
      </c>
      <c r="F59" s="569">
        <f>'WOP2_P2_ RCP 4.5'!D61</f>
        <v>-2.1244373265372873E-2</v>
      </c>
      <c r="G59" s="480">
        <f>'WP2_P2_RCP 4.5'!D69</f>
        <v>0.33883192753976665</v>
      </c>
      <c r="H59" s="568">
        <f>'Incr.2_P2_RCP 4.5 '!D119</f>
        <v>0.37127071678233214</v>
      </c>
    </row>
    <row r="60" spans="1:8" ht="12" customHeight="1" x14ac:dyDescent="0.2">
      <c r="A60" s="479" t="s">
        <v>208</v>
      </c>
      <c r="B60" s="480">
        <f>'WOP2_P2_ RCP 4.5'!D28</f>
        <v>8.4674452843798154E-3</v>
      </c>
      <c r="C60" s="480">
        <f>'WP2_P2_RCP 4.5'!D32</f>
        <v>0.18846163561439</v>
      </c>
      <c r="D60" s="568">
        <f>'Incr.2_P2_RCP 4.5 '!D80</f>
        <v>0.19641457297383846</v>
      </c>
      <c r="E60" s="479" t="s">
        <v>208</v>
      </c>
      <c r="F60" s="569">
        <f>'WOP2_P2_ RCP 4.5'!D62</f>
        <v>8.4674452843798154E-3</v>
      </c>
      <c r="G60" s="480">
        <f>'WP2_P2_RCP 4.5'!D70</f>
        <v>0.18846163561439</v>
      </c>
      <c r="H60" s="568">
        <f>'Incr.2_P2_RCP 4.5 '!D120</f>
        <v>0.19641457297383846</v>
      </c>
    </row>
    <row r="61" spans="1:8" ht="12" customHeight="1" x14ac:dyDescent="0.2">
      <c r="A61" s="1047" t="s">
        <v>218</v>
      </c>
      <c r="B61" s="1048"/>
      <c r="C61" s="1048"/>
      <c r="D61" s="1050"/>
      <c r="E61" s="1047" t="s">
        <v>218</v>
      </c>
      <c r="F61" s="1048"/>
      <c r="G61" s="1048"/>
      <c r="H61" s="1050"/>
    </row>
    <row r="62" spans="1:8" ht="12" customHeight="1" x14ac:dyDescent="0.2">
      <c r="A62" s="19" t="s">
        <v>197</v>
      </c>
      <c r="B62" s="477" t="s">
        <v>201</v>
      </c>
      <c r="C62" s="477" t="s">
        <v>202</v>
      </c>
      <c r="D62" s="478" t="s">
        <v>203</v>
      </c>
      <c r="E62" s="19" t="s">
        <v>180</v>
      </c>
      <c r="F62" s="477" t="s">
        <v>201</v>
      </c>
      <c r="G62" s="477" t="s">
        <v>202</v>
      </c>
      <c r="H62" s="478" t="s">
        <v>203</v>
      </c>
    </row>
    <row r="63" spans="1:8" ht="12" customHeight="1" x14ac:dyDescent="0.2">
      <c r="A63" s="479" t="s">
        <v>213</v>
      </c>
      <c r="B63" s="542">
        <f>' WOP3_P2_ RCP 4.5  '!D26</f>
        <v>-23799.30750394327</v>
      </c>
      <c r="C63" s="542">
        <f>'WP3_P2_ RCP 4.5'!D30</f>
        <v>544013.74215963925</v>
      </c>
      <c r="D63" s="541">
        <f>'Incr.3_P2_RCP 4.5 '!D74</f>
        <v>567813.04966358247</v>
      </c>
      <c r="E63" s="479" t="s">
        <v>213</v>
      </c>
      <c r="F63" s="542">
        <f>' WOP3_P2_ RCP 4.5  '!D60</f>
        <v>-2379930.750394322</v>
      </c>
      <c r="G63" s="542">
        <f>'WP3_P2_ RCP 4.5'!D68</f>
        <v>54401374.215963937</v>
      </c>
      <c r="H63" s="541">
        <f>'Incr.3_P2_RCP 4.5 '!D114</f>
        <v>56781304.966358237</v>
      </c>
    </row>
    <row r="64" spans="1:8" ht="12" customHeight="1" x14ac:dyDescent="0.2">
      <c r="A64" s="479" t="s">
        <v>206</v>
      </c>
      <c r="B64" s="389">
        <f>' WOP3_P2_ RCP 4.5  '!D30</f>
        <v>-10084.452332179349</v>
      </c>
      <c r="C64" s="389">
        <f>'WP3_P2_ RCP 4.5'!D34</f>
        <v>230514.2975252709</v>
      </c>
      <c r="D64" s="390">
        <f>'Incr.3_P2_RCP 4.5 '!D78</f>
        <v>240598.74985745025</v>
      </c>
      <c r="E64" s="479" t="s">
        <v>206</v>
      </c>
      <c r="F64" s="389">
        <f>' WOP3_P2_ RCP 4.5  '!D64</f>
        <v>-1008445.2332179332</v>
      </c>
      <c r="G64" s="389">
        <f>'WP3_P2_ RCP 4.5'!D72</f>
        <v>23051429.752527088</v>
      </c>
      <c r="H64" s="390">
        <f>'Incr.3_P2_RCP 4.5 '!D118</f>
        <v>24059874.98574502</v>
      </c>
    </row>
    <row r="65" spans="1:8" ht="12" customHeight="1" x14ac:dyDescent="0.2">
      <c r="A65" s="479" t="s">
        <v>207</v>
      </c>
      <c r="B65" s="480">
        <f>' WOP3_P2_ RCP 4.5  '!D27</f>
        <v>6.7719665797284501E-2</v>
      </c>
      <c r="C65" s="480">
        <f>'WP3_P2_ RCP 4.5'!D31</f>
        <v>0.32360023150170858</v>
      </c>
      <c r="D65" s="481">
        <f>'Incr.3_P2_RCP 4.5 '!D79</f>
        <v>0.57520985215628939</v>
      </c>
      <c r="E65" s="479" t="s">
        <v>207</v>
      </c>
      <c r="F65" s="480">
        <f>' WOP3_P2_ RCP 4.5  '!D61</f>
        <v>6.771966579728117E-2</v>
      </c>
      <c r="G65" s="480">
        <f>'WP3_P2_ RCP 4.5'!D69</f>
        <v>0.32360023150170858</v>
      </c>
      <c r="H65" s="481">
        <f>'Incr.3_P2_RCP 4.5 '!D119</f>
        <v>0.57520985215635934</v>
      </c>
    </row>
    <row r="66" spans="1:8" ht="12" customHeight="1" thickBot="1" x14ac:dyDescent="0.25">
      <c r="A66" s="160" t="s">
        <v>208</v>
      </c>
      <c r="B66" s="559">
        <f>' WOP3_P2_ RCP 4.5  '!D28</f>
        <v>7.4392115487406096E-2</v>
      </c>
      <c r="C66" s="559">
        <f>'WP3_P2_ RCP 4.5'!D36</f>
        <v>0.18913916532125308</v>
      </c>
      <c r="D66" s="560">
        <f>'Incr.3_P2_RCP 4.5 '!D80</f>
        <v>0.24024477047530235</v>
      </c>
      <c r="E66" s="160" t="s">
        <v>208</v>
      </c>
      <c r="F66" s="559">
        <f>' WOP3_P2_ RCP 4.5  '!D62</f>
        <v>7.4392115487406096E-2</v>
      </c>
      <c r="G66" s="559">
        <f>'WP3_P2_ RCP 4.5'!D70</f>
        <v>0.18913916532125308</v>
      </c>
      <c r="H66" s="560">
        <f>'Incr.3_P2_RCP 4.5 '!D120</f>
        <v>0.24024477047530235</v>
      </c>
    </row>
    <row r="67" spans="1:8" ht="12" customHeight="1" x14ac:dyDescent="0.2">
      <c r="A67" s="200"/>
      <c r="H67" s="570"/>
    </row>
    <row r="68" spans="1:8" ht="12" customHeight="1" thickBot="1" x14ac:dyDescent="0.25">
      <c r="A68" s="200"/>
      <c r="H68" s="203"/>
    </row>
    <row r="69" spans="1:8" ht="12" customHeight="1" x14ac:dyDescent="0.2">
      <c r="A69" s="1015" t="s">
        <v>197</v>
      </c>
      <c r="B69" s="1016"/>
      <c r="C69" s="1016"/>
      <c r="D69" s="1051"/>
      <c r="E69" s="1015" t="s">
        <v>180</v>
      </c>
      <c r="F69" s="1016"/>
      <c r="G69" s="1016"/>
      <c r="H69" s="1051"/>
    </row>
    <row r="70" spans="1:8" ht="12" customHeight="1" x14ac:dyDescent="0.2">
      <c r="A70" s="1018" t="s">
        <v>214</v>
      </c>
      <c r="B70" s="1019"/>
      <c r="C70" s="1019"/>
      <c r="D70" s="1020"/>
      <c r="E70" s="1018" t="s">
        <v>214</v>
      </c>
      <c r="F70" s="1019"/>
      <c r="G70" s="1019"/>
      <c r="H70" s="1020"/>
    </row>
    <row r="71" spans="1:8" ht="12" customHeight="1" x14ac:dyDescent="0.2">
      <c r="A71" s="1047" t="s">
        <v>216</v>
      </c>
      <c r="B71" s="1048"/>
      <c r="C71" s="1048"/>
      <c r="D71" s="1050"/>
      <c r="E71" s="1047" t="s">
        <v>216</v>
      </c>
      <c r="F71" s="1048"/>
      <c r="G71" s="1048"/>
      <c r="H71" s="1050"/>
    </row>
    <row r="72" spans="1:8" ht="12" customHeight="1" x14ac:dyDescent="0.2">
      <c r="A72" s="19" t="s">
        <v>197</v>
      </c>
      <c r="B72" s="477" t="s">
        <v>201</v>
      </c>
      <c r="C72" s="477" t="s">
        <v>202</v>
      </c>
      <c r="D72" s="478" t="s">
        <v>203</v>
      </c>
      <c r="E72" s="19" t="s">
        <v>204</v>
      </c>
      <c r="F72" s="477" t="s">
        <v>201</v>
      </c>
      <c r="G72" s="477" t="s">
        <v>202</v>
      </c>
      <c r="H72" s="478" t="s">
        <v>203</v>
      </c>
    </row>
    <row r="73" spans="1:8" ht="12" customHeight="1" x14ac:dyDescent="0.2">
      <c r="A73" s="479" t="s">
        <v>205</v>
      </c>
      <c r="B73" s="482">
        <f>'WOP1_P2_RCP 8.5'!D28</f>
        <v>-2225866.274043995</v>
      </c>
      <c r="C73" s="482">
        <f>'WP1_P2_ RCP 8.5 '!D32</f>
        <v>120353138.81070095</v>
      </c>
      <c r="D73" s="483">
        <f>'Incr.1_P2_RCP 8.5 '!D80</f>
        <v>122579005.08474492</v>
      </c>
      <c r="E73" s="479" t="s">
        <v>205</v>
      </c>
      <c r="F73" s="482">
        <f>'WOP1_P2_RCP 8.5'!D64</f>
        <v>-534207905.77055359</v>
      </c>
      <c r="G73" s="482">
        <f>'WP1_P2_ RCP 8.5 '!D72</f>
        <v>28884753314.568214</v>
      </c>
      <c r="H73" s="483">
        <f>'Incr.1_P2_RCP 8.5 '!D122</f>
        <v>29418961220.338772</v>
      </c>
    </row>
    <row r="74" spans="1:8" ht="12" customHeight="1" x14ac:dyDescent="0.2">
      <c r="A74" s="479" t="s">
        <v>206</v>
      </c>
      <c r="B74" s="484">
        <f>'WOP1_P2_RCP 8.5'!D32</f>
        <v>-541.44156508002789</v>
      </c>
      <c r="C74" s="484">
        <f>'WP1_P2_ RCP 8.5 '!D36</f>
        <v>29275.879058793707</v>
      </c>
      <c r="D74" s="485">
        <f>'Incr.1_P2_RCP 8.5 '!D84</f>
        <v>29817.320623873737</v>
      </c>
      <c r="E74" s="479" t="s">
        <v>206</v>
      </c>
      <c r="F74" s="484">
        <f>'WOP1_P2_RCP 8.5'!D68</f>
        <v>-129945.97561920568</v>
      </c>
      <c r="G74" s="484">
        <f>'WP1_P2_ RCP 8.5 '!D76</f>
        <v>7026210.9741104869</v>
      </c>
      <c r="H74" s="485">
        <f>'Incr.1_P2_RCP 8.5 '!D126</f>
        <v>7156156.9497296959</v>
      </c>
    </row>
    <row r="75" spans="1:8" ht="12" customHeight="1" x14ac:dyDescent="0.2">
      <c r="A75" s="479" t="s">
        <v>207</v>
      </c>
      <c r="B75" s="480">
        <f>'WOP1_P2_RCP 8.5'!D29</f>
        <v>8.0670595153015334E-2</v>
      </c>
      <c r="C75" s="480">
        <f>'WP1_P2_ RCP 8.5 '!D33</f>
        <v>0.23127111980345982</v>
      </c>
      <c r="D75" s="481">
        <f>'Incr.1_P2_RCP 8.5 '!D85</f>
        <v>0.28999367257492037</v>
      </c>
      <c r="E75" s="479" t="s">
        <v>207</v>
      </c>
      <c r="F75" s="480">
        <f>'WOP1_P2_RCP 8.5'!D65</f>
        <v>8.0670595153015556E-2</v>
      </c>
      <c r="G75" s="480">
        <f>'WP1_P2_ RCP 8.5 '!D73</f>
        <v>0.23127111980346005</v>
      </c>
      <c r="H75" s="481">
        <f>'Incr.1_P2_RCP 8.5 '!D127</f>
        <v>0.28999367257493058</v>
      </c>
    </row>
    <row r="76" spans="1:8" ht="12" customHeight="1" x14ac:dyDescent="0.2">
      <c r="A76" s="479" t="s">
        <v>208</v>
      </c>
      <c r="B76" s="480">
        <f>'WOP1_P2_RCP 8.5'!D30</f>
        <v>8.3728762314649652E-2</v>
      </c>
      <c r="C76" s="480">
        <f>'WP1_P2_ RCP 8.5 '!D34</f>
        <v>0.15284969668025283</v>
      </c>
      <c r="D76" s="481">
        <f>'Incr.1_P2_RCP 8.5 '!D86</f>
        <v>0.16765811992359403</v>
      </c>
      <c r="E76" s="479" t="s">
        <v>208</v>
      </c>
      <c r="F76" s="480">
        <f>'WOP1_P2_RCP 8.5'!D66</f>
        <v>8.3728762314649652E-2</v>
      </c>
      <c r="G76" s="480">
        <f>'WP1_P2_ RCP 8.5 '!D74</f>
        <v>0.15284969668025283</v>
      </c>
      <c r="H76" s="481">
        <f>'Incr.1_P2_RCP 8.5 '!D128</f>
        <v>0.16765811992359403</v>
      </c>
    </row>
    <row r="77" spans="1:8" ht="12" customHeight="1" x14ac:dyDescent="0.2">
      <c r="A77" s="1047" t="s">
        <v>217</v>
      </c>
      <c r="B77" s="1048"/>
      <c r="C77" s="1048"/>
      <c r="D77" s="1049"/>
      <c r="E77" s="1047" t="s">
        <v>217</v>
      </c>
      <c r="F77" s="1048"/>
      <c r="G77" s="1048"/>
      <c r="H77" s="1049"/>
    </row>
    <row r="78" spans="1:8" ht="12" customHeight="1" x14ac:dyDescent="0.2">
      <c r="A78" s="19" t="s">
        <v>197</v>
      </c>
      <c r="B78" s="477" t="s">
        <v>201</v>
      </c>
      <c r="C78" s="477" t="s">
        <v>202</v>
      </c>
      <c r="D78" s="478" t="s">
        <v>203</v>
      </c>
      <c r="E78" s="19" t="s">
        <v>180</v>
      </c>
      <c r="F78" s="477" t="s">
        <v>201</v>
      </c>
      <c r="G78" s="477" t="s">
        <v>202</v>
      </c>
      <c r="H78" s="478" t="s">
        <v>203</v>
      </c>
    </row>
    <row r="79" spans="1:8" ht="12" customHeight="1" x14ac:dyDescent="0.2">
      <c r="A79" s="479" t="s">
        <v>210</v>
      </c>
      <c r="B79" s="562">
        <f>'WOP2_P2_ RCP 8.5 '!D26</f>
        <v>-1056065.1809954417</v>
      </c>
      <c r="C79" s="562">
        <f>'WP2_P2_RCP 8.5 '!D30</f>
        <v>29677445.11200111</v>
      </c>
      <c r="D79" s="563">
        <f>'Incr.2_P2_RCP 8.5'!D74</f>
        <v>30733510.292996552</v>
      </c>
      <c r="E79" s="479" t="s">
        <v>210</v>
      </c>
      <c r="F79" s="562">
        <f>'WOP2_P2_ RCP 8.5 '!D60</f>
        <v>-79204888.574658036</v>
      </c>
      <c r="G79" s="562">
        <f>'WP2_P2_RCP 8.5 '!D68</f>
        <v>2225808383.4000831</v>
      </c>
      <c r="H79" s="563">
        <f>'Incr.2_P2_RCP 8.5'!D114</f>
        <v>2305013271.974741</v>
      </c>
    </row>
    <row r="80" spans="1:8" ht="12" customHeight="1" x14ac:dyDescent="0.2">
      <c r="A80" s="479" t="s">
        <v>206</v>
      </c>
      <c r="B80" s="389">
        <f>'WOP2_P2_ RCP 8.5 '!D30</f>
        <v>-1973.9536093372735</v>
      </c>
      <c r="C80" s="389">
        <f>'WP2_P2_RCP 8.5 '!D34</f>
        <v>55471.860022431982</v>
      </c>
      <c r="D80" s="390">
        <f>'Incr.2_P2_RCP 8.5'!D78</f>
        <v>57445.813631769255</v>
      </c>
      <c r="E80" s="479" t="s">
        <v>206</v>
      </c>
      <c r="F80" s="389">
        <f>'WOP2_P2_ RCP 8.5 '!D64</f>
        <v>-148046.52070029537</v>
      </c>
      <c r="G80" s="389">
        <f>'WP2_P2_RCP 8.5 '!D72</f>
        <v>4160389.5016823979</v>
      </c>
      <c r="H80" s="390">
        <f>'Incr.2_P2_RCP 8.5'!D118</f>
        <v>4308436.0223826934</v>
      </c>
    </row>
    <row r="81" spans="1:8" ht="12" customHeight="1" x14ac:dyDescent="0.2">
      <c r="A81" s="479" t="s">
        <v>207</v>
      </c>
      <c r="B81" s="480">
        <f>'WOP2_P2_ RCP 8.5 '!D27</f>
        <v>-2.3552225060668563E-2</v>
      </c>
      <c r="C81" s="480">
        <f>'WP2_P2_RCP 8.5 '!D31</f>
        <v>0.33789906847069684</v>
      </c>
      <c r="D81" s="481">
        <f>'Incr.2_P2_RCP 8.5'!D79</f>
        <v>0.37056577094319776</v>
      </c>
      <c r="E81" s="479" t="s">
        <v>207</v>
      </c>
      <c r="F81" s="480">
        <f>'WOP2_P2_ RCP 8.5 '!D61</f>
        <v>-2.3552225060668341E-2</v>
      </c>
      <c r="G81" s="480">
        <f>'WP2_P2_RCP 8.5 '!D69</f>
        <v>0.33789906847069684</v>
      </c>
      <c r="H81" s="481">
        <f>'Incr.2_P2_RCP 8.5'!D119</f>
        <v>0.37056577094319776</v>
      </c>
    </row>
    <row r="82" spans="1:8" ht="12" customHeight="1" x14ac:dyDescent="0.2">
      <c r="A82" s="479" t="s">
        <v>208</v>
      </c>
      <c r="B82" s="480">
        <f>'WOP2_P2_ RCP 8.5 '!D28</f>
        <v>6.7547574552753176E-3</v>
      </c>
      <c r="C82" s="480">
        <f>'WP2_P2_RCP 8.5 '!D32</f>
        <v>0.1880821644009889</v>
      </c>
      <c r="D82" s="481">
        <f>'Incr.2_P2_RCP 8.5'!D80</f>
        <v>0.19613868541614687</v>
      </c>
      <c r="E82" s="479" t="s">
        <v>208</v>
      </c>
      <c r="F82" s="480">
        <f>'WOP2_P2_ RCP 8.5 '!D62</f>
        <v>6.7547574552755396E-3</v>
      </c>
      <c r="G82" s="480">
        <f>'WP2_P2_RCP 8.5 '!D70</f>
        <v>0.1880821644009889</v>
      </c>
      <c r="H82" s="481">
        <f>'Incr.2_P2_RCP 8.5'!D120</f>
        <v>0.19613868541614687</v>
      </c>
    </row>
    <row r="83" spans="1:8" ht="12" customHeight="1" x14ac:dyDescent="0.2">
      <c r="A83" s="1047" t="s">
        <v>218</v>
      </c>
      <c r="B83" s="1048"/>
      <c r="C83" s="1048"/>
      <c r="D83" s="1050"/>
      <c r="E83" s="1047" t="s">
        <v>218</v>
      </c>
      <c r="F83" s="1048"/>
      <c r="G83" s="1048"/>
      <c r="H83" s="1050"/>
    </row>
    <row r="84" spans="1:8" ht="12" customHeight="1" x14ac:dyDescent="0.2">
      <c r="A84" s="19" t="s">
        <v>197</v>
      </c>
      <c r="B84" s="477" t="s">
        <v>201</v>
      </c>
      <c r="C84" s="477" t="s">
        <v>202</v>
      </c>
      <c r="D84" s="478" t="s">
        <v>203</v>
      </c>
      <c r="E84" s="19" t="s">
        <v>180</v>
      </c>
      <c r="F84" s="477" t="s">
        <v>201</v>
      </c>
      <c r="G84" s="477" t="s">
        <v>202</v>
      </c>
      <c r="H84" s="478" t="s">
        <v>203</v>
      </c>
    </row>
    <row r="85" spans="1:8" ht="12" customHeight="1" x14ac:dyDescent="0.2">
      <c r="A85" s="479" t="s">
        <v>213</v>
      </c>
      <c r="B85" s="542">
        <f>'WOP3_P2_ RCP 8.5'!D26</f>
        <v>-26133.608746041948</v>
      </c>
      <c r="C85" s="542">
        <f>'WP3_P2_ RCP 8.5 '!D30</f>
        <v>494453.79522972304</v>
      </c>
      <c r="D85" s="541">
        <f>'Incr.3_P2_RC2 8.5 '!D74</f>
        <v>520587.40397576505</v>
      </c>
      <c r="E85" s="479" t="s">
        <v>213</v>
      </c>
      <c r="F85" s="542">
        <f>'WOP3_P2_ RCP 8.5'!D60</f>
        <v>-2613360.8746041805</v>
      </c>
      <c r="G85" s="542">
        <f>'WP3_P2_ RCP 8.5 '!D68</f>
        <v>49445379.52297233</v>
      </c>
      <c r="H85" s="541">
        <f>'Incr.3_P2_RC2 8.5 '!D114</f>
        <v>52058740.397576496</v>
      </c>
    </row>
    <row r="86" spans="1:8" ht="12" customHeight="1" x14ac:dyDescent="0.2">
      <c r="A86" s="479" t="s">
        <v>206</v>
      </c>
      <c r="B86" s="389">
        <f>'WOP3_P2_ RCP 8.5'!D30</f>
        <v>-11073.563027983862</v>
      </c>
      <c r="C86" s="389">
        <f>'WP3_P2_ RCP 8.5 '!D34</f>
        <v>209514.32001259457</v>
      </c>
      <c r="D86" s="390">
        <f>'Incr.3_P2_RC2 8.5 '!D78</f>
        <v>220587.88304057842</v>
      </c>
      <c r="E86" s="479" t="s">
        <v>206</v>
      </c>
      <c r="F86" s="389">
        <f>'WOP3_P2_ RCP 8.5'!D64</f>
        <v>-1107356.302798382</v>
      </c>
      <c r="G86" s="389">
        <f>'WP3_P2_ RCP 8.5 '!D72</f>
        <v>20951432.001259465</v>
      </c>
      <c r="H86" s="390">
        <f>'Incr.3_P2_RC2 8.5 '!D118</f>
        <v>22058788.304057844</v>
      </c>
    </row>
    <row r="87" spans="1:8" ht="12" customHeight="1" x14ac:dyDescent="0.2">
      <c r="A87" s="479" t="s">
        <v>207</v>
      </c>
      <c r="B87" s="480">
        <f>'WOP3_P2_ RCP 8.5'!D27</f>
        <v>6.5604964946762712E-2</v>
      </c>
      <c r="C87" s="480">
        <f>'WP3_P2_ RCP 8.5 '!D31</f>
        <v>0.29735062666174539</v>
      </c>
      <c r="D87" s="481">
        <f>'Incr.3_P2_RC2 8.5 '!D79</f>
        <v>0.50749065043238595</v>
      </c>
      <c r="E87" s="479" t="s">
        <v>207</v>
      </c>
      <c r="F87" s="480">
        <f>'WOP3_P2_ RCP 8.5'!D61</f>
        <v>6.5604964946748945E-2</v>
      </c>
      <c r="G87" s="480">
        <f>'WP3_P2_ RCP 8.5 '!D69</f>
        <v>0.2973506266618009</v>
      </c>
      <c r="H87" s="481">
        <f>'Incr.3_P2_RC2 8.5 '!D119</f>
        <v>0.50749065043238595</v>
      </c>
    </row>
    <row r="88" spans="1:8" ht="12" customHeight="1" thickBot="1" x14ac:dyDescent="0.25">
      <c r="A88" s="160" t="s">
        <v>208</v>
      </c>
      <c r="B88" s="559">
        <f>'WOP3_P2_ RCP 8.5'!D28</f>
        <v>7.2892194159702051E-2</v>
      </c>
      <c r="C88" s="559">
        <f>'WP3_P2_ RCP 8.5 '!D32</f>
        <v>0.17960204590742901</v>
      </c>
      <c r="D88" s="560">
        <f>'Incr.3_P2_RC2 8.5 '!D80</f>
        <v>0.22408064182215748</v>
      </c>
      <c r="E88" s="160" t="s">
        <v>208</v>
      </c>
      <c r="F88" s="559">
        <f>'WOP3_P2_ RCP 8.5'!D62</f>
        <v>7.2892194159702051E-2</v>
      </c>
      <c r="G88" s="559">
        <f>'WP3_P2_ RCP 8.5 '!D70</f>
        <v>0.17960204590742901</v>
      </c>
      <c r="H88" s="560">
        <f>'Incr.3_P2_RC2 8.5 '!D120</f>
        <v>0.22408064182215748</v>
      </c>
    </row>
    <row r="89" spans="1:8" ht="12" customHeight="1" thickBot="1" x14ac:dyDescent="0.25">
      <c r="A89" s="200"/>
      <c r="H89" s="203"/>
    </row>
    <row r="90" spans="1:8" ht="12" customHeight="1" thickBot="1" x14ac:dyDescent="0.25">
      <c r="A90" s="1042" t="s">
        <v>219</v>
      </c>
      <c r="B90" s="1043"/>
      <c r="C90" s="1043"/>
      <c r="D90" s="1043"/>
      <c r="E90" s="1043"/>
      <c r="F90" s="1043"/>
      <c r="G90" s="1043"/>
      <c r="H90" s="1044"/>
    </row>
    <row r="91" spans="1:8" ht="12" customHeight="1" thickBot="1" x14ac:dyDescent="0.25">
      <c r="A91" s="200"/>
      <c r="H91" s="203"/>
    </row>
    <row r="92" spans="1:8" ht="12" customHeight="1" x14ac:dyDescent="0.2">
      <c r="A92" s="1015" t="s">
        <v>197</v>
      </c>
      <c r="B92" s="1016"/>
      <c r="C92" s="1016"/>
      <c r="D92" s="1051"/>
      <c r="E92" s="1015" t="s">
        <v>180</v>
      </c>
      <c r="F92" s="1016"/>
      <c r="G92" s="1016"/>
      <c r="H92" s="1051"/>
    </row>
    <row r="93" spans="1:8" ht="12" customHeight="1" x14ac:dyDescent="0.2">
      <c r="A93" s="1018" t="s">
        <v>198</v>
      </c>
      <c r="B93" s="1019"/>
      <c r="C93" s="1019"/>
      <c r="D93" s="1020"/>
      <c r="E93" s="1018" t="s">
        <v>199</v>
      </c>
      <c r="F93" s="1019"/>
      <c r="G93" s="1019"/>
      <c r="H93" s="1020"/>
    </row>
    <row r="94" spans="1:8" ht="12" customHeight="1" x14ac:dyDescent="0.2">
      <c r="A94" s="1047" t="s">
        <v>220</v>
      </c>
      <c r="B94" s="1048"/>
      <c r="C94" s="1048"/>
      <c r="D94" s="1050"/>
      <c r="E94" s="1047" t="s">
        <v>220</v>
      </c>
      <c r="F94" s="1048"/>
      <c r="G94" s="1048"/>
      <c r="H94" s="1050"/>
    </row>
    <row r="95" spans="1:8" ht="12" customHeight="1" x14ac:dyDescent="0.2">
      <c r="A95" s="19" t="s">
        <v>197</v>
      </c>
      <c r="B95" s="477" t="s">
        <v>201</v>
      </c>
      <c r="C95" s="477" t="s">
        <v>202</v>
      </c>
      <c r="D95" s="478" t="s">
        <v>203</v>
      </c>
      <c r="E95" s="19" t="s">
        <v>204</v>
      </c>
      <c r="F95" s="477" t="s">
        <v>201</v>
      </c>
      <c r="G95" s="477" t="s">
        <v>202</v>
      </c>
      <c r="H95" s="478" t="s">
        <v>203</v>
      </c>
    </row>
    <row r="96" spans="1:8" ht="12" customHeight="1" x14ac:dyDescent="0.2">
      <c r="A96" s="479" t="s">
        <v>205</v>
      </c>
      <c r="B96" s="482">
        <f>'WOP1_P3_ RCP 4.5 '!D28</f>
        <v>-1513188.7379293358</v>
      </c>
      <c r="C96" s="482">
        <f>'WP1_P3_ RCP 4.5 '!D31</f>
        <v>48178255.310006261</v>
      </c>
      <c r="D96" s="483">
        <f>'Incr.1_P3_RCP 4.5'!D77</f>
        <v>62786906.217458948</v>
      </c>
      <c r="E96" s="479" t="s">
        <v>205</v>
      </c>
      <c r="F96" s="482">
        <f>'WOP1_P3_ RCP 4.5 '!D64</f>
        <v>-363165297.10303903</v>
      </c>
      <c r="G96" s="482">
        <f>'WP1_P3_ RCP 4.5 '!D70</f>
        <v>11562781274.401499</v>
      </c>
      <c r="H96" s="483">
        <f>'Incr.1_P3_RCP 4.5'!D117</f>
        <v>15068857492.190145</v>
      </c>
    </row>
    <row r="97" spans="1:8" ht="12" customHeight="1" x14ac:dyDescent="0.2">
      <c r="A97" s="479" t="s">
        <v>206</v>
      </c>
      <c r="B97" s="484">
        <f>'WOP1_P3_ RCP 4.5 '!D32</f>
        <v>-368.0828844391483</v>
      </c>
      <c r="C97" s="484">
        <f>'WP1_P3_ RCP 4.5 '!D35</f>
        <v>11719.351814645164</v>
      </c>
      <c r="D97" s="485">
        <f>'Incr.1_P3_RCP 4.5'!D81</f>
        <v>15272.903482719275</v>
      </c>
      <c r="E97" s="479" t="s">
        <v>206</v>
      </c>
      <c r="F97" s="484">
        <f>'WOP1_P3_ RCP 4.5 '!D68</f>
        <v>-88339.892265395087</v>
      </c>
      <c r="G97" s="484">
        <f>'WP1_P3_ RCP 4.5 '!D74</f>
        <v>2812644.4355148384</v>
      </c>
      <c r="H97" s="485">
        <f>'Incr.1_P3_RCP 4.5'!D121</f>
        <v>3665496.8358526267</v>
      </c>
    </row>
    <row r="98" spans="1:8" ht="12" customHeight="1" x14ac:dyDescent="0.2">
      <c r="A98" s="479" t="s">
        <v>207</v>
      </c>
      <c r="B98" s="480">
        <f>'WOP1_P3_ RCP 4.5 '!D29</f>
        <v>8.3632674183719224E-2</v>
      </c>
      <c r="C98" s="480">
        <f>'WP1_P3_ RCP 4.5 '!D32</f>
        <v>0.15353425370238605</v>
      </c>
      <c r="D98" s="481">
        <f>'Incr.1_P3_RCP 4.5'!D82</f>
        <v>0.21141663019285839</v>
      </c>
      <c r="E98" s="479" t="s">
        <v>207</v>
      </c>
      <c r="F98" s="480">
        <f>'WOP1_P3_ RCP 4.5 '!D65</f>
        <v>8.3632674183719224E-2</v>
      </c>
      <c r="G98" s="480">
        <f>'WP1_P3_ RCP 4.5 '!D71</f>
        <v>0.15353425370238583</v>
      </c>
      <c r="H98" s="481">
        <f>'Incr.1_P3_RCP 4.5'!D122</f>
        <v>0.21141663019287771</v>
      </c>
    </row>
    <row r="99" spans="1:8" ht="12" customHeight="1" x14ac:dyDescent="0.2">
      <c r="A99" s="479" t="s">
        <v>208</v>
      </c>
      <c r="B99" s="480">
        <f>'WOP1_P3_ RCP 4.5 '!D30</f>
        <v>8.5723804733327968E-2</v>
      </c>
      <c r="C99" s="480">
        <f>'WP1_P3_ RCP 4.5 '!D33</f>
        <v>0.12172264757220885</v>
      </c>
      <c r="D99" s="481">
        <f>'Incr.1_P3_RCP 4.5'!D83</f>
        <v>0.14167780987027268</v>
      </c>
      <c r="E99" s="479" t="s">
        <v>208</v>
      </c>
      <c r="F99" s="480">
        <f>'WOP1_P3_ RCP 4.5 '!D66</f>
        <v>8.5723804733327968E-2</v>
      </c>
      <c r="G99" s="480">
        <f>'WP1_P3_ RCP 4.5 '!D72</f>
        <v>0.12172264757220863</v>
      </c>
      <c r="H99" s="481">
        <f>'Incr.1_P3_RCP 4.5'!D123</f>
        <v>0.14167780987027268</v>
      </c>
    </row>
    <row r="100" spans="1:8" ht="12" customHeight="1" x14ac:dyDescent="0.2">
      <c r="A100" s="1047" t="s">
        <v>221</v>
      </c>
      <c r="B100" s="1048"/>
      <c r="C100" s="1048"/>
      <c r="D100" s="1049"/>
      <c r="E100" s="1047" t="s">
        <v>221</v>
      </c>
      <c r="F100" s="1048"/>
      <c r="G100" s="1048"/>
      <c r="H100" s="1049"/>
    </row>
    <row r="101" spans="1:8" ht="12" customHeight="1" x14ac:dyDescent="0.2">
      <c r="A101" s="19" t="s">
        <v>197</v>
      </c>
      <c r="B101" s="477" t="s">
        <v>201</v>
      </c>
      <c r="C101" s="477" t="s">
        <v>202</v>
      </c>
      <c r="D101" s="478" t="s">
        <v>203</v>
      </c>
      <c r="E101" s="19" t="s">
        <v>180</v>
      </c>
      <c r="F101" s="477" t="s">
        <v>201</v>
      </c>
      <c r="G101" s="477" t="s">
        <v>202</v>
      </c>
      <c r="H101" s="478" t="s">
        <v>203</v>
      </c>
    </row>
    <row r="102" spans="1:8" ht="12" customHeight="1" x14ac:dyDescent="0.2">
      <c r="A102" s="479" t="s">
        <v>210</v>
      </c>
      <c r="B102" s="562">
        <f>'WOP2_P3_ RCP 4.5'!D26</f>
        <v>-1033387.3358060218</v>
      </c>
      <c r="C102" s="562">
        <f>'WP2_P3_RCP 4.5'!D29</f>
        <v>10421131.204045054</v>
      </c>
      <c r="D102" s="563">
        <f>'Incr.2_P3_RCP 4.5'!D72</f>
        <v>11454518.539851075</v>
      </c>
      <c r="E102" s="479" t="s">
        <v>210</v>
      </c>
      <c r="F102" s="562">
        <f>'WOP2_P3_ RCP 4.5'!D60</f>
        <v>-527027541.26107049</v>
      </c>
      <c r="G102" s="562">
        <f>'WP2_P3_RCP 4.5'!D66</f>
        <v>5314776914.0629787</v>
      </c>
      <c r="H102" s="563">
        <f>'Incr.2_P3_RCP 4.5'!D111</f>
        <v>5841804455.3240471</v>
      </c>
    </row>
    <row r="103" spans="1:8" ht="12" customHeight="1" x14ac:dyDescent="0.2">
      <c r="A103" s="479" t="s">
        <v>206</v>
      </c>
      <c r="B103" s="389">
        <f>'WOP2_P3_ RCP 4.5'!D30</f>
        <v>-1931.5651136561146</v>
      </c>
      <c r="C103" s="389">
        <f>'WP2_P3_RCP 4.5'!D33</f>
        <v>19478.7499141029</v>
      </c>
      <c r="D103" s="390">
        <f>'Incr.2_P3_RCP 4.5'!D76</f>
        <v>21410.315027759014</v>
      </c>
      <c r="E103" s="479" t="s">
        <v>206</v>
      </c>
      <c r="F103" s="389">
        <f>'WOP2_P3_ RCP 4.5'!D64</f>
        <v>-985098.20796461776</v>
      </c>
      <c r="G103" s="389">
        <f>'WP2_P3_RCP 4.5'!D70</f>
        <v>9934162.4561924785</v>
      </c>
      <c r="H103" s="390">
        <f>'Incr.2_P3_RCP 4.5'!D115</f>
        <v>10919260.6641571</v>
      </c>
    </row>
    <row r="104" spans="1:8" ht="12" customHeight="1" x14ac:dyDescent="0.2">
      <c r="A104" s="479" t="s">
        <v>207</v>
      </c>
      <c r="B104" s="480">
        <f>'WOP2_P3_ RCP 4.5'!D27</f>
        <v>-2.1244373265372873E-2</v>
      </c>
      <c r="C104" s="480">
        <f>'WP2_P3_RCP 4.5'!D30</f>
        <v>0.19748123473750723</v>
      </c>
      <c r="D104" s="481">
        <f>'Incr.2_P3_RCP 4.5'!D77</f>
        <v>0.22037711843673713</v>
      </c>
      <c r="E104" s="479" t="s">
        <v>211</v>
      </c>
      <c r="F104" s="480">
        <f>'WOP2_P3_ RCP 4.5'!D61</f>
        <v>-2.1244373265372873E-2</v>
      </c>
      <c r="G104" s="480">
        <f>'WP2_P3_RCP 4.5'!D67</f>
        <v>0.19748123473750745</v>
      </c>
      <c r="H104" s="481">
        <f>'Incr.2_P3_RCP 4.5'!D116</f>
        <v>0.22037711843675623</v>
      </c>
    </row>
    <row r="105" spans="1:8" ht="12" customHeight="1" x14ac:dyDescent="0.2">
      <c r="A105" s="479" t="s">
        <v>208</v>
      </c>
      <c r="B105" s="480">
        <f>'WOP2_P3_ RCP 4.5'!D28</f>
        <v>8.4674452843798154E-3</v>
      </c>
      <c r="C105" s="480">
        <f>'WP2_P3_RCP 4.5'!D31</f>
        <v>0.13804830299199877</v>
      </c>
      <c r="D105" s="481">
        <f>'Incr.2_P3_RCP 4.5'!D78</f>
        <v>0.14584774084648466</v>
      </c>
      <c r="E105" s="479" t="s">
        <v>208</v>
      </c>
      <c r="F105" s="480">
        <f>'WOP2_P3_ RCP 4.5'!D62</f>
        <v>8.4674452843798154E-3</v>
      </c>
      <c r="G105" s="480">
        <f>'WP2_P3_RCP 4.5'!D68</f>
        <v>0.13804830299199877</v>
      </c>
      <c r="H105" s="481">
        <f>'Incr.2_P3_RCP 4.5'!D117</f>
        <v>0.14584774084648466</v>
      </c>
    </row>
    <row r="106" spans="1:8" ht="12" customHeight="1" x14ac:dyDescent="0.2">
      <c r="A106" s="1047" t="s">
        <v>222</v>
      </c>
      <c r="B106" s="1048"/>
      <c r="C106" s="1048"/>
      <c r="D106" s="1050"/>
      <c r="E106" s="1047" t="s">
        <v>222</v>
      </c>
      <c r="F106" s="1048"/>
      <c r="G106" s="1048"/>
      <c r="H106" s="1050"/>
    </row>
    <row r="107" spans="1:8" ht="12" customHeight="1" x14ac:dyDescent="0.2">
      <c r="A107" s="19" t="s">
        <v>197</v>
      </c>
      <c r="B107" s="477" t="s">
        <v>201</v>
      </c>
      <c r="C107" s="477" t="s">
        <v>202</v>
      </c>
      <c r="D107" s="478" t="s">
        <v>203</v>
      </c>
      <c r="E107" s="19" t="s">
        <v>180</v>
      </c>
      <c r="F107" s="477" t="s">
        <v>201</v>
      </c>
      <c r="G107" s="477" t="s">
        <v>202</v>
      </c>
      <c r="H107" s="478" t="s">
        <v>203</v>
      </c>
    </row>
    <row r="108" spans="1:8" ht="12" customHeight="1" x14ac:dyDescent="0.2">
      <c r="A108" s="479" t="s">
        <v>213</v>
      </c>
      <c r="B108" s="542">
        <f>' WOP3_P3_ RCP 4.5 '!D26</f>
        <v>-23799.30750394327</v>
      </c>
      <c r="C108" s="542">
        <f>'WP3_P3_ RCP 4.5'!D29</f>
        <v>484462.6294842409</v>
      </c>
      <c r="D108" s="541">
        <f>'Incr.3_P3_RCP 4.5'!D72</f>
        <v>508261.93698818411</v>
      </c>
      <c r="E108" s="479" t="s">
        <v>213</v>
      </c>
      <c r="F108" s="542">
        <f>' WOP3_P3_ RCP 4.5 '!D60</f>
        <v>-1189965.375197161</v>
      </c>
      <c r="G108" s="542">
        <f>'WP3_P3_ RCP 4.5'!D66</f>
        <v>24223131.474212047</v>
      </c>
      <c r="H108" s="541">
        <f>'Incr.3_P3_RCP 4.5'!D111</f>
        <v>25413096.8494092</v>
      </c>
    </row>
    <row r="109" spans="1:8" ht="12" customHeight="1" x14ac:dyDescent="0.2">
      <c r="A109" s="479" t="s">
        <v>206</v>
      </c>
      <c r="B109" s="389">
        <f>' WOP3_P3_ RCP 4.5 '!D30</f>
        <v>-10084.452332179349</v>
      </c>
      <c r="C109" s="389">
        <f>'WP3_P3_ RCP 4.5'!D33</f>
        <v>205280.77520518686</v>
      </c>
      <c r="D109" s="390">
        <f>'Incr.3_P3_RCP 4.5'!D76</f>
        <v>215365.22753736615</v>
      </c>
      <c r="E109" s="479" t="s">
        <v>206</v>
      </c>
      <c r="F109" s="389">
        <f>' WOP3_P3_ RCP 4.5 '!D64</f>
        <v>-504222.61660896661</v>
      </c>
      <c r="G109" s="389">
        <f>'WP3_P3_ RCP 4.5'!D70</f>
        <v>10264038.760259341</v>
      </c>
      <c r="H109" s="390">
        <f>'Incr.3_P3_RCP 4.5'!D115</f>
        <v>10768261.376868309</v>
      </c>
    </row>
    <row r="110" spans="1:8" ht="12" customHeight="1" x14ac:dyDescent="0.2">
      <c r="A110" s="479" t="s">
        <v>207</v>
      </c>
      <c r="B110" s="480">
        <f>' WOP3_P3_ RCP 4.5 '!D27</f>
        <v>6.7719665797284501E-2</v>
      </c>
      <c r="C110" s="480">
        <f>'WP3_P3_ RCP 4.5'!D30</f>
        <v>0.30327909335945935</v>
      </c>
      <c r="D110" s="481">
        <f>'Incr.3_P3_RCP 4.5'!D77</f>
        <v>0.54010011270872638</v>
      </c>
      <c r="E110" s="479" t="s">
        <v>207</v>
      </c>
      <c r="F110" s="480">
        <f>' WOP3_P3_ RCP 4.5 '!D61</f>
        <v>6.771966579728117E-2</v>
      </c>
      <c r="G110" s="480">
        <f>'WP3_P3_ RCP 4.5'!D67</f>
        <v>0.30327909335958769</v>
      </c>
      <c r="H110" s="481">
        <f>'Incr.3_P3_RCP 4.5'!D116</f>
        <v>0.54010011270872638</v>
      </c>
    </row>
    <row r="111" spans="1:8" ht="12" customHeight="1" thickBot="1" x14ac:dyDescent="0.25">
      <c r="A111" s="160" t="s">
        <v>208</v>
      </c>
      <c r="B111" s="559">
        <f>' WOP3_P3_ RCP 4.5 '!D28</f>
        <v>7.4392115487406096E-2</v>
      </c>
      <c r="C111" s="559">
        <f>'WP3_P3_ RCP 4.5'!D31</f>
        <v>0.18277498526500668</v>
      </c>
      <c r="D111" s="560">
        <f>'Incr.3_P3_RCP 4.5'!D78</f>
        <v>0.23282081717697944</v>
      </c>
      <c r="E111" s="160" t="s">
        <v>208</v>
      </c>
      <c r="F111" s="559">
        <f>' WOP3_P3_ RCP 4.5 '!D62</f>
        <v>7.4392115487406096E-2</v>
      </c>
      <c r="G111" s="559">
        <f>'WP3_P3_ RCP 4.5'!D68</f>
        <v>0.18277498526500668</v>
      </c>
      <c r="H111" s="560">
        <f>'Incr.3_P3_RCP 4.5'!D117</f>
        <v>0.23282081717697944</v>
      </c>
    </row>
    <row r="112" spans="1:8" ht="12" customHeight="1" x14ac:dyDescent="0.2">
      <c r="A112" s="200"/>
      <c r="H112" s="203"/>
    </row>
    <row r="113" spans="1:8" ht="12" customHeight="1" thickBot="1" x14ac:dyDescent="0.25">
      <c r="A113" s="200"/>
      <c r="H113" s="203"/>
    </row>
    <row r="114" spans="1:8" ht="12" customHeight="1" x14ac:dyDescent="0.2">
      <c r="A114" s="1015" t="s">
        <v>197</v>
      </c>
      <c r="B114" s="1016"/>
      <c r="C114" s="1016"/>
      <c r="D114" s="1051"/>
      <c r="E114" s="1015" t="s">
        <v>180</v>
      </c>
      <c r="F114" s="1016"/>
      <c r="G114" s="1016"/>
      <c r="H114" s="1051"/>
    </row>
    <row r="115" spans="1:8" ht="12" customHeight="1" x14ac:dyDescent="0.2">
      <c r="A115" s="1018" t="s">
        <v>214</v>
      </c>
      <c r="B115" s="1019"/>
      <c r="C115" s="1019"/>
      <c r="D115" s="1020"/>
      <c r="E115" s="1018" t="s">
        <v>214</v>
      </c>
      <c r="F115" s="1019"/>
      <c r="G115" s="1019"/>
      <c r="H115" s="1020"/>
    </row>
    <row r="116" spans="1:8" ht="12" customHeight="1" x14ac:dyDescent="0.2">
      <c r="A116" s="1047" t="s">
        <v>220</v>
      </c>
      <c r="B116" s="1048"/>
      <c r="C116" s="1048"/>
      <c r="D116" s="1050"/>
      <c r="E116" s="1047" t="s">
        <v>220</v>
      </c>
      <c r="F116" s="1048"/>
      <c r="G116" s="1048"/>
      <c r="H116" s="1050"/>
    </row>
    <row r="117" spans="1:8" ht="12" customHeight="1" x14ac:dyDescent="0.2">
      <c r="A117" s="19" t="s">
        <v>197</v>
      </c>
      <c r="B117" s="477" t="s">
        <v>201</v>
      </c>
      <c r="C117" s="477" t="s">
        <v>202</v>
      </c>
      <c r="D117" s="478" t="s">
        <v>203</v>
      </c>
      <c r="E117" s="19" t="s">
        <v>204</v>
      </c>
      <c r="F117" s="477" t="s">
        <v>201</v>
      </c>
      <c r="G117" s="477" t="s">
        <v>202</v>
      </c>
      <c r="H117" s="478" t="s">
        <v>203</v>
      </c>
    </row>
    <row r="118" spans="1:8" ht="12" customHeight="1" x14ac:dyDescent="0.2">
      <c r="A118" s="479" t="s">
        <v>205</v>
      </c>
      <c r="B118" s="482">
        <f>'WOP1_P3_ RCP 8.5'!D28</f>
        <v>-2225866.274043995</v>
      </c>
      <c r="C118" s="482">
        <f>'WP1_P3_ RCP 8.5'!D31</f>
        <v>47723460.520767562</v>
      </c>
      <c r="D118" s="483">
        <f>'Incr.1_P3_RCP 8.5'!D78</f>
        <v>49949326.794811532</v>
      </c>
      <c r="E118" s="479" t="s">
        <v>205</v>
      </c>
      <c r="F118" s="482">
        <f>'WOP1_P3_ RCP 8.5'!D64</f>
        <v>-534207905.77055359</v>
      </c>
      <c r="G118" s="482">
        <f>'WP1_P3_ RCP 8.5'!D70</f>
        <v>11453630524.984207</v>
      </c>
      <c r="H118" s="483">
        <f>'Incr.1_P3_RCP 8.5'!D119</f>
        <v>11987838430.754765</v>
      </c>
    </row>
    <row r="119" spans="1:8" ht="12" customHeight="1" x14ac:dyDescent="0.2">
      <c r="A119" s="479" t="s">
        <v>206</v>
      </c>
      <c r="B119" s="484">
        <f>'WOP1_P3_ RCP 8.5'!D32</f>
        <v>-541.44156508002789</v>
      </c>
      <c r="C119" s="484">
        <f>'WP1_P3_ RCP 8.5'!D35</f>
        <v>11608.723065134411</v>
      </c>
      <c r="D119" s="485">
        <f>'Incr.1_P3_RCP 8.5'!D82</f>
        <v>12150.164630214433</v>
      </c>
      <c r="E119" s="479" t="s">
        <v>206</v>
      </c>
      <c r="F119" s="484">
        <f>'WOP1_P3_ RCP 8.5'!D68</f>
        <v>-129945.97561920568</v>
      </c>
      <c r="G119" s="484">
        <f>'WP1_P3_ RCP 8.5'!D74</f>
        <v>2786093.5356322573</v>
      </c>
      <c r="H119" s="485">
        <f>'Incr.1_P3_RCP 8.5'!D123</f>
        <v>2916039.5112514645</v>
      </c>
    </row>
    <row r="120" spans="1:8" ht="12" customHeight="1" x14ac:dyDescent="0.2">
      <c r="A120" s="479" t="s">
        <v>207</v>
      </c>
      <c r="B120" s="480">
        <f>'WOP1_P3_ RCP 8.5'!D29</f>
        <v>8.0670595153015334E-2</v>
      </c>
      <c r="C120" s="480">
        <f>'WP1_P3_ RCP 8.5'!D32</f>
        <v>0.15288592240550658</v>
      </c>
      <c r="D120" s="481">
        <f>'Incr.1_P3_RCP 8.5'!D83</f>
        <v>0.18514699745521868</v>
      </c>
      <c r="E120" s="479" t="s">
        <v>207</v>
      </c>
      <c r="F120" s="480">
        <f>'WOP1_P3_ RCP 8.5'!D65</f>
        <v>8.0670595153015556E-2</v>
      </c>
      <c r="G120" s="480">
        <f>'WP1_P3_ RCP 8.5'!D71</f>
        <v>0.15288592240550658</v>
      </c>
      <c r="H120" s="481">
        <f>'Incr.1_P3_RCP 8.5'!D120</f>
        <v>0.18514699745521868</v>
      </c>
    </row>
    <row r="121" spans="1:8" ht="12" customHeight="1" x14ac:dyDescent="0.2">
      <c r="A121" s="479" t="s">
        <v>208</v>
      </c>
      <c r="B121" s="480">
        <f>'WOP1_P3_ RCP 8.5'!D30</f>
        <v>8.3728762314649652E-2</v>
      </c>
      <c r="C121" s="480">
        <f>'WP1_P3_ RCP 8.5'!D33</f>
        <v>0.12142526540866783</v>
      </c>
      <c r="D121" s="481">
        <f>'Incr.1_P3_RCP 8.5'!D84</f>
        <v>0.1314945646110095</v>
      </c>
      <c r="E121" s="479" t="s">
        <v>208</v>
      </c>
      <c r="F121" s="480">
        <f>'WOP1_P3_ RCP 8.5'!D66</f>
        <v>8.3728762314649652E-2</v>
      </c>
      <c r="G121" s="480">
        <f>'WP1_P3_ RCP 8.5'!D72</f>
        <v>0.12142526540866783</v>
      </c>
      <c r="H121" s="481">
        <f>'Incr.1_P3_RCP 8.5'!D125</f>
        <v>0.1314945646110095</v>
      </c>
    </row>
    <row r="122" spans="1:8" ht="12" customHeight="1" x14ac:dyDescent="0.2">
      <c r="A122" s="1047" t="s">
        <v>221</v>
      </c>
      <c r="B122" s="1048"/>
      <c r="C122" s="1048"/>
      <c r="D122" s="1049"/>
      <c r="E122" s="1047" t="s">
        <v>221</v>
      </c>
      <c r="F122" s="1048"/>
      <c r="G122" s="1048"/>
      <c r="H122" s="1049"/>
    </row>
    <row r="123" spans="1:8" ht="12" customHeight="1" x14ac:dyDescent="0.2">
      <c r="A123" s="486" t="s">
        <v>197</v>
      </c>
      <c r="B123" s="477" t="s">
        <v>201</v>
      </c>
      <c r="C123" s="477" t="s">
        <v>202</v>
      </c>
      <c r="D123" s="478" t="s">
        <v>203</v>
      </c>
      <c r="E123" s="19" t="s">
        <v>180</v>
      </c>
      <c r="F123" s="477" t="s">
        <v>201</v>
      </c>
      <c r="G123" s="477" t="s">
        <v>202</v>
      </c>
      <c r="H123" s="478" t="s">
        <v>203</v>
      </c>
    </row>
    <row r="124" spans="1:8" ht="12" customHeight="1" x14ac:dyDescent="0.2">
      <c r="A124" s="553" t="s">
        <v>210</v>
      </c>
      <c r="B124" s="562">
        <f>'WOP2_P3_ RCP 8.5 '!D26</f>
        <v>-1056065.1809954417</v>
      </c>
      <c r="C124" s="562">
        <f>'WP2_P3_RCP 8.5 '!D29</f>
        <v>10292802.043379854</v>
      </c>
      <c r="D124" s="563">
        <f>'Incr.2_P3_RCP 8.5 '!D72</f>
        <v>11348867.224375296</v>
      </c>
      <c r="E124" s="479" t="s">
        <v>210</v>
      </c>
      <c r="F124" s="562">
        <f>'WOP2_P3_ RCP 8.5 '!D60</f>
        <v>-538593242.30767477</v>
      </c>
      <c r="G124" s="562">
        <f>'WP2_P3_RCP 8.5 '!D66</f>
        <v>5249329042.1237259</v>
      </c>
      <c r="H124" s="563">
        <f>'Incr.2_P3_RCP 8.5 '!D111</f>
        <v>5787922284.4314003</v>
      </c>
    </row>
    <row r="125" spans="1:8" ht="12" customHeight="1" x14ac:dyDescent="0.2">
      <c r="A125" s="553" t="s">
        <v>206</v>
      </c>
      <c r="B125" s="389">
        <f>'WOP2_P3_ RCP 8.5 '!D30</f>
        <v>-1973.9536093372735</v>
      </c>
      <c r="C125" s="389">
        <f>'WP2_P3_RCP 8.5 '!D33</f>
        <v>19238.88232407449</v>
      </c>
      <c r="D125" s="390">
        <f>'Incr.2_P3_RCP 8.5 '!D76</f>
        <v>21212.83593341177</v>
      </c>
      <c r="E125" s="479" t="s">
        <v>206</v>
      </c>
      <c r="F125" s="389">
        <f>'WOP2_P3_ RCP 8.5 '!D64</f>
        <v>-1006716.3407620086</v>
      </c>
      <c r="G125" s="389">
        <f>'WP2_P3_RCP 8.5 '!D70</f>
        <v>9811829.9852779936</v>
      </c>
      <c r="H125" s="390">
        <f>'Incr.2_P3_RCP 8.5 '!D115</f>
        <v>10818546.326040003</v>
      </c>
    </row>
    <row r="126" spans="1:8" ht="12" customHeight="1" x14ac:dyDescent="0.2">
      <c r="A126" s="553" t="s">
        <v>207</v>
      </c>
      <c r="B126" s="480">
        <f>'WOP2_P3_ RCP 8.5 '!D27</f>
        <v>-2.3552225060668563E-2</v>
      </c>
      <c r="C126" s="480">
        <f>'WP2_P3_RCP 8.5 '!D30</f>
        <v>0.19505571373975572</v>
      </c>
      <c r="D126" s="481">
        <f>'Incr.2_P3_RCP 8.5 '!D77</f>
        <v>0.21765575441426899</v>
      </c>
      <c r="E126" s="479" t="s">
        <v>207</v>
      </c>
      <c r="F126" s="480">
        <f>'WOP2_P3_ RCP 8.5 '!D61</f>
        <v>-2.3552225060668341E-2</v>
      </c>
      <c r="G126" s="480">
        <f>'WP2_P3_RCP 8.5 '!D67</f>
        <v>0.19505571373975572</v>
      </c>
      <c r="H126" s="481">
        <f>'Incr.2_P3_RCP 8.5 '!D116</f>
        <v>0.2176557544142792</v>
      </c>
    </row>
    <row r="127" spans="1:8" ht="12" customHeight="1" x14ac:dyDescent="0.2">
      <c r="A127" s="553" t="s">
        <v>208</v>
      </c>
      <c r="B127" s="480">
        <f>'WOP2_P3_ RCP 8.5 '!D28</f>
        <v>6.7547574552753176E-3</v>
      </c>
      <c r="C127" s="480">
        <f>'WP2_P3_RCP 8.5 '!D31</f>
        <v>0.13715011576831593</v>
      </c>
      <c r="D127" s="481">
        <f>'Incr.2_P3_RCP 8.5 '!D78</f>
        <v>0.14494451017390664</v>
      </c>
      <c r="E127" s="479" t="s">
        <v>208</v>
      </c>
      <c r="F127" s="480">
        <f>'WOP2_P3_ RCP 8.5 '!D62</f>
        <v>6.7547574552755396E-3</v>
      </c>
      <c r="G127" s="480">
        <f>'WP2_P3_RCP 8.5 '!D68</f>
        <v>0.13715011576831615</v>
      </c>
      <c r="H127" s="481">
        <f>'Incr.2_P3_RCP 8.5 '!D117</f>
        <v>0.14494451017390664</v>
      </c>
    </row>
    <row r="128" spans="1:8" ht="12" customHeight="1" x14ac:dyDescent="0.2">
      <c r="A128" s="1047" t="s">
        <v>222</v>
      </c>
      <c r="B128" s="1048"/>
      <c r="C128" s="1048"/>
      <c r="D128" s="1050"/>
      <c r="E128" s="1047" t="s">
        <v>222</v>
      </c>
      <c r="F128" s="1048"/>
      <c r="G128" s="1048"/>
      <c r="H128" s="1050"/>
    </row>
    <row r="129" spans="1:8" ht="12" customHeight="1" x14ac:dyDescent="0.2">
      <c r="A129" s="19" t="s">
        <v>197</v>
      </c>
      <c r="B129" s="477" t="s">
        <v>201</v>
      </c>
      <c r="C129" s="477" t="s">
        <v>202</v>
      </c>
      <c r="D129" s="478" t="s">
        <v>203</v>
      </c>
      <c r="E129" s="19" t="s">
        <v>180</v>
      </c>
      <c r="F129" s="477" t="s">
        <v>201</v>
      </c>
      <c r="G129" s="477" t="s">
        <v>202</v>
      </c>
      <c r="H129" s="478" t="s">
        <v>203</v>
      </c>
    </row>
    <row r="130" spans="1:8" ht="12" customHeight="1" x14ac:dyDescent="0.2">
      <c r="A130" s="479" t="s">
        <v>213</v>
      </c>
      <c r="B130" s="542">
        <f>'WOP3_P3_ RCP 8.5'!D26</f>
        <v>-26133.608746041948</v>
      </c>
      <c r="C130" s="542">
        <f>'WP3_P3_ RCP 8.5 '!D29</f>
        <v>434902.68255432486</v>
      </c>
      <c r="D130" s="541">
        <f>'Incr.3_P3_RC3 8.5  '!D72</f>
        <v>461036.29130036675</v>
      </c>
      <c r="E130" s="479" t="s">
        <v>213</v>
      </c>
      <c r="F130" s="542">
        <f>'WOP3_P3_ RCP 8.5'!D60</f>
        <v>-1306680.4373020902</v>
      </c>
      <c r="G130" s="542">
        <f>'WP3_P3_ RCP 8.5 '!D66</f>
        <v>21745134.127716251</v>
      </c>
      <c r="H130" s="541">
        <f>'Incr.3_P3_RC3 8.5  '!D111</f>
        <v>23051814.565018337</v>
      </c>
    </row>
    <row r="131" spans="1:8" ht="12" customHeight="1" x14ac:dyDescent="0.2">
      <c r="A131" s="479" t="s">
        <v>206</v>
      </c>
      <c r="B131" s="389">
        <f>'WOP3_P3_ RCP 8.5'!D30</f>
        <v>-11073.563027983862</v>
      </c>
      <c r="C131" s="389">
        <f>'WP3_P3_ RCP 8.5 '!D33</f>
        <v>184280.79769251047</v>
      </c>
      <c r="D131" s="390">
        <f>'Incr.3_P3_RC3 8.5  '!D76</f>
        <v>195354.36072049441</v>
      </c>
      <c r="E131" s="479" t="s">
        <v>206</v>
      </c>
      <c r="F131" s="389">
        <f>'WOP3_P3_ RCP 8.5'!D64</f>
        <v>-553678.151399191</v>
      </c>
      <c r="G131" s="389">
        <f>'WP3_P3_ RCP 8.5 '!D70</f>
        <v>9214039.8846255336</v>
      </c>
      <c r="H131" s="390">
        <f>'Incr.3_P3_RC3 8.5  '!D115</f>
        <v>9767718.0360247176</v>
      </c>
    </row>
    <row r="132" spans="1:8" ht="12" customHeight="1" thickBot="1" x14ac:dyDescent="0.25">
      <c r="A132" s="160" t="s">
        <v>207</v>
      </c>
      <c r="B132" s="559">
        <f>'WOP3_P3_ RCP 8.5'!D27</f>
        <v>6.5604964946762712E-2</v>
      </c>
      <c r="C132" s="559">
        <f>'WP3_P3_ RCP 8.5 '!D30</f>
        <v>0.27705459521581144</v>
      </c>
      <c r="D132" s="560">
        <f>'Incr.3_P3_RC3 8.5  '!D77</f>
        <v>0.47339251593724585</v>
      </c>
      <c r="E132" s="160" t="s">
        <v>207</v>
      </c>
      <c r="F132" s="559">
        <f>'WOP3_P3_ RCP 8.5'!D61</f>
        <v>6.5604964946748945E-2</v>
      </c>
      <c r="G132" s="559">
        <f>'WP3_P3_ RCP 8.5 '!D67</f>
        <v>0.27705459521581388</v>
      </c>
      <c r="H132" s="560">
        <f>'Incr.3_P3_RC3 8.5  '!D116</f>
        <v>0.47339251593724585</v>
      </c>
    </row>
    <row r="133" spans="1:8" ht="12" customHeight="1" thickBot="1" x14ac:dyDescent="0.25">
      <c r="A133" s="892" t="s">
        <v>208</v>
      </c>
      <c r="B133" s="893">
        <f>'WOP3_P3_ RCP 8.5'!D28</f>
        <v>7.2892194159702051E-2</v>
      </c>
      <c r="C133" s="893">
        <f>'WP3_P3_ RCP 8.5 '!D31</f>
        <v>0.17295791975576491</v>
      </c>
      <c r="D133" s="894">
        <f>'Incr.3_P3_RC3 8.5  '!D78</f>
        <v>0.2163401465385415</v>
      </c>
      <c r="E133" s="892" t="s">
        <v>208</v>
      </c>
      <c r="F133" s="893">
        <f>'WOP3_P3_ RCP 8.5'!D62</f>
        <v>7.2892194159702051E-2</v>
      </c>
      <c r="G133" s="893">
        <f>'WP3_P3_ RCP 8.5 '!D68</f>
        <v>0.17295791975576513</v>
      </c>
      <c r="H133" s="894">
        <f>'Incr.3_P3_RC3 8.5  '!D117</f>
        <v>0.2163401465385415</v>
      </c>
    </row>
    <row r="134" spans="1:8" ht="12" customHeight="1" thickBot="1" x14ac:dyDescent="0.25">
      <c r="A134" s="200"/>
    </row>
    <row r="135" spans="1:8" s="1053" customFormat="1" ht="14" thickBot="1" x14ac:dyDescent="0.2">
      <c r="A135" s="1052" t="s">
        <v>7</v>
      </c>
    </row>
  </sheetData>
  <mergeCells count="64">
    <mergeCell ref="A128:D128"/>
    <mergeCell ref="E128:H128"/>
    <mergeCell ref="A115:D115"/>
    <mergeCell ref="E115:H115"/>
    <mergeCell ref="A116:D116"/>
    <mergeCell ref="E116:H116"/>
    <mergeCell ref="A122:D122"/>
    <mergeCell ref="E122:H122"/>
    <mergeCell ref="A100:D100"/>
    <mergeCell ref="E100:H100"/>
    <mergeCell ref="A106:D106"/>
    <mergeCell ref="E106:H106"/>
    <mergeCell ref="A114:D114"/>
    <mergeCell ref="E114:H114"/>
    <mergeCell ref="A92:D92"/>
    <mergeCell ref="E92:H92"/>
    <mergeCell ref="A93:D93"/>
    <mergeCell ref="E93:H93"/>
    <mergeCell ref="A94:D94"/>
    <mergeCell ref="E94:H94"/>
    <mergeCell ref="E71:H71"/>
    <mergeCell ref="A77:D77"/>
    <mergeCell ref="E77:H77"/>
    <mergeCell ref="A83:D83"/>
    <mergeCell ref="E83:H83"/>
    <mergeCell ref="A135:XFD135"/>
    <mergeCell ref="A47:D47"/>
    <mergeCell ref="E47:H47"/>
    <mergeCell ref="A48:D48"/>
    <mergeCell ref="E48:H48"/>
    <mergeCell ref="A49:D49"/>
    <mergeCell ref="E49:H49"/>
    <mergeCell ref="A55:D55"/>
    <mergeCell ref="E55:H55"/>
    <mergeCell ref="A61:D61"/>
    <mergeCell ref="E61:H61"/>
    <mergeCell ref="A69:D69"/>
    <mergeCell ref="E69:H69"/>
    <mergeCell ref="A70:D70"/>
    <mergeCell ref="E70:H70"/>
    <mergeCell ref="A71:D71"/>
    <mergeCell ref="E3:H3"/>
    <mergeCell ref="A10:D10"/>
    <mergeCell ref="A4:D4"/>
    <mergeCell ref="A16:D16"/>
    <mergeCell ref="E4:H4"/>
    <mergeCell ref="E10:H10"/>
    <mergeCell ref="E16:H16"/>
    <mergeCell ref="A1:H1"/>
    <mergeCell ref="A90:H90"/>
    <mergeCell ref="A45:H45"/>
    <mergeCell ref="A32:D32"/>
    <mergeCell ref="E32:H32"/>
    <mergeCell ref="A38:D38"/>
    <mergeCell ref="A26:D26"/>
    <mergeCell ref="E26:H26"/>
    <mergeCell ref="E38:H38"/>
    <mergeCell ref="A24:D24"/>
    <mergeCell ref="E24:H24"/>
    <mergeCell ref="E2:H2"/>
    <mergeCell ref="A2:D2"/>
    <mergeCell ref="A25:D25"/>
    <mergeCell ref="E25:H25"/>
    <mergeCell ref="A3:D3"/>
  </mergeCells>
  <pageMargins left="0.7" right="0.7" top="0.75" bottom="0.75"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S488"/>
  <sheetViews>
    <sheetView showGridLines="0" topLeftCell="A339" zoomScale="75" zoomScaleNormal="75" workbookViewId="0">
      <selection activeCell="K322" sqref="K322"/>
    </sheetView>
  </sheetViews>
  <sheetFormatPr baseColWidth="10" defaultColWidth="26.6640625" defaultRowHeight="13" x14ac:dyDescent="0.2"/>
  <cols>
    <col min="1" max="1" width="33.1640625" style="57" customWidth="1"/>
    <col min="2" max="2" width="31.1640625" style="73" customWidth="1"/>
    <col min="3" max="3" width="19" style="74" customWidth="1"/>
    <col min="4" max="5" width="19" style="57" customWidth="1"/>
    <col min="6" max="6" width="19" style="36" customWidth="1"/>
    <col min="7" max="7" width="19" style="73" customWidth="1"/>
    <col min="8" max="8" width="19" style="74" customWidth="1"/>
    <col min="9" max="10" width="19" style="57" customWidth="1"/>
    <col min="11" max="11" width="19" style="76" customWidth="1"/>
    <col min="12" max="12" width="19" style="73" customWidth="1"/>
    <col min="13" max="13" width="19" style="74" customWidth="1"/>
    <col min="14" max="15" width="19" style="57" customWidth="1"/>
    <col min="16" max="16" width="19" style="76" customWidth="1"/>
    <col min="17" max="19" width="19" style="57" customWidth="1"/>
    <col min="20" max="16384" width="26.6640625" style="57"/>
  </cols>
  <sheetData>
    <row r="1" spans="1:19" s="223" customFormat="1" ht="30.5" customHeight="1" thickBot="1" x14ac:dyDescent="0.25">
      <c r="A1" s="1054" t="s">
        <v>223</v>
      </c>
      <c r="B1" s="1055"/>
      <c r="C1" s="1055"/>
      <c r="D1" s="1055"/>
      <c r="E1" s="1055"/>
      <c r="F1" s="1055"/>
      <c r="G1" s="1055"/>
      <c r="H1" s="1055"/>
      <c r="I1" s="1055"/>
      <c r="J1" s="1055"/>
      <c r="K1" s="1055"/>
      <c r="L1" s="1055"/>
      <c r="M1" s="1055"/>
      <c r="N1" s="1055"/>
      <c r="O1" s="1055"/>
      <c r="P1" s="1055"/>
      <c r="Q1" s="1055"/>
      <c r="R1" s="1055"/>
      <c r="S1" s="1056"/>
    </row>
    <row r="2" spans="1:19" ht="41" customHeight="1" thickBot="1" x14ac:dyDescent="0.25">
      <c r="A2" s="251" t="s">
        <v>623</v>
      </c>
      <c r="B2" s="250"/>
      <c r="C2" s="250"/>
      <c r="D2" s="250"/>
      <c r="E2" s="250"/>
      <c r="F2" s="250"/>
      <c r="G2" s="250"/>
      <c r="H2" s="250"/>
      <c r="I2" s="250"/>
      <c r="J2" s="250"/>
      <c r="K2" s="250"/>
      <c r="L2" s="250"/>
      <c r="M2" s="250"/>
      <c r="N2" s="250"/>
      <c r="O2" s="250"/>
      <c r="P2" s="250"/>
      <c r="Q2" s="250"/>
      <c r="R2" s="250"/>
      <c r="S2" s="239"/>
    </row>
    <row r="3" spans="1:19" ht="15.5" customHeight="1" x14ac:dyDescent="0.2">
      <c r="A3" s="243" t="s">
        <v>160</v>
      </c>
      <c r="B3" s="244"/>
      <c r="C3" s="244"/>
      <c r="D3" s="244"/>
      <c r="E3" s="244"/>
      <c r="F3" s="244"/>
      <c r="G3" s="244"/>
      <c r="H3" s="244"/>
      <c r="I3" s="244"/>
      <c r="J3" s="244"/>
      <c r="K3" s="244"/>
      <c r="L3" s="244"/>
      <c r="M3" s="244"/>
      <c r="N3" s="244"/>
      <c r="O3" s="244"/>
      <c r="P3" s="244"/>
      <c r="Q3" s="244"/>
      <c r="R3" s="244"/>
      <c r="S3" s="245"/>
    </row>
    <row r="4" spans="1:19" s="224" customFormat="1" ht="12" customHeight="1" thickBot="1" x14ac:dyDescent="0.25">
      <c r="A4" s="246"/>
      <c r="B4" s="247"/>
      <c r="C4" s="247"/>
      <c r="D4" s="247"/>
      <c r="E4" s="247"/>
      <c r="F4" s="247"/>
      <c r="G4" s="247"/>
      <c r="H4" s="247"/>
      <c r="I4" s="247"/>
      <c r="J4" s="247"/>
      <c r="K4" s="247"/>
      <c r="L4" s="247"/>
      <c r="M4" s="247"/>
      <c r="N4" s="247"/>
      <c r="O4" s="247"/>
      <c r="P4" s="247"/>
      <c r="Q4" s="247"/>
      <c r="R4" s="247"/>
      <c r="S4" s="248"/>
    </row>
    <row r="5" spans="1:19" x14ac:dyDescent="0.2">
      <c r="A5" s="218" t="s">
        <v>224</v>
      </c>
      <c r="B5" s="205"/>
      <c r="C5" s="225"/>
      <c r="D5" s="208"/>
      <c r="E5" s="208"/>
      <c r="F5" s="226"/>
      <c r="G5" s="205"/>
      <c r="H5" s="225"/>
      <c r="I5" s="208"/>
      <c r="J5" s="208"/>
      <c r="K5" s="227"/>
      <c r="L5" s="205"/>
      <c r="M5" s="225"/>
      <c r="N5" s="208"/>
      <c r="O5" s="208"/>
      <c r="P5" s="227"/>
      <c r="Q5" s="208"/>
      <c r="R5" s="208"/>
      <c r="S5" s="228"/>
    </row>
    <row r="6" spans="1:19" ht="22.25" customHeight="1" thickBot="1" x14ac:dyDescent="0.25">
      <c r="A6" s="200"/>
      <c r="B6" s="450" t="s">
        <v>225</v>
      </c>
      <c r="C6" s="77">
        <v>0.1</v>
      </c>
      <c r="D6" s="75">
        <v>0.2</v>
      </c>
      <c r="E6" s="75">
        <v>0.3</v>
      </c>
      <c r="F6" s="78"/>
      <c r="G6" s="75"/>
      <c r="S6" s="203"/>
    </row>
    <row r="7" spans="1:19" ht="14" thickBot="1" x14ac:dyDescent="0.25">
      <c r="A7" s="204"/>
      <c r="B7" s="205"/>
      <c r="C7" s="206">
        <v>2024</v>
      </c>
      <c r="D7" s="206">
        <v>2025</v>
      </c>
      <c r="E7" s="206">
        <v>2026</v>
      </c>
      <c r="F7" s="206">
        <v>2027</v>
      </c>
      <c r="G7" s="206">
        <v>2028</v>
      </c>
      <c r="H7" s="206">
        <v>2029</v>
      </c>
      <c r="I7" s="206">
        <v>2030</v>
      </c>
      <c r="J7" s="206">
        <v>2031</v>
      </c>
      <c r="K7" s="206">
        <v>2032</v>
      </c>
      <c r="L7" s="206">
        <v>2033</v>
      </c>
      <c r="M7" s="206">
        <v>2034</v>
      </c>
      <c r="N7" s="206">
        <v>2035</v>
      </c>
      <c r="O7" s="206">
        <v>2036</v>
      </c>
      <c r="P7" s="206">
        <v>2037</v>
      </c>
      <c r="Q7" s="206">
        <v>2038</v>
      </c>
      <c r="R7" s="206">
        <v>2039</v>
      </c>
      <c r="S7" s="207">
        <v>2040</v>
      </c>
    </row>
    <row r="8" spans="1:19" x14ac:dyDescent="0.2">
      <c r="A8" s="230" t="s">
        <v>226</v>
      </c>
      <c r="B8" s="208" t="s">
        <v>227</v>
      </c>
      <c r="C8" s="397">
        <f>'WP1_P1_ RCP 4.5'!E65</f>
        <v>-176953.35254724757</v>
      </c>
      <c r="D8" s="398">
        <f>'WP1_P1_ RCP 4.5'!F65</f>
        <v>-270240.05378183164</v>
      </c>
      <c r="E8" s="398">
        <f>'WP1_P1_ RCP 4.5'!G65</f>
        <v>-247900.49263950955</v>
      </c>
      <c r="F8" s="398">
        <f>'WP1_P1_ RCP 4.5'!H65</f>
        <v>-218753.5365465217</v>
      </c>
      <c r="G8" s="398">
        <f>'WP1_P1_ RCP 4.5'!I65</f>
        <v>168918.17529236013</v>
      </c>
      <c r="H8" s="398">
        <f>'WP1_P1_ RCP 4.5'!J65</f>
        <v>316088.45760932501</v>
      </c>
      <c r="I8" s="398">
        <f>'WP1_P1_ RCP 4.5'!K65</f>
        <v>328823.32485838723</v>
      </c>
      <c r="J8" s="398">
        <f>'WP1_P1_ RCP 4.5'!L65</f>
        <v>352875.33193271037</v>
      </c>
      <c r="K8" s="398">
        <f>'WP1_P1_ RCP 4.5'!M65</f>
        <v>354293.05935651192</v>
      </c>
      <c r="L8" s="398">
        <f>'WP1_P1_ RCP 4.5'!N65</f>
        <v>367027.92660557426</v>
      </c>
      <c r="M8" s="398">
        <f>'WP1_P1_ RCP 4.5'!O65</f>
        <v>379762.79385463655</v>
      </c>
      <c r="N8" s="398">
        <f>'WP1_P1_ RCP 4.5'!P65</f>
        <v>392497.66110369889</v>
      </c>
      <c r="O8" s="398">
        <f>'WP1_P1_ RCP 4.5'!Q65</f>
        <v>405232.52835276118</v>
      </c>
      <c r="P8" s="398">
        <f>'WP1_P1_ RCP 4.5'!R65</f>
        <v>429284.53542708425</v>
      </c>
      <c r="Q8" s="398">
        <f>'WP1_P1_ RCP 4.5'!S65</f>
        <v>430702.2628508858</v>
      </c>
      <c r="R8" s="398">
        <f>'WP1_P1_ RCP 4.5'!T65</f>
        <v>443437.13009994815</v>
      </c>
      <c r="S8" s="399">
        <f>'WP1_P1_ RCP 4.5'!U65</f>
        <v>456171.99734901049</v>
      </c>
    </row>
    <row r="9" spans="1:19" x14ac:dyDescent="0.2">
      <c r="A9" s="201" t="s">
        <v>228</v>
      </c>
      <c r="B9" s="57" t="s">
        <v>227</v>
      </c>
      <c r="C9" s="392">
        <f>'WP1_P2_ RCP 4.5'!E65</f>
        <v>-1063352.0326295539</v>
      </c>
      <c r="D9" s="393">
        <f>'WP1_P2_ RCP 4.5'!F65</f>
        <v>-1623072.2400370582</v>
      </c>
      <c r="E9" s="393">
        <f>'WP1_P2_ RCP 4.5'!G65</f>
        <v>-1489034.8731831263</v>
      </c>
      <c r="F9" s="393">
        <f>'WP1_P2_ RCP 4.5'!H65</f>
        <v>-1314153.1366251984</v>
      </c>
      <c r="G9" s="393">
        <f>'WP1_P2_ RCP 4.5'!I65</f>
        <v>1011877.1344080919</v>
      </c>
      <c r="H9" s="393">
        <f>'WP1_P2_ RCP 4.5'!J65</f>
        <v>1894898.8283098806</v>
      </c>
      <c r="I9" s="393">
        <f>'WP1_P2_ RCP 4.5'!K65</f>
        <v>1971308.0318042547</v>
      </c>
      <c r="J9" s="393">
        <f>'WP1_P2_ RCP 4.5'!L65</f>
        <v>2115620.0742501938</v>
      </c>
      <c r="K9" s="393">
        <f>'WP1_P2_ RCP 4.5'!M65</f>
        <v>2124126.4387930026</v>
      </c>
      <c r="L9" s="393">
        <f>'WP1_P2_ RCP 4.5'!N65</f>
        <v>2200535.6422873763</v>
      </c>
      <c r="M9" s="393">
        <f>'WP1_P2_ RCP 4.5'!O65</f>
        <v>2276944.84578175</v>
      </c>
      <c r="N9" s="393">
        <f>'WP1_P2_ RCP 4.5'!P65</f>
        <v>2353354.0492761242</v>
      </c>
      <c r="O9" s="393">
        <f>'WP1_P2_ RCP 4.5'!Q65</f>
        <v>2429763.2527704979</v>
      </c>
      <c r="P9" s="393">
        <f>'WP1_P2_ RCP 4.5'!R65</f>
        <v>2574075.2952164365</v>
      </c>
      <c r="Q9" s="393">
        <f>'WP1_P2_ RCP 4.5'!S65</f>
        <v>2582581.6597592463</v>
      </c>
      <c r="R9" s="393">
        <f>'WP1_P2_ RCP 4.5'!T65</f>
        <v>2658990.86325362</v>
      </c>
      <c r="S9" s="395">
        <f>'WP1_P2_ RCP 4.5'!U65</f>
        <v>2735400.0667479937</v>
      </c>
    </row>
    <row r="10" spans="1:19" x14ac:dyDescent="0.2">
      <c r="A10" s="201" t="s">
        <v>229</v>
      </c>
      <c r="B10" s="57" t="s">
        <v>227</v>
      </c>
      <c r="C10" s="392">
        <f>'WP1_P3_ RCP 4.5 '!E63</f>
        <v>-1063352.0326295539</v>
      </c>
      <c r="D10" s="393">
        <f>'WP1_P3_ RCP 4.5 '!F63</f>
        <v>-1623072.2400370582</v>
      </c>
      <c r="E10" s="393">
        <f>'WP1_P3_ RCP 4.5 '!G63</f>
        <v>-1492430.8377828761</v>
      </c>
      <c r="F10" s="393">
        <f>'WP1_P3_ RCP 4.5 '!H63</f>
        <v>-1320945.0658246984</v>
      </c>
      <c r="G10" s="393">
        <f>'WP1_P3_ RCP 4.5 '!I63</f>
        <v>268265.23753163451</v>
      </c>
      <c r="H10" s="393">
        <f>'WP1_P3_ RCP 4.5 '!J63</f>
        <v>1144495.0022339236</v>
      </c>
      <c r="I10" s="393">
        <f>'WP1_P3_ RCP 4.5 '!K63</f>
        <v>1214112.2765287978</v>
      </c>
      <c r="J10" s="393">
        <f>'WP1_P3_ RCP 4.5 '!L63</f>
        <v>1351632.3897752361</v>
      </c>
      <c r="K10" s="393">
        <f>'WP1_P3_ RCP 4.5 '!M63</f>
        <v>1353346.8251185454</v>
      </c>
      <c r="L10" s="393">
        <f>'WP1_P3_ RCP 4.5 '!N63</f>
        <v>1422964.0994134198</v>
      </c>
      <c r="M10" s="393">
        <f>'WP1_P3_ RCP 4.5 '!O63</f>
        <v>1492581.3737082935</v>
      </c>
      <c r="N10" s="393">
        <f>'WP1_P3_ RCP 4.5 '!P63</f>
        <v>1562198.6480031675</v>
      </c>
      <c r="O10" s="393">
        <f>'WP1_P3_ RCP 4.5 '!Q63</f>
        <v>1631815.9222980419</v>
      </c>
      <c r="P10" s="393">
        <f>'WP1_P3_ RCP 4.5 '!R63</f>
        <v>1769336.0355444802</v>
      </c>
      <c r="Q10" s="393">
        <f>'WP1_P3_ RCP 4.5 '!S63</f>
        <v>1771050.47088779</v>
      </c>
      <c r="R10" s="393">
        <f>'WP1_P3_ RCP 4.5 '!T63</f>
        <v>1840667.7451826637</v>
      </c>
      <c r="S10" s="395">
        <f>'WP1_P3_ RCP 4.5 '!U63</f>
        <v>1910285.0194775378</v>
      </c>
    </row>
    <row r="11" spans="1:19" x14ac:dyDescent="0.2">
      <c r="A11" s="405" t="s">
        <v>230</v>
      </c>
      <c r="B11" s="57"/>
      <c r="C11" s="249"/>
      <c r="D11" s="241"/>
      <c r="E11" s="241"/>
      <c r="F11" s="241"/>
      <c r="G11" s="241"/>
      <c r="H11" s="241"/>
      <c r="I11" s="241"/>
      <c r="J11" s="241"/>
      <c r="K11" s="241"/>
      <c r="L11" s="241"/>
      <c r="M11" s="241"/>
      <c r="N11" s="241"/>
      <c r="O11" s="241"/>
      <c r="P11" s="241"/>
      <c r="Q11" s="241"/>
      <c r="R11" s="241"/>
      <c r="S11" s="198"/>
    </row>
    <row r="12" spans="1:19" x14ac:dyDescent="0.2">
      <c r="A12" s="201" t="s">
        <v>226</v>
      </c>
      <c r="B12" s="57" t="s">
        <v>231</v>
      </c>
      <c r="C12" s="392">
        <f>C8+C8*C6</f>
        <v>-194648.68780197232</v>
      </c>
      <c r="D12" s="393">
        <f>D8+D8*C6</f>
        <v>-297264.05916001479</v>
      </c>
      <c r="E12" s="393">
        <f>E8+E8*C6</f>
        <v>-272690.54190346051</v>
      </c>
      <c r="F12" s="393">
        <f>F8-F8*$C$6</f>
        <v>-196878.18289186954</v>
      </c>
      <c r="G12" s="393">
        <f t="shared" ref="G12:S12" si="0">G8-G8*$C$6</f>
        <v>152026.35776312411</v>
      </c>
      <c r="H12" s="393">
        <f t="shared" si="0"/>
        <v>284479.61184839252</v>
      </c>
      <c r="I12" s="393">
        <f t="shared" si="0"/>
        <v>295940.9923725485</v>
      </c>
      <c r="J12" s="393">
        <f t="shared" si="0"/>
        <v>317587.79873943934</v>
      </c>
      <c r="K12" s="393">
        <f t="shared" si="0"/>
        <v>318863.75342086074</v>
      </c>
      <c r="L12" s="393">
        <f t="shared" si="0"/>
        <v>330325.13394501683</v>
      </c>
      <c r="M12" s="393">
        <f t="shared" si="0"/>
        <v>341786.51446917292</v>
      </c>
      <c r="N12" s="393">
        <f t="shared" si="0"/>
        <v>353247.89499332901</v>
      </c>
      <c r="O12" s="393">
        <f t="shared" si="0"/>
        <v>364709.27551748505</v>
      </c>
      <c r="P12" s="393">
        <f t="shared" si="0"/>
        <v>386356.08188437583</v>
      </c>
      <c r="Q12" s="393">
        <f t="shared" si="0"/>
        <v>387632.03656579723</v>
      </c>
      <c r="R12" s="393">
        <f t="shared" si="0"/>
        <v>399093.41708995332</v>
      </c>
      <c r="S12" s="395">
        <f t="shared" si="0"/>
        <v>410554.79761410947</v>
      </c>
    </row>
    <row r="13" spans="1:19" x14ac:dyDescent="0.2">
      <c r="A13" s="201" t="s">
        <v>226</v>
      </c>
      <c r="B13" s="57" t="s">
        <v>232</v>
      </c>
      <c r="C13" s="392">
        <f>C8+C8*D6</f>
        <v>-212344.0230566971</v>
      </c>
      <c r="D13" s="393">
        <f>D8+D8*D6</f>
        <v>-324288.06453819794</v>
      </c>
      <c r="E13" s="393">
        <f>E8+E8*D6</f>
        <v>-297480.59116741148</v>
      </c>
      <c r="F13" s="393">
        <f>F8-F8*$D$6</f>
        <v>-175002.82923721737</v>
      </c>
      <c r="G13" s="393">
        <f t="shared" ref="G13:S13" si="1">G8-G8*$D$6</f>
        <v>135134.54023388811</v>
      </c>
      <c r="H13" s="393">
        <f t="shared" si="1"/>
        <v>252870.76608746001</v>
      </c>
      <c r="I13" s="393">
        <f t="shared" si="1"/>
        <v>263058.65988670976</v>
      </c>
      <c r="J13" s="393">
        <f t="shared" si="1"/>
        <v>282300.26554616832</v>
      </c>
      <c r="K13" s="393">
        <f t="shared" si="1"/>
        <v>283434.44748520956</v>
      </c>
      <c r="L13" s="393">
        <f t="shared" si="1"/>
        <v>293622.3412844594</v>
      </c>
      <c r="M13" s="393">
        <f t="shared" si="1"/>
        <v>303810.23508370924</v>
      </c>
      <c r="N13" s="393">
        <f t="shared" si="1"/>
        <v>313998.12888295914</v>
      </c>
      <c r="O13" s="393">
        <f t="shared" si="1"/>
        <v>324186.02268220892</v>
      </c>
      <c r="P13" s="393">
        <f t="shared" si="1"/>
        <v>343427.62834166741</v>
      </c>
      <c r="Q13" s="393">
        <f t="shared" si="1"/>
        <v>344561.81028070865</v>
      </c>
      <c r="R13" s="393">
        <f t="shared" si="1"/>
        <v>354749.70407995849</v>
      </c>
      <c r="S13" s="395">
        <f t="shared" si="1"/>
        <v>364937.59787920839</v>
      </c>
    </row>
    <row r="14" spans="1:19" x14ac:dyDescent="0.2">
      <c r="A14" s="201" t="s">
        <v>226</v>
      </c>
      <c r="B14" s="57" t="s">
        <v>233</v>
      </c>
      <c r="C14" s="392">
        <f>C8+C8*E6</f>
        <v>-230039.35831142185</v>
      </c>
      <c r="D14" s="393">
        <f>D8+D8*E6</f>
        <v>-351312.06991638115</v>
      </c>
      <c r="E14" s="393">
        <f>E8+E8*E6</f>
        <v>-322270.64043136244</v>
      </c>
      <c r="F14" s="393">
        <f>F8-F8*$E$6</f>
        <v>-153127.47558256518</v>
      </c>
      <c r="G14" s="393">
        <f t="shared" ref="G14:S14" si="2">G8-G8*$E$6</f>
        <v>118242.72270465209</v>
      </c>
      <c r="H14" s="393">
        <f t="shared" si="2"/>
        <v>221261.9203265275</v>
      </c>
      <c r="I14" s="393">
        <f t="shared" si="2"/>
        <v>230176.32740087109</v>
      </c>
      <c r="J14" s="393">
        <f t="shared" si="2"/>
        <v>247012.73235289726</v>
      </c>
      <c r="K14" s="393">
        <f t="shared" si="2"/>
        <v>248005.14154955835</v>
      </c>
      <c r="L14" s="393">
        <f t="shared" si="2"/>
        <v>256919.54862390197</v>
      </c>
      <c r="M14" s="393">
        <f t="shared" si="2"/>
        <v>265833.95569824555</v>
      </c>
      <c r="N14" s="393">
        <f t="shared" si="2"/>
        <v>274748.3627725892</v>
      </c>
      <c r="O14" s="393">
        <f t="shared" si="2"/>
        <v>283662.76984693285</v>
      </c>
      <c r="P14" s="393">
        <f t="shared" si="2"/>
        <v>300499.17479895899</v>
      </c>
      <c r="Q14" s="393">
        <f t="shared" si="2"/>
        <v>301491.58399562008</v>
      </c>
      <c r="R14" s="393">
        <f t="shared" si="2"/>
        <v>310405.99106996367</v>
      </c>
      <c r="S14" s="395">
        <f t="shared" si="2"/>
        <v>319320.39814430731</v>
      </c>
    </row>
    <row r="15" spans="1:19" x14ac:dyDescent="0.2">
      <c r="A15" s="405" t="s">
        <v>234</v>
      </c>
      <c r="B15" s="57"/>
      <c r="C15" s="392"/>
      <c r="D15" s="393"/>
      <c r="E15" s="393"/>
      <c r="F15" s="393"/>
      <c r="G15" s="393"/>
      <c r="H15" s="393"/>
      <c r="I15" s="393"/>
      <c r="J15" s="393"/>
      <c r="K15" s="393"/>
      <c r="L15" s="393"/>
      <c r="M15" s="393"/>
      <c r="N15" s="393"/>
      <c r="O15" s="393"/>
      <c r="P15" s="393"/>
      <c r="Q15" s="393"/>
      <c r="R15" s="393"/>
      <c r="S15" s="395"/>
    </row>
    <row r="16" spans="1:19" x14ac:dyDescent="0.2">
      <c r="A16" s="201" t="s">
        <v>228</v>
      </c>
      <c r="B16" s="57" t="s">
        <v>231</v>
      </c>
      <c r="C16" s="392">
        <f>C9+C9*C6</f>
        <v>-1169687.2358925093</v>
      </c>
      <c r="D16" s="393">
        <f>D9+D9*C6</f>
        <v>-1785379.4640407641</v>
      </c>
      <c r="E16" s="393">
        <f>E9+E9*C6</f>
        <v>-1637938.3605014388</v>
      </c>
      <c r="F16" s="393">
        <f>F9-F9*$C$6</f>
        <v>-1182737.8229626785</v>
      </c>
      <c r="G16" s="393">
        <f t="shared" ref="G16:S16" si="3">G9-G9*$C$6</f>
        <v>910689.42096728273</v>
      </c>
      <c r="H16" s="393">
        <f t="shared" si="3"/>
        <v>1705408.9454788924</v>
      </c>
      <c r="I16" s="393">
        <f t="shared" si="3"/>
        <v>1774177.2286238293</v>
      </c>
      <c r="J16" s="393">
        <f t="shared" si="3"/>
        <v>1904058.0668251743</v>
      </c>
      <c r="K16" s="393">
        <f t="shared" si="3"/>
        <v>1911713.7949137024</v>
      </c>
      <c r="L16" s="393">
        <f t="shared" si="3"/>
        <v>1980482.0780586386</v>
      </c>
      <c r="M16" s="393">
        <f t="shared" si="3"/>
        <v>2049250.361203575</v>
      </c>
      <c r="N16" s="393">
        <f t="shared" si="3"/>
        <v>2118018.6443485119</v>
      </c>
      <c r="O16" s="393">
        <f t="shared" si="3"/>
        <v>2186786.9274934484</v>
      </c>
      <c r="P16" s="393">
        <f t="shared" si="3"/>
        <v>2316667.7656947928</v>
      </c>
      <c r="Q16" s="393">
        <f t="shared" si="3"/>
        <v>2324323.4937833217</v>
      </c>
      <c r="R16" s="393">
        <f t="shared" si="3"/>
        <v>2393091.7769282581</v>
      </c>
      <c r="S16" s="395">
        <f t="shared" si="3"/>
        <v>2461860.0600731941</v>
      </c>
    </row>
    <row r="17" spans="1:19" x14ac:dyDescent="0.2">
      <c r="A17" s="201" t="s">
        <v>228</v>
      </c>
      <c r="B17" s="57" t="s">
        <v>232</v>
      </c>
      <c r="C17" s="392">
        <f>C9+C9*D6</f>
        <v>-1276022.4391554648</v>
      </c>
      <c r="D17" s="393">
        <f>D9+D9*D6</f>
        <v>-1947686.6880444698</v>
      </c>
      <c r="E17" s="393">
        <f>E9+E9*D6</f>
        <v>-1786841.8478197516</v>
      </c>
      <c r="F17" s="393">
        <f>F9-F9*$D$6</f>
        <v>-1051322.5093001588</v>
      </c>
      <c r="G17" s="393">
        <f t="shared" ref="G17:S17" si="4">G9-G9*$D$6</f>
        <v>809501.70752647356</v>
      </c>
      <c r="H17" s="393">
        <f t="shared" si="4"/>
        <v>1515919.0626479045</v>
      </c>
      <c r="I17" s="393">
        <f t="shared" si="4"/>
        <v>1577046.4254434039</v>
      </c>
      <c r="J17" s="393">
        <f t="shared" si="4"/>
        <v>1692496.059400155</v>
      </c>
      <c r="K17" s="393">
        <f t="shared" si="4"/>
        <v>1699301.1510344022</v>
      </c>
      <c r="L17" s="393">
        <f t="shared" si="4"/>
        <v>1760428.5138299011</v>
      </c>
      <c r="M17" s="393">
        <f t="shared" si="4"/>
        <v>1821555.8766254</v>
      </c>
      <c r="N17" s="393">
        <f t="shared" si="4"/>
        <v>1882683.2394208994</v>
      </c>
      <c r="O17" s="393">
        <f t="shared" si="4"/>
        <v>1943810.6022163983</v>
      </c>
      <c r="P17" s="393">
        <f t="shared" si="4"/>
        <v>2059260.2361731492</v>
      </c>
      <c r="Q17" s="393">
        <f t="shared" si="4"/>
        <v>2066065.3278073971</v>
      </c>
      <c r="R17" s="393">
        <f t="shared" si="4"/>
        <v>2127192.6906028958</v>
      </c>
      <c r="S17" s="395">
        <f t="shared" si="4"/>
        <v>2188320.053398395</v>
      </c>
    </row>
    <row r="18" spans="1:19" x14ac:dyDescent="0.2">
      <c r="A18" s="201" t="s">
        <v>228</v>
      </c>
      <c r="B18" s="57" t="s">
        <v>233</v>
      </c>
      <c r="C18" s="392">
        <f>C9+C9*E6</f>
        <v>-1382357.6424184202</v>
      </c>
      <c r="D18" s="393">
        <f>D9+D9*E6</f>
        <v>-2109993.9120481759</v>
      </c>
      <c r="E18" s="393">
        <f>E9+E9*E6</f>
        <v>-1935745.3351380643</v>
      </c>
      <c r="F18" s="393">
        <f>F9-F9*$E$6</f>
        <v>-919907.19563763891</v>
      </c>
      <c r="G18" s="393">
        <f t="shared" ref="G18:S18" si="5">G9-G9*$E$6</f>
        <v>708313.9940856644</v>
      </c>
      <c r="H18" s="393">
        <f t="shared" si="5"/>
        <v>1326429.1798169166</v>
      </c>
      <c r="I18" s="393">
        <f t="shared" si="5"/>
        <v>1379915.6222629785</v>
      </c>
      <c r="J18" s="393">
        <f t="shared" si="5"/>
        <v>1480934.0519751357</v>
      </c>
      <c r="K18" s="393">
        <f t="shared" si="5"/>
        <v>1486888.5071551017</v>
      </c>
      <c r="L18" s="393">
        <f t="shared" si="5"/>
        <v>1540374.9496011636</v>
      </c>
      <c r="M18" s="393">
        <f t="shared" si="5"/>
        <v>1593861.392047225</v>
      </c>
      <c r="N18" s="393">
        <f t="shared" si="5"/>
        <v>1647347.8344932869</v>
      </c>
      <c r="O18" s="393">
        <f t="shared" si="5"/>
        <v>1700834.2769393486</v>
      </c>
      <c r="P18" s="393">
        <f t="shared" si="5"/>
        <v>1801852.7066515055</v>
      </c>
      <c r="Q18" s="393">
        <f t="shared" si="5"/>
        <v>1807807.1618314725</v>
      </c>
      <c r="R18" s="393">
        <f t="shared" si="5"/>
        <v>1861293.6042775339</v>
      </c>
      <c r="S18" s="395">
        <f t="shared" si="5"/>
        <v>1914780.0467235956</v>
      </c>
    </row>
    <row r="19" spans="1:19" x14ac:dyDescent="0.2">
      <c r="A19" s="405" t="s">
        <v>235</v>
      </c>
      <c r="B19" s="57"/>
      <c r="C19" s="392"/>
      <c r="D19" s="393"/>
      <c r="E19" s="393"/>
      <c r="F19" s="393"/>
      <c r="G19" s="393"/>
      <c r="H19" s="393"/>
      <c r="I19" s="393"/>
      <c r="J19" s="393"/>
      <c r="K19" s="393"/>
      <c r="L19" s="393"/>
      <c r="M19" s="393"/>
      <c r="N19" s="393"/>
      <c r="O19" s="393"/>
      <c r="P19" s="393"/>
      <c r="Q19" s="393"/>
      <c r="R19" s="393"/>
      <c r="S19" s="395"/>
    </row>
    <row r="20" spans="1:19" x14ac:dyDescent="0.2">
      <c r="A20" s="201" t="s">
        <v>229</v>
      </c>
      <c r="B20" s="57" t="s">
        <v>231</v>
      </c>
      <c r="C20" s="392">
        <f>C10+C10*C6</f>
        <v>-1169687.2358925093</v>
      </c>
      <c r="D20" s="393">
        <f>D10+D10*C6</f>
        <v>-1785379.4640407641</v>
      </c>
      <c r="E20" s="393">
        <f>E10+E10*C6</f>
        <v>-1641673.9215611636</v>
      </c>
      <c r="F20" s="393">
        <f>F10-F10*$C$6</f>
        <v>-1188850.5592422285</v>
      </c>
      <c r="G20" s="393">
        <f t="shared" ref="G20:S20" si="6">G10-G10*$C$6</f>
        <v>241438.71377847105</v>
      </c>
      <c r="H20" s="393">
        <f t="shared" si="6"/>
        <v>1030045.5020105313</v>
      </c>
      <c r="I20" s="393">
        <f t="shared" si="6"/>
        <v>1092701.0488759181</v>
      </c>
      <c r="J20" s="393">
        <f t="shared" si="6"/>
        <v>1216469.1507977126</v>
      </c>
      <c r="K20" s="393">
        <f t="shared" si="6"/>
        <v>1218012.142606691</v>
      </c>
      <c r="L20" s="393">
        <f t="shared" si="6"/>
        <v>1280667.6894720779</v>
      </c>
      <c r="M20" s="393">
        <f t="shared" si="6"/>
        <v>1343323.2363374643</v>
      </c>
      <c r="N20" s="393">
        <f t="shared" si="6"/>
        <v>1405978.7832028507</v>
      </c>
      <c r="O20" s="393">
        <f t="shared" si="6"/>
        <v>1468634.3300682376</v>
      </c>
      <c r="P20" s="393">
        <f t="shared" si="6"/>
        <v>1592402.4319900321</v>
      </c>
      <c r="Q20" s="393">
        <f t="shared" si="6"/>
        <v>1593945.4237990109</v>
      </c>
      <c r="R20" s="393">
        <f t="shared" si="6"/>
        <v>1656600.9706643973</v>
      </c>
      <c r="S20" s="395">
        <f t="shared" si="6"/>
        <v>1719256.517529784</v>
      </c>
    </row>
    <row r="21" spans="1:19" x14ac:dyDescent="0.2">
      <c r="A21" s="201" t="s">
        <v>229</v>
      </c>
      <c r="B21" s="57" t="s">
        <v>232</v>
      </c>
      <c r="C21" s="392">
        <f>C10+C10*D6</f>
        <v>-1276022.4391554648</v>
      </c>
      <c r="D21" s="393">
        <f>D10+D10*D6</f>
        <v>-1947686.6880444698</v>
      </c>
      <c r="E21" s="393">
        <f>E10+E10*D6</f>
        <v>-1790917.0053394514</v>
      </c>
      <c r="F21" s="393">
        <f>F10-F10*$D$6</f>
        <v>-1056756.0526597588</v>
      </c>
      <c r="G21" s="393">
        <f t="shared" ref="G21:S21" si="7">G10-G10*$D$6</f>
        <v>214612.19002530762</v>
      </c>
      <c r="H21" s="393">
        <f t="shared" si="7"/>
        <v>915596.00178713887</v>
      </c>
      <c r="I21" s="393">
        <f t="shared" si="7"/>
        <v>971289.82122303825</v>
      </c>
      <c r="J21" s="393">
        <f t="shared" si="7"/>
        <v>1081305.9118201889</v>
      </c>
      <c r="K21" s="393">
        <f t="shared" si="7"/>
        <v>1082677.4600948363</v>
      </c>
      <c r="L21" s="393">
        <f t="shared" si="7"/>
        <v>1138371.2795307359</v>
      </c>
      <c r="M21" s="393">
        <f t="shared" si="7"/>
        <v>1194065.0989666348</v>
      </c>
      <c r="N21" s="393">
        <f t="shared" si="7"/>
        <v>1249758.918402534</v>
      </c>
      <c r="O21" s="393">
        <f t="shared" si="7"/>
        <v>1305452.7378384336</v>
      </c>
      <c r="P21" s="393">
        <f t="shared" si="7"/>
        <v>1415468.8284355842</v>
      </c>
      <c r="Q21" s="393">
        <f t="shared" si="7"/>
        <v>1416840.3767102319</v>
      </c>
      <c r="R21" s="393">
        <f t="shared" si="7"/>
        <v>1472534.196146131</v>
      </c>
      <c r="S21" s="395">
        <f t="shared" si="7"/>
        <v>1528228.0155820302</v>
      </c>
    </row>
    <row r="22" spans="1:19" ht="14" thickBot="1" x14ac:dyDescent="0.25">
      <c r="A22" s="201" t="s">
        <v>229</v>
      </c>
      <c r="B22" s="57" t="s">
        <v>233</v>
      </c>
      <c r="C22" s="319">
        <f>C10+C10*E6</f>
        <v>-1382357.6424184202</v>
      </c>
      <c r="D22" s="394">
        <f>D10+D10*E6</f>
        <v>-2109993.9120481759</v>
      </c>
      <c r="E22" s="394">
        <f>E10+E10*E6</f>
        <v>-1940160.0891177389</v>
      </c>
      <c r="F22" s="394">
        <f>F10-F10*$E$6</f>
        <v>-924661.54607728892</v>
      </c>
      <c r="G22" s="394">
        <f t="shared" ref="G22:S22" si="8">G10-G10*$E$6</f>
        <v>187785.66627214418</v>
      </c>
      <c r="H22" s="394">
        <f t="shared" si="8"/>
        <v>801146.50156374648</v>
      </c>
      <c r="I22" s="394">
        <f t="shared" si="8"/>
        <v>849878.59357015847</v>
      </c>
      <c r="J22" s="394">
        <f t="shared" si="8"/>
        <v>946142.67284266534</v>
      </c>
      <c r="K22" s="394">
        <f t="shared" si="8"/>
        <v>947342.77758298186</v>
      </c>
      <c r="L22" s="394">
        <f t="shared" si="8"/>
        <v>996074.86958939396</v>
      </c>
      <c r="M22" s="394">
        <f t="shared" si="8"/>
        <v>1044806.9615958055</v>
      </c>
      <c r="N22" s="394">
        <f t="shared" si="8"/>
        <v>1093539.0536022172</v>
      </c>
      <c r="O22" s="394">
        <f t="shared" si="8"/>
        <v>1142271.1456086293</v>
      </c>
      <c r="P22" s="394">
        <f t="shared" si="8"/>
        <v>1238535.2248811363</v>
      </c>
      <c r="Q22" s="394">
        <f t="shared" si="8"/>
        <v>1239735.3296214528</v>
      </c>
      <c r="R22" s="394">
        <f t="shared" si="8"/>
        <v>1288467.4216278647</v>
      </c>
      <c r="S22" s="396">
        <f t="shared" si="8"/>
        <v>1337199.5136342766</v>
      </c>
    </row>
    <row r="23" spans="1:19" ht="16.25" customHeight="1" thickBot="1" x14ac:dyDescent="0.25">
      <c r="A23" s="1029" t="s">
        <v>236</v>
      </c>
      <c r="B23" s="1030"/>
      <c r="C23" s="240">
        <f t="shared" ref="C23:S23" si="9">SUM(C8:C10)</f>
        <v>-2303657.4178063553</v>
      </c>
      <c r="D23" s="240">
        <f t="shared" si="9"/>
        <v>-3516384.5338559481</v>
      </c>
      <c r="E23" s="240">
        <f t="shared" si="9"/>
        <v>-3229366.2036055122</v>
      </c>
      <c r="F23" s="240">
        <f t="shared" si="9"/>
        <v>-2853851.7389964182</v>
      </c>
      <c r="G23" s="240">
        <f t="shared" si="9"/>
        <v>1449060.5472320865</v>
      </c>
      <c r="H23" s="240">
        <f t="shared" si="9"/>
        <v>3355482.2881531296</v>
      </c>
      <c r="I23" s="240">
        <f t="shared" si="9"/>
        <v>3514243.6331914403</v>
      </c>
      <c r="J23" s="240">
        <f t="shared" si="9"/>
        <v>3820127.7959581404</v>
      </c>
      <c r="K23" s="240">
        <f t="shared" si="9"/>
        <v>3831766.3232680601</v>
      </c>
      <c r="L23" s="240">
        <f t="shared" si="9"/>
        <v>3990527.6683063703</v>
      </c>
      <c r="M23" s="240">
        <f t="shared" si="9"/>
        <v>4149289.01334468</v>
      </c>
      <c r="N23" s="240">
        <f t="shared" si="9"/>
        <v>4308050.3583829906</v>
      </c>
      <c r="O23" s="240">
        <f t="shared" si="9"/>
        <v>4466811.7034213012</v>
      </c>
      <c r="P23" s="240">
        <f t="shared" si="9"/>
        <v>4772695.8661880009</v>
      </c>
      <c r="Q23" s="240">
        <f t="shared" si="9"/>
        <v>4784334.3934979215</v>
      </c>
      <c r="R23" s="240">
        <f t="shared" si="9"/>
        <v>4943095.7385362312</v>
      </c>
      <c r="S23" s="242">
        <f t="shared" si="9"/>
        <v>5101857.0835745418</v>
      </c>
    </row>
    <row r="24" spans="1:19" ht="16.25" customHeight="1" thickBot="1" x14ac:dyDescent="0.25">
      <c r="A24" s="91" t="s">
        <v>237</v>
      </c>
      <c r="B24" s="391"/>
      <c r="C24" s="406"/>
      <c r="D24" s="406"/>
      <c r="E24" s="406"/>
      <c r="F24" s="406"/>
      <c r="G24" s="406"/>
      <c r="H24" s="406"/>
      <c r="I24" s="406"/>
      <c r="J24" s="406"/>
      <c r="K24" s="406"/>
      <c r="L24" s="406"/>
      <c r="M24" s="406"/>
      <c r="N24" s="406"/>
      <c r="O24" s="406"/>
      <c r="P24" s="406"/>
      <c r="Q24" s="406"/>
      <c r="R24" s="406"/>
      <c r="S24" s="407"/>
    </row>
    <row r="25" spans="1:19" x14ac:dyDescent="0.2">
      <c r="A25" s="202" t="s">
        <v>238</v>
      </c>
      <c r="C25" s="241">
        <f>SUM(C12,C16,C20)</f>
        <v>-2534023.1595869912</v>
      </c>
      <c r="D25" s="241">
        <f t="shared" ref="D25:S25" si="10">SUM(D12,D16,D20)</f>
        <v>-3868022.9872415429</v>
      </c>
      <c r="E25" s="241">
        <f t="shared" si="10"/>
        <v>-3552302.8239660626</v>
      </c>
      <c r="F25" s="241">
        <f t="shared" si="10"/>
        <v>-2568466.5650967765</v>
      </c>
      <c r="G25" s="241">
        <f t="shared" si="10"/>
        <v>1304154.492508878</v>
      </c>
      <c r="H25" s="241">
        <f t="shared" si="10"/>
        <v>3019934.0593378162</v>
      </c>
      <c r="I25" s="241">
        <f t="shared" si="10"/>
        <v>3162819.2698722957</v>
      </c>
      <c r="J25" s="241">
        <f t="shared" si="10"/>
        <v>3438115.0163623262</v>
      </c>
      <c r="K25" s="241">
        <f t="shared" si="10"/>
        <v>3448589.6909412541</v>
      </c>
      <c r="L25" s="241">
        <f t="shared" si="10"/>
        <v>3591474.9014757331</v>
      </c>
      <c r="M25" s="241">
        <f t="shared" si="10"/>
        <v>3734360.1120102121</v>
      </c>
      <c r="N25" s="241">
        <f t="shared" si="10"/>
        <v>3877245.3225446916</v>
      </c>
      <c r="O25" s="241">
        <f t="shared" si="10"/>
        <v>4020130.5330791711</v>
      </c>
      <c r="P25" s="241">
        <f t="shared" si="10"/>
        <v>4295426.2795692012</v>
      </c>
      <c r="Q25" s="241">
        <f t="shared" si="10"/>
        <v>4305900.9541481305</v>
      </c>
      <c r="R25" s="241">
        <f t="shared" si="10"/>
        <v>4448786.1646826081</v>
      </c>
      <c r="S25" s="198">
        <f t="shared" si="10"/>
        <v>4591671.3752170876</v>
      </c>
    </row>
    <row r="26" spans="1:19" x14ac:dyDescent="0.2">
      <c r="A26" s="202" t="s">
        <v>239</v>
      </c>
      <c r="C26" s="241">
        <f>SUM(C13,C17,C21)</f>
        <v>-2764388.9013676266</v>
      </c>
      <c r="D26" s="241">
        <f t="shared" ref="D26:S26" si="11">SUM(D13,D17,D21)</f>
        <v>-4219661.4406271372</v>
      </c>
      <c r="E26" s="241">
        <f t="shared" si="11"/>
        <v>-3875239.4443266145</v>
      </c>
      <c r="F26" s="241">
        <f t="shared" si="11"/>
        <v>-2283081.3911971347</v>
      </c>
      <c r="G26" s="241">
        <f t="shared" si="11"/>
        <v>1159248.4377856692</v>
      </c>
      <c r="H26" s="241">
        <f t="shared" si="11"/>
        <v>2684385.8305225037</v>
      </c>
      <c r="I26" s="241">
        <f t="shared" si="11"/>
        <v>2811394.906553152</v>
      </c>
      <c r="J26" s="241">
        <f t="shared" si="11"/>
        <v>3056102.2367665125</v>
      </c>
      <c r="K26" s="241">
        <f t="shared" si="11"/>
        <v>3065413.0586144477</v>
      </c>
      <c r="L26" s="241">
        <f t="shared" si="11"/>
        <v>3192422.1346450965</v>
      </c>
      <c r="M26" s="241">
        <f t="shared" si="11"/>
        <v>3319431.2106757443</v>
      </c>
      <c r="N26" s="241">
        <f t="shared" si="11"/>
        <v>3446440.2867063927</v>
      </c>
      <c r="O26" s="241">
        <f t="shared" si="11"/>
        <v>3573449.362737041</v>
      </c>
      <c r="P26" s="241">
        <f t="shared" si="11"/>
        <v>3818156.6929504005</v>
      </c>
      <c r="Q26" s="241">
        <f t="shared" si="11"/>
        <v>3827467.5147983376</v>
      </c>
      <c r="R26" s="241">
        <f t="shared" si="11"/>
        <v>3954476.5908289854</v>
      </c>
      <c r="S26" s="198">
        <f t="shared" si="11"/>
        <v>4081485.6668596338</v>
      </c>
    </row>
    <row r="27" spans="1:19" ht="14" thickBot="1" x14ac:dyDescent="0.25">
      <c r="A27" s="217" t="s">
        <v>240</v>
      </c>
      <c r="B27" s="222"/>
      <c r="C27" s="213">
        <f>SUM(C14,C18,C22)</f>
        <v>-2994754.6431482621</v>
      </c>
      <c r="D27" s="213">
        <f t="shared" ref="D27:S27" si="12">SUM(D14,D18,D22)</f>
        <v>-4571299.8940127324</v>
      </c>
      <c r="E27" s="213">
        <f t="shared" si="12"/>
        <v>-4198176.0646871664</v>
      </c>
      <c r="F27" s="213">
        <f t="shared" si="12"/>
        <v>-1997696.217297493</v>
      </c>
      <c r="G27" s="213">
        <f t="shared" si="12"/>
        <v>1014342.3830624607</v>
      </c>
      <c r="H27" s="213">
        <f t="shared" si="12"/>
        <v>2348837.6017071903</v>
      </c>
      <c r="I27" s="213">
        <f t="shared" si="12"/>
        <v>2459970.5432340079</v>
      </c>
      <c r="J27" s="213">
        <f t="shared" si="12"/>
        <v>2674089.4571706983</v>
      </c>
      <c r="K27" s="213">
        <f t="shared" si="12"/>
        <v>2682236.4262876417</v>
      </c>
      <c r="L27" s="213">
        <f t="shared" si="12"/>
        <v>2793369.3678144598</v>
      </c>
      <c r="M27" s="213">
        <f t="shared" si="12"/>
        <v>2904502.3093412761</v>
      </c>
      <c r="N27" s="213">
        <f t="shared" si="12"/>
        <v>3015635.2508680932</v>
      </c>
      <c r="O27" s="213">
        <f t="shared" si="12"/>
        <v>3126768.1923949104</v>
      </c>
      <c r="P27" s="213">
        <f t="shared" si="12"/>
        <v>3340887.1063316008</v>
      </c>
      <c r="Q27" s="213">
        <f t="shared" si="12"/>
        <v>3349034.0754485456</v>
      </c>
      <c r="R27" s="213">
        <f t="shared" si="12"/>
        <v>3460167.0169753623</v>
      </c>
      <c r="S27" s="214">
        <f t="shared" si="12"/>
        <v>3571299.9585021795</v>
      </c>
    </row>
    <row r="28" spans="1:19" x14ac:dyDescent="0.2">
      <c r="A28" s="200"/>
      <c r="S28" s="203"/>
    </row>
    <row r="29" spans="1:19" x14ac:dyDescent="0.2">
      <c r="A29" s="200"/>
      <c r="S29" s="203"/>
    </row>
    <row r="30" spans="1:19" x14ac:dyDescent="0.2">
      <c r="A30" s="200"/>
      <c r="S30" s="203"/>
    </row>
    <row r="31" spans="1:19" ht="14" thickBot="1" x14ac:dyDescent="0.25">
      <c r="A31" s="200"/>
      <c r="S31" s="203"/>
    </row>
    <row r="32" spans="1:19" ht="14" thickBot="1" x14ac:dyDescent="0.25">
      <c r="A32" s="218" t="s">
        <v>230</v>
      </c>
      <c r="B32" s="205"/>
      <c r="C32" s="225"/>
      <c r="D32" s="208"/>
      <c r="E32" s="228"/>
      <c r="F32" s="218" t="s">
        <v>234</v>
      </c>
      <c r="G32" s="205"/>
      <c r="H32" s="225"/>
      <c r="I32" s="208"/>
      <c r="J32" s="228"/>
      <c r="K32" s="218" t="s">
        <v>235</v>
      </c>
      <c r="L32" s="205"/>
      <c r="M32" s="225"/>
      <c r="N32" s="208"/>
      <c r="O32" s="228"/>
      <c r="S32" s="203"/>
    </row>
    <row r="33" spans="1:19" ht="14" thickBot="1" x14ac:dyDescent="0.25">
      <c r="A33" s="215" t="s">
        <v>241</v>
      </c>
      <c r="B33" s="219"/>
      <c r="C33" s="197"/>
      <c r="D33" s="220"/>
      <c r="E33" s="203"/>
      <c r="F33" s="215" t="s">
        <v>241</v>
      </c>
      <c r="G33" s="219"/>
      <c r="H33" s="197"/>
      <c r="I33" s="220"/>
      <c r="J33" s="203"/>
      <c r="K33" s="215" t="s">
        <v>241</v>
      </c>
      <c r="L33" s="219"/>
      <c r="M33" s="197"/>
      <c r="N33" s="220"/>
      <c r="O33" s="203"/>
      <c r="S33" s="203"/>
    </row>
    <row r="34" spans="1:19" ht="14" thickBot="1" x14ac:dyDescent="0.25">
      <c r="A34" s="1015" t="s">
        <v>179</v>
      </c>
      <c r="B34" s="1016"/>
      <c r="C34" s="1016"/>
      <c r="D34" s="1017"/>
      <c r="E34" s="400"/>
      <c r="F34" s="1015" t="s">
        <v>179</v>
      </c>
      <c r="G34" s="1016"/>
      <c r="H34" s="1016"/>
      <c r="I34" s="1017"/>
      <c r="J34" s="400"/>
      <c r="K34" s="1015" t="s">
        <v>179</v>
      </c>
      <c r="L34" s="1016"/>
      <c r="M34" s="1016"/>
      <c r="N34" s="1017"/>
      <c r="O34" s="400"/>
      <c r="S34" s="203"/>
    </row>
    <row r="35" spans="1:19" ht="14" thickBot="1" x14ac:dyDescent="0.25">
      <c r="A35" s="1018" t="s">
        <v>181</v>
      </c>
      <c r="B35" s="1019"/>
      <c r="C35" s="1020"/>
      <c r="D35" s="39">
        <f>Calculations!$C$66</f>
        <v>0.09</v>
      </c>
      <c r="E35" s="401"/>
      <c r="F35" s="1018" t="s">
        <v>181</v>
      </c>
      <c r="G35" s="1019"/>
      <c r="H35" s="1020"/>
      <c r="I35" s="39">
        <f>Calculations!$C$66</f>
        <v>0.09</v>
      </c>
      <c r="J35" s="401"/>
      <c r="K35" s="1018" t="s">
        <v>181</v>
      </c>
      <c r="L35" s="1019"/>
      <c r="M35" s="1020"/>
      <c r="N35" s="39">
        <f>Calculations!$C$66</f>
        <v>0.09</v>
      </c>
      <c r="O35" s="401"/>
      <c r="S35" s="203"/>
    </row>
    <row r="36" spans="1:19" ht="14" thickBot="1" x14ac:dyDescent="0.25">
      <c r="A36" s="1021" t="s">
        <v>183</v>
      </c>
      <c r="B36" s="1022"/>
      <c r="C36" s="1022"/>
      <c r="D36" s="44">
        <f>NPV(D35,D12:S12)+C12</f>
        <v>971916.02890853235</v>
      </c>
      <c r="E36" s="402" t="s">
        <v>123</v>
      </c>
      <c r="F36" s="1021" t="s">
        <v>183</v>
      </c>
      <c r="G36" s="1022"/>
      <c r="H36" s="1022"/>
      <c r="I36" s="44">
        <f>NPV(I35,D16:S16)+C16</f>
        <v>5816918.0524447877</v>
      </c>
      <c r="J36" s="402" t="s">
        <v>123</v>
      </c>
      <c r="K36" s="1021" t="s">
        <v>183</v>
      </c>
      <c r="L36" s="1022"/>
      <c r="M36" s="1022"/>
      <c r="N36" s="44">
        <f>NPV(N35,D20:S20)+C20</f>
        <v>1769668.3297479788</v>
      </c>
      <c r="O36" s="402" t="s">
        <v>123</v>
      </c>
      <c r="S36" s="203"/>
    </row>
    <row r="37" spans="1:19" ht="14" thickBot="1" x14ac:dyDescent="0.25">
      <c r="A37" s="1021" t="s">
        <v>242</v>
      </c>
      <c r="B37" s="1022"/>
      <c r="C37" s="1022"/>
      <c r="D37" s="46">
        <f>IRR(C12:S12)</f>
        <v>0.20584701928571314</v>
      </c>
      <c r="E37" s="403" t="s">
        <v>187</v>
      </c>
      <c r="F37" s="1021" t="s">
        <v>242</v>
      </c>
      <c r="G37" s="1022"/>
      <c r="H37" s="1022"/>
      <c r="I37" s="46">
        <f>IRR(C16:S16)</f>
        <v>0.20549653308775939</v>
      </c>
      <c r="J37" s="403" t="s">
        <v>187</v>
      </c>
      <c r="K37" s="1021" t="s">
        <v>242</v>
      </c>
      <c r="L37" s="1022"/>
      <c r="M37" s="1022"/>
      <c r="N37" s="46">
        <f>IRR(C20:S20)</f>
        <v>0.12990213808100615</v>
      </c>
      <c r="O37" s="403" t="s">
        <v>187</v>
      </c>
      <c r="S37" s="203"/>
    </row>
    <row r="38" spans="1:19" ht="14" thickBot="1" x14ac:dyDescent="0.25">
      <c r="A38" s="1021" t="s">
        <v>188</v>
      </c>
      <c r="B38" s="1022"/>
      <c r="C38" s="1022"/>
      <c r="D38" s="40">
        <f>MIRR(C12:S12,$D$35,$D$35)</f>
        <v>0.14324519451380358</v>
      </c>
      <c r="E38" s="403" t="s">
        <v>187</v>
      </c>
      <c r="F38" s="1021" t="s">
        <v>188</v>
      </c>
      <c r="G38" s="1022"/>
      <c r="H38" s="1022"/>
      <c r="I38" s="40">
        <f>MIRR(C16:S16,I35,I35)</f>
        <v>0.14310430736247848</v>
      </c>
      <c r="J38" s="403" t="s">
        <v>187</v>
      </c>
      <c r="K38" s="1021" t="s">
        <v>188</v>
      </c>
      <c r="L38" s="1022"/>
      <c r="M38" s="1022"/>
      <c r="N38" s="40">
        <f>MIRR(C20:S20,N35,N35)</f>
        <v>0.110456832460051</v>
      </c>
      <c r="O38" s="403" t="s">
        <v>187</v>
      </c>
      <c r="S38" s="203"/>
    </row>
    <row r="39" spans="1:19" x14ac:dyDescent="0.2">
      <c r="A39" s="200"/>
      <c r="E39" s="203"/>
      <c r="F39" s="200"/>
      <c r="J39" s="203"/>
      <c r="K39" s="200"/>
      <c r="O39" s="203"/>
      <c r="S39" s="203"/>
    </row>
    <row r="40" spans="1:19" ht="14" thickBot="1" x14ac:dyDescent="0.25">
      <c r="A40" s="200"/>
      <c r="E40" s="203"/>
      <c r="F40" s="200"/>
      <c r="J40" s="203"/>
      <c r="K40" s="200"/>
      <c r="O40" s="203"/>
      <c r="S40" s="203"/>
    </row>
    <row r="41" spans="1:19" ht="14" thickBot="1" x14ac:dyDescent="0.25">
      <c r="A41" s="215" t="s">
        <v>243</v>
      </c>
      <c r="B41" s="219"/>
      <c r="C41" s="197"/>
      <c r="D41" s="220"/>
      <c r="E41" s="203"/>
      <c r="F41" s="215" t="s">
        <v>243</v>
      </c>
      <c r="G41" s="219"/>
      <c r="H41" s="197"/>
      <c r="I41" s="220"/>
      <c r="J41" s="203"/>
      <c r="K41" s="215" t="s">
        <v>243</v>
      </c>
      <c r="L41" s="219"/>
      <c r="M41" s="197"/>
      <c r="N41" s="220"/>
      <c r="O41" s="203"/>
      <c r="S41" s="203"/>
    </row>
    <row r="42" spans="1:19" ht="14" thickBot="1" x14ac:dyDescent="0.25">
      <c r="A42" s="1015" t="s">
        <v>179</v>
      </c>
      <c r="B42" s="1016"/>
      <c r="C42" s="1016"/>
      <c r="D42" s="1017"/>
      <c r="E42" s="400"/>
      <c r="F42" s="1015" t="s">
        <v>179</v>
      </c>
      <c r="G42" s="1016"/>
      <c r="H42" s="1016"/>
      <c r="I42" s="1017"/>
      <c r="J42" s="400"/>
      <c r="K42" s="1015" t="s">
        <v>179</v>
      </c>
      <c r="L42" s="1016"/>
      <c r="M42" s="1016"/>
      <c r="N42" s="1017"/>
      <c r="O42" s="400"/>
      <c r="S42" s="203"/>
    </row>
    <row r="43" spans="1:19" ht="14" thickBot="1" x14ac:dyDescent="0.25">
      <c r="A43" s="1018" t="s">
        <v>181</v>
      </c>
      <c r="B43" s="1019"/>
      <c r="C43" s="1020"/>
      <c r="D43" s="39">
        <f>Calculations!$C$66</f>
        <v>0.09</v>
      </c>
      <c r="E43" s="401"/>
      <c r="F43" s="1018" t="s">
        <v>181</v>
      </c>
      <c r="G43" s="1019"/>
      <c r="H43" s="1020"/>
      <c r="I43" s="39">
        <f>Calculations!$C$66</f>
        <v>0.09</v>
      </c>
      <c r="J43" s="401"/>
      <c r="K43" s="1018" t="s">
        <v>181</v>
      </c>
      <c r="L43" s="1019"/>
      <c r="M43" s="1020"/>
      <c r="N43" s="39">
        <f>Calculations!$C$66</f>
        <v>0.09</v>
      </c>
      <c r="O43" s="401"/>
      <c r="S43" s="203"/>
    </row>
    <row r="44" spans="1:19" ht="14" thickBot="1" x14ac:dyDescent="0.25">
      <c r="A44" s="1021" t="s">
        <v>183</v>
      </c>
      <c r="B44" s="1022"/>
      <c r="C44" s="1022"/>
      <c r="D44" s="44">
        <f>NPV(D43,D13:S13)+C13</f>
        <v>723140.27183679224</v>
      </c>
      <c r="E44" s="402" t="s">
        <v>123</v>
      </c>
      <c r="F44" s="1021" t="s">
        <v>183</v>
      </c>
      <c r="G44" s="1022"/>
      <c r="H44" s="1022"/>
      <c r="I44" s="44">
        <f>NPV(I43,D17:S17)+C17</f>
        <v>4324882.7142586056</v>
      </c>
      <c r="J44" s="402" t="s">
        <v>123</v>
      </c>
      <c r="K44" s="1021" t="s">
        <v>183</v>
      </c>
      <c r="L44" s="1022"/>
      <c r="M44" s="1022"/>
      <c r="N44" s="44">
        <f>NPV(N43,D21:S21)+C21</f>
        <v>726692.2239811176</v>
      </c>
      <c r="O44" s="402" t="s">
        <v>123</v>
      </c>
      <c r="S44" s="203"/>
    </row>
    <row r="45" spans="1:19" ht="14" thickBot="1" x14ac:dyDescent="0.25">
      <c r="A45" s="1021" t="s">
        <v>242</v>
      </c>
      <c r="B45" s="1022"/>
      <c r="C45" s="1022"/>
      <c r="D45" s="46">
        <f>IRR(C13:S13)</f>
        <v>0.17662743470519882</v>
      </c>
      <c r="E45" s="403" t="s">
        <v>187</v>
      </c>
      <c r="F45" s="1021" t="s">
        <v>242</v>
      </c>
      <c r="G45" s="1022"/>
      <c r="H45" s="1022"/>
      <c r="I45" s="46">
        <f>IRR(C17:S17)</f>
        <v>0.17630252571540561</v>
      </c>
      <c r="J45" s="403" t="s">
        <v>187</v>
      </c>
      <c r="K45" s="1021" t="s">
        <v>242</v>
      </c>
      <c r="L45" s="1022"/>
      <c r="M45" s="1022"/>
      <c r="N45" s="46">
        <f>IRR(C21:S21)</f>
        <v>0.10645793715469898</v>
      </c>
      <c r="O45" s="403" t="s">
        <v>187</v>
      </c>
      <c r="S45" s="203"/>
    </row>
    <row r="46" spans="1:19" ht="14" thickBot="1" x14ac:dyDescent="0.25">
      <c r="A46" s="1021" t="s">
        <v>188</v>
      </c>
      <c r="B46" s="1022"/>
      <c r="C46" s="1022"/>
      <c r="D46" s="40">
        <f>MIRR(C13:S13,D43,D43)</f>
        <v>0.13108698335145186</v>
      </c>
      <c r="E46" s="403" t="s">
        <v>187</v>
      </c>
      <c r="F46" s="1021" t="s">
        <v>188</v>
      </c>
      <c r="G46" s="1022"/>
      <c r="H46" s="1022"/>
      <c r="I46" s="40">
        <f>MIRR(C17:S17,I43,I43)</f>
        <v>0.13094771142935357</v>
      </c>
      <c r="J46" s="403" t="s">
        <v>187</v>
      </c>
      <c r="K46" s="1021" t="s">
        <v>188</v>
      </c>
      <c r="L46" s="1022"/>
      <c r="M46" s="1022"/>
      <c r="N46" s="40">
        <f>MIRR(C21:S21,N43,N43)</f>
        <v>9.8655961829646976E-2</v>
      </c>
      <c r="O46" s="403" t="s">
        <v>187</v>
      </c>
      <c r="S46" s="203"/>
    </row>
    <row r="47" spans="1:19" x14ac:dyDescent="0.2">
      <c r="A47" s="200"/>
      <c r="D47" s="203"/>
      <c r="E47" s="203"/>
      <c r="F47" s="200"/>
      <c r="I47" s="203"/>
      <c r="J47" s="203"/>
      <c r="K47" s="200"/>
      <c r="N47" s="203"/>
      <c r="O47" s="203"/>
      <c r="S47" s="203"/>
    </row>
    <row r="48" spans="1:19" ht="14" thickBot="1" x14ac:dyDescent="0.25">
      <c r="A48" s="211"/>
      <c r="B48" s="222"/>
      <c r="C48" s="229"/>
      <c r="D48" s="221"/>
      <c r="E48" s="203"/>
      <c r="F48" s="211"/>
      <c r="G48" s="222"/>
      <c r="H48" s="229"/>
      <c r="I48" s="221"/>
      <c r="J48" s="203"/>
      <c r="K48" s="211"/>
      <c r="L48" s="222"/>
      <c r="M48" s="229"/>
      <c r="N48" s="221"/>
      <c r="O48" s="203"/>
      <c r="S48" s="203"/>
    </row>
    <row r="49" spans="1:19" ht="14" thickBot="1" x14ac:dyDescent="0.25">
      <c r="A49" s="215" t="s">
        <v>244</v>
      </c>
      <c r="B49" s="219"/>
      <c r="C49" s="197"/>
      <c r="D49" s="220"/>
      <c r="E49" s="203"/>
      <c r="F49" s="215" t="s">
        <v>244</v>
      </c>
      <c r="G49" s="219"/>
      <c r="H49" s="197"/>
      <c r="I49" s="220"/>
      <c r="J49" s="203"/>
      <c r="K49" s="215" t="s">
        <v>244</v>
      </c>
      <c r="L49" s="219"/>
      <c r="M49" s="197"/>
      <c r="N49" s="220"/>
      <c r="O49" s="203"/>
      <c r="S49" s="203"/>
    </row>
    <row r="50" spans="1:19" ht="14" thickBot="1" x14ac:dyDescent="0.25">
      <c r="A50" s="1015" t="s">
        <v>179</v>
      </c>
      <c r="B50" s="1016"/>
      <c r="C50" s="1016"/>
      <c r="D50" s="1017"/>
      <c r="E50" s="400"/>
      <c r="F50" s="1015" t="s">
        <v>179</v>
      </c>
      <c r="G50" s="1016"/>
      <c r="H50" s="1016"/>
      <c r="I50" s="1017"/>
      <c r="J50" s="400"/>
      <c r="K50" s="1015" t="s">
        <v>179</v>
      </c>
      <c r="L50" s="1016"/>
      <c r="M50" s="1016"/>
      <c r="N50" s="1017"/>
      <c r="O50" s="400"/>
      <c r="S50" s="203"/>
    </row>
    <row r="51" spans="1:19" ht="14" thickBot="1" x14ac:dyDescent="0.25">
      <c r="A51" s="1018" t="s">
        <v>181</v>
      </c>
      <c r="B51" s="1019"/>
      <c r="C51" s="1020"/>
      <c r="D51" s="39">
        <f>Calculations!$C$66</f>
        <v>0.09</v>
      </c>
      <c r="E51" s="401"/>
      <c r="F51" s="1018" t="s">
        <v>181</v>
      </c>
      <c r="G51" s="1019"/>
      <c r="H51" s="1020"/>
      <c r="I51" s="39">
        <f>Calculations!$C$66</f>
        <v>0.09</v>
      </c>
      <c r="J51" s="401"/>
      <c r="K51" s="1018" t="s">
        <v>181</v>
      </c>
      <c r="L51" s="1019"/>
      <c r="M51" s="1020"/>
      <c r="N51" s="39">
        <f>Calculations!$C$66</f>
        <v>0.09</v>
      </c>
      <c r="O51" s="401"/>
      <c r="S51" s="203"/>
    </row>
    <row r="52" spans="1:19" ht="14" thickBot="1" x14ac:dyDescent="0.25">
      <c r="A52" s="1021" t="s">
        <v>183</v>
      </c>
      <c r="B52" s="1022"/>
      <c r="C52" s="1022"/>
      <c r="D52" s="44">
        <f>NPV(D51,D14:S14)+C14</f>
        <v>474364.51476505201</v>
      </c>
      <c r="E52" s="402" t="s">
        <v>123</v>
      </c>
      <c r="F52" s="1021" t="s">
        <v>183</v>
      </c>
      <c r="G52" s="1022"/>
      <c r="H52" s="1022"/>
      <c r="I52" s="44">
        <f>NPV(I51,D18:S18)+C18</f>
        <v>2832847.3760724226</v>
      </c>
      <c r="J52" s="402" t="s">
        <v>123</v>
      </c>
      <c r="K52" s="1021" t="s">
        <v>183</v>
      </c>
      <c r="L52" s="1022"/>
      <c r="M52" s="1022"/>
      <c r="N52" s="44">
        <f>NPV(N51,D22:S22)+C22</f>
        <v>-316283.88178574177</v>
      </c>
      <c r="O52" s="402" t="s">
        <v>123</v>
      </c>
      <c r="S52" s="203"/>
    </row>
    <row r="53" spans="1:19" ht="14" thickBot="1" x14ac:dyDescent="0.25">
      <c r="A53" s="1021" t="s">
        <v>242</v>
      </c>
      <c r="B53" s="1022"/>
      <c r="C53" s="1022"/>
      <c r="D53" s="46">
        <f>IRR(C14:S14)</f>
        <v>0.14753107201018367</v>
      </c>
      <c r="E53" s="403" t="s">
        <v>187</v>
      </c>
      <c r="F53" s="1021" t="s">
        <v>242</v>
      </c>
      <c r="G53" s="1022"/>
      <c r="H53" s="1022"/>
      <c r="I53" s="46">
        <f>IRR(C18:S18)</f>
        <v>0.14723018569744739</v>
      </c>
      <c r="J53" s="403" t="s">
        <v>187</v>
      </c>
      <c r="K53" s="1021" t="s">
        <v>242</v>
      </c>
      <c r="L53" s="1022"/>
      <c r="M53" s="1022"/>
      <c r="N53" s="46">
        <f>IRR(C22:S22)</f>
        <v>8.2756536080761389E-2</v>
      </c>
      <c r="O53" s="403" t="s">
        <v>187</v>
      </c>
      <c r="S53" s="203"/>
    </row>
    <row r="54" spans="1:19" ht="14" thickBot="1" x14ac:dyDescent="0.25">
      <c r="A54" s="1057" t="s">
        <v>188</v>
      </c>
      <c r="B54" s="1058"/>
      <c r="C54" s="1058"/>
      <c r="D54" s="40">
        <f>MIRR(C14:S14,D51,D51)</f>
        <v>0.1181455670482181</v>
      </c>
      <c r="E54" s="404" t="s">
        <v>187</v>
      </c>
      <c r="F54" s="52"/>
      <c r="G54" s="222"/>
      <c r="H54" s="229"/>
      <c r="I54" s="40">
        <f>MIRR(C18:S18,I51,I51)</f>
        <v>0.11800799279441132</v>
      </c>
      <c r="J54" s="221"/>
      <c r="K54" s="52"/>
      <c r="L54" s="222"/>
      <c r="M54" s="229"/>
      <c r="N54" s="40">
        <f>MIRR(C22:S22,N51,N51)</f>
        <v>8.6093308778238731E-2</v>
      </c>
      <c r="O54" s="221"/>
      <c r="S54" s="203"/>
    </row>
    <row r="55" spans="1:19" x14ac:dyDescent="0.2">
      <c r="A55" s="200"/>
      <c r="S55" s="203"/>
    </row>
    <row r="56" spans="1:19" x14ac:dyDescent="0.2">
      <c r="A56" s="200"/>
      <c r="S56" s="203"/>
    </row>
    <row r="57" spans="1:19" x14ac:dyDescent="0.2">
      <c r="A57" s="200"/>
      <c r="S57" s="203"/>
    </row>
    <row r="58" spans="1:19" ht="14" thickBot="1" x14ac:dyDescent="0.25">
      <c r="A58" s="202" t="s">
        <v>245</v>
      </c>
      <c r="S58" s="203"/>
    </row>
    <row r="59" spans="1:19" ht="14" thickBot="1" x14ac:dyDescent="0.25">
      <c r="A59" s="215" t="s">
        <v>241</v>
      </c>
      <c r="B59" s="219"/>
      <c r="C59" s="197"/>
      <c r="D59" s="220"/>
      <c r="S59" s="203"/>
    </row>
    <row r="60" spans="1:19" ht="14" thickBot="1" x14ac:dyDescent="0.25">
      <c r="A60" s="1015" t="s">
        <v>179</v>
      </c>
      <c r="B60" s="1016"/>
      <c r="C60" s="1016"/>
      <c r="D60" s="1017"/>
      <c r="E60" s="42"/>
      <c r="S60" s="203"/>
    </row>
    <row r="61" spans="1:19" ht="14" thickBot="1" x14ac:dyDescent="0.25">
      <c r="A61" s="1018" t="s">
        <v>181</v>
      </c>
      <c r="B61" s="1019"/>
      <c r="C61" s="1020"/>
      <c r="D61" s="39">
        <f>Calculations!$C$66</f>
        <v>0.09</v>
      </c>
      <c r="E61" s="43"/>
      <c r="S61" s="203"/>
    </row>
    <row r="62" spans="1:19" ht="14" thickBot="1" x14ac:dyDescent="0.25">
      <c r="A62" s="1021" t="s">
        <v>183</v>
      </c>
      <c r="B62" s="1022"/>
      <c r="C62" s="1022"/>
      <c r="D62" s="44">
        <f>NPV(D61,D25:S25)+C25</f>
        <v>8558502.4111013003</v>
      </c>
      <c r="E62" s="45" t="s">
        <v>123</v>
      </c>
      <c r="S62" s="203"/>
    </row>
    <row r="63" spans="1:19" ht="14" thickBot="1" x14ac:dyDescent="0.25">
      <c r="A63" s="1021" t="s">
        <v>242</v>
      </c>
      <c r="B63" s="1022"/>
      <c r="C63" s="1022"/>
      <c r="D63" s="46">
        <f>IRR(C25:S25)</f>
        <v>0.1727539692691924</v>
      </c>
      <c r="E63" s="47" t="s">
        <v>187</v>
      </c>
      <c r="S63" s="203"/>
    </row>
    <row r="64" spans="1:19" ht="14" thickBot="1" x14ac:dyDescent="0.25">
      <c r="A64" s="1021" t="s">
        <v>188</v>
      </c>
      <c r="B64" s="1022"/>
      <c r="C64" s="1022"/>
      <c r="D64" s="40">
        <f>MIRR(C25:S25,D61,D61)</f>
        <v>0.12976420740843508</v>
      </c>
      <c r="E64" s="47" t="s">
        <v>187</v>
      </c>
      <c r="S64" s="203"/>
    </row>
    <row r="65" spans="1:19" x14ac:dyDescent="0.2">
      <c r="A65" s="200"/>
      <c r="S65" s="203"/>
    </row>
    <row r="66" spans="1:19" ht="14" thickBot="1" x14ac:dyDescent="0.25">
      <c r="A66" s="200"/>
      <c r="S66" s="203"/>
    </row>
    <row r="67" spans="1:19" ht="14" thickBot="1" x14ac:dyDescent="0.25">
      <c r="A67" s="215" t="s">
        <v>243</v>
      </c>
      <c r="B67" s="219"/>
      <c r="C67" s="197"/>
      <c r="D67" s="220"/>
      <c r="S67" s="203"/>
    </row>
    <row r="68" spans="1:19" ht="14" thickBot="1" x14ac:dyDescent="0.25">
      <c r="A68" s="1015" t="s">
        <v>179</v>
      </c>
      <c r="B68" s="1016"/>
      <c r="C68" s="1016"/>
      <c r="D68" s="1017"/>
      <c r="E68" s="42"/>
      <c r="S68" s="203"/>
    </row>
    <row r="69" spans="1:19" ht="14" thickBot="1" x14ac:dyDescent="0.25">
      <c r="A69" s="1018" t="s">
        <v>181</v>
      </c>
      <c r="B69" s="1019"/>
      <c r="C69" s="1020"/>
      <c r="D69" s="39">
        <f>Calculations!$C$66</f>
        <v>0.09</v>
      </c>
      <c r="E69" s="43"/>
      <c r="S69" s="203"/>
    </row>
    <row r="70" spans="1:19" ht="14" thickBot="1" x14ac:dyDescent="0.25">
      <c r="A70" s="1021" t="s">
        <v>183</v>
      </c>
      <c r="B70" s="1022"/>
      <c r="C70" s="1022"/>
      <c r="D70" s="44">
        <f>NPV(D69,D26:S26)+C26</f>
        <v>5774715.2100765165</v>
      </c>
      <c r="E70" s="45" t="s">
        <v>123</v>
      </c>
      <c r="S70" s="203"/>
    </row>
    <row r="71" spans="1:19" ht="14" thickBot="1" x14ac:dyDescent="0.25">
      <c r="A71" s="1021" t="s">
        <v>242</v>
      </c>
      <c r="B71" s="1022"/>
      <c r="C71" s="1022"/>
      <c r="D71" s="46">
        <f>IRR(C26:S26)</f>
        <v>0.1461020493436731</v>
      </c>
      <c r="E71" s="47" t="s">
        <v>187</v>
      </c>
      <c r="S71" s="203"/>
    </row>
    <row r="72" spans="1:19" ht="14" thickBot="1" x14ac:dyDescent="0.25">
      <c r="A72" s="1021" t="s">
        <v>188</v>
      </c>
      <c r="B72" s="1022"/>
      <c r="C72" s="1022"/>
      <c r="D72" s="40">
        <f>MIRR(C26:S26,D69,D69)</f>
        <v>0.11775347906769507</v>
      </c>
      <c r="E72" s="47" t="s">
        <v>187</v>
      </c>
      <c r="S72" s="203"/>
    </row>
    <row r="73" spans="1:19" x14ac:dyDescent="0.2">
      <c r="A73" s="200"/>
      <c r="D73" s="203"/>
      <c r="S73" s="203"/>
    </row>
    <row r="74" spans="1:19" ht="14" thickBot="1" x14ac:dyDescent="0.25">
      <c r="A74" s="211"/>
      <c r="B74" s="222"/>
      <c r="C74" s="229"/>
      <c r="D74" s="221"/>
      <c r="S74" s="203"/>
    </row>
    <row r="75" spans="1:19" ht="14" thickBot="1" x14ac:dyDescent="0.25">
      <c r="A75" s="215" t="s">
        <v>244</v>
      </c>
      <c r="B75" s="219"/>
      <c r="C75" s="197"/>
      <c r="D75" s="220"/>
      <c r="S75" s="203"/>
    </row>
    <row r="76" spans="1:19" ht="14" thickBot="1" x14ac:dyDescent="0.25">
      <c r="A76" s="1015" t="s">
        <v>179</v>
      </c>
      <c r="B76" s="1016"/>
      <c r="C76" s="1016"/>
      <c r="D76" s="1017"/>
      <c r="E76" s="42"/>
      <c r="S76" s="203"/>
    </row>
    <row r="77" spans="1:19" ht="14" thickBot="1" x14ac:dyDescent="0.25">
      <c r="A77" s="1018" t="s">
        <v>181</v>
      </c>
      <c r="B77" s="1019"/>
      <c r="C77" s="1020"/>
      <c r="D77" s="39">
        <f>Calculations!$C$66</f>
        <v>0.09</v>
      </c>
      <c r="E77" s="43"/>
      <c r="S77" s="203"/>
    </row>
    <row r="78" spans="1:19" ht="14" thickBot="1" x14ac:dyDescent="0.25">
      <c r="A78" s="1021" t="s">
        <v>183</v>
      </c>
      <c r="B78" s="1022"/>
      <c r="C78" s="1022"/>
      <c r="D78" s="44">
        <f>NPV(D77,D27:S27)+C27</f>
        <v>2990928.0090517318</v>
      </c>
      <c r="E78" s="45" t="s">
        <v>123</v>
      </c>
      <c r="S78" s="203"/>
    </row>
    <row r="79" spans="1:19" ht="14" thickBot="1" x14ac:dyDescent="0.25">
      <c r="A79" s="1021" t="s">
        <v>242</v>
      </c>
      <c r="B79" s="1022"/>
      <c r="C79" s="1022"/>
      <c r="D79" s="46">
        <f>IRR(C27:S27)</f>
        <v>0.11940298177876585</v>
      </c>
      <c r="E79" s="47" t="s">
        <v>187</v>
      </c>
      <c r="S79" s="203"/>
    </row>
    <row r="80" spans="1:19" ht="14" thickBot="1" x14ac:dyDescent="0.25">
      <c r="A80" s="1057" t="s">
        <v>188</v>
      </c>
      <c r="B80" s="1058"/>
      <c r="C80" s="1058"/>
      <c r="D80" s="40">
        <f>MIRR(C27:S27,D77,D77)</f>
        <v>0.1049682857499894</v>
      </c>
      <c r="E80" s="47" t="s">
        <v>187</v>
      </c>
      <c r="S80" s="203"/>
    </row>
    <row r="81" spans="1:19" x14ac:dyDescent="0.2">
      <c r="A81" s="200"/>
      <c r="S81" s="203"/>
    </row>
    <row r="82" spans="1:19" x14ac:dyDescent="0.2">
      <c r="A82" s="200"/>
      <c r="S82" s="203"/>
    </row>
    <row r="83" spans="1:19" ht="14" thickBot="1" x14ac:dyDescent="0.25">
      <c r="A83" s="211"/>
      <c r="B83" s="222"/>
      <c r="C83" s="229"/>
      <c r="D83" s="212"/>
      <c r="E83" s="212"/>
      <c r="F83" s="53"/>
      <c r="G83" s="222"/>
      <c r="H83" s="229"/>
      <c r="I83" s="212"/>
      <c r="J83" s="212"/>
      <c r="K83" s="79"/>
      <c r="L83" s="222"/>
      <c r="M83" s="229"/>
      <c r="N83" s="212"/>
      <c r="O83" s="212"/>
      <c r="P83" s="79"/>
      <c r="Q83" s="212"/>
      <c r="R83" s="212"/>
      <c r="S83" s="221"/>
    </row>
    <row r="84" spans="1:19" ht="26.5" customHeight="1" thickBot="1" x14ac:dyDescent="0.25">
      <c r="A84" s="1054" t="s">
        <v>195</v>
      </c>
      <c r="B84" s="1055"/>
      <c r="C84" s="1055"/>
      <c r="D84" s="1055"/>
      <c r="E84" s="1055"/>
      <c r="F84" s="1055"/>
      <c r="G84" s="1055"/>
      <c r="H84" s="1055"/>
      <c r="I84" s="1055"/>
      <c r="J84" s="1055"/>
      <c r="K84" s="1055"/>
      <c r="L84" s="1055"/>
      <c r="M84" s="1055"/>
      <c r="N84" s="1055"/>
      <c r="O84" s="1055"/>
      <c r="P84" s="1055"/>
      <c r="Q84" s="1055"/>
      <c r="R84" s="1055"/>
      <c r="S84" s="1056"/>
    </row>
    <row r="85" spans="1:19" x14ac:dyDescent="0.2">
      <c r="A85" s="218" t="s">
        <v>224</v>
      </c>
      <c r="B85" s="205"/>
      <c r="C85" s="225"/>
      <c r="D85" s="208"/>
      <c r="E85" s="208"/>
      <c r="F85" s="226"/>
      <c r="G85" s="205"/>
      <c r="H85" s="225"/>
      <c r="I85" s="208"/>
      <c r="J85" s="208"/>
      <c r="K85" s="227"/>
      <c r="L85" s="205"/>
      <c r="M85" s="225"/>
      <c r="N85" s="208"/>
      <c r="O85" s="208"/>
      <c r="P85" s="227"/>
      <c r="Q85" s="208"/>
      <c r="R85" s="208"/>
      <c r="S85" s="228"/>
    </row>
    <row r="86" spans="1:19" ht="14" thickBot="1" x14ac:dyDescent="0.25">
      <c r="A86" s="200"/>
      <c r="B86" s="450" t="s">
        <v>225</v>
      </c>
      <c r="C86" s="77">
        <v>0.1</v>
      </c>
      <c r="D86" s="75">
        <v>0.2</v>
      </c>
      <c r="E86" s="75">
        <v>0.3</v>
      </c>
      <c r="F86" s="78"/>
      <c r="G86" s="75"/>
      <c r="S86" s="203"/>
    </row>
    <row r="87" spans="1:19" ht="14" thickBot="1" x14ac:dyDescent="0.25">
      <c r="A87" s="204"/>
      <c r="B87" s="205"/>
      <c r="C87" s="206">
        <v>2024</v>
      </c>
      <c r="D87" s="206">
        <v>2025</v>
      </c>
      <c r="E87" s="206">
        <v>2026</v>
      </c>
      <c r="F87" s="206">
        <v>2027</v>
      </c>
      <c r="G87" s="206">
        <v>2028</v>
      </c>
      <c r="H87" s="206">
        <v>2029</v>
      </c>
      <c r="I87" s="206">
        <v>2030</v>
      </c>
      <c r="J87" s="206">
        <v>2031</v>
      </c>
      <c r="K87" s="206">
        <v>2032</v>
      </c>
      <c r="L87" s="206">
        <v>2033</v>
      </c>
      <c r="M87" s="206">
        <v>2034</v>
      </c>
      <c r="N87" s="206">
        <v>2035</v>
      </c>
      <c r="O87" s="206">
        <v>2036</v>
      </c>
      <c r="P87" s="206">
        <v>2037</v>
      </c>
      <c r="Q87" s="206">
        <v>2038</v>
      </c>
      <c r="R87" s="206">
        <v>2039</v>
      </c>
      <c r="S87" s="207">
        <v>2040</v>
      </c>
    </row>
    <row r="88" spans="1:19" x14ac:dyDescent="0.2">
      <c r="A88" s="230" t="s">
        <v>226</v>
      </c>
      <c r="B88" s="228" t="s">
        <v>227</v>
      </c>
      <c r="C88" s="209">
        <f>'WP1_P1_ RCP 8.5'!E65</f>
        <v>-177177.42849357059</v>
      </c>
      <c r="D88" s="209">
        <f>'WP1_P1_ RCP 8.5'!F65</f>
        <v>-280194.12243066006</v>
      </c>
      <c r="E88" s="209">
        <f>'WP1_P1_ RCP 8.5'!G65</f>
        <v>-257925.31055083289</v>
      </c>
      <c r="F88" s="209">
        <f>'WP1_P1_ RCP 8.5'!H65</f>
        <v>-228849.10372033974</v>
      </c>
      <c r="G88" s="209">
        <f>'WP1_P1_ RCP 8.5'!I65</f>
        <v>158751.85885604724</v>
      </c>
      <c r="H88" s="209">
        <f>'WP1_P1_ RCP 8.5'!J65</f>
        <v>305780.64264802251</v>
      </c>
      <c r="I88" s="209">
        <f>'WP1_P1_ RCP 8.5'!K65</f>
        <v>318374.01137209521</v>
      </c>
      <c r="J88" s="209">
        <f>'WP1_P1_ RCP 8.5'!L65</f>
        <v>341789.27508396516</v>
      </c>
      <c r="K88" s="209">
        <f>'WP1_P1_ RCP 8.5'!M65</f>
        <v>343560.74882024067</v>
      </c>
      <c r="L88" s="209">
        <f>'WP1_P1_ RCP 8.5'!N65</f>
        <v>355658.87270684988</v>
      </c>
      <c r="M88" s="209">
        <f>'WP1_P1_ RCP 8.5'!O65</f>
        <v>368747.48626838619</v>
      </c>
      <c r="N88" s="209">
        <f>'WP1_P1_ RCP 8.5'!P65</f>
        <v>381340.85499245889</v>
      </c>
      <c r="O88" s="209">
        <f>'WP1_P1_ RCP 8.5'!Q65</f>
        <v>393934.22371653159</v>
      </c>
      <c r="P88" s="209">
        <f>'WP1_P1_ RCP 8.5'!R65</f>
        <v>417844.73226586508</v>
      </c>
      <c r="Q88" s="209">
        <f>'WP1_P1_ RCP 8.5'!S65</f>
        <v>419120.96116467711</v>
      </c>
      <c r="R88" s="209">
        <f>'WP1_P1_ RCP 8.5'!T65</f>
        <v>431714.32988874981</v>
      </c>
      <c r="S88" s="210">
        <f>'WP1_P1_ RCP 8.5'!U65</f>
        <v>444307.69861282257</v>
      </c>
    </row>
    <row r="89" spans="1:19" x14ac:dyDescent="0.2">
      <c r="A89" s="201" t="s">
        <v>228</v>
      </c>
      <c r="B89" s="203" t="s">
        <v>227</v>
      </c>
      <c r="C89" s="241">
        <f>'WP1_P2_ RCP 8.5 '!E65</f>
        <v>-1066203.1181566103</v>
      </c>
      <c r="D89" s="241">
        <f>'WP1_P2_ RCP 8.5 '!F65</f>
        <v>-1625923.3255641141</v>
      </c>
      <c r="E89" s="241">
        <f>'WP1_P2_ RCP 8.5 '!G65</f>
        <v>-1495281.9233099315</v>
      </c>
      <c r="F89" s="241">
        <f>'WP1_P2_ RCP 8.5 '!H65</f>
        <v>-1323796.1513517546</v>
      </c>
      <c r="G89" s="241">
        <f>'WP1_P2_ RCP 8.5 '!I65</f>
        <v>998838.15508178598</v>
      </c>
      <c r="H89" s="241">
        <f>'WP1_P2_ RCP 8.5 '!J65</f>
        <v>1875067.9197840749</v>
      </c>
      <c r="I89" s="241">
        <f>'WP1_P2_ RCP 8.5 '!K65</f>
        <v>1944685.1940789486</v>
      </c>
      <c r="J89" s="241">
        <f>'WP1_P2_ RCP 8.5 '!L65</f>
        <v>2082205.3073253878</v>
      </c>
      <c r="K89" s="241">
        <f>'WP1_P2_ RCP 8.5 '!M65</f>
        <v>2083919.7426686969</v>
      </c>
      <c r="L89" s="241">
        <f>'WP1_P2_ RCP 8.5 '!N65</f>
        <v>2153537.0169635704</v>
      </c>
      <c r="M89" s="241">
        <f>'WP1_P2_ RCP 8.5 '!O65</f>
        <v>2223154.291258445</v>
      </c>
      <c r="N89" s="241">
        <f>'WP1_P2_ RCP 8.5 '!P65</f>
        <v>2292771.5655533187</v>
      </c>
      <c r="O89" s="241">
        <f>'WP1_P2_ RCP 8.5 '!Q65</f>
        <v>2362388.8398481929</v>
      </c>
      <c r="P89" s="241">
        <f>'WP1_P2_ RCP 8.5 '!R65</f>
        <v>2499908.9530946319</v>
      </c>
      <c r="Q89" s="241">
        <f>'WP1_P2_ RCP 8.5 '!S65</f>
        <v>2501623.3884379407</v>
      </c>
      <c r="R89" s="241">
        <f>'WP1_P2_ RCP 8.5 '!T65</f>
        <v>2571240.6627328144</v>
      </c>
      <c r="S89" s="198">
        <f>'WP1_P2_ RCP 8.5 '!U65</f>
        <v>2640857.9370276891</v>
      </c>
    </row>
    <row r="90" spans="1:19" x14ac:dyDescent="0.2">
      <c r="A90" s="201" t="s">
        <v>229</v>
      </c>
      <c r="B90" s="203" t="s">
        <v>227</v>
      </c>
      <c r="C90" s="241">
        <f>'WP1_P3_ RCP 8.5'!E63</f>
        <v>-1066203.1181566103</v>
      </c>
      <c r="D90" s="241">
        <f>'WP1_P3_ RCP 8.5'!F63</f>
        <v>-1625923.3255641141</v>
      </c>
      <c r="E90" s="241">
        <f>'WP1_P3_ RCP 8.5'!G63</f>
        <v>-1495281.9233099315</v>
      </c>
      <c r="F90" s="241">
        <f>'WP1_P3_ RCP 8.5'!H63</f>
        <v>-1323796.1513517546</v>
      </c>
      <c r="G90" s="241">
        <f>'WP1_P3_ RCP 8.5'!I63</f>
        <v>265414.15200457815</v>
      </c>
      <c r="H90" s="241">
        <f>'WP1_P3_ RCP 8.5'!J63</f>
        <v>1141643.9167068675</v>
      </c>
      <c r="I90" s="241">
        <f>'WP1_P3_ RCP 8.5'!K63</f>
        <v>1211261.1910017417</v>
      </c>
      <c r="J90" s="241">
        <f>'WP1_P3_ RCP 8.5'!L63</f>
        <v>1348781.30424818</v>
      </c>
      <c r="K90" s="241">
        <f>'WP1_P3_ RCP 8.5'!M63</f>
        <v>1350495.7395914893</v>
      </c>
      <c r="L90" s="241">
        <f>'WP1_P3_ RCP 8.5'!N63</f>
        <v>1420113.0138863637</v>
      </c>
      <c r="M90" s="241">
        <f>'WP1_P3_ RCP 8.5'!O63</f>
        <v>1489730.2881812374</v>
      </c>
      <c r="N90" s="241">
        <f>'WP1_P3_ RCP 8.5'!P63</f>
        <v>1559347.5624761113</v>
      </c>
      <c r="O90" s="241">
        <f>'WP1_P3_ RCP 8.5'!Q63</f>
        <v>1628964.8367709857</v>
      </c>
      <c r="P90" s="241">
        <f>'WP1_P3_ RCP 8.5'!R63</f>
        <v>1766484.9500174241</v>
      </c>
      <c r="Q90" s="241">
        <f>'WP1_P3_ RCP 8.5'!S63</f>
        <v>1768199.3853607338</v>
      </c>
      <c r="R90" s="241">
        <f>'WP1_P3_ RCP 8.5'!T63</f>
        <v>1837816.6596556075</v>
      </c>
      <c r="S90" s="198">
        <f>'WP1_P3_ RCP 8.5'!U63</f>
        <v>1907433.9339504817</v>
      </c>
    </row>
    <row r="91" spans="1:19" x14ac:dyDescent="0.2">
      <c r="A91" s="405" t="s">
        <v>230</v>
      </c>
      <c r="B91" s="203"/>
      <c r="C91" s="241"/>
      <c r="D91" s="241"/>
      <c r="E91" s="241"/>
      <c r="F91" s="241"/>
      <c r="G91" s="241"/>
      <c r="H91" s="241"/>
      <c r="I91" s="241"/>
      <c r="J91" s="241"/>
      <c r="K91" s="241"/>
      <c r="L91" s="241"/>
      <c r="M91" s="241"/>
      <c r="N91" s="241"/>
      <c r="O91" s="241"/>
      <c r="P91" s="241"/>
      <c r="Q91" s="241"/>
      <c r="R91" s="241"/>
      <c r="S91" s="198"/>
    </row>
    <row r="92" spans="1:19" x14ac:dyDescent="0.2">
      <c r="A92" s="201" t="s">
        <v>226</v>
      </c>
      <c r="B92" s="203" t="s">
        <v>231</v>
      </c>
      <c r="C92" s="241">
        <f>C88+C88*C86</f>
        <v>-194895.17134292764</v>
      </c>
      <c r="D92" s="241">
        <f>D88+D88*C86</f>
        <v>-308213.53467372607</v>
      </c>
      <c r="E92" s="241">
        <f>E88+E88*C86</f>
        <v>-283717.84160591615</v>
      </c>
      <c r="F92" s="241">
        <f>F88-F88*$C$86</f>
        <v>-205964.19334830577</v>
      </c>
      <c r="G92" s="241">
        <f t="shared" ref="G92:S92" si="13">G88-G88*$C$86</f>
        <v>142876.67297044251</v>
      </c>
      <c r="H92" s="241">
        <f t="shared" si="13"/>
        <v>275202.57838322024</v>
      </c>
      <c r="I92" s="241">
        <f t="shared" si="13"/>
        <v>286536.61023488571</v>
      </c>
      <c r="J92" s="241">
        <f t="shared" si="13"/>
        <v>307610.34757556865</v>
      </c>
      <c r="K92" s="241">
        <f t="shared" si="13"/>
        <v>309204.67393821658</v>
      </c>
      <c r="L92" s="241">
        <f t="shared" si="13"/>
        <v>320092.98543616489</v>
      </c>
      <c r="M92" s="241">
        <f t="shared" si="13"/>
        <v>331872.73764154757</v>
      </c>
      <c r="N92" s="241">
        <f t="shared" si="13"/>
        <v>343206.76949321298</v>
      </c>
      <c r="O92" s="241">
        <f t="shared" si="13"/>
        <v>354540.80134487845</v>
      </c>
      <c r="P92" s="241">
        <f t="shared" si="13"/>
        <v>376060.25903927855</v>
      </c>
      <c r="Q92" s="241">
        <f t="shared" si="13"/>
        <v>377208.86504820938</v>
      </c>
      <c r="R92" s="241">
        <f t="shared" si="13"/>
        <v>388542.89689987485</v>
      </c>
      <c r="S92" s="198">
        <f t="shared" si="13"/>
        <v>399876.92875154031</v>
      </c>
    </row>
    <row r="93" spans="1:19" x14ac:dyDescent="0.2">
      <c r="A93" s="201" t="s">
        <v>226</v>
      </c>
      <c r="B93" s="203" t="s">
        <v>232</v>
      </c>
      <c r="C93" s="241">
        <f>C88+C88*D86</f>
        <v>-212612.91419228472</v>
      </c>
      <c r="D93" s="241">
        <f>D88+D88*D86</f>
        <v>-336232.94691679208</v>
      </c>
      <c r="E93" s="241">
        <f>E88+E88*D86</f>
        <v>-309510.37266099948</v>
      </c>
      <c r="F93" s="241">
        <f>F88-F88*$D$86</f>
        <v>-183079.28297627179</v>
      </c>
      <c r="G93" s="241">
        <f t="shared" ref="G93:S93" si="14">G88-G88*$D$86</f>
        <v>127001.48708483779</v>
      </c>
      <c r="H93" s="241">
        <f t="shared" si="14"/>
        <v>244624.51411841801</v>
      </c>
      <c r="I93" s="241">
        <f t="shared" si="14"/>
        <v>254699.20909767615</v>
      </c>
      <c r="J93" s="241">
        <f t="shared" si="14"/>
        <v>273431.42006717215</v>
      </c>
      <c r="K93" s="241">
        <f t="shared" si="14"/>
        <v>274848.59905619256</v>
      </c>
      <c r="L93" s="241">
        <f t="shared" si="14"/>
        <v>284527.0981654799</v>
      </c>
      <c r="M93" s="241">
        <f t="shared" si="14"/>
        <v>294997.98901470896</v>
      </c>
      <c r="N93" s="241">
        <f t="shared" si="14"/>
        <v>305072.68399396713</v>
      </c>
      <c r="O93" s="241">
        <f t="shared" si="14"/>
        <v>315147.37897322525</v>
      </c>
      <c r="P93" s="241">
        <f t="shared" si="14"/>
        <v>334275.78581269208</v>
      </c>
      <c r="Q93" s="241">
        <f t="shared" si="14"/>
        <v>335296.76893174171</v>
      </c>
      <c r="R93" s="241">
        <f t="shared" si="14"/>
        <v>345371.46391099982</v>
      </c>
      <c r="S93" s="198">
        <f t="shared" si="14"/>
        <v>355446.15889025806</v>
      </c>
    </row>
    <row r="94" spans="1:19" x14ac:dyDescent="0.2">
      <c r="A94" s="201" t="s">
        <v>226</v>
      </c>
      <c r="B94" s="203" t="s">
        <v>233</v>
      </c>
      <c r="C94" s="241">
        <f>C88+C88*E86</f>
        <v>-230330.65704164177</v>
      </c>
      <c r="D94" s="241">
        <f>D88+D88*E86</f>
        <v>-364252.35915985808</v>
      </c>
      <c r="E94" s="241">
        <f>E88+E88*E86</f>
        <v>-335302.90371608274</v>
      </c>
      <c r="F94" s="241">
        <f>F88-F88*$E$86</f>
        <v>-160194.37260423781</v>
      </c>
      <c r="G94" s="241">
        <f t="shared" ref="G94:S94" si="15">G88-G88*$E$86</f>
        <v>111126.30119923307</v>
      </c>
      <c r="H94" s="241">
        <f t="shared" si="15"/>
        <v>214046.44985361578</v>
      </c>
      <c r="I94" s="241">
        <f t="shared" si="15"/>
        <v>222861.80796046666</v>
      </c>
      <c r="J94" s="241">
        <f t="shared" si="15"/>
        <v>239252.49255877562</v>
      </c>
      <c r="K94" s="241">
        <f t="shared" si="15"/>
        <v>240492.52417416847</v>
      </c>
      <c r="L94" s="241">
        <f t="shared" si="15"/>
        <v>248961.2108947949</v>
      </c>
      <c r="M94" s="241">
        <f t="shared" si="15"/>
        <v>258123.24038787035</v>
      </c>
      <c r="N94" s="241">
        <f t="shared" si="15"/>
        <v>266938.59849472123</v>
      </c>
      <c r="O94" s="241">
        <f t="shared" si="15"/>
        <v>275753.95660157211</v>
      </c>
      <c r="P94" s="241">
        <f t="shared" si="15"/>
        <v>292491.31258610555</v>
      </c>
      <c r="Q94" s="241">
        <f t="shared" si="15"/>
        <v>293384.67281527398</v>
      </c>
      <c r="R94" s="241">
        <f t="shared" si="15"/>
        <v>302200.03092212486</v>
      </c>
      <c r="S94" s="198">
        <f t="shared" si="15"/>
        <v>311015.3890289758</v>
      </c>
    </row>
    <row r="95" spans="1:19" x14ac:dyDescent="0.2">
      <c r="A95" s="405" t="s">
        <v>234</v>
      </c>
      <c r="B95" s="203"/>
      <c r="C95" s="241"/>
      <c r="D95" s="241"/>
      <c r="E95" s="241"/>
      <c r="F95" s="241"/>
      <c r="G95" s="241"/>
      <c r="H95" s="241"/>
      <c r="I95" s="241"/>
      <c r="J95" s="241"/>
      <c r="K95" s="241"/>
      <c r="L95" s="241"/>
      <c r="M95" s="241"/>
      <c r="N95" s="241"/>
      <c r="O95" s="241"/>
      <c r="P95" s="241"/>
      <c r="Q95" s="241"/>
      <c r="R95" s="241"/>
      <c r="S95" s="198"/>
    </row>
    <row r="96" spans="1:19" x14ac:dyDescent="0.2">
      <c r="A96" s="201" t="s">
        <v>228</v>
      </c>
      <c r="B96" s="203" t="s">
        <v>231</v>
      </c>
      <c r="C96" s="241">
        <f>C89+C89*C86</f>
        <v>-1172823.4299722714</v>
      </c>
      <c r="D96" s="241">
        <f>D89+D89*C86</f>
        <v>-1788515.6581205255</v>
      </c>
      <c r="E96" s="241">
        <f>E89+E89*C86</f>
        <v>-1644810.1156409248</v>
      </c>
      <c r="F96" s="241">
        <f>F89-F89*$C$86</f>
        <v>-1191416.5362165791</v>
      </c>
      <c r="G96" s="241">
        <f t="shared" ref="G96:S96" si="16">G89-G89*$C$86</f>
        <v>898954.33957360731</v>
      </c>
      <c r="H96" s="241">
        <f t="shared" si="16"/>
        <v>1687561.1278056675</v>
      </c>
      <c r="I96" s="241">
        <f t="shared" si="16"/>
        <v>1750216.6746710537</v>
      </c>
      <c r="J96" s="241">
        <f t="shared" si="16"/>
        <v>1873984.7765928491</v>
      </c>
      <c r="K96" s="241">
        <f t="shared" si="16"/>
        <v>1875527.7684018272</v>
      </c>
      <c r="L96" s="241">
        <f t="shared" si="16"/>
        <v>1938183.3152672134</v>
      </c>
      <c r="M96" s="241">
        <f t="shared" si="16"/>
        <v>2000838.8621326005</v>
      </c>
      <c r="N96" s="241">
        <f t="shared" si="16"/>
        <v>2063494.4089979869</v>
      </c>
      <c r="O96" s="241">
        <f t="shared" si="16"/>
        <v>2126149.9558633734</v>
      </c>
      <c r="P96" s="241">
        <f t="shared" si="16"/>
        <v>2249918.0577851688</v>
      </c>
      <c r="Q96" s="241">
        <f t="shared" si="16"/>
        <v>2251461.0495941467</v>
      </c>
      <c r="R96" s="241">
        <f t="shared" si="16"/>
        <v>2314116.5964595331</v>
      </c>
      <c r="S96" s="198">
        <f t="shared" si="16"/>
        <v>2376772.14332492</v>
      </c>
    </row>
    <row r="97" spans="1:19" x14ac:dyDescent="0.2">
      <c r="A97" s="201" t="s">
        <v>228</v>
      </c>
      <c r="B97" s="203" t="s">
        <v>232</v>
      </c>
      <c r="C97" s="241">
        <f>C89+C89*D86</f>
        <v>-1279443.7417879323</v>
      </c>
      <c r="D97" s="241">
        <f>D89+D89*D86</f>
        <v>-1951107.9906769369</v>
      </c>
      <c r="E97" s="241">
        <f>E89+E89*D86</f>
        <v>-1794338.3079719178</v>
      </c>
      <c r="F97" s="241">
        <f>F89-F89*$D$86</f>
        <v>-1059036.9210814037</v>
      </c>
      <c r="G97" s="241">
        <f t="shared" ref="G97:S97" si="17">G89-G89*$D$86</f>
        <v>799070.52406542876</v>
      </c>
      <c r="H97" s="241">
        <f t="shared" si="17"/>
        <v>1500054.3358272598</v>
      </c>
      <c r="I97" s="241">
        <f t="shared" si="17"/>
        <v>1555748.155263159</v>
      </c>
      <c r="J97" s="241">
        <f t="shared" si="17"/>
        <v>1665764.2458603103</v>
      </c>
      <c r="K97" s="241">
        <f t="shared" si="17"/>
        <v>1667135.7941349575</v>
      </c>
      <c r="L97" s="241">
        <f t="shared" si="17"/>
        <v>1722829.6135708564</v>
      </c>
      <c r="M97" s="241">
        <f t="shared" si="17"/>
        <v>1778523.433006756</v>
      </c>
      <c r="N97" s="241">
        <f t="shared" si="17"/>
        <v>1834217.2524426549</v>
      </c>
      <c r="O97" s="241">
        <f t="shared" si="17"/>
        <v>1889911.0718785543</v>
      </c>
      <c r="P97" s="241">
        <f t="shared" si="17"/>
        <v>1999927.1624757056</v>
      </c>
      <c r="Q97" s="241">
        <f t="shared" si="17"/>
        <v>2001298.7107503526</v>
      </c>
      <c r="R97" s="241">
        <f t="shared" si="17"/>
        <v>2056992.5301862515</v>
      </c>
      <c r="S97" s="198">
        <f t="shared" si="17"/>
        <v>2112686.3496221513</v>
      </c>
    </row>
    <row r="98" spans="1:19" x14ac:dyDescent="0.2">
      <c r="A98" s="201" t="s">
        <v>228</v>
      </c>
      <c r="B98" s="203" t="s">
        <v>233</v>
      </c>
      <c r="C98" s="241">
        <f>C89+C89*E86</f>
        <v>-1386064.0536035933</v>
      </c>
      <c r="D98" s="241">
        <f>D89+D89*E86</f>
        <v>-2113700.3232333483</v>
      </c>
      <c r="E98" s="241">
        <f>E89+E89*E86</f>
        <v>-1943866.500302911</v>
      </c>
      <c r="F98" s="241">
        <f>F89-F89*$E$86</f>
        <v>-926657.30594622821</v>
      </c>
      <c r="G98" s="241">
        <f t="shared" ref="G98:S98" si="18">G89-G89*$E$86</f>
        <v>699186.70855725021</v>
      </c>
      <c r="H98" s="241">
        <f t="shared" si="18"/>
        <v>1312547.5438488524</v>
      </c>
      <c r="I98" s="241">
        <f t="shared" si="18"/>
        <v>1361279.635855264</v>
      </c>
      <c r="J98" s="241">
        <f t="shared" si="18"/>
        <v>1457543.7151277715</v>
      </c>
      <c r="K98" s="241">
        <f t="shared" si="18"/>
        <v>1458743.8198680878</v>
      </c>
      <c r="L98" s="241">
        <f t="shared" si="18"/>
        <v>1507475.9118744992</v>
      </c>
      <c r="M98" s="241">
        <f t="shared" si="18"/>
        <v>1556208.0038809115</v>
      </c>
      <c r="N98" s="241">
        <f t="shared" si="18"/>
        <v>1604940.0958873231</v>
      </c>
      <c r="O98" s="241">
        <f t="shared" si="18"/>
        <v>1653672.187893735</v>
      </c>
      <c r="P98" s="241">
        <f t="shared" si="18"/>
        <v>1749936.2671662425</v>
      </c>
      <c r="Q98" s="241">
        <f t="shared" si="18"/>
        <v>1751136.3719065585</v>
      </c>
      <c r="R98" s="241">
        <f t="shared" si="18"/>
        <v>1799868.4639129702</v>
      </c>
      <c r="S98" s="198">
        <f t="shared" si="18"/>
        <v>1848600.5559193823</v>
      </c>
    </row>
    <row r="99" spans="1:19" x14ac:dyDescent="0.2">
      <c r="A99" s="405" t="s">
        <v>235</v>
      </c>
      <c r="B99" s="203"/>
      <c r="C99" s="241"/>
      <c r="D99" s="241"/>
      <c r="E99" s="241"/>
      <c r="F99" s="241"/>
      <c r="G99" s="241"/>
      <c r="H99" s="241"/>
      <c r="I99" s="241"/>
      <c r="J99" s="241"/>
      <c r="K99" s="241"/>
      <c r="L99" s="241"/>
      <c r="M99" s="241"/>
      <c r="N99" s="241"/>
      <c r="O99" s="241"/>
      <c r="P99" s="241"/>
      <c r="Q99" s="241"/>
      <c r="R99" s="241"/>
      <c r="S99" s="198"/>
    </row>
    <row r="100" spans="1:19" x14ac:dyDescent="0.2">
      <c r="A100" s="201" t="s">
        <v>229</v>
      </c>
      <c r="B100" s="203" t="s">
        <v>231</v>
      </c>
      <c r="C100" s="241">
        <f>C90+C90*C86</f>
        <v>-1172823.4299722714</v>
      </c>
      <c r="D100" s="241">
        <f>D90+D90*C86</f>
        <v>-1788515.6581205255</v>
      </c>
      <c r="E100" s="241">
        <f>E90+E90*C86</f>
        <v>-1644810.1156409248</v>
      </c>
      <c r="F100" s="241">
        <f>F90-F90*$C$86</f>
        <v>-1191416.5362165791</v>
      </c>
      <c r="G100" s="241">
        <f t="shared" ref="G100:S100" si="19">G90-G90*$C$86</f>
        <v>238872.73680412033</v>
      </c>
      <c r="H100" s="241">
        <f t="shared" si="19"/>
        <v>1027479.5250361807</v>
      </c>
      <c r="I100" s="241">
        <f t="shared" si="19"/>
        <v>1090135.0719015675</v>
      </c>
      <c r="J100" s="241">
        <f t="shared" si="19"/>
        <v>1213903.173823362</v>
      </c>
      <c r="K100" s="241">
        <f t="shared" si="19"/>
        <v>1215446.1656323404</v>
      </c>
      <c r="L100" s="241">
        <f t="shared" si="19"/>
        <v>1278101.7124977272</v>
      </c>
      <c r="M100" s="241">
        <f t="shared" si="19"/>
        <v>1340757.2593631137</v>
      </c>
      <c r="N100" s="241">
        <f t="shared" si="19"/>
        <v>1403412.8062285003</v>
      </c>
      <c r="O100" s="241">
        <f t="shared" si="19"/>
        <v>1466068.3530938872</v>
      </c>
      <c r="P100" s="241">
        <f t="shared" si="19"/>
        <v>1589836.4550156817</v>
      </c>
      <c r="Q100" s="241">
        <f t="shared" si="19"/>
        <v>1591379.4468246605</v>
      </c>
      <c r="R100" s="241">
        <f t="shared" si="19"/>
        <v>1654034.9936900467</v>
      </c>
      <c r="S100" s="198">
        <f t="shared" si="19"/>
        <v>1716690.5405554336</v>
      </c>
    </row>
    <row r="101" spans="1:19" x14ac:dyDescent="0.2">
      <c r="A101" s="201" t="s">
        <v>229</v>
      </c>
      <c r="B101" s="203" t="s">
        <v>232</v>
      </c>
      <c r="C101" s="241">
        <f>C90+C90*D86</f>
        <v>-1279443.7417879323</v>
      </c>
      <c r="D101" s="241">
        <f>D90+D90*D86</f>
        <v>-1951107.9906769369</v>
      </c>
      <c r="E101" s="241">
        <f>E90+E90*D86</f>
        <v>-1794338.3079719178</v>
      </c>
      <c r="F101" s="241">
        <f>F90-F90*$D$86</f>
        <v>-1059036.9210814037</v>
      </c>
      <c r="G101" s="241">
        <f t="shared" ref="G101:S101" si="20">G90-G90*$D$86</f>
        <v>212331.32160366251</v>
      </c>
      <c r="H101" s="241">
        <f t="shared" si="20"/>
        <v>913315.13336549397</v>
      </c>
      <c r="I101" s="241">
        <f t="shared" si="20"/>
        <v>969008.95280139334</v>
      </c>
      <c r="J101" s="241">
        <f t="shared" si="20"/>
        <v>1079025.043398544</v>
      </c>
      <c r="K101" s="241">
        <f t="shared" si="20"/>
        <v>1080396.5916731914</v>
      </c>
      <c r="L101" s="241">
        <f t="shared" si="20"/>
        <v>1136090.411109091</v>
      </c>
      <c r="M101" s="241">
        <f t="shared" si="20"/>
        <v>1191784.2305449899</v>
      </c>
      <c r="N101" s="241">
        <f t="shared" si="20"/>
        <v>1247478.0499808891</v>
      </c>
      <c r="O101" s="241">
        <f t="shared" si="20"/>
        <v>1303171.8694167887</v>
      </c>
      <c r="P101" s="241">
        <f t="shared" si="20"/>
        <v>1413187.9600139393</v>
      </c>
      <c r="Q101" s="241">
        <f t="shared" si="20"/>
        <v>1414559.508288587</v>
      </c>
      <c r="R101" s="241">
        <f t="shared" si="20"/>
        <v>1470253.3277244861</v>
      </c>
      <c r="S101" s="198">
        <f t="shared" si="20"/>
        <v>1525947.1471603853</v>
      </c>
    </row>
    <row r="102" spans="1:19" ht="14" thickBot="1" x14ac:dyDescent="0.25">
      <c r="A102" s="211" t="s">
        <v>229</v>
      </c>
      <c r="B102" s="221" t="s">
        <v>233</v>
      </c>
      <c r="C102" s="241">
        <f>C90+C90*E86</f>
        <v>-1386064.0536035933</v>
      </c>
      <c r="D102" s="241">
        <f>D90+D90*E86</f>
        <v>-2113700.3232333483</v>
      </c>
      <c r="E102" s="241">
        <f>E90+E90*E86</f>
        <v>-1943866.500302911</v>
      </c>
      <c r="F102" s="241">
        <f>F90-F90*$E$86</f>
        <v>-926657.30594622821</v>
      </c>
      <c r="G102" s="241">
        <f t="shared" ref="G102:S102" si="21">G90-G90*$E$86</f>
        <v>185789.90640320472</v>
      </c>
      <c r="H102" s="241">
        <f t="shared" si="21"/>
        <v>799150.74169480731</v>
      </c>
      <c r="I102" s="241">
        <f t="shared" si="21"/>
        <v>847882.83370121918</v>
      </c>
      <c r="J102" s="241">
        <f t="shared" si="21"/>
        <v>944146.91297372594</v>
      </c>
      <c r="K102" s="241">
        <f t="shared" si="21"/>
        <v>945347.01771404245</v>
      </c>
      <c r="L102" s="241">
        <f t="shared" si="21"/>
        <v>994079.10972045455</v>
      </c>
      <c r="M102" s="241">
        <f t="shared" si="21"/>
        <v>1042811.2017268662</v>
      </c>
      <c r="N102" s="241">
        <f t="shared" si="21"/>
        <v>1091543.2937332778</v>
      </c>
      <c r="O102" s="241">
        <f t="shared" si="21"/>
        <v>1140275.3857396902</v>
      </c>
      <c r="P102" s="241">
        <f t="shared" si="21"/>
        <v>1236539.4650121969</v>
      </c>
      <c r="Q102" s="241">
        <f t="shared" si="21"/>
        <v>1237739.5697525137</v>
      </c>
      <c r="R102" s="241">
        <f t="shared" si="21"/>
        <v>1286471.6617589253</v>
      </c>
      <c r="S102" s="198">
        <f t="shared" si="21"/>
        <v>1335203.7537653372</v>
      </c>
    </row>
    <row r="103" spans="1:19" ht="14" thickBot="1" x14ac:dyDescent="0.25">
      <c r="A103" s="1029" t="s">
        <v>236</v>
      </c>
      <c r="B103" s="1030"/>
      <c r="C103" s="240">
        <f>SUM(C88:C90)</f>
        <v>-2309583.6648067911</v>
      </c>
      <c r="D103" s="240">
        <f t="shared" ref="D103:S103" si="22">SUM(D88:D90)</f>
        <v>-3532040.7735588886</v>
      </c>
      <c r="E103" s="240">
        <f t="shared" si="22"/>
        <v>-3248489.1571706962</v>
      </c>
      <c r="F103" s="240">
        <f t="shared" si="22"/>
        <v>-2876441.4064238491</v>
      </c>
      <c r="G103" s="240">
        <f t="shared" si="22"/>
        <v>1423004.1659424114</v>
      </c>
      <c r="H103" s="240">
        <f t="shared" si="22"/>
        <v>3322492.4791389648</v>
      </c>
      <c r="I103" s="240">
        <f t="shared" si="22"/>
        <v>3474320.3964527855</v>
      </c>
      <c r="J103" s="240">
        <f t="shared" si="22"/>
        <v>3772775.8866575332</v>
      </c>
      <c r="K103" s="240">
        <f t="shared" si="22"/>
        <v>3777976.2310804268</v>
      </c>
      <c r="L103" s="240">
        <f t="shared" si="22"/>
        <v>3929308.9035567841</v>
      </c>
      <c r="M103" s="240">
        <f t="shared" si="22"/>
        <v>4081632.0657080687</v>
      </c>
      <c r="N103" s="240">
        <f t="shared" si="22"/>
        <v>4233459.9830218889</v>
      </c>
      <c r="O103" s="240">
        <f t="shared" si="22"/>
        <v>4385287.9003357105</v>
      </c>
      <c r="P103" s="240">
        <f t="shared" si="22"/>
        <v>4684238.6353779212</v>
      </c>
      <c r="Q103" s="240">
        <f t="shared" si="22"/>
        <v>4688943.7349633519</v>
      </c>
      <c r="R103" s="240">
        <f t="shared" si="22"/>
        <v>4840771.6522771716</v>
      </c>
      <c r="S103" s="242">
        <f t="shared" si="22"/>
        <v>4992599.5695909932</v>
      </c>
    </row>
    <row r="104" spans="1:19" ht="16.25" customHeight="1" thickBot="1" x14ac:dyDescent="0.25">
      <c r="A104" s="91" t="s">
        <v>237</v>
      </c>
      <c r="B104" s="391"/>
      <c r="C104" s="406"/>
      <c r="D104" s="406"/>
      <c r="E104" s="406"/>
      <c r="F104" s="406"/>
      <c r="G104" s="406"/>
      <c r="H104" s="406"/>
      <c r="I104" s="406"/>
      <c r="J104" s="406"/>
      <c r="K104" s="406"/>
      <c r="L104" s="406"/>
      <c r="M104" s="406"/>
      <c r="N104" s="406"/>
      <c r="O104" s="406"/>
      <c r="P104" s="406"/>
      <c r="Q104" s="406"/>
      <c r="R104" s="406"/>
      <c r="S104" s="407"/>
    </row>
    <row r="105" spans="1:19" x14ac:dyDescent="0.2">
      <c r="A105" s="202" t="s">
        <v>238</v>
      </c>
      <c r="C105" s="209">
        <f>SUM(C92,C96,C100)</f>
        <v>-2540542.0312874708</v>
      </c>
      <c r="D105" s="209">
        <f t="shared" ref="D105:S105" si="23">SUM(D92,D96,D100)</f>
        <v>-3885244.8509147773</v>
      </c>
      <c r="E105" s="209">
        <f t="shared" si="23"/>
        <v>-3573338.0728877657</v>
      </c>
      <c r="F105" s="209">
        <f t="shared" si="23"/>
        <v>-2588797.2657814641</v>
      </c>
      <c r="G105" s="209">
        <f t="shared" si="23"/>
        <v>1280703.7493481701</v>
      </c>
      <c r="H105" s="209">
        <f t="shared" si="23"/>
        <v>2990243.2312250687</v>
      </c>
      <c r="I105" s="209">
        <f t="shared" si="23"/>
        <v>3126888.3568075066</v>
      </c>
      <c r="J105" s="209">
        <f t="shared" si="23"/>
        <v>3395498.2979917796</v>
      </c>
      <c r="K105" s="209">
        <f t="shared" si="23"/>
        <v>3400178.6079723844</v>
      </c>
      <c r="L105" s="209">
        <f t="shared" si="23"/>
        <v>3536378.0132011054</v>
      </c>
      <c r="M105" s="209">
        <f t="shared" si="23"/>
        <v>3673468.8591372622</v>
      </c>
      <c r="N105" s="209">
        <f t="shared" si="23"/>
        <v>3810113.9847197002</v>
      </c>
      <c r="O105" s="209">
        <f t="shared" si="23"/>
        <v>3946759.1103021391</v>
      </c>
      <c r="P105" s="209">
        <f t="shared" si="23"/>
        <v>4215814.771840129</v>
      </c>
      <c r="Q105" s="209">
        <f t="shared" si="23"/>
        <v>4220049.3614670169</v>
      </c>
      <c r="R105" s="209">
        <f t="shared" si="23"/>
        <v>4356694.4870494548</v>
      </c>
      <c r="S105" s="210">
        <f t="shared" si="23"/>
        <v>4493339.6126318937</v>
      </c>
    </row>
    <row r="106" spans="1:19" x14ac:dyDescent="0.2">
      <c r="A106" s="202" t="s">
        <v>239</v>
      </c>
      <c r="C106" s="241">
        <f>SUM(C93,C97,C101)</f>
        <v>-2771500.3977681492</v>
      </c>
      <c r="D106" s="241">
        <f t="shared" ref="D106:S106" si="24">SUM(D93,D97,D101)</f>
        <v>-4238448.9282706659</v>
      </c>
      <c r="E106" s="241">
        <f t="shared" si="24"/>
        <v>-3898186.9886048352</v>
      </c>
      <c r="F106" s="241">
        <f t="shared" si="24"/>
        <v>-2301153.1251390791</v>
      </c>
      <c r="G106" s="241">
        <f t="shared" si="24"/>
        <v>1138403.3327539291</v>
      </c>
      <c r="H106" s="241">
        <f t="shared" si="24"/>
        <v>2657993.9833111716</v>
      </c>
      <c r="I106" s="241">
        <f t="shared" si="24"/>
        <v>2779456.3171622287</v>
      </c>
      <c r="J106" s="241">
        <f t="shared" si="24"/>
        <v>3018220.709326026</v>
      </c>
      <c r="K106" s="241">
        <f t="shared" si="24"/>
        <v>3022380.9848643411</v>
      </c>
      <c r="L106" s="241">
        <f t="shared" si="24"/>
        <v>3143447.1228454271</v>
      </c>
      <c r="M106" s="241">
        <f t="shared" si="24"/>
        <v>3265305.6525664548</v>
      </c>
      <c r="N106" s="241">
        <f t="shared" si="24"/>
        <v>3386767.986417511</v>
      </c>
      <c r="O106" s="241">
        <f t="shared" si="24"/>
        <v>3508230.3202685681</v>
      </c>
      <c r="P106" s="241">
        <f t="shared" si="24"/>
        <v>3747390.9083023369</v>
      </c>
      <c r="Q106" s="241">
        <f t="shared" si="24"/>
        <v>3751154.9879706814</v>
      </c>
      <c r="R106" s="241">
        <f t="shared" si="24"/>
        <v>3872617.3218217376</v>
      </c>
      <c r="S106" s="198">
        <f t="shared" si="24"/>
        <v>3994079.6556727947</v>
      </c>
    </row>
    <row r="107" spans="1:19" ht="14" thickBot="1" x14ac:dyDescent="0.25">
      <c r="A107" s="217" t="s">
        <v>240</v>
      </c>
      <c r="B107" s="222"/>
      <c r="C107" s="213">
        <f>SUM(C94,C98,C102)</f>
        <v>-3002458.7642488284</v>
      </c>
      <c r="D107" s="213">
        <f t="shared" ref="D107:S107" si="25">SUM(D94,D98,D102)</f>
        <v>-4591653.0056265546</v>
      </c>
      <c r="E107" s="213">
        <f t="shared" si="25"/>
        <v>-4223035.9043219052</v>
      </c>
      <c r="F107" s="213">
        <f t="shared" si="25"/>
        <v>-2013508.9844966941</v>
      </c>
      <c r="G107" s="213">
        <f t="shared" si="25"/>
        <v>996102.91615968803</v>
      </c>
      <c r="H107" s="213">
        <f t="shared" si="25"/>
        <v>2325744.7353972755</v>
      </c>
      <c r="I107" s="213">
        <f t="shared" si="25"/>
        <v>2432024.2775169499</v>
      </c>
      <c r="J107" s="213">
        <f t="shared" si="25"/>
        <v>2640943.1206602734</v>
      </c>
      <c r="K107" s="213">
        <f t="shared" si="25"/>
        <v>2644583.3617562987</v>
      </c>
      <c r="L107" s="213">
        <f t="shared" si="25"/>
        <v>2750516.2324897489</v>
      </c>
      <c r="M107" s="213">
        <f t="shared" si="25"/>
        <v>2857142.4459956484</v>
      </c>
      <c r="N107" s="213">
        <f t="shared" si="25"/>
        <v>2963421.9881153223</v>
      </c>
      <c r="O107" s="213">
        <f t="shared" si="25"/>
        <v>3069701.5302349972</v>
      </c>
      <c r="P107" s="213">
        <f t="shared" si="25"/>
        <v>3278967.0447645448</v>
      </c>
      <c r="Q107" s="213">
        <f t="shared" si="25"/>
        <v>3282260.6144743459</v>
      </c>
      <c r="R107" s="213">
        <f t="shared" si="25"/>
        <v>3388540.1565940203</v>
      </c>
      <c r="S107" s="214">
        <f t="shared" si="25"/>
        <v>3494819.6987136952</v>
      </c>
    </row>
    <row r="108" spans="1:19" x14ac:dyDescent="0.2">
      <c r="A108" s="200"/>
      <c r="S108" s="203"/>
    </row>
    <row r="109" spans="1:19" x14ac:dyDescent="0.2">
      <c r="A109" s="200"/>
      <c r="S109" s="203"/>
    </row>
    <row r="110" spans="1:19" ht="14" thickBot="1" x14ac:dyDescent="0.25">
      <c r="A110" s="200"/>
      <c r="S110" s="203"/>
    </row>
    <row r="111" spans="1:19" ht="14" thickBot="1" x14ac:dyDescent="0.25">
      <c r="A111" s="218" t="s">
        <v>230</v>
      </c>
      <c r="B111" s="205"/>
      <c r="C111" s="225"/>
      <c r="D111" s="208"/>
      <c r="E111" s="228"/>
      <c r="F111" s="218" t="s">
        <v>234</v>
      </c>
      <c r="G111" s="205"/>
      <c r="H111" s="225"/>
      <c r="I111" s="208"/>
      <c r="J111" s="228"/>
      <c r="K111" s="218" t="s">
        <v>235</v>
      </c>
      <c r="L111" s="205"/>
      <c r="M111" s="225"/>
      <c r="N111" s="208"/>
      <c r="O111" s="228"/>
      <c r="S111" s="203"/>
    </row>
    <row r="112" spans="1:19" ht="14" thickBot="1" x14ac:dyDescent="0.25">
      <c r="A112" s="215" t="s">
        <v>241</v>
      </c>
      <c r="B112" s="219"/>
      <c r="C112" s="197"/>
      <c r="D112" s="220"/>
      <c r="E112" s="203"/>
      <c r="F112" s="215" t="s">
        <v>241</v>
      </c>
      <c r="G112" s="219"/>
      <c r="H112" s="197"/>
      <c r="I112" s="220"/>
      <c r="J112" s="203"/>
      <c r="K112" s="215" t="s">
        <v>241</v>
      </c>
      <c r="L112" s="219"/>
      <c r="M112" s="197"/>
      <c r="N112" s="220"/>
      <c r="O112" s="203"/>
      <c r="S112" s="203"/>
    </row>
    <row r="113" spans="1:19" ht="14" thickBot="1" x14ac:dyDescent="0.25">
      <c r="A113" s="1015" t="s">
        <v>179</v>
      </c>
      <c r="B113" s="1016"/>
      <c r="C113" s="1016"/>
      <c r="D113" s="1017"/>
      <c r="E113" s="400"/>
      <c r="F113" s="1015" t="s">
        <v>179</v>
      </c>
      <c r="G113" s="1016"/>
      <c r="H113" s="1016"/>
      <c r="I113" s="1017"/>
      <c r="J113" s="400"/>
      <c r="K113" s="1015" t="s">
        <v>179</v>
      </c>
      <c r="L113" s="1016"/>
      <c r="M113" s="1016"/>
      <c r="N113" s="1017"/>
      <c r="O113" s="400"/>
      <c r="S113" s="203"/>
    </row>
    <row r="114" spans="1:19" ht="14" thickBot="1" x14ac:dyDescent="0.25">
      <c r="A114" s="1018" t="s">
        <v>181</v>
      </c>
      <c r="B114" s="1019"/>
      <c r="C114" s="1020"/>
      <c r="D114" s="39">
        <f>Calculations!$C$66</f>
        <v>0.09</v>
      </c>
      <c r="E114" s="401"/>
      <c r="F114" s="1018" t="s">
        <v>181</v>
      </c>
      <c r="G114" s="1019"/>
      <c r="H114" s="1020"/>
      <c r="I114" s="39">
        <f>Calculations!$C$66</f>
        <v>0.09</v>
      </c>
      <c r="J114" s="401"/>
      <c r="K114" s="1018" t="s">
        <v>181</v>
      </c>
      <c r="L114" s="1019"/>
      <c r="M114" s="1020"/>
      <c r="N114" s="39">
        <f>Calculations!$C$66</f>
        <v>0.09</v>
      </c>
      <c r="O114" s="401"/>
      <c r="S114" s="203"/>
    </row>
    <row r="115" spans="1:19" ht="14" thickBot="1" x14ac:dyDescent="0.25">
      <c r="A115" s="1021" t="s">
        <v>183</v>
      </c>
      <c r="B115" s="1022"/>
      <c r="C115" s="1022"/>
      <c r="D115" s="44">
        <f>NPV(D114,D92:S92)+C92</f>
        <v>888433.53834566299</v>
      </c>
      <c r="E115" s="402" t="s">
        <v>123</v>
      </c>
      <c r="F115" s="1021" t="s">
        <v>183</v>
      </c>
      <c r="G115" s="1022"/>
      <c r="H115" s="1022"/>
      <c r="I115" s="44">
        <f>NPV(I114,D96:S96)+C96</f>
        <v>5560304.9220901169</v>
      </c>
      <c r="J115" s="402" t="s">
        <v>123</v>
      </c>
      <c r="K115" s="1021" t="s">
        <v>183</v>
      </c>
      <c r="L115" s="1022"/>
      <c r="M115" s="1022"/>
      <c r="N115" s="44">
        <f>NPV(N114,D100:S100)+C100</f>
        <v>1744199.2274597087</v>
      </c>
      <c r="O115" s="402" t="s">
        <v>123</v>
      </c>
      <c r="S115" s="203"/>
    </row>
    <row r="116" spans="1:19" ht="14" thickBot="1" x14ac:dyDescent="0.25">
      <c r="A116" s="1021" t="s">
        <v>242</v>
      </c>
      <c r="B116" s="1022"/>
      <c r="C116" s="1022"/>
      <c r="D116" s="46">
        <f>IRR(C92:S92)</f>
        <v>0.19514012414536519</v>
      </c>
      <c r="E116" s="403" t="s">
        <v>187</v>
      </c>
      <c r="F116" s="1021" t="s">
        <v>242</v>
      </c>
      <c r="G116" s="1022"/>
      <c r="H116" s="1022"/>
      <c r="I116" s="46">
        <f>IRR(C96:S96)</f>
        <v>0.20156759735690977</v>
      </c>
      <c r="J116" s="403" t="s">
        <v>187</v>
      </c>
      <c r="K116" s="1021" t="s">
        <v>242</v>
      </c>
      <c r="L116" s="1022"/>
      <c r="M116" s="1022"/>
      <c r="N116" s="46">
        <f>IRR(C100:S100)</f>
        <v>0.12929701027875407</v>
      </c>
      <c r="O116" s="403" t="s">
        <v>187</v>
      </c>
      <c r="S116" s="203"/>
    </row>
    <row r="117" spans="1:19" ht="14" thickBot="1" x14ac:dyDescent="0.25">
      <c r="A117" s="1021" t="s">
        <v>188</v>
      </c>
      <c r="B117" s="1022"/>
      <c r="C117" s="1022"/>
      <c r="D117" s="40">
        <f>MIRR(C92:S92,D114,D114)</f>
        <v>0.13878201914547983</v>
      </c>
      <c r="E117" s="403" t="s">
        <v>187</v>
      </c>
      <c r="F117" s="1021" t="s">
        <v>188</v>
      </c>
      <c r="G117" s="1022"/>
      <c r="H117" s="1022"/>
      <c r="I117" s="40">
        <f>MIRR(C96:S96,I114,I114)</f>
        <v>0.1412714711030687</v>
      </c>
      <c r="J117" s="403" t="s">
        <v>187</v>
      </c>
      <c r="K117" s="1021" t="s">
        <v>188</v>
      </c>
      <c r="L117" s="1022"/>
      <c r="M117" s="1022"/>
      <c r="N117" s="40">
        <f>MIRR(C100:S100,N114,N114)</f>
        <v>0.11016263964900075</v>
      </c>
      <c r="O117" s="403" t="s">
        <v>187</v>
      </c>
      <c r="S117" s="203"/>
    </row>
    <row r="118" spans="1:19" x14ac:dyDescent="0.2">
      <c r="A118" s="200"/>
      <c r="E118" s="203"/>
      <c r="F118" s="200"/>
      <c r="J118" s="203"/>
      <c r="K118" s="200"/>
      <c r="O118" s="203"/>
      <c r="S118" s="203"/>
    </row>
    <row r="119" spans="1:19" ht="14" thickBot="1" x14ac:dyDescent="0.25">
      <c r="A119" s="200"/>
      <c r="E119" s="203"/>
      <c r="F119" s="200"/>
      <c r="J119" s="203"/>
      <c r="K119" s="200"/>
      <c r="O119" s="203"/>
      <c r="S119" s="203"/>
    </row>
    <row r="120" spans="1:19" ht="14" thickBot="1" x14ac:dyDescent="0.25">
      <c r="A120" s="215" t="s">
        <v>243</v>
      </c>
      <c r="B120" s="219"/>
      <c r="C120" s="197"/>
      <c r="D120" s="220"/>
      <c r="E120" s="203"/>
      <c r="F120" s="215" t="s">
        <v>243</v>
      </c>
      <c r="G120" s="219"/>
      <c r="H120" s="197"/>
      <c r="I120" s="220"/>
      <c r="J120" s="203"/>
      <c r="K120" s="215" t="s">
        <v>243</v>
      </c>
      <c r="L120" s="219"/>
      <c r="M120" s="197"/>
      <c r="N120" s="220"/>
      <c r="O120" s="203"/>
      <c r="S120" s="203"/>
    </row>
    <row r="121" spans="1:19" ht="14" thickBot="1" x14ac:dyDescent="0.25">
      <c r="A121" s="1015" t="s">
        <v>179</v>
      </c>
      <c r="B121" s="1016"/>
      <c r="C121" s="1016"/>
      <c r="D121" s="1017"/>
      <c r="E121" s="400"/>
      <c r="F121" s="1015" t="s">
        <v>179</v>
      </c>
      <c r="G121" s="1016"/>
      <c r="H121" s="1016"/>
      <c r="I121" s="1017"/>
      <c r="J121" s="400"/>
      <c r="K121" s="1015" t="s">
        <v>179</v>
      </c>
      <c r="L121" s="1016"/>
      <c r="M121" s="1016"/>
      <c r="N121" s="1017"/>
      <c r="O121" s="400"/>
      <c r="S121" s="203"/>
    </row>
    <row r="122" spans="1:19" ht="14" thickBot="1" x14ac:dyDescent="0.25">
      <c r="A122" s="1018" t="s">
        <v>181</v>
      </c>
      <c r="B122" s="1019"/>
      <c r="C122" s="1020"/>
      <c r="D122" s="39">
        <f>Calculations!$C$66</f>
        <v>0.09</v>
      </c>
      <c r="E122" s="401"/>
      <c r="F122" s="1018" t="s">
        <v>181</v>
      </c>
      <c r="G122" s="1019"/>
      <c r="H122" s="1020"/>
      <c r="I122" s="39">
        <f>Calculations!$C$66</f>
        <v>0.09</v>
      </c>
      <c r="J122" s="401"/>
      <c r="K122" s="1018" t="s">
        <v>181</v>
      </c>
      <c r="L122" s="1019"/>
      <c r="M122" s="1020"/>
      <c r="N122" s="39">
        <f>Calculations!$C$66</f>
        <v>0.09</v>
      </c>
      <c r="O122" s="401"/>
      <c r="S122" s="203"/>
    </row>
    <row r="123" spans="1:19" ht="14" thickBot="1" x14ac:dyDescent="0.25">
      <c r="A123" s="1021" t="s">
        <v>183</v>
      </c>
      <c r="B123" s="1022"/>
      <c r="C123" s="1022"/>
      <c r="D123" s="44">
        <f>NPV(D122,D93:S93)+C93</f>
        <v>644979.40518296557</v>
      </c>
      <c r="E123" s="402" t="s">
        <v>123</v>
      </c>
      <c r="F123" s="1021" t="s">
        <v>183</v>
      </c>
      <c r="G123" s="1022"/>
      <c r="H123" s="1022"/>
      <c r="I123" s="44">
        <f>NPV(I122,D97:S97)+C97</f>
        <v>4094398.8700697445</v>
      </c>
      <c r="J123" s="402" t="s">
        <v>123</v>
      </c>
      <c r="K123" s="1021" t="s">
        <v>183</v>
      </c>
      <c r="L123" s="1022"/>
      <c r="M123" s="1022"/>
      <c r="N123" s="44">
        <f>NPV(N122,D101:S101)+C101</f>
        <v>702304.91928716027</v>
      </c>
      <c r="O123" s="402" t="s">
        <v>123</v>
      </c>
      <c r="S123" s="203"/>
    </row>
    <row r="124" spans="1:19" ht="14" thickBot="1" x14ac:dyDescent="0.25">
      <c r="A124" s="1021" t="s">
        <v>242</v>
      </c>
      <c r="B124" s="1022"/>
      <c r="C124" s="1022"/>
      <c r="D124" s="46">
        <f>IRR(C93:S93)</f>
        <v>0.16670025981642644</v>
      </c>
      <c r="E124" s="403" t="s">
        <v>187</v>
      </c>
      <c r="F124" s="1021" t="s">
        <v>242</v>
      </c>
      <c r="G124" s="1022"/>
      <c r="H124" s="1022"/>
      <c r="I124" s="46">
        <f>IRR(C97:S97)</f>
        <v>0.17254293415701771</v>
      </c>
      <c r="J124" s="403" t="s">
        <v>187</v>
      </c>
      <c r="K124" s="1021" t="s">
        <v>242</v>
      </c>
      <c r="L124" s="1022"/>
      <c r="M124" s="1022"/>
      <c r="N124" s="46">
        <f>IRR(C101:S101)</f>
        <v>0.10589286190964731</v>
      </c>
      <c r="O124" s="403" t="s">
        <v>187</v>
      </c>
      <c r="S124" s="203"/>
    </row>
    <row r="125" spans="1:19" ht="14" thickBot="1" x14ac:dyDescent="0.25">
      <c r="A125" s="1021" t="s">
        <v>188</v>
      </c>
      <c r="B125" s="1022"/>
      <c r="C125" s="1022"/>
      <c r="D125" s="40">
        <f>MIRR(C93:S93,D122,D122)</f>
        <v>0.12670601133922621</v>
      </c>
      <c r="E125" s="403" t="s">
        <v>187</v>
      </c>
      <c r="F125" s="1021" t="s">
        <v>188</v>
      </c>
      <c r="G125" s="1022"/>
      <c r="H125" s="1022"/>
      <c r="I125" s="40">
        <f>MIRR(C97:S97,I122,I122)</f>
        <v>0.12914331680796765</v>
      </c>
      <c r="J125" s="403" t="s">
        <v>187</v>
      </c>
      <c r="K125" s="1021" t="s">
        <v>188</v>
      </c>
      <c r="L125" s="1022"/>
      <c r="M125" s="1022"/>
      <c r="N125" s="40">
        <f>MIRR(C101:S101,N122,N122)</f>
        <v>9.8365075154283277E-2</v>
      </c>
      <c r="O125" s="403" t="s">
        <v>187</v>
      </c>
      <c r="S125" s="203"/>
    </row>
    <row r="126" spans="1:19" x14ac:dyDescent="0.2">
      <c r="A126" s="200"/>
      <c r="D126" s="203"/>
      <c r="E126" s="203"/>
      <c r="F126" s="200"/>
      <c r="I126" s="203"/>
      <c r="J126" s="203"/>
      <c r="K126" s="200"/>
      <c r="N126" s="203"/>
      <c r="O126" s="203"/>
      <c r="S126" s="203"/>
    </row>
    <row r="127" spans="1:19" ht="14" thickBot="1" x14ac:dyDescent="0.25">
      <c r="A127" s="211"/>
      <c r="B127" s="222"/>
      <c r="C127" s="229"/>
      <c r="D127" s="221"/>
      <c r="E127" s="203"/>
      <c r="F127" s="211"/>
      <c r="G127" s="222"/>
      <c r="H127" s="229"/>
      <c r="I127" s="221"/>
      <c r="J127" s="203"/>
      <c r="K127" s="211"/>
      <c r="L127" s="222"/>
      <c r="M127" s="229"/>
      <c r="N127" s="221"/>
      <c r="O127" s="203"/>
      <c r="S127" s="203"/>
    </row>
    <row r="128" spans="1:19" ht="14" thickBot="1" x14ac:dyDescent="0.25">
      <c r="A128" s="215" t="s">
        <v>244</v>
      </c>
      <c r="B128" s="219"/>
      <c r="C128" s="197"/>
      <c r="D128" s="220"/>
      <c r="E128" s="203"/>
      <c r="F128" s="215" t="s">
        <v>244</v>
      </c>
      <c r="G128" s="219"/>
      <c r="H128" s="197"/>
      <c r="I128" s="220"/>
      <c r="J128" s="203"/>
      <c r="K128" s="215" t="s">
        <v>244</v>
      </c>
      <c r="L128" s="219"/>
      <c r="M128" s="197"/>
      <c r="N128" s="220"/>
      <c r="O128" s="203"/>
      <c r="S128" s="203"/>
    </row>
    <row r="129" spans="1:19" ht="14" thickBot="1" x14ac:dyDescent="0.25">
      <c r="A129" s="1015" t="s">
        <v>179</v>
      </c>
      <c r="B129" s="1016"/>
      <c r="C129" s="1016"/>
      <c r="D129" s="1017"/>
      <c r="E129" s="400"/>
      <c r="F129" s="1015" t="s">
        <v>179</v>
      </c>
      <c r="G129" s="1016"/>
      <c r="H129" s="1016"/>
      <c r="I129" s="1017"/>
      <c r="J129" s="400"/>
      <c r="K129" s="1015" t="s">
        <v>179</v>
      </c>
      <c r="L129" s="1016"/>
      <c r="M129" s="1016"/>
      <c r="N129" s="1017"/>
      <c r="O129" s="400"/>
      <c r="S129" s="203"/>
    </row>
    <row r="130" spans="1:19" ht="14" thickBot="1" x14ac:dyDescent="0.25">
      <c r="A130" s="1018" t="s">
        <v>181</v>
      </c>
      <c r="B130" s="1019"/>
      <c r="C130" s="1020"/>
      <c r="D130" s="39">
        <f>Calculations!$C$66</f>
        <v>0.09</v>
      </c>
      <c r="E130" s="401"/>
      <c r="F130" s="1018" t="s">
        <v>181</v>
      </c>
      <c r="G130" s="1019"/>
      <c r="H130" s="1020"/>
      <c r="I130" s="39">
        <f>Calculations!$C$66</f>
        <v>0.09</v>
      </c>
      <c r="J130" s="401"/>
      <c r="K130" s="1018" t="s">
        <v>181</v>
      </c>
      <c r="L130" s="1019"/>
      <c r="M130" s="1020"/>
      <c r="N130" s="39">
        <f>Calculations!$C$66</f>
        <v>0.09</v>
      </c>
      <c r="O130" s="401"/>
      <c r="S130" s="203"/>
    </row>
    <row r="131" spans="1:19" ht="14" thickBot="1" x14ac:dyDescent="0.25">
      <c r="A131" s="1021" t="s">
        <v>183</v>
      </c>
      <c r="B131" s="1022"/>
      <c r="C131" s="1022"/>
      <c r="D131" s="44">
        <f>NPV(D130,D94:S94)+C94</f>
        <v>401525.27202026814</v>
      </c>
      <c r="E131" s="402" t="s">
        <v>123</v>
      </c>
      <c r="F131" s="1021" t="s">
        <v>183</v>
      </c>
      <c r="G131" s="1022"/>
      <c r="H131" s="1022"/>
      <c r="I131" s="44">
        <f>NPV(I130,D98:S98)+C98</f>
        <v>2628492.8180493726</v>
      </c>
      <c r="J131" s="402" t="s">
        <v>123</v>
      </c>
      <c r="K131" s="1021" t="s">
        <v>183</v>
      </c>
      <c r="L131" s="1022"/>
      <c r="M131" s="1022"/>
      <c r="N131" s="44">
        <f>NPV(N130,D102:S102)+C102</f>
        <v>-339589.38888538908</v>
      </c>
      <c r="O131" s="402" t="s">
        <v>123</v>
      </c>
      <c r="S131" s="203"/>
    </row>
    <row r="132" spans="1:19" ht="14" thickBot="1" x14ac:dyDescent="0.25">
      <c r="A132" s="1021" t="s">
        <v>242</v>
      </c>
      <c r="B132" s="1022"/>
      <c r="C132" s="1022"/>
      <c r="D132" s="46">
        <f>IRR(C94:S94)</f>
        <v>0.13832996039846179</v>
      </c>
      <c r="E132" s="403" t="s">
        <v>187</v>
      </c>
      <c r="F132" s="1021" t="s">
        <v>242</v>
      </c>
      <c r="G132" s="1022"/>
      <c r="H132" s="1022"/>
      <c r="I132" s="46">
        <f>IRR(C98:S98)</f>
        <v>0.14363040917443648</v>
      </c>
      <c r="J132" s="403" t="s">
        <v>187</v>
      </c>
      <c r="K132" s="1021" t="s">
        <v>242</v>
      </c>
      <c r="L132" s="1022"/>
      <c r="M132" s="1022"/>
      <c r="N132" s="46">
        <f>IRR(C102:S102)</f>
        <v>8.2229213212750452E-2</v>
      </c>
      <c r="O132" s="403" t="s">
        <v>187</v>
      </c>
      <c r="S132" s="203"/>
    </row>
    <row r="133" spans="1:19" ht="14" thickBot="1" x14ac:dyDescent="0.25">
      <c r="A133" s="1057" t="s">
        <v>188</v>
      </c>
      <c r="B133" s="1058"/>
      <c r="C133" s="1058"/>
      <c r="D133" s="40">
        <f>MIRR(C94:S94,D130,D130)</f>
        <v>0.11384568837715014</v>
      </c>
      <c r="E133" s="404" t="s">
        <v>187</v>
      </c>
      <c r="F133" s="52"/>
      <c r="G133" s="222"/>
      <c r="H133" s="229"/>
      <c r="I133" s="40">
        <f>MIRR(C98:S98,I130,I130)</f>
        <v>0.11623221879174439</v>
      </c>
      <c r="J133" s="221"/>
      <c r="K133" s="52"/>
      <c r="L133" s="222"/>
      <c r="M133" s="229"/>
      <c r="N133" s="40">
        <f>MIRR(C102:S102,N130,N130)</f>
        <v>8.580590845522984E-2</v>
      </c>
      <c r="O133" s="221"/>
      <c r="S133" s="203"/>
    </row>
    <row r="134" spans="1:19" x14ac:dyDescent="0.2">
      <c r="A134" s="200"/>
      <c r="S134" s="203"/>
    </row>
    <row r="135" spans="1:19" x14ac:dyDescent="0.2">
      <c r="A135" s="200"/>
      <c r="S135" s="203"/>
    </row>
    <row r="136" spans="1:19" x14ac:dyDescent="0.2">
      <c r="A136" s="200"/>
      <c r="S136" s="203"/>
    </row>
    <row r="137" spans="1:19" x14ac:dyDescent="0.2">
      <c r="A137" s="200"/>
      <c r="S137" s="203"/>
    </row>
    <row r="138" spans="1:19" ht="14" thickBot="1" x14ac:dyDescent="0.25">
      <c r="A138" s="202" t="s">
        <v>246</v>
      </c>
      <c r="S138" s="203"/>
    </row>
    <row r="139" spans="1:19" ht="14" thickBot="1" x14ac:dyDescent="0.25">
      <c r="A139" s="215" t="s">
        <v>241</v>
      </c>
      <c r="B139" s="219"/>
      <c r="C139" s="197"/>
      <c r="D139" s="220"/>
      <c r="S139" s="203"/>
    </row>
    <row r="140" spans="1:19" ht="14" thickBot="1" x14ac:dyDescent="0.25">
      <c r="A140" s="1015" t="s">
        <v>179</v>
      </c>
      <c r="B140" s="1016"/>
      <c r="C140" s="1016"/>
      <c r="D140" s="1017"/>
      <c r="E140" s="42"/>
      <c r="S140" s="203"/>
    </row>
    <row r="141" spans="1:19" ht="14" thickBot="1" x14ac:dyDescent="0.25">
      <c r="A141" s="1018" t="s">
        <v>181</v>
      </c>
      <c r="B141" s="1019"/>
      <c r="C141" s="1020"/>
      <c r="D141" s="39">
        <f>Calculations!$C$66</f>
        <v>0.09</v>
      </c>
      <c r="E141" s="43"/>
      <c r="S141" s="203"/>
    </row>
    <row r="142" spans="1:19" ht="14" thickBot="1" x14ac:dyDescent="0.25">
      <c r="A142" s="1021" t="s">
        <v>183</v>
      </c>
      <c r="B142" s="1022"/>
      <c r="C142" s="1022"/>
      <c r="D142" s="44">
        <f>NPV(D141,D105:S105)+C105</f>
        <v>8192937.6878954899</v>
      </c>
      <c r="E142" s="45" t="s">
        <v>123</v>
      </c>
      <c r="S142" s="203"/>
    </row>
    <row r="143" spans="1:19" ht="14" thickBot="1" x14ac:dyDescent="0.25">
      <c r="A143" s="1021" t="s">
        <v>242</v>
      </c>
      <c r="B143" s="1022"/>
      <c r="C143" s="1022"/>
      <c r="D143" s="46">
        <f>IRR(C105:S105)</f>
        <v>0.16959736679875981</v>
      </c>
      <c r="E143" s="47" t="s">
        <v>187</v>
      </c>
      <c r="S143" s="203"/>
    </row>
    <row r="144" spans="1:19" ht="14" thickBot="1" x14ac:dyDescent="0.25">
      <c r="A144" s="1021" t="s">
        <v>188</v>
      </c>
      <c r="B144" s="1022"/>
      <c r="C144" s="1022"/>
      <c r="D144" s="40">
        <f>MIRR(C105:S105,$D$35,$D$35)</f>
        <v>0.1282858771848514</v>
      </c>
      <c r="E144" s="47" t="s">
        <v>187</v>
      </c>
      <c r="S144" s="203"/>
    </row>
    <row r="145" spans="1:19" x14ac:dyDescent="0.2">
      <c r="A145" s="200"/>
      <c r="S145" s="203"/>
    </row>
    <row r="146" spans="1:19" ht="14" thickBot="1" x14ac:dyDescent="0.25">
      <c r="A146" s="200"/>
      <c r="S146" s="203"/>
    </row>
    <row r="147" spans="1:19" ht="14" thickBot="1" x14ac:dyDescent="0.25">
      <c r="A147" s="215" t="s">
        <v>243</v>
      </c>
      <c r="B147" s="219"/>
      <c r="C147" s="197"/>
      <c r="D147" s="220"/>
      <c r="S147" s="203"/>
    </row>
    <row r="148" spans="1:19" ht="14" thickBot="1" x14ac:dyDescent="0.25">
      <c r="A148" s="1015" t="s">
        <v>179</v>
      </c>
      <c r="B148" s="1016"/>
      <c r="C148" s="1016"/>
      <c r="D148" s="1017"/>
      <c r="E148" s="42"/>
      <c r="S148" s="203"/>
    </row>
    <row r="149" spans="1:19" ht="14" thickBot="1" x14ac:dyDescent="0.25">
      <c r="A149" s="1018" t="s">
        <v>181</v>
      </c>
      <c r="B149" s="1019"/>
      <c r="C149" s="1020"/>
      <c r="D149" s="39">
        <f>Calculations!$C$66</f>
        <v>0.09</v>
      </c>
      <c r="E149" s="43"/>
      <c r="S149" s="203"/>
    </row>
    <row r="150" spans="1:19" ht="14" thickBot="1" x14ac:dyDescent="0.25">
      <c r="A150" s="1021" t="s">
        <v>183</v>
      </c>
      <c r="B150" s="1022"/>
      <c r="C150" s="1022"/>
      <c r="D150" s="44">
        <f>NPV(D149,D106:S106)+C106</f>
        <v>5441683.1945398692</v>
      </c>
      <c r="E150" s="45" t="s">
        <v>123</v>
      </c>
      <c r="S150" s="203"/>
    </row>
    <row r="151" spans="1:19" ht="14" thickBot="1" x14ac:dyDescent="0.25">
      <c r="A151" s="1021" t="s">
        <v>242</v>
      </c>
      <c r="B151" s="1022"/>
      <c r="C151" s="1022"/>
      <c r="D151" s="46">
        <f>IRR(C106:S106)</f>
        <v>0.14310975965572625</v>
      </c>
      <c r="E151" s="47" t="s">
        <v>187</v>
      </c>
      <c r="S151" s="203"/>
    </row>
    <row r="152" spans="1:19" ht="14" thickBot="1" x14ac:dyDescent="0.25">
      <c r="A152" s="1021" t="s">
        <v>188</v>
      </c>
      <c r="B152" s="1022"/>
      <c r="C152" s="1022"/>
      <c r="D152" s="40">
        <f>MIRR(C106:S106,D149,D149)</f>
        <v>0.11629772447825082</v>
      </c>
      <c r="E152" s="47" t="s">
        <v>187</v>
      </c>
      <c r="S152" s="203"/>
    </row>
    <row r="153" spans="1:19" x14ac:dyDescent="0.2">
      <c r="A153" s="200"/>
      <c r="D153" s="203"/>
      <c r="S153" s="203"/>
    </row>
    <row r="154" spans="1:19" ht="14" thickBot="1" x14ac:dyDescent="0.25">
      <c r="A154" s="211"/>
      <c r="B154" s="222"/>
      <c r="C154" s="229"/>
      <c r="D154" s="221"/>
      <c r="S154" s="203"/>
    </row>
    <row r="155" spans="1:19" ht="14" thickBot="1" x14ac:dyDescent="0.25">
      <c r="A155" s="215" t="s">
        <v>244</v>
      </c>
      <c r="B155" s="219"/>
      <c r="C155" s="197"/>
      <c r="D155" s="220"/>
      <c r="S155" s="203"/>
    </row>
    <row r="156" spans="1:19" ht="14" thickBot="1" x14ac:dyDescent="0.25">
      <c r="A156" s="1015" t="s">
        <v>179</v>
      </c>
      <c r="B156" s="1016"/>
      <c r="C156" s="1016"/>
      <c r="D156" s="1017"/>
      <c r="E156" s="42"/>
      <c r="S156" s="203"/>
    </row>
    <row r="157" spans="1:19" ht="14" thickBot="1" x14ac:dyDescent="0.25">
      <c r="A157" s="1018" t="s">
        <v>181</v>
      </c>
      <c r="B157" s="1019"/>
      <c r="C157" s="1020"/>
      <c r="D157" s="39">
        <f>Calculations!$C$66</f>
        <v>0.09</v>
      </c>
      <c r="E157" s="43"/>
      <c r="S157" s="203"/>
    </row>
    <row r="158" spans="1:19" ht="14" thickBot="1" x14ac:dyDescent="0.25">
      <c r="A158" s="1021" t="s">
        <v>183</v>
      </c>
      <c r="B158" s="1022"/>
      <c r="C158" s="1022"/>
      <c r="D158" s="44">
        <f>NPV(D157,D107:S107)+C107</f>
        <v>2690428.7011842523</v>
      </c>
      <c r="E158" s="45" t="s">
        <v>123</v>
      </c>
      <c r="S158" s="203"/>
    </row>
    <row r="159" spans="1:19" ht="14" thickBot="1" x14ac:dyDescent="0.25">
      <c r="A159" s="1021" t="s">
        <v>242</v>
      </c>
      <c r="B159" s="1022"/>
      <c r="C159" s="1022"/>
      <c r="D159" s="46">
        <f>IRR(C107:S107)</f>
        <v>0.11656516575474485</v>
      </c>
      <c r="E159" s="47" t="s">
        <v>187</v>
      </c>
      <c r="S159" s="203"/>
    </row>
    <row r="160" spans="1:19" ht="14" thickBot="1" x14ac:dyDescent="0.25">
      <c r="A160" s="1057" t="s">
        <v>188</v>
      </c>
      <c r="B160" s="1058"/>
      <c r="C160" s="1058"/>
      <c r="D160" s="40">
        <f>MIRR(C107:S107,D157,D157)</f>
        <v>0.10353529557818053</v>
      </c>
      <c r="E160" s="47" t="s">
        <v>187</v>
      </c>
      <c r="S160" s="203"/>
    </row>
    <row r="161" spans="1:19" x14ac:dyDescent="0.2">
      <c r="A161" s="200"/>
      <c r="S161" s="203"/>
    </row>
    <row r="162" spans="1:19" x14ac:dyDescent="0.2">
      <c r="A162" s="200"/>
      <c r="S162" s="203"/>
    </row>
    <row r="163" spans="1:19" x14ac:dyDescent="0.2">
      <c r="A163" s="200"/>
      <c r="S163" s="203"/>
    </row>
    <row r="164" spans="1:19" ht="14" thickBot="1" x14ac:dyDescent="0.25">
      <c r="A164" s="211"/>
      <c r="B164" s="222"/>
      <c r="C164" s="229"/>
      <c r="D164" s="212"/>
      <c r="E164" s="212"/>
      <c r="F164" s="53"/>
      <c r="G164" s="222"/>
      <c r="H164" s="229"/>
      <c r="I164" s="212"/>
      <c r="J164" s="212"/>
      <c r="K164" s="79"/>
      <c r="L164" s="222"/>
      <c r="M164" s="229"/>
      <c r="N164" s="212"/>
      <c r="O164" s="212"/>
      <c r="P164" s="79"/>
      <c r="Q164" s="212"/>
      <c r="R164" s="212"/>
      <c r="S164" s="221"/>
    </row>
    <row r="165" spans="1:19" ht="41" customHeight="1" thickBot="1" x14ac:dyDescent="0.25">
      <c r="A165" s="251" t="s">
        <v>624</v>
      </c>
      <c r="B165" s="250"/>
      <c r="C165" s="250"/>
      <c r="D165" s="250"/>
      <c r="E165" s="250"/>
      <c r="F165" s="250"/>
      <c r="G165" s="250"/>
      <c r="H165" s="250"/>
      <c r="I165" s="250"/>
      <c r="J165" s="250"/>
      <c r="K165" s="250"/>
      <c r="L165" s="250"/>
      <c r="M165" s="250"/>
      <c r="N165" s="250"/>
      <c r="O165" s="250"/>
      <c r="P165" s="250"/>
      <c r="Q165" s="250"/>
      <c r="R165" s="250"/>
      <c r="S165" s="239"/>
    </row>
    <row r="166" spans="1:19" ht="15.5" customHeight="1" x14ac:dyDescent="0.2">
      <c r="A166" s="243" t="s">
        <v>160</v>
      </c>
      <c r="B166" s="244"/>
      <c r="C166" s="244"/>
      <c r="D166" s="244"/>
      <c r="E166" s="244"/>
      <c r="F166" s="244"/>
      <c r="G166" s="244"/>
      <c r="H166" s="244"/>
      <c r="I166" s="244"/>
      <c r="J166" s="244"/>
      <c r="K166" s="244"/>
      <c r="L166" s="244"/>
      <c r="M166" s="244"/>
      <c r="N166" s="244"/>
      <c r="O166" s="244"/>
      <c r="P166" s="244"/>
      <c r="Q166" s="244"/>
      <c r="R166" s="244"/>
      <c r="S166" s="245"/>
    </row>
    <row r="167" spans="1:19" s="224" customFormat="1" ht="12" customHeight="1" thickBot="1" x14ac:dyDescent="0.25">
      <c r="A167" s="246"/>
      <c r="B167" s="247"/>
      <c r="C167" s="247"/>
      <c r="D167" s="247"/>
      <c r="E167" s="247"/>
      <c r="F167" s="247"/>
      <c r="G167" s="247"/>
      <c r="H167" s="247"/>
      <c r="I167" s="247"/>
      <c r="J167" s="247"/>
      <c r="K167" s="247"/>
      <c r="L167" s="247"/>
      <c r="M167" s="247"/>
      <c r="N167" s="247"/>
      <c r="O167" s="247"/>
      <c r="P167" s="247"/>
      <c r="Q167" s="247"/>
      <c r="R167" s="247"/>
      <c r="S167" s="248"/>
    </row>
    <row r="168" spans="1:19" x14ac:dyDescent="0.2">
      <c r="A168" s="218" t="s">
        <v>224</v>
      </c>
      <c r="B168" s="205"/>
      <c r="C168" s="225"/>
      <c r="D168" s="208"/>
      <c r="E168" s="208"/>
      <c r="F168" s="226"/>
      <c r="G168" s="205"/>
      <c r="H168" s="225"/>
      <c r="I168" s="208"/>
      <c r="J168" s="208"/>
      <c r="K168" s="227"/>
      <c r="L168" s="205"/>
      <c r="M168" s="225"/>
      <c r="N168" s="208"/>
      <c r="O168" s="208"/>
      <c r="P168" s="227"/>
      <c r="Q168" s="208"/>
      <c r="R168" s="208"/>
      <c r="S168" s="228"/>
    </row>
    <row r="169" spans="1:19" ht="22.25" customHeight="1" thickBot="1" x14ac:dyDescent="0.25">
      <c r="A169" s="200"/>
      <c r="B169" s="450" t="s">
        <v>225</v>
      </c>
      <c r="C169" s="77">
        <v>0.1</v>
      </c>
      <c r="D169" s="75">
        <v>0.2</v>
      </c>
      <c r="E169" s="75">
        <v>0.3</v>
      </c>
      <c r="F169" s="78"/>
      <c r="G169" s="75"/>
      <c r="S169" s="203"/>
    </row>
    <row r="170" spans="1:19" ht="14" thickBot="1" x14ac:dyDescent="0.25">
      <c r="A170" s="349"/>
      <c r="B170" s="220"/>
      <c r="C170" s="252">
        <v>2024</v>
      </c>
      <c r="D170" s="253">
        <v>2025</v>
      </c>
      <c r="E170" s="253">
        <v>2026</v>
      </c>
      <c r="F170" s="253">
        <v>2027</v>
      </c>
      <c r="G170" s="253">
        <v>2028</v>
      </c>
      <c r="H170" s="253">
        <v>2029</v>
      </c>
      <c r="I170" s="253">
        <v>2030</v>
      </c>
      <c r="J170" s="253">
        <v>2031</v>
      </c>
      <c r="K170" s="253">
        <v>2032</v>
      </c>
      <c r="L170" s="253">
        <v>2033</v>
      </c>
      <c r="M170" s="253">
        <v>2034</v>
      </c>
      <c r="N170" s="253">
        <v>2035</v>
      </c>
      <c r="O170" s="253">
        <v>2036</v>
      </c>
      <c r="P170" s="253">
        <v>2037</v>
      </c>
      <c r="Q170" s="253">
        <v>2038</v>
      </c>
      <c r="R170" s="253">
        <v>2039</v>
      </c>
      <c r="S170" s="254">
        <v>2040</v>
      </c>
    </row>
    <row r="171" spans="1:19" x14ac:dyDescent="0.2">
      <c r="A171" s="230" t="s">
        <v>247</v>
      </c>
      <c r="B171" s="208" t="s">
        <v>227</v>
      </c>
      <c r="C171" s="454">
        <f>'WP2_P1_RCP 4.5'!E61</f>
        <v>-133993.5413040253</v>
      </c>
      <c r="D171" s="455">
        <f>'WP2_P1_RCP 4.5'!F61</f>
        <v>-296406.50729168428</v>
      </c>
      <c r="E171" s="455">
        <f>'WP2_P1_RCP 4.5'!G61</f>
        <v>-178366.55531327755</v>
      </c>
      <c r="F171" s="455">
        <f>'WP2_P1_RCP 4.5'!H61</f>
        <v>-1889.7318716553418</v>
      </c>
      <c r="G171" s="455">
        <f>'WP2_P1_RCP 4.5'!I61</f>
        <v>373785.98968034016</v>
      </c>
      <c r="H171" s="455">
        <f>'WP2_P1_RCP 4.5'!J61</f>
        <v>376449.75031148997</v>
      </c>
      <c r="I171" s="455">
        <f>'WP2_P1_RCP 4.5'!K61</f>
        <v>379113.51094263984</v>
      </c>
      <c r="J171" s="455">
        <f>'WP2_P1_RCP 4.5'!L61</f>
        <v>381777.27157378977</v>
      </c>
      <c r="K171" s="455">
        <f>'WP2_P1_RCP 4.5'!M61</f>
        <v>384441.03220493963</v>
      </c>
      <c r="L171" s="455">
        <f>'WP2_P1_RCP 4.5'!N61</f>
        <v>387104.79283608944</v>
      </c>
      <c r="M171" s="455">
        <f>'WP2_P1_RCP 4.5'!O61</f>
        <v>389768.55346723943</v>
      </c>
      <c r="N171" s="455">
        <f>'WP2_P1_RCP 4.5'!P61</f>
        <v>392432.31409838924</v>
      </c>
      <c r="O171" s="455">
        <f>'WP2_P1_RCP 4.5'!Q61</f>
        <v>395096.0747295391</v>
      </c>
      <c r="P171" s="455">
        <f>'WP2_P1_RCP 4.5'!R61</f>
        <v>397759.83536068891</v>
      </c>
      <c r="Q171" s="455">
        <f>'WP2_P1_RCP 4.5'!S61</f>
        <v>400423.5959918389</v>
      </c>
      <c r="R171" s="455">
        <f>'WP2_P1_RCP 4.5'!T61</f>
        <v>403087.35662298871</v>
      </c>
      <c r="S171" s="462">
        <f>'WP2_P1_RCP 4.5'!U61</f>
        <v>405751.11725413857</v>
      </c>
    </row>
    <row r="172" spans="1:19" x14ac:dyDescent="0.2">
      <c r="A172" s="201" t="s">
        <v>248</v>
      </c>
      <c r="B172" s="57" t="s">
        <v>227</v>
      </c>
      <c r="C172" s="456">
        <f>'WP2_P2_RCP 4.5'!E61</f>
        <v>-336349.38015841349</v>
      </c>
      <c r="D172" s="457">
        <f>'WP2_P2_RCP 4.5'!F61</f>
        <v>-742381.79512756085</v>
      </c>
      <c r="E172" s="457">
        <f>'WP2_P2_RCP 4.5'!G61</f>
        <v>-447281.91518154403</v>
      </c>
      <c r="F172" s="457">
        <f>'WP2_P2_RCP 4.5'!H61</f>
        <v>-6089.8565774886229</v>
      </c>
      <c r="G172" s="457">
        <f>'WP2_P2_RCP 4.5'!I61</f>
        <v>933099.44730250002</v>
      </c>
      <c r="H172" s="457">
        <f>'WP2_P2_RCP 4.5'!J61</f>
        <v>939758.84888037469</v>
      </c>
      <c r="I172" s="457">
        <f>'WP2_P2_RCP 4.5'!K61</f>
        <v>946418.25045824936</v>
      </c>
      <c r="J172" s="457">
        <f>'WP2_P2_RCP 4.5'!L61</f>
        <v>953077.65203612403</v>
      </c>
      <c r="K172" s="457">
        <f>'WP2_P2_RCP 4.5'!M61</f>
        <v>959737.05361399881</v>
      </c>
      <c r="L172" s="457">
        <f>'WP2_P2_RCP 4.5'!N61</f>
        <v>966396.45519187348</v>
      </c>
      <c r="M172" s="457">
        <f>'WP2_P2_RCP 4.5'!O61</f>
        <v>973055.85676974815</v>
      </c>
      <c r="N172" s="457">
        <f>'WP2_P2_RCP 4.5'!P61</f>
        <v>979715.25834762282</v>
      </c>
      <c r="O172" s="457">
        <f>'WP2_P2_RCP 4.5'!Q61</f>
        <v>986374.65992549749</v>
      </c>
      <c r="P172" s="457">
        <f>'WP2_P2_RCP 4.5'!R61</f>
        <v>993034.06150337216</v>
      </c>
      <c r="Q172" s="457">
        <f>'WP2_P2_RCP 4.5'!S61</f>
        <v>999693.46308124694</v>
      </c>
      <c r="R172" s="457">
        <f>'WP2_P2_RCP 4.5'!T61</f>
        <v>1006352.8646591216</v>
      </c>
      <c r="S172" s="461">
        <f>'WP2_P2_RCP 4.5'!U61</f>
        <v>1013012.2662369963</v>
      </c>
    </row>
    <row r="173" spans="1:19" x14ac:dyDescent="0.2">
      <c r="A173" s="201" t="s">
        <v>249</v>
      </c>
      <c r="B173" s="57" t="s">
        <v>227</v>
      </c>
      <c r="C173" s="456">
        <f>'WP2_P3_RCP 4.5'!E59</f>
        <v>-2287175.7850772119</v>
      </c>
      <c r="D173" s="457">
        <f>'WP2_P3_RCP 4.5'!F59</f>
        <v>-5238850.4124748921</v>
      </c>
      <c r="E173" s="457">
        <f>'WP2_P3_RCP 4.5'!G59</f>
        <v>-3232171.2288419772</v>
      </c>
      <c r="F173" s="457">
        <f>'WP2_P3_RCP 4.5'!H59</f>
        <v>-232065.23033439904</v>
      </c>
      <c r="G173" s="457">
        <f>'WP2_P3_RCP 4.5'!I59</f>
        <v>3228686.344383501</v>
      </c>
      <c r="H173" s="457">
        <f>'WP2_P3_RCP 4.5'!J59</f>
        <v>3273970.275113049</v>
      </c>
      <c r="I173" s="457">
        <f>'WP2_P3_RCP 4.5'!K59</f>
        <v>3319254.2058425969</v>
      </c>
      <c r="J173" s="457">
        <f>'WP2_P3_RCP 4.5'!L59</f>
        <v>3364538.1365721449</v>
      </c>
      <c r="K173" s="457">
        <f>'WP2_P3_RCP 4.5'!M59</f>
        <v>3409822.0673016924</v>
      </c>
      <c r="L173" s="457">
        <f>'WP2_P3_RCP 4.5'!N59</f>
        <v>3455105.9980312404</v>
      </c>
      <c r="M173" s="457">
        <f>'WP2_P3_RCP 4.5'!O59</f>
        <v>3500389.9287607884</v>
      </c>
      <c r="N173" s="457">
        <f>'WP2_P3_RCP 4.5'!P59</f>
        <v>3545673.8594903359</v>
      </c>
      <c r="O173" s="457">
        <f>'WP2_P3_RCP 4.5'!Q59</f>
        <v>3590957.7902198839</v>
      </c>
      <c r="P173" s="457">
        <f>'WP2_P3_RCP 4.5'!R59</f>
        <v>3636241.7209494319</v>
      </c>
      <c r="Q173" s="457">
        <f>'WP2_P3_RCP 4.5'!S59</f>
        <v>3681525.6516789794</v>
      </c>
      <c r="R173" s="457">
        <f>'WP2_P3_RCP 4.5'!T59</f>
        <v>3726809.5824085274</v>
      </c>
      <c r="S173" s="461">
        <f>'WP2_P3_RCP 4.5'!U59</f>
        <v>3772093.5131380754</v>
      </c>
    </row>
    <row r="174" spans="1:19" x14ac:dyDescent="0.2">
      <c r="A174" s="405" t="s">
        <v>230</v>
      </c>
      <c r="B174" s="57"/>
      <c r="C174" s="458"/>
      <c r="D174" s="459"/>
      <c r="E174" s="459"/>
      <c r="F174" s="459"/>
      <c r="G174" s="459"/>
      <c r="H174" s="459"/>
      <c r="I174" s="459"/>
      <c r="J174" s="459"/>
      <c r="K174" s="459"/>
      <c r="L174" s="459"/>
      <c r="M174" s="459"/>
      <c r="N174" s="459"/>
      <c r="O174" s="459"/>
      <c r="P174" s="459"/>
      <c r="Q174" s="459"/>
      <c r="R174" s="459"/>
      <c r="S174" s="460"/>
    </row>
    <row r="175" spans="1:19" x14ac:dyDescent="0.2">
      <c r="A175" s="201" t="s">
        <v>247</v>
      </c>
      <c r="B175" s="57" t="s">
        <v>231</v>
      </c>
      <c r="C175" s="456">
        <f>C171+C171*C169</f>
        <v>-147392.89543442783</v>
      </c>
      <c r="D175" s="457">
        <f>D171+D171*C169</f>
        <v>-326047.15802085272</v>
      </c>
      <c r="E175" s="457">
        <f>E171+E171*C169</f>
        <v>-196203.21084460532</v>
      </c>
      <c r="F175" s="457">
        <f>F171+F171*C169</f>
        <v>-2078.7050588208758</v>
      </c>
      <c r="G175" s="457">
        <f>G171-G171*$C$169</f>
        <v>336407.39071230614</v>
      </c>
      <c r="H175" s="457">
        <f t="shared" ref="H175:S175" si="26">H171-H171*$C$169</f>
        <v>338804.77528034098</v>
      </c>
      <c r="I175" s="457">
        <f t="shared" si="26"/>
        <v>341202.15984837583</v>
      </c>
      <c r="J175" s="457">
        <f t="shared" si="26"/>
        <v>343599.54441641079</v>
      </c>
      <c r="K175" s="457">
        <f t="shared" si="26"/>
        <v>345996.92898444569</v>
      </c>
      <c r="L175" s="457">
        <f t="shared" si="26"/>
        <v>348394.31355248048</v>
      </c>
      <c r="M175" s="457">
        <f t="shared" si="26"/>
        <v>350791.6981205155</v>
      </c>
      <c r="N175" s="457">
        <f t="shared" si="26"/>
        <v>353189.08268855029</v>
      </c>
      <c r="O175" s="457">
        <f t="shared" si="26"/>
        <v>355586.46725658519</v>
      </c>
      <c r="P175" s="457">
        <f t="shared" si="26"/>
        <v>357983.85182462004</v>
      </c>
      <c r="Q175" s="457">
        <f t="shared" si="26"/>
        <v>360381.236392655</v>
      </c>
      <c r="R175" s="457">
        <f t="shared" si="26"/>
        <v>362778.62096068985</v>
      </c>
      <c r="S175" s="461">
        <f t="shared" si="26"/>
        <v>365176.00552872469</v>
      </c>
    </row>
    <row r="176" spans="1:19" x14ac:dyDescent="0.2">
      <c r="A176" s="201" t="s">
        <v>247</v>
      </c>
      <c r="B176" s="57" t="s">
        <v>232</v>
      </c>
      <c r="C176" s="456">
        <f>C171+C171*D169</f>
        <v>-160792.24956483036</v>
      </c>
      <c r="D176" s="457">
        <f>D171+D171*D169</f>
        <v>-355687.80875002115</v>
      </c>
      <c r="E176" s="457">
        <f>E171+E171*D169</f>
        <v>-214039.86637593305</v>
      </c>
      <c r="F176" s="457">
        <f>F171+F171*D169</f>
        <v>-2267.6782459864103</v>
      </c>
      <c r="G176" s="457">
        <f>G171-G171*$D$169</f>
        <v>299028.79174427211</v>
      </c>
      <c r="H176" s="457">
        <f t="shared" ref="H176:S176" si="27">H171-H171*$D$169</f>
        <v>301159.80024919199</v>
      </c>
      <c r="I176" s="457">
        <f t="shared" si="27"/>
        <v>303290.80875411187</v>
      </c>
      <c r="J176" s="457">
        <f t="shared" si="27"/>
        <v>305421.81725903181</v>
      </c>
      <c r="K176" s="457">
        <f t="shared" si="27"/>
        <v>307552.8257639517</v>
      </c>
      <c r="L176" s="457">
        <f t="shared" si="27"/>
        <v>309683.83426887158</v>
      </c>
      <c r="M176" s="457">
        <f t="shared" si="27"/>
        <v>311814.84277379152</v>
      </c>
      <c r="N176" s="457">
        <f t="shared" si="27"/>
        <v>313945.8512787114</v>
      </c>
      <c r="O176" s="457">
        <f t="shared" si="27"/>
        <v>316076.85978363128</v>
      </c>
      <c r="P176" s="457">
        <f t="shared" si="27"/>
        <v>318207.86828855111</v>
      </c>
      <c r="Q176" s="457">
        <f t="shared" si="27"/>
        <v>320338.87679347111</v>
      </c>
      <c r="R176" s="457">
        <f t="shared" si="27"/>
        <v>322469.88529839099</v>
      </c>
      <c r="S176" s="461">
        <f t="shared" si="27"/>
        <v>324600.89380331087</v>
      </c>
    </row>
    <row r="177" spans="1:19" x14ac:dyDescent="0.2">
      <c r="A177" s="201" t="s">
        <v>247</v>
      </c>
      <c r="B177" s="57" t="s">
        <v>233</v>
      </c>
      <c r="C177" s="456">
        <f>C171+C171*E169</f>
        <v>-174191.60369523289</v>
      </c>
      <c r="D177" s="457">
        <f>D171+D171*E169</f>
        <v>-385328.45947918954</v>
      </c>
      <c r="E177" s="457">
        <f>E171+E171*E169</f>
        <v>-231876.52190726082</v>
      </c>
      <c r="F177" s="457">
        <f>F171+F171*E169</f>
        <v>-2456.6514331519443</v>
      </c>
      <c r="G177" s="457">
        <f>G171-G171*$E$169</f>
        <v>261650.19277623814</v>
      </c>
      <c r="H177" s="457">
        <f t="shared" ref="H177:S177" si="28">H171-H171*$E$169</f>
        <v>263514.825218043</v>
      </c>
      <c r="I177" s="457">
        <f t="shared" si="28"/>
        <v>265379.45765984792</v>
      </c>
      <c r="J177" s="457">
        <f t="shared" si="28"/>
        <v>267244.09010165284</v>
      </c>
      <c r="K177" s="457">
        <f t="shared" si="28"/>
        <v>269108.72254345776</v>
      </c>
      <c r="L177" s="457">
        <f t="shared" si="28"/>
        <v>270973.35498526262</v>
      </c>
      <c r="M177" s="457">
        <f t="shared" si="28"/>
        <v>272837.98742706759</v>
      </c>
      <c r="N177" s="457">
        <f t="shared" si="28"/>
        <v>274702.61986887245</v>
      </c>
      <c r="O177" s="457">
        <f t="shared" si="28"/>
        <v>276567.25231067737</v>
      </c>
      <c r="P177" s="457">
        <f t="shared" si="28"/>
        <v>278431.88475248223</v>
      </c>
      <c r="Q177" s="457">
        <f t="shared" si="28"/>
        <v>280296.51719428727</v>
      </c>
      <c r="R177" s="457">
        <f t="shared" si="28"/>
        <v>282161.14963609213</v>
      </c>
      <c r="S177" s="461">
        <f t="shared" si="28"/>
        <v>284025.78207789699</v>
      </c>
    </row>
    <row r="178" spans="1:19" x14ac:dyDescent="0.2">
      <c r="A178" s="405" t="s">
        <v>234</v>
      </c>
      <c r="B178" s="57"/>
      <c r="C178" s="456"/>
      <c r="D178" s="457"/>
      <c r="E178" s="457"/>
      <c r="F178" s="457"/>
      <c r="G178" s="457"/>
      <c r="H178" s="457"/>
      <c r="I178" s="457"/>
      <c r="J178" s="457"/>
      <c r="K178" s="457"/>
      <c r="L178" s="457"/>
      <c r="M178" s="457"/>
      <c r="N178" s="457"/>
      <c r="O178" s="457"/>
      <c r="P178" s="457"/>
      <c r="Q178" s="457"/>
      <c r="R178" s="457"/>
      <c r="S178" s="461"/>
    </row>
    <row r="179" spans="1:19" x14ac:dyDescent="0.2">
      <c r="A179" s="201" t="s">
        <v>248</v>
      </c>
      <c r="B179" s="57" t="s">
        <v>231</v>
      </c>
      <c r="C179" s="456">
        <f>C172+C172*C169</f>
        <v>-369984.31817425485</v>
      </c>
      <c r="D179" s="457">
        <f>D172+D172*C169</f>
        <v>-816619.97464031691</v>
      </c>
      <c r="E179" s="457">
        <f>E172+E172*C169</f>
        <v>-492010.10669969843</v>
      </c>
      <c r="F179" s="457">
        <f>F172+F172*C169</f>
        <v>-6698.8422352374855</v>
      </c>
      <c r="G179" s="457">
        <f>G172-G172*$C$169</f>
        <v>839789.50257224997</v>
      </c>
      <c r="H179" s="457">
        <f t="shared" ref="H179:S179" si="29">H172-H172*$C$169</f>
        <v>845782.96399233723</v>
      </c>
      <c r="I179" s="457">
        <f t="shared" si="29"/>
        <v>851776.42541242437</v>
      </c>
      <c r="J179" s="457">
        <f t="shared" si="29"/>
        <v>857769.88683251163</v>
      </c>
      <c r="K179" s="457">
        <f t="shared" si="29"/>
        <v>863763.34825259889</v>
      </c>
      <c r="L179" s="457">
        <f t="shared" si="29"/>
        <v>869756.80967268615</v>
      </c>
      <c r="M179" s="457">
        <f t="shared" si="29"/>
        <v>875750.2710927733</v>
      </c>
      <c r="N179" s="457">
        <f t="shared" si="29"/>
        <v>881743.73251286056</v>
      </c>
      <c r="O179" s="457">
        <f t="shared" si="29"/>
        <v>887737.1939329477</v>
      </c>
      <c r="P179" s="457">
        <f t="shared" si="29"/>
        <v>893730.65535303496</v>
      </c>
      <c r="Q179" s="457">
        <f t="shared" si="29"/>
        <v>899724.11677312222</v>
      </c>
      <c r="R179" s="457">
        <f t="shared" si="29"/>
        <v>905717.57819320948</v>
      </c>
      <c r="S179" s="461">
        <f t="shared" si="29"/>
        <v>911711.03961329663</v>
      </c>
    </row>
    <row r="180" spans="1:19" x14ac:dyDescent="0.2">
      <c r="A180" s="201" t="s">
        <v>248</v>
      </c>
      <c r="B180" s="57" t="s">
        <v>232</v>
      </c>
      <c r="C180" s="456">
        <f>C172+C172*D169</f>
        <v>-403619.2561900962</v>
      </c>
      <c r="D180" s="457">
        <f>D172+D172*D169</f>
        <v>-890858.15415307297</v>
      </c>
      <c r="E180" s="457">
        <f>E172+E172*D169</f>
        <v>-536738.29821785283</v>
      </c>
      <c r="F180" s="457">
        <f>F172+F172*D169</f>
        <v>-7307.8278929863473</v>
      </c>
      <c r="G180" s="457">
        <f>G172-G172*$D$169</f>
        <v>746479.55784200004</v>
      </c>
      <c r="H180" s="457">
        <f t="shared" ref="H180:S180" si="30">H172-H172*$D$169</f>
        <v>751807.07910429977</v>
      </c>
      <c r="I180" s="457">
        <f t="shared" si="30"/>
        <v>757134.60036659951</v>
      </c>
      <c r="J180" s="457">
        <f t="shared" si="30"/>
        <v>762462.12162889924</v>
      </c>
      <c r="K180" s="457">
        <f t="shared" si="30"/>
        <v>767789.6428911991</v>
      </c>
      <c r="L180" s="457">
        <f t="shared" si="30"/>
        <v>773117.16415349883</v>
      </c>
      <c r="M180" s="457">
        <f t="shared" si="30"/>
        <v>778444.68541579857</v>
      </c>
      <c r="N180" s="457">
        <f t="shared" si="30"/>
        <v>783772.2066780983</v>
      </c>
      <c r="O180" s="457">
        <f t="shared" si="30"/>
        <v>789099.72794039804</v>
      </c>
      <c r="P180" s="457">
        <f t="shared" si="30"/>
        <v>794427.24920269777</v>
      </c>
      <c r="Q180" s="457">
        <f t="shared" si="30"/>
        <v>799754.77046499751</v>
      </c>
      <c r="R180" s="457">
        <f t="shared" si="30"/>
        <v>805082.29172729724</v>
      </c>
      <c r="S180" s="461">
        <f t="shared" si="30"/>
        <v>810409.81298959698</v>
      </c>
    </row>
    <row r="181" spans="1:19" x14ac:dyDescent="0.2">
      <c r="A181" s="201" t="s">
        <v>248</v>
      </c>
      <c r="B181" s="57" t="s">
        <v>233</v>
      </c>
      <c r="C181" s="456">
        <f>C172+C172*E169</f>
        <v>-437254.19420593756</v>
      </c>
      <c r="D181" s="457">
        <f>D172+D172*E169</f>
        <v>-965096.33366582915</v>
      </c>
      <c r="E181" s="457">
        <f>E172+E172*E169</f>
        <v>-581466.48973600729</v>
      </c>
      <c r="F181" s="457">
        <f>F172+F172*E169</f>
        <v>-7916.8135507352099</v>
      </c>
      <c r="G181" s="457">
        <f>G172-G172*$E$169</f>
        <v>653169.61311174999</v>
      </c>
      <c r="H181" s="457">
        <f t="shared" ref="H181:S181" si="31">H172-H172*$E$169</f>
        <v>657831.19421626232</v>
      </c>
      <c r="I181" s="457">
        <f t="shared" si="31"/>
        <v>662492.77532077464</v>
      </c>
      <c r="J181" s="457">
        <f t="shared" si="31"/>
        <v>667154.35642528685</v>
      </c>
      <c r="K181" s="457">
        <f t="shared" si="31"/>
        <v>671815.93752979918</v>
      </c>
      <c r="L181" s="457">
        <f t="shared" si="31"/>
        <v>676477.51863431139</v>
      </c>
      <c r="M181" s="457">
        <f t="shared" si="31"/>
        <v>681139.09973882372</v>
      </c>
      <c r="N181" s="457">
        <f t="shared" si="31"/>
        <v>685800.68084333604</v>
      </c>
      <c r="O181" s="457">
        <f t="shared" si="31"/>
        <v>690462.26194784825</v>
      </c>
      <c r="P181" s="457">
        <f t="shared" si="31"/>
        <v>695123.84305236046</v>
      </c>
      <c r="Q181" s="457">
        <f t="shared" si="31"/>
        <v>699785.42415687279</v>
      </c>
      <c r="R181" s="457">
        <f t="shared" si="31"/>
        <v>704447.00526138511</v>
      </c>
      <c r="S181" s="461">
        <f t="shared" si="31"/>
        <v>709108.58636589744</v>
      </c>
    </row>
    <row r="182" spans="1:19" x14ac:dyDescent="0.2">
      <c r="A182" s="405" t="s">
        <v>235</v>
      </c>
      <c r="B182" s="57"/>
      <c r="C182" s="456"/>
      <c r="D182" s="457"/>
      <c r="E182" s="457"/>
      <c r="F182" s="457"/>
      <c r="G182" s="457"/>
      <c r="H182" s="457"/>
      <c r="I182" s="457"/>
      <c r="J182" s="457"/>
      <c r="K182" s="457"/>
      <c r="L182" s="457"/>
      <c r="M182" s="457"/>
      <c r="N182" s="457"/>
      <c r="O182" s="457"/>
      <c r="P182" s="457"/>
      <c r="Q182" s="457"/>
      <c r="R182" s="457"/>
      <c r="S182" s="461"/>
    </row>
    <row r="183" spans="1:19" x14ac:dyDescent="0.2">
      <c r="A183" s="201" t="s">
        <v>249</v>
      </c>
      <c r="B183" s="57" t="s">
        <v>231</v>
      </c>
      <c r="C183" s="392">
        <f>C173+C173*C169</f>
        <v>-2515893.3635849329</v>
      </c>
      <c r="D183" s="393">
        <f>D173+D173*C169</f>
        <v>-5762735.453722381</v>
      </c>
      <c r="E183" s="393">
        <f>E173+E173*C169</f>
        <v>-3555388.3517261748</v>
      </c>
      <c r="F183" s="393">
        <f>F173+F173*C169</f>
        <v>-255271.75336783894</v>
      </c>
      <c r="G183" s="393">
        <f>G173-G173*$C$169</f>
        <v>2905817.7099451507</v>
      </c>
      <c r="H183" s="393">
        <f t="shared" ref="H183:S183" si="32">H173-H173*$C$169</f>
        <v>2946573.2476017438</v>
      </c>
      <c r="I183" s="393">
        <f t="shared" si="32"/>
        <v>2987328.7852583374</v>
      </c>
      <c r="J183" s="393">
        <f t="shared" si="32"/>
        <v>3028084.3229149305</v>
      </c>
      <c r="K183" s="393">
        <f t="shared" si="32"/>
        <v>3068839.8605715232</v>
      </c>
      <c r="L183" s="393">
        <f t="shared" si="32"/>
        <v>3109595.3982281163</v>
      </c>
      <c r="M183" s="393">
        <f t="shared" si="32"/>
        <v>3150350.9358847095</v>
      </c>
      <c r="N183" s="393">
        <f t="shared" si="32"/>
        <v>3191106.4735413021</v>
      </c>
      <c r="O183" s="393">
        <f t="shared" si="32"/>
        <v>3231862.0111978957</v>
      </c>
      <c r="P183" s="393">
        <f t="shared" si="32"/>
        <v>3272617.5488544889</v>
      </c>
      <c r="Q183" s="393">
        <f t="shared" si="32"/>
        <v>3313373.0865110816</v>
      </c>
      <c r="R183" s="393">
        <f t="shared" si="32"/>
        <v>3354128.6241676747</v>
      </c>
      <c r="S183" s="395">
        <f t="shared" si="32"/>
        <v>3394884.1618242678</v>
      </c>
    </row>
    <row r="184" spans="1:19" x14ac:dyDescent="0.2">
      <c r="A184" s="201" t="s">
        <v>249</v>
      </c>
      <c r="B184" s="57" t="s">
        <v>232</v>
      </c>
      <c r="C184" s="392">
        <f>C173+C173*D169</f>
        <v>-2744610.9420926543</v>
      </c>
      <c r="D184" s="393">
        <f>D173+D173*D169</f>
        <v>-6286620.4949698709</v>
      </c>
      <c r="E184" s="393">
        <f>E173+E173*D169</f>
        <v>-3878605.4746103724</v>
      </c>
      <c r="F184" s="393">
        <f>F173+F173*D169</f>
        <v>-278478.27640127885</v>
      </c>
      <c r="G184" s="393">
        <f>G173-G173*$D$169</f>
        <v>2582949.0755068008</v>
      </c>
      <c r="H184" s="393">
        <f t="shared" ref="H184:S184" si="33">H173-H173*$D$169</f>
        <v>2619176.2200904391</v>
      </c>
      <c r="I184" s="393">
        <f t="shared" si="33"/>
        <v>2655403.3646740774</v>
      </c>
      <c r="J184" s="393">
        <f t="shared" si="33"/>
        <v>2691630.5092577161</v>
      </c>
      <c r="K184" s="393">
        <f t="shared" si="33"/>
        <v>2727857.653841354</v>
      </c>
      <c r="L184" s="393">
        <f t="shared" si="33"/>
        <v>2764084.7984249922</v>
      </c>
      <c r="M184" s="393">
        <f t="shared" si="33"/>
        <v>2800311.9430086305</v>
      </c>
      <c r="N184" s="393">
        <f t="shared" si="33"/>
        <v>2836539.0875922688</v>
      </c>
      <c r="O184" s="393">
        <f t="shared" si="33"/>
        <v>2872766.2321759071</v>
      </c>
      <c r="P184" s="393">
        <f t="shared" si="33"/>
        <v>2908993.3767595454</v>
      </c>
      <c r="Q184" s="393">
        <f t="shared" si="33"/>
        <v>2945220.5213431837</v>
      </c>
      <c r="R184" s="393">
        <f t="shared" si="33"/>
        <v>2981447.665926822</v>
      </c>
      <c r="S184" s="395">
        <f t="shared" si="33"/>
        <v>3017674.8105104603</v>
      </c>
    </row>
    <row r="185" spans="1:19" ht="14" thickBot="1" x14ac:dyDescent="0.25">
      <c r="A185" s="211" t="s">
        <v>249</v>
      </c>
      <c r="B185" s="212" t="s">
        <v>233</v>
      </c>
      <c r="C185" s="319">
        <f>C173+C173*E169</f>
        <v>-2973328.5206003757</v>
      </c>
      <c r="D185" s="394">
        <f>D173+D173*E169</f>
        <v>-6810505.5362173598</v>
      </c>
      <c r="E185" s="394">
        <f>E173+E173*E169</f>
        <v>-4201822.5974945705</v>
      </c>
      <c r="F185" s="394">
        <f>F173+F173*E169</f>
        <v>-301684.79943471873</v>
      </c>
      <c r="G185" s="394">
        <f>G173-G173*$E$169</f>
        <v>2260080.4410684509</v>
      </c>
      <c r="H185" s="394">
        <f t="shared" ref="H185:S185" si="34">H173-H173*$E$169</f>
        <v>2291779.1925791344</v>
      </c>
      <c r="I185" s="394">
        <f t="shared" si="34"/>
        <v>2323477.9440898178</v>
      </c>
      <c r="J185" s="394">
        <f t="shared" si="34"/>
        <v>2355176.6956005013</v>
      </c>
      <c r="K185" s="394">
        <f t="shared" si="34"/>
        <v>2386875.4471111847</v>
      </c>
      <c r="L185" s="394">
        <f t="shared" si="34"/>
        <v>2418574.1986218682</v>
      </c>
      <c r="M185" s="394">
        <f t="shared" si="34"/>
        <v>2450272.9501325516</v>
      </c>
      <c r="N185" s="394">
        <f t="shared" si="34"/>
        <v>2481971.7016432351</v>
      </c>
      <c r="O185" s="394">
        <f t="shared" si="34"/>
        <v>2513670.4531539185</v>
      </c>
      <c r="P185" s="394">
        <f t="shared" si="34"/>
        <v>2545369.2046646024</v>
      </c>
      <c r="Q185" s="394">
        <f t="shared" si="34"/>
        <v>2577067.9561752854</v>
      </c>
      <c r="R185" s="394">
        <f t="shared" si="34"/>
        <v>2608766.7076859693</v>
      </c>
      <c r="S185" s="396">
        <f t="shared" si="34"/>
        <v>2640465.4591966528</v>
      </c>
    </row>
    <row r="186" spans="1:19" ht="16.25" customHeight="1" thickBot="1" x14ac:dyDescent="0.25">
      <c r="A186" s="1029" t="s">
        <v>236</v>
      </c>
      <c r="B186" s="1030"/>
      <c r="C186" s="452">
        <f>SUM(C171:C173)</f>
        <v>-2757518.7065396504</v>
      </c>
      <c r="D186" s="452">
        <f t="shared" ref="D186:S186" si="35">SUM(D171:D173)</f>
        <v>-6277638.7148941373</v>
      </c>
      <c r="E186" s="452">
        <f t="shared" si="35"/>
        <v>-3857819.6993367989</v>
      </c>
      <c r="F186" s="452">
        <f t="shared" si="35"/>
        <v>-240044.81878354301</v>
      </c>
      <c r="G186" s="452">
        <f t="shared" si="35"/>
        <v>4535571.7813663408</v>
      </c>
      <c r="H186" s="452">
        <f t="shared" si="35"/>
        <v>4590178.8743049139</v>
      </c>
      <c r="I186" s="452">
        <f t="shared" si="35"/>
        <v>4644785.9672434861</v>
      </c>
      <c r="J186" s="452">
        <f t="shared" si="35"/>
        <v>4699393.0601820592</v>
      </c>
      <c r="K186" s="452">
        <f t="shared" si="35"/>
        <v>4754000.1531206314</v>
      </c>
      <c r="L186" s="452">
        <f t="shared" si="35"/>
        <v>4808607.2460592035</v>
      </c>
      <c r="M186" s="452">
        <f t="shared" si="35"/>
        <v>4863214.3389977757</v>
      </c>
      <c r="N186" s="452">
        <f t="shared" si="35"/>
        <v>4917821.4319363479</v>
      </c>
      <c r="O186" s="452">
        <f t="shared" si="35"/>
        <v>4972428.52487492</v>
      </c>
      <c r="P186" s="452">
        <f t="shared" si="35"/>
        <v>5027035.6178134931</v>
      </c>
      <c r="Q186" s="452">
        <f t="shared" si="35"/>
        <v>5081642.7107520653</v>
      </c>
      <c r="R186" s="452">
        <f t="shared" si="35"/>
        <v>5136249.8036906375</v>
      </c>
      <c r="S186" s="453">
        <f t="shared" si="35"/>
        <v>5190856.8966292106</v>
      </c>
    </row>
    <row r="187" spans="1:19" ht="16.25" customHeight="1" thickBot="1" x14ac:dyDescent="0.25">
      <c r="A187" s="91" t="s">
        <v>237</v>
      </c>
      <c r="B187" s="391"/>
      <c r="C187" s="406"/>
      <c r="D187" s="406"/>
      <c r="E187" s="406"/>
      <c r="F187" s="406"/>
      <c r="G187" s="406"/>
      <c r="H187" s="406"/>
      <c r="I187" s="406"/>
      <c r="J187" s="406"/>
      <c r="K187" s="406"/>
      <c r="L187" s="406"/>
      <c r="M187" s="406"/>
      <c r="N187" s="406"/>
      <c r="O187" s="406"/>
      <c r="P187" s="406"/>
      <c r="Q187" s="406"/>
      <c r="R187" s="406"/>
      <c r="S187" s="407"/>
    </row>
    <row r="188" spans="1:19" x14ac:dyDescent="0.2">
      <c r="A188" s="202" t="s">
        <v>238</v>
      </c>
      <c r="C188" s="209">
        <f>SUM(C175,C179,C183)</f>
        <v>-3033270.5771936155</v>
      </c>
      <c r="D188" s="209">
        <f t="shared" ref="D188:S188" si="36">SUM(D175,D179,D183)</f>
        <v>-6905402.5863835504</v>
      </c>
      <c r="E188" s="209">
        <f t="shared" si="36"/>
        <v>-4243601.6692704782</v>
      </c>
      <c r="F188" s="209">
        <f t="shared" si="36"/>
        <v>-264049.30066189729</v>
      </c>
      <c r="G188" s="209">
        <f t="shared" si="36"/>
        <v>4082014.6032297066</v>
      </c>
      <c r="H188" s="209">
        <f t="shared" si="36"/>
        <v>4131160.9868744221</v>
      </c>
      <c r="I188" s="209">
        <f t="shared" si="36"/>
        <v>4180307.3705191375</v>
      </c>
      <c r="J188" s="209">
        <f t="shared" si="36"/>
        <v>4229453.7541638529</v>
      </c>
      <c r="K188" s="209">
        <f t="shared" si="36"/>
        <v>4278600.1378085678</v>
      </c>
      <c r="L188" s="209">
        <f t="shared" si="36"/>
        <v>4327746.5214532828</v>
      </c>
      <c r="M188" s="209">
        <f t="shared" si="36"/>
        <v>4376892.9050979987</v>
      </c>
      <c r="N188" s="209">
        <f t="shared" si="36"/>
        <v>4426039.2887427127</v>
      </c>
      <c r="O188" s="209">
        <f t="shared" si="36"/>
        <v>4475185.6723874286</v>
      </c>
      <c r="P188" s="209">
        <f t="shared" si="36"/>
        <v>4524332.0560321435</v>
      </c>
      <c r="Q188" s="209">
        <f t="shared" si="36"/>
        <v>4573478.4396768585</v>
      </c>
      <c r="R188" s="209">
        <f t="shared" si="36"/>
        <v>4622624.8233215734</v>
      </c>
      <c r="S188" s="210">
        <f t="shared" si="36"/>
        <v>4671771.2069662893</v>
      </c>
    </row>
    <row r="189" spans="1:19" x14ac:dyDescent="0.2">
      <c r="A189" s="202" t="s">
        <v>239</v>
      </c>
      <c r="C189" s="241">
        <f>SUM(C176,C180,C184)</f>
        <v>-3309022.447847581</v>
      </c>
      <c r="D189" s="241">
        <f t="shared" ref="D189:S189" si="37">SUM(D176,D180,D184)</f>
        <v>-7533166.4578729644</v>
      </c>
      <c r="E189" s="241">
        <f t="shared" si="37"/>
        <v>-4629383.6392041584</v>
      </c>
      <c r="F189" s="241">
        <f t="shared" si="37"/>
        <v>-288053.78254025162</v>
      </c>
      <c r="G189" s="241">
        <f t="shared" si="37"/>
        <v>3628457.4250930729</v>
      </c>
      <c r="H189" s="241">
        <f t="shared" si="37"/>
        <v>3672143.0994439311</v>
      </c>
      <c r="I189" s="241">
        <f t="shared" si="37"/>
        <v>3715828.7737947889</v>
      </c>
      <c r="J189" s="241">
        <f t="shared" si="37"/>
        <v>3759514.4481456471</v>
      </c>
      <c r="K189" s="241">
        <f t="shared" si="37"/>
        <v>3803200.1224965048</v>
      </c>
      <c r="L189" s="241">
        <f t="shared" si="37"/>
        <v>3846885.7968473625</v>
      </c>
      <c r="M189" s="241">
        <f t="shared" si="37"/>
        <v>3890571.4711982207</v>
      </c>
      <c r="N189" s="241">
        <f t="shared" si="37"/>
        <v>3934257.1455490785</v>
      </c>
      <c r="O189" s="241">
        <f t="shared" si="37"/>
        <v>3977942.8198999362</v>
      </c>
      <c r="P189" s="241">
        <f t="shared" si="37"/>
        <v>4021628.4942507944</v>
      </c>
      <c r="Q189" s="241">
        <f t="shared" si="37"/>
        <v>4065314.1686016526</v>
      </c>
      <c r="R189" s="241">
        <f t="shared" si="37"/>
        <v>4108999.8429525103</v>
      </c>
      <c r="S189" s="198">
        <f t="shared" si="37"/>
        <v>4152685.5173033681</v>
      </c>
    </row>
    <row r="190" spans="1:19" ht="14" thickBot="1" x14ac:dyDescent="0.25">
      <c r="A190" s="217" t="s">
        <v>240</v>
      </c>
      <c r="B190" s="222"/>
      <c r="C190" s="213">
        <f>SUM(C177,C181,C185)</f>
        <v>-3584774.318501546</v>
      </c>
      <c r="D190" s="213">
        <f t="shared" ref="D190:S190" si="38">SUM(D177,D181,D185)</f>
        <v>-8160930.3293623785</v>
      </c>
      <c r="E190" s="213">
        <f t="shared" si="38"/>
        <v>-5015165.6091378387</v>
      </c>
      <c r="F190" s="213">
        <f t="shared" si="38"/>
        <v>-312058.26441860589</v>
      </c>
      <c r="G190" s="213">
        <f t="shared" si="38"/>
        <v>3174900.2469564388</v>
      </c>
      <c r="H190" s="213">
        <f t="shared" si="38"/>
        <v>3213125.2120134397</v>
      </c>
      <c r="I190" s="213">
        <f t="shared" si="38"/>
        <v>3251350.1770704403</v>
      </c>
      <c r="J190" s="213">
        <f t="shared" si="38"/>
        <v>3289575.1421274412</v>
      </c>
      <c r="K190" s="213">
        <f t="shared" si="38"/>
        <v>3327800.1071844418</v>
      </c>
      <c r="L190" s="213">
        <f t="shared" si="38"/>
        <v>3366025.0722414423</v>
      </c>
      <c r="M190" s="213">
        <f t="shared" si="38"/>
        <v>3404250.0372984428</v>
      </c>
      <c r="N190" s="213">
        <f t="shared" si="38"/>
        <v>3442475.0023554433</v>
      </c>
      <c r="O190" s="213">
        <f t="shared" si="38"/>
        <v>3480699.9674124438</v>
      </c>
      <c r="P190" s="213">
        <f t="shared" si="38"/>
        <v>3518924.9324694453</v>
      </c>
      <c r="Q190" s="213">
        <f t="shared" si="38"/>
        <v>3557149.8975264453</v>
      </c>
      <c r="R190" s="213">
        <f t="shared" si="38"/>
        <v>3595374.8625834463</v>
      </c>
      <c r="S190" s="214">
        <f t="shared" si="38"/>
        <v>3633599.8276404473</v>
      </c>
    </row>
    <row r="191" spans="1:19" x14ac:dyDescent="0.2">
      <c r="A191" s="200"/>
      <c r="S191" s="203"/>
    </row>
    <row r="192" spans="1:19" ht="14" thickBot="1" x14ac:dyDescent="0.25">
      <c r="A192" s="200"/>
      <c r="S192" s="203"/>
    </row>
    <row r="193" spans="1:19" ht="14" thickBot="1" x14ac:dyDescent="0.25">
      <c r="A193" s="218" t="s">
        <v>230</v>
      </c>
      <c r="B193" s="205"/>
      <c r="C193" s="225"/>
      <c r="D193" s="208"/>
      <c r="E193" s="228"/>
      <c r="F193" s="218" t="s">
        <v>234</v>
      </c>
      <c r="G193" s="205"/>
      <c r="H193" s="225"/>
      <c r="I193" s="208"/>
      <c r="J193" s="228"/>
      <c r="K193" s="218" t="s">
        <v>235</v>
      </c>
      <c r="L193" s="205"/>
      <c r="M193" s="225"/>
      <c r="N193" s="208"/>
      <c r="O193" s="228"/>
      <c r="S193" s="203"/>
    </row>
    <row r="194" spans="1:19" ht="14" thickBot="1" x14ac:dyDescent="0.25">
      <c r="A194" s="215" t="s">
        <v>241</v>
      </c>
      <c r="B194" s="219"/>
      <c r="C194" s="197"/>
      <c r="D194" s="220"/>
      <c r="E194" s="203"/>
      <c r="F194" s="215" t="s">
        <v>241</v>
      </c>
      <c r="G194" s="219"/>
      <c r="H194" s="197"/>
      <c r="I194" s="220"/>
      <c r="J194" s="203"/>
      <c r="K194" s="215" t="s">
        <v>241</v>
      </c>
      <c r="L194" s="219"/>
      <c r="M194" s="197"/>
      <c r="N194" s="220"/>
      <c r="O194" s="203"/>
      <c r="S194" s="203"/>
    </row>
    <row r="195" spans="1:19" ht="14" thickBot="1" x14ac:dyDescent="0.25">
      <c r="A195" s="1015" t="s">
        <v>179</v>
      </c>
      <c r="B195" s="1016"/>
      <c r="C195" s="1016"/>
      <c r="D195" s="1017"/>
      <c r="E195" s="400"/>
      <c r="F195" s="1015" t="s">
        <v>179</v>
      </c>
      <c r="G195" s="1016"/>
      <c r="H195" s="1016"/>
      <c r="I195" s="1017"/>
      <c r="J195" s="400"/>
      <c r="K195" s="1015" t="s">
        <v>179</v>
      </c>
      <c r="L195" s="1016"/>
      <c r="M195" s="1016"/>
      <c r="N195" s="1017"/>
      <c r="O195" s="400"/>
      <c r="S195" s="203"/>
    </row>
    <row r="196" spans="1:19" ht="14" thickBot="1" x14ac:dyDescent="0.25">
      <c r="A196" s="1018" t="s">
        <v>181</v>
      </c>
      <c r="B196" s="1019"/>
      <c r="C196" s="1020"/>
      <c r="D196" s="39">
        <f>Calculations!$C$66</f>
        <v>0.09</v>
      </c>
      <c r="E196" s="401"/>
      <c r="F196" s="1018" t="s">
        <v>181</v>
      </c>
      <c r="G196" s="1019"/>
      <c r="H196" s="1020"/>
      <c r="I196" s="39">
        <f>Calculations!$C$66</f>
        <v>0.09</v>
      </c>
      <c r="J196" s="401"/>
      <c r="K196" s="1018" t="s">
        <v>181</v>
      </c>
      <c r="L196" s="1019"/>
      <c r="M196" s="1020"/>
      <c r="N196" s="39">
        <f>Calculations!$C$66</f>
        <v>0.09</v>
      </c>
      <c r="O196" s="401"/>
      <c r="S196" s="203"/>
    </row>
    <row r="197" spans="1:19" ht="14" thickBot="1" x14ac:dyDescent="0.25">
      <c r="A197" s="1021" t="s">
        <v>183</v>
      </c>
      <c r="B197" s="1022"/>
      <c r="C197" s="1022"/>
      <c r="D197" s="44">
        <f>NPV(D196,D175:S175)+C175</f>
        <v>1398374.9138781109</v>
      </c>
      <c r="E197" s="402" t="s">
        <v>123</v>
      </c>
      <c r="F197" s="1021" t="s">
        <v>183</v>
      </c>
      <c r="G197" s="1022"/>
      <c r="H197" s="1022"/>
      <c r="I197" s="44">
        <f>NPV(I196,D179:S179)+C179</f>
        <v>3483527.9752908824</v>
      </c>
      <c r="J197" s="402" t="s">
        <v>123</v>
      </c>
      <c r="K197" s="1021" t="s">
        <v>183</v>
      </c>
      <c r="L197" s="1022"/>
      <c r="M197" s="1022"/>
      <c r="N197" s="44">
        <f>NPV(N196,D183:S183)+C183</f>
        <v>6942123.9380826065</v>
      </c>
      <c r="O197" s="402" t="s">
        <v>123</v>
      </c>
      <c r="S197" s="203"/>
    </row>
    <row r="198" spans="1:19" ht="14" thickBot="1" x14ac:dyDescent="0.25">
      <c r="A198" s="1021" t="s">
        <v>242</v>
      </c>
      <c r="B198" s="1022"/>
      <c r="C198" s="1022"/>
      <c r="D198" s="46">
        <f>IRR(C175:S175)</f>
        <v>0.29512448188230778</v>
      </c>
      <c r="E198" s="403" t="s">
        <v>187</v>
      </c>
      <c r="F198" s="1021" t="s">
        <v>242</v>
      </c>
      <c r="G198" s="1022"/>
      <c r="H198" s="1022"/>
      <c r="I198" s="46">
        <f>IRR(C179:S179)</f>
        <v>0.29411393282277709</v>
      </c>
      <c r="J198" s="403" t="s">
        <v>187</v>
      </c>
      <c r="K198" s="1021" t="s">
        <v>242</v>
      </c>
      <c r="L198" s="1022"/>
      <c r="M198" s="1022"/>
      <c r="N198" s="46">
        <f>IRR(C183:S183)</f>
        <v>0.16343871306705759</v>
      </c>
      <c r="O198" s="403" t="s">
        <v>187</v>
      </c>
      <c r="S198" s="203"/>
    </row>
    <row r="199" spans="1:19" ht="14" thickBot="1" x14ac:dyDescent="0.25">
      <c r="A199" s="1021" t="s">
        <v>188</v>
      </c>
      <c r="B199" s="1022"/>
      <c r="C199" s="1022"/>
      <c r="D199" s="40">
        <f>MIRR(C175:S175,$D$35,$D$35)</f>
        <v>0.17400623115066005</v>
      </c>
      <c r="E199" s="403" t="s">
        <v>187</v>
      </c>
      <c r="F199" s="1021" t="s">
        <v>188</v>
      </c>
      <c r="G199" s="1022"/>
      <c r="H199" s="1022"/>
      <c r="I199" s="40">
        <f>MIRR(C179:S179,I196,I196)</f>
        <v>0.1736491294686815</v>
      </c>
      <c r="J199" s="403" t="s">
        <v>187</v>
      </c>
      <c r="K199" s="1021" t="s">
        <v>188</v>
      </c>
      <c r="L199" s="1022"/>
      <c r="M199" s="1022"/>
      <c r="N199" s="40">
        <f>MIRR(C183:S183,N196,N196)</f>
        <v>0.12386412827653359</v>
      </c>
      <c r="O199" s="403" t="s">
        <v>187</v>
      </c>
      <c r="S199" s="203"/>
    </row>
    <row r="200" spans="1:19" x14ac:dyDescent="0.2">
      <c r="A200" s="200"/>
      <c r="E200" s="203"/>
      <c r="F200" s="200"/>
      <c r="J200" s="203"/>
      <c r="K200" s="200"/>
      <c r="O200" s="203"/>
      <c r="S200" s="203"/>
    </row>
    <row r="201" spans="1:19" ht="14" thickBot="1" x14ac:dyDescent="0.25">
      <c r="A201" s="200"/>
      <c r="E201" s="203"/>
      <c r="F201" s="200"/>
      <c r="J201" s="203"/>
      <c r="K201" s="200"/>
      <c r="O201" s="203"/>
      <c r="S201" s="203"/>
    </row>
    <row r="202" spans="1:19" ht="14" thickBot="1" x14ac:dyDescent="0.25">
      <c r="A202" s="215" t="s">
        <v>243</v>
      </c>
      <c r="B202" s="219"/>
      <c r="C202" s="197"/>
      <c r="D202" s="220"/>
      <c r="E202" s="203"/>
      <c r="F202" s="215" t="s">
        <v>243</v>
      </c>
      <c r="G202" s="219"/>
      <c r="H202" s="197"/>
      <c r="I202" s="220"/>
      <c r="J202" s="203"/>
      <c r="K202" s="215" t="s">
        <v>243</v>
      </c>
      <c r="L202" s="219"/>
      <c r="M202" s="197"/>
      <c r="N202" s="220"/>
      <c r="O202" s="203"/>
      <c r="S202" s="203"/>
    </row>
    <row r="203" spans="1:19" ht="14" thickBot="1" x14ac:dyDescent="0.25">
      <c r="A203" s="1015" t="s">
        <v>179</v>
      </c>
      <c r="B203" s="1016"/>
      <c r="C203" s="1016"/>
      <c r="D203" s="1017"/>
      <c r="E203" s="400"/>
      <c r="F203" s="1015" t="s">
        <v>179</v>
      </c>
      <c r="G203" s="1016"/>
      <c r="H203" s="1016"/>
      <c r="I203" s="1017"/>
      <c r="J203" s="400"/>
      <c r="K203" s="1015" t="s">
        <v>179</v>
      </c>
      <c r="L203" s="1016"/>
      <c r="M203" s="1016"/>
      <c r="N203" s="1017"/>
      <c r="O203" s="400"/>
      <c r="S203" s="203"/>
    </row>
    <row r="204" spans="1:19" ht="14" thickBot="1" x14ac:dyDescent="0.25">
      <c r="A204" s="1018" t="s">
        <v>181</v>
      </c>
      <c r="B204" s="1019"/>
      <c r="C204" s="1020"/>
      <c r="D204" s="39">
        <f>Calculations!$C$66</f>
        <v>0.09</v>
      </c>
      <c r="E204" s="401"/>
      <c r="F204" s="1018" t="s">
        <v>181</v>
      </c>
      <c r="G204" s="1019"/>
      <c r="H204" s="1020"/>
      <c r="I204" s="39">
        <f>Calculations!$C$66</f>
        <v>0.09</v>
      </c>
      <c r="J204" s="401"/>
      <c r="K204" s="1018" t="s">
        <v>181</v>
      </c>
      <c r="L204" s="1019"/>
      <c r="M204" s="1020"/>
      <c r="N204" s="39">
        <f>Calculations!$C$66</f>
        <v>0.09</v>
      </c>
      <c r="O204" s="401"/>
      <c r="S204" s="203"/>
    </row>
    <row r="205" spans="1:19" ht="14" thickBot="1" x14ac:dyDescent="0.25">
      <c r="A205" s="1021" t="s">
        <v>183</v>
      </c>
      <c r="B205" s="1022"/>
      <c r="C205" s="1022"/>
      <c r="D205" s="44">
        <f>NPV(D204,D176:S176)+C176</f>
        <v>1119108.1684229698</v>
      </c>
      <c r="E205" s="402" t="s">
        <v>123</v>
      </c>
      <c r="F205" s="1021" t="s">
        <v>183</v>
      </c>
      <c r="G205" s="1022"/>
      <c r="H205" s="1022"/>
      <c r="I205" s="44">
        <f>NPV(I204,D180:S180)+C180</f>
        <v>2785668.3509529838</v>
      </c>
      <c r="J205" s="402" t="s">
        <v>123</v>
      </c>
      <c r="K205" s="1021" t="s">
        <v>183</v>
      </c>
      <c r="L205" s="1022"/>
      <c r="M205" s="1022"/>
      <c r="N205" s="44">
        <f>NPV(N204,D184:S184)+C184</f>
        <v>3950085.4199727289</v>
      </c>
      <c r="O205" s="402" t="s">
        <v>123</v>
      </c>
      <c r="S205" s="203"/>
    </row>
    <row r="206" spans="1:19" ht="14" thickBot="1" x14ac:dyDescent="0.25">
      <c r="A206" s="1021" t="s">
        <v>242</v>
      </c>
      <c r="B206" s="1022"/>
      <c r="C206" s="1022"/>
      <c r="D206" s="46">
        <f>IRR(C176:S176)</f>
        <v>0.25290048362848783</v>
      </c>
      <c r="E206" s="403" t="s">
        <v>187</v>
      </c>
      <c r="F206" s="1021" t="s">
        <v>242</v>
      </c>
      <c r="G206" s="1022"/>
      <c r="H206" s="1022"/>
      <c r="I206" s="46">
        <f>IRR(C180:S180)</f>
        <v>0.25196281968229051</v>
      </c>
      <c r="J206" s="403" t="s">
        <v>187</v>
      </c>
      <c r="K206" s="1021" t="s">
        <v>242</v>
      </c>
      <c r="L206" s="1022"/>
      <c r="M206" s="1022"/>
      <c r="N206" s="46">
        <f>IRR(C184:S184)</f>
        <v>0.1311775057340645</v>
      </c>
      <c r="O206" s="403" t="s">
        <v>187</v>
      </c>
      <c r="S206" s="203"/>
    </row>
    <row r="207" spans="1:19" ht="14" thickBot="1" x14ac:dyDescent="0.25">
      <c r="A207" s="1021" t="s">
        <v>188</v>
      </c>
      <c r="B207" s="1022"/>
      <c r="C207" s="1022"/>
      <c r="D207" s="40">
        <f>MIRR(C176:S176,D204,D204)</f>
        <v>0.15907512170733451</v>
      </c>
      <c r="E207" s="403" t="s">
        <v>187</v>
      </c>
      <c r="F207" s="1021" t="s">
        <v>188</v>
      </c>
      <c r="G207" s="1022"/>
      <c r="H207" s="1022"/>
      <c r="I207" s="40">
        <f>MIRR(C180:S180,I204,I204)</f>
        <v>0.15872256167441567</v>
      </c>
      <c r="J207" s="403" t="s">
        <v>187</v>
      </c>
      <c r="K207" s="1021" t="s">
        <v>188</v>
      </c>
      <c r="L207" s="1022"/>
      <c r="M207" s="1022"/>
      <c r="N207" s="40">
        <f>MIRR(C184:S184,N204,N204)</f>
        <v>0.10957073029151787</v>
      </c>
      <c r="O207" s="403" t="s">
        <v>187</v>
      </c>
      <c r="S207" s="203"/>
    </row>
    <row r="208" spans="1:19" x14ac:dyDescent="0.2">
      <c r="A208" s="200"/>
      <c r="D208" s="203"/>
      <c r="E208" s="203"/>
      <c r="F208" s="200"/>
      <c r="I208" s="203"/>
      <c r="J208" s="203"/>
      <c r="K208" s="200"/>
      <c r="N208" s="203"/>
      <c r="O208" s="203"/>
      <c r="S208" s="203"/>
    </row>
    <row r="209" spans="1:19" ht="14" thickBot="1" x14ac:dyDescent="0.25">
      <c r="A209" s="211"/>
      <c r="B209" s="222"/>
      <c r="C209" s="229"/>
      <c r="D209" s="221"/>
      <c r="E209" s="203"/>
      <c r="F209" s="211"/>
      <c r="G209" s="222"/>
      <c r="H209" s="229"/>
      <c r="I209" s="221"/>
      <c r="J209" s="203"/>
      <c r="K209" s="211"/>
      <c r="L209" s="222"/>
      <c r="M209" s="229"/>
      <c r="N209" s="221"/>
      <c r="O209" s="203"/>
      <c r="S209" s="203"/>
    </row>
    <row r="210" spans="1:19" ht="14" thickBot="1" x14ac:dyDescent="0.25">
      <c r="A210" s="215" t="s">
        <v>244</v>
      </c>
      <c r="B210" s="219"/>
      <c r="C210" s="197"/>
      <c r="D210" s="220"/>
      <c r="E210" s="203"/>
      <c r="F210" s="215" t="s">
        <v>244</v>
      </c>
      <c r="G210" s="219"/>
      <c r="H210" s="197"/>
      <c r="I210" s="220"/>
      <c r="J210" s="203"/>
      <c r="K210" s="215" t="s">
        <v>244</v>
      </c>
      <c r="L210" s="219"/>
      <c r="M210" s="197"/>
      <c r="N210" s="220"/>
      <c r="O210" s="203"/>
      <c r="S210" s="203"/>
    </row>
    <row r="211" spans="1:19" ht="14" thickBot="1" x14ac:dyDescent="0.25">
      <c r="A211" s="1015" t="s">
        <v>179</v>
      </c>
      <c r="B211" s="1016"/>
      <c r="C211" s="1016"/>
      <c r="D211" s="1017"/>
      <c r="E211" s="400"/>
      <c r="F211" s="1015" t="s">
        <v>179</v>
      </c>
      <c r="G211" s="1016"/>
      <c r="H211" s="1016"/>
      <c r="I211" s="1017"/>
      <c r="J211" s="400"/>
      <c r="K211" s="1015" t="s">
        <v>179</v>
      </c>
      <c r="L211" s="1016"/>
      <c r="M211" s="1016"/>
      <c r="N211" s="1017"/>
      <c r="O211" s="400"/>
      <c r="S211" s="203"/>
    </row>
    <row r="212" spans="1:19" ht="14" thickBot="1" x14ac:dyDescent="0.25">
      <c r="A212" s="1018" t="s">
        <v>181</v>
      </c>
      <c r="B212" s="1019"/>
      <c r="C212" s="1020"/>
      <c r="D212" s="39">
        <f>Calculations!$C$66</f>
        <v>0.09</v>
      </c>
      <c r="E212" s="401"/>
      <c r="F212" s="1018" t="s">
        <v>181</v>
      </c>
      <c r="G212" s="1019"/>
      <c r="H212" s="1020"/>
      <c r="I212" s="39">
        <f>Calculations!$C$66</f>
        <v>0.09</v>
      </c>
      <c r="J212" s="401"/>
      <c r="K212" s="1018" t="s">
        <v>181</v>
      </c>
      <c r="L212" s="1019"/>
      <c r="M212" s="1020"/>
      <c r="N212" s="39">
        <f>Calculations!$C$66</f>
        <v>0.09</v>
      </c>
      <c r="O212" s="401"/>
      <c r="S212" s="203"/>
    </row>
    <row r="213" spans="1:19" ht="14" thickBot="1" x14ac:dyDescent="0.25">
      <c r="A213" s="1021" t="s">
        <v>183</v>
      </c>
      <c r="B213" s="1022"/>
      <c r="C213" s="1022"/>
      <c r="D213" s="44">
        <f>NPV(D212,D177:S177)+C177</f>
        <v>839841.42296782869</v>
      </c>
      <c r="E213" s="402" t="s">
        <v>123</v>
      </c>
      <c r="F213" s="1021" t="s">
        <v>183</v>
      </c>
      <c r="G213" s="1022"/>
      <c r="H213" s="1022"/>
      <c r="I213" s="44">
        <f>NPV(I212,D181:S181)+C181</f>
        <v>2087808.7266150843</v>
      </c>
      <c r="J213" s="402" t="s">
        <v>123</v>
      </c>
      <c r="K213" s="1021" t="s">
        <v>183</v>
      </c>
      <c r="L213" s="1022"/>
      <c r="M213" s="1022"/>
      <c r="N213" s="44">
        <f>NPV(N212,D185:S185)+C185</f>
        <v>958046.90186285274</v>
      </c>
      <c r="O213" s="402" t="s">
        <v>123</v>
      </c>
      <c r="S213" s="203"/>
    </row>
    <row r="214" spans="1:19" ht="14" thickBot="1" x14ac:dyDescent="0.25">
      <c r="A214" s="1021" t="s">
        <v>242</v>
      </c>
      <c r="B214" s="1022"/>
      <c r="C214" s="1022"/>
      <c r="D214" s="46">
        <f>IRR(C177:S177)</f>
        <v>0.21229741991869355</v>
      </c>
      <c r="E214" s="403" t="s">
        <v>187</v>
      </c>
      <c r="F214" s="1021" t="s">
        <v>242</v>
      </c>
      <c r="G214" s="1022"/>
      <c r="H214" s="1022"/>
      <c r="I214" s="46">
        <f>IRR(C181:S181)</f>
        <v>0.21142889207010662</v>
      </c>
      <c r="J214" s="403" t="s">
        <v>187</v>
      </c>
      <c r="K214" s="1021" t="s">
        <v>242</v>
      </c>
      <c r="L214" s="1022"/>
      <c r="M214" s="1022"/>
      <c r="N214" s="46">
        <f>IRR(C185:S185)</f>
        <v>9.9919798577170704E-2</v>
      </c>
      <c r="O214" s="403" t="s">
        <v>187</v>
      </c>
      <c r="S214" s="203"/>
    </row>
    <row r="215" spans="1:19" ht="14" thickBot="1" x14ac:dyDescent="0.25">
      <c r="A215" s="1057" t="s">
        <v>188</v>
      </c>
      <c r="B215" s="1058"/>
      <c r="C215" s="1058"/>
      <c r="D215" s="40">
        <f>MIRR(C177:S177,D212,D212)</f>
        <v>0.14370614872140175</v>
      </c>
      <c r="E215" s="404" t="s">
        <v>187</v>
      </c>
      <c r="F215" s="52"/>
      <c r="G215" s="222"/>
      <c r="H215" s="229"/>
      <c r="I215" s="40">
        <f>MIRR(C181:S181,I212,I212)</f>
        <v>0.14335826352406578</v>
      </c>
      <c r="J215" s="221"/>
      <c r="K215" s="52"/>
      <c r="L215" s="222"/>
      <c r="M215" s="229"/>
      <c r="N215" s="40">
        <f>MIRR(C183:S183,N212,N212)</f>
        <v>0.12386412827653359</v>
      </c>
      <c r="O215" s="221"/>
      <c r="S215" s="203"/>
    </row>
    <row r="216" spans="1:19" x14ac:dyDescent="0.2">
      <c r="A216" s="200"/>
      <c r="S216" s="203"/>
    </row>
    <row r="217" spans="1:19" x14ac:dyDescent="0.2">
      <c r="A217" s="200"/>
      <c r="S217" s="203"/>
    </row>
    <row r="218" spans="1:19" x14ac:dyDescent="0.2">
      <c r="A218" s="200"/>
      <c r="S218" s="203"/>
    </row>
    <row r="219" spans="1:19" x14ac:dyDescent="0.2">
      <c r="A219" s="200"/>
      <c r="S219" s="203"/>
    </row>
    <row r="220" spans="1:19" x14ac:dyDescent="0.2">
      <c r="A220" s="200"/>
      <c r="S220" s="203"/>
    </row>
    <row r="221" spans="1:19" ht="14" thickBot="1" x14ac:dyDescent="0.25">
      <c r="A221" s="202" t="s">
        <v>250</v>
      </c>
      <c r="S221" s="203"/>
    </row>
    <row r="222" spans="1:19" ht="14" thickBot="1" x14ac:dyDescent="0.25">
      <c r="A222" s="215" t="s">
        <v>241</v>
      </c>
      <c r="B222" s="219"/>
      <c r="C222" s="197"/>
      <c r="D222" s="220"/>
      <c r="S222" s="203"/>
    </row>
    <row r="223" spans="1:19" ht="14" thickBot="1" x14ac:dyDescent="0.25">
      <c r="A223" s="1015" t="s">
        <v>179</v>
      </c>
      <c r="B223" s="1016"/>
      <c r="C223" s="1016"/>
      <c r="D223" s="1017"/>
      <c r="E223" s="42"/>
      <c r="S223" s="203"/>
    </row>
    <row r="224" spans="1:19" ht="14" thickBot="1" x14ac:dyDescent="0.25">
      <c r="A224" s="1018" t="s">
        <v>181</v>
      </c>
      <c r="B224" s="1019"/>
      <c r="C224" s="1020"/>
      <c r="D224" s="39">
        <f>Calculations!$C$66</f>
        <v>0.09</v>
      </c>
      <c r="E224" s="43"/>
      <c r="S224" s="203"/>
    </row>
    <row r="225" spans="1:19" ht="14" thickBot="1" x14ac:dyDescent="0.25">
      <c r="A225" s="1021" t="s">
        <v>183</v>
      </c>
      <c r="B225" s="1022"/>
      <c r="C225" s="1022"/>
      <c r="D225" s="44">
        <f>NPV(D224,D188:S188)+C188</f>
        <v>11824026.827251602</v>
      </c>
      <c r="E225" s="45" t="s">
        <v>123</v>
      </c>
      <c r="S225" s="203"/>
    </row>
    <row r="226" spans="1:19" ht="14" thickBot="1" x14ac:dyDescent="0.25">
      <c r="A226" s="1021" t="s">
        <v>242</v>
      </c>
      <c r="B226" s="1022"/>
      <c r="C226" s="1022"/>
      <c r="D226" s="46">
        <f>IRR(C188:S188)</f>
        <v>0.18922921575482565</v>
      </c>
      <c r="E226" s="47" t="s">
        <v>187</v>
      </c>
      <c r="S226" s="203"/>
    </row>
    <row r="227" spans="1:19" ht="14" thickBot="1" x14ac:dyDescent="0.25">
      <c r="A227" s="1021" t="s">
        <v>188</v>
      </c>
      <c r="B227" s="1022"/>
      <c r="C227" s="1022"/>
      <c r="D227" s="40">
        <f>MIRR(C188:S188,$D$35,$D$35)</f>
        <v>0.13459898792189628</v>
      </c>
      <c r="E227" s="47" t="s">
        <v>187</v>
      </c>
      <c r="S227" s="203"/>
    </row>
    <row r="228" spans="1:19" x14ac:dyDescent="0.2">
      <c r="A228" s="200"/>
      <c r="S228" s="203"/>
    </row>
    <row r="229" spans="1:19" ht="14" thickBot="1" x14ac:dyDescent="0.25">
      <c r="A229" s="200"/>
      <c r="S229" s="203"/>
    </row>
    <row r="230" spans="1:19" ht="14" thickBot="1" x14ac:dyDescent="0.25">
      <c r="A230" s="215" t="s">
        <v>243</v>
      </c>
      <c r="B230" s="219"/>
      <c r="C230" s="197"/>
      <c r="D230" s="220"/>
      <c r="S230" s="203"/>
    </row>
    <row r="231" spans="1:19" ht="14" thickBot="1" x14ac:dyDescent="0.25">
      <c r="A231" s="1015" t="s">
        <v>179</v>
      </c>
      <c r="B231" s="1016"/>
      <c r="C231" s="1016"/>
      <c r="D231" s="1017"/>
      <c r="E231" s="42"/>
      <c r="S231" s="203"/>
    </row>
    <row r="232" spans="1:19" ht="14" thickBot="1" x14ac:dyDescent="0.25">
      <c r="A232" s="1018" t="s">
        <v>181</v>
      </c>
      <c r="B232" s="1019"/>
      <c r="C232" s="1020"/>
      <c r="D232" s="39">
        <f>Calculations!$C$66</f>
        <v>0.09</v>
      </c>
      <c r="E232" s="43"/>
      <c r="S232" s="203"/>
    </row>
    <row r="233" spans="1:19" ht="14" thickBot="1" x14ac:dyDescent="0.25">
      <c r="A233" s="1021" t="s">
        <v>183</v>
      </c>
      <c r="B233" s="1022"/>
      <c r="C233" s="1022"/>
      <c r="D233" s="44">
        <f>NPV(D232,D189:S189)+C189</f>
        <v>7854861.9393486828</v>
      </c>
      <c r="E233" s="45" t="s">
        <v>123</v>
      </c>
      <c r="S233" s="203"/>
    </row>
    <row r="234" spans="1:19" ht="14" thickBot="1" x14ac:dyDescent="0.25">
      <c r="A234" s="1021" t="s">
        <v>242</v>
      </c>
      <c r="B234" s="1022"/>
      <c r="C234" s="1022"/>
      <c r="D234" s="46">
        <f>IRR(C189:S189)</f>
        <v>0.15505084753453713</v>
      </c>
      <c r="E234" s="47" t="s">
        <v>187</v>
      </c>
      <c r="S234" s="203"/>
    </row>
    <row r="235" spans="1:19" ht="14" thickBot="1" x14ac:dyDescent="0.25">
      <c r="A235" s="1021" t="s">
        <v>188</v>
      </c>
      <c r="B235" s="1022"/>
      <c r="C235" s="1022"/>
      <c r="D235" s="40">
        <f>MIRR(C189:S189,D232,D232)</f>
        <v>0.12016906309403219</v>
      </c>
      <c r="E235" s="47" t="s">
        <v>187</v>
      </c>
      <c r="S235" s="203"/>
    </row>
    <row r="236" spans="1:19" x14ac:dyDescent="0.2">
      <c r="A236" s="200"/>
      <c r="D236" s="203"/>
      <c r="S236" s="203"/>
    </row>
    <row r="237" spans="1:19" ht="14" thickBot="1" x14ac:dyDescent="0.25">
      <c r="A237" s="211"/>
      <c r="B237" s="222"/>
      <c r="C237" s="229"/>
      <c r="D237" s="221"/>
      <c r="S237" s="203"/>
    </row>
    <row r="238" spans="1:19" ht="14" thickBot="1" x14ac:dyDescent="0.25">
      <c r="A238" s="215" t="s">
        <v>244</v>
      </c>
      <c r="B238" s="219"/>
      <c r="C238" s="197"/>
      <c r="D238" s="220"/>
      <c r="S238" s="203"/>
    </row>
    <row r="239" spans="1:19" ht="14" thickBot="1" x14ac:dyDescent="0.25">
      <c r="A239" s="1015" t="s">
        <v>179</v>
      </c>
      <c r="B239" s="1016"/>
      <c r="C239" s="1016"/>
      <c r="D239" s="1017"/>
      <c r="E239" s="42"/>
      <c r="S239" s="203"/>
    </row>
    <row r="240" spans="1:19" ht="14" thickBot="1" x14ac:dyDescent="0.25">
      <c r="A240" s="1018" t="s">
        <v>181</v>
      </c>
      <c r="B240" s="1019"/>
      <c r="C240" s="1020"/>
      <c r="D240" s="39">
        <f>Calculations!$C$66</f>
        <v>0.09</v>
      </c>
      <c r="E240" s="43"/>
      <c r="S240" s="203"/>
    </row>
    <row r="241" spans="1:19" ht="14" thickBot="1" x14ac:dyDescent="0.25">
      <c r="A241" s="1021" t="s">
        <v>183</v>
      </c>
      <c r="B241" s="1022"/>
      <c r="C241" s="1022"/>
      <c r="D241" s="44">
        <f>NPV(D240,D190:S190)+C190</f>
        <v>3885697.0514457626</v>
      </c>
      <c r="E241" s="45" t="s">
        <v>123</v>
      </c>
      <c r="S241" s="203"/>
    </row>
    <row r="242" spans="1:19" ht="14" thickBot="1" x14ac:dyDescent="0.25">
      <c r="A242" s="1021" t="s">
        <v>242</v>
      </c>
      <c r="B242" s="1022"/>
      <c r="C242" s="1022"/>
      <c r="D242" s="46">
        <f>IRR(C190:S190)</f>
        <v>0.12201032241571541</v>
      </c>
      <c r="E242" s="47" t="s">
        <v>187</v>
      </c>
      <c r="S242" s="203"/>
    </row>
    <row r="243" spans="1:19" ht="14" thickBot="1" x14ac:dyDescent="0.25">
      <c r="A243" s="1057" t="s">
        <v>188</v>
      </c>
      <c r="B243" s="1058"/>
      <c r="C243" s="1058"/>
      <c r="D243" s="40">
        <f>MIRR(C190:S190,D240,D240)</f>
        <v>0.10531597225639033</v>
      </c>
      <c r="E243" s="47" t="s">
        <v>187</v>
      </c>
      <c r="S243" s="203"/>
    </row>
    <row r="244" spans="1:19" x14ac:dyDescent="0.2">
      <c r="A244" s="200"/>
      <c r="S244" s="203"/>
    </row>
    <row r="245" spans="1:19" x14ac:dyDescent="0.2">
      <c r="A245" s="200"/>
      <c r="S245" s="203"/>
    </row>
    <row r="246" spans="1:19" x14ac:dyDescent="0.2">
      <c r="A246" s="200"/>
      <c r="S246" s="203"/>
    </row>
    <row r="247" spans="1:19" ht="14" thickBot="1" x14ac:dyDescent="0.25">
      <c r="A247" s="211"/>
      <c r="B247" s="222"/>
      <c r="C247" s="229"/>
      <c r="D247" s="212"/>
      <c r="E247" s="212"/>
      <c r="F247" s="53"/>
      <c r="G247" s="222"/>
      <c r="H247" s="229"/>
      <c r="I247" s="212"/>
      <c r="J247" s="212"/>
      <c r="K247" s="79"/>
      <c r="L247" s="222"/>
      <c r="M247" s="229"/>
      <c r="N247" s="212"/>
      <c r="O247" s="212"/>
      <c r="P247" s="79"/>
      <c r="Q247" s="212"/>
      <c r="R247" s="212"/>
      <c r="S247" s="221"/>
    </row>
    <row r="248" spans="1:19" ht="26.5" customHeight="1" thickBot="1" x14ac:dyDescent="0.25">
      <c r="A248" s="1054" t="s">
        <v>195</v>
      </c>
      <c r="B248" s="1055"/>
      <c r="C248" s="1055"/>
      <c r="D248" s="1055"/>
      <c r="E248" s="1055"/>
      <c r="F248" s="1055"/>
      <c r="G248" s="1055"/>
      <c r="H248" s="1055"/>
      <c r="I248" s="1055"/>
      <c r="J248" s="1055"/>
      <c r="K248" s="1055"/>
      <c r="L248" s="1055"/>
      <c r="M248" s="1055"/>
      <c r="N248" s="1055"/>
      <c r="O248" s="1055"/>
      <c r="P248" s="1055"/>
      <c r="Q248" s="1055"/>
      <c r="R248" s="1055"/>
      <c r="S248" s="1056"/>
    </row>
    <row r="249" spans="1:19" x14ac:dyDescent="0.2">
      <c r="A249" s="218" t="s">
        <v>224</v>
      </c>
      <c r="B249" s="205"/>
      <c r="C249" s="225"/>
      <c r="D249" s="208"/>
      <c r="E249" s="208"/>
      <c r="F249" s="226"/>
      <c r="G249" s="205"/>
      <c r="H249" s="225"/>
      <c r="I249" s="208"/>
      <c r="J249" s="208"/>
      <c r="K249" s="227"/>
      <c r="L249" s="205"/>
      <c r="M249" s="225"/>
      <c r="N249" s="208"/>
      <c r="O249" s="208"/>
      <c r="P249" s="227"/>
      <c r="Q249" s="208"/>
      <c r="R249" s="208"/>
      <c r="S249" s="228"/>
    </row>
    <row r="250" spans="1:19" ht="14" thickBot="1" x14ac:dyDescent="0.25">
      <c r="A250" s="200"/>
      <c r="B250" s="450" t="s">
        <v>225</v>
      </c>
      <c r="C250" s="77">
        <v>0.1</v>
      </c>
      <c r="D250" s="75">
        <v>0.2</v>
      </c>
      <c r="E250" s="75">
        <v>0.3</v>
      </c>
      <c r="F250" s="78"/>
      <c r="G250" s="75"/>
      <c r="S250" s="203"/>
    </row>
    <row r="251" spans="1:19" ht="14" thickBot="1" x14ac:dyDescent="0.25">
      <c r="A251" s="349"/>
      <c r="B251" s="220"/>
      <c r="C251" s="252">
        <v>2024</v>
      </c>
      <c r="D251" s="253">
        <v>2025</v>
      </c>
      <c r="E251" s="253">
        <v>2026</v>
      </c>
      <c r="F251" s="253">
        <v>2027</v>
      </c>
      <c r="G251" s="253">
        <v>2028</v>
      </c>
      <c r="H251" s="253">
        <v>2029</v>
      </c>
      <c r="I251" s="253">
        <v>2030</v>
      </c>
      <c r="J251" s="253">
        <v>2031</v>
      </c>
      <c r="K251" s="253">
        <v>2032</v>
      </c>
      <c r="L251" s="253">
        <v>2033</v>
      </c>
      <c r="M251" s="253">
        <v>2034</v>
      </c>
      <c r="N251" s="253">
        <v>2035</v>
      </c>
      <c r="O251" s="253">
        <v>2036</v>
      </c>
      <c r="P251" s="253">
        <v>2037</v>
      </c>
      <c r="Q251" s="253">
        <v>2038</v>
      </c>
      <c r="R251" s="253">
        <v>2039</v>
      </c>
      <c r="S251" s="254">
        <v>2040</v>
      </c>
    </row>
    <row r="252" spans="1:19" x14ac:dyDescent="0.2">
      <c r="A252" s="230" t="s">
        <v>247</v>
      </c>
      <c r="B252" s="228" t="s">
        <v>227</v>
      </c>
      <c r="C252" s="464">
        <f>'WP2_P1_RCP 8.5'!E61</f>
        <v>-134039.05886730365</v>
      </c>
      <c r="D252" s="464">
        <f>'WP2_P1_RCP 8.5'!F61</f>
        <v>-307666.97812599066</v>
      </c>
      <c r="E252" s="464">
        <f>'WP2_P1_RCP 8.5'!G61</f>
        <v>-189710.26866730733</v>
      </c>
      <c r="F252" s="464">
        <f>'WP2_P1_RCP 8.5'!H61</f>
        <v>-13316.687745408577</v>
      </c>
      <c r="G252" s="464">
        <f>'WP2_P1_RCP 8.5'!I61</f>
        <v>362275.79128686344</v>
      </c>
      <c r="H252" s="464">
        <f>'WP2_P1_RCP 8.5'!J61</f>
        <v>364773.06687856646</v>
      </c>
      <c r="I252" s="464">
        <f>'WP2_P1_RCP 8.5'!K61</f>
        <v>367270.34247026948</v>
      </c>
      <c r="J252" s="464">
        <f>'WP2_P1_RCP 8.5'!L61</f>
        <v>369767.61806197243</v>
      </c>
      <c r="K252" s="464">
        <f>'WP2_P1_RCP 8.5'!M61</f>
        <v>372264.89365367545</v>
      </c>
      <c r="L252" s="464">
        <f>'WP2_P1_RCP 8.5'!N61</f>
        <v>374762.16924537846</v>
      </c>
      <c r="M252" s="464">
        <f>'WP2_P1_RCP 8.5'!O61</f>
        <v>377259.44483708142</v>
      </c>
      <c r="N252" s="464">
        <f>'WP2_P1_RCP 8.5'!P61</f>
        <v>379756.72042878455</v>
      </c>
      <c r="O252" s="464">
        <f>'WP2_P1_RCP 8.5'!Q61</f>
        <v>382253.99602048757</v>
      </c>
      <c r="P252" s="464">
        <f>'WP2_P1_RCP 8.5'!R61</f>
        <v>384751.27161219053</v>
      </c>
      <c r="Q252" s="464">
        <f>'WP2_P1_RCP 8.5'!S61</f>
        <v>387248.54720389354</v>
      </c>
      <c r="R252" s="464">
        <f>'WP2_P1_RCP 8.5'!T61</f>
        <v>389745.82279559656</v>
      </c>
      <c r="S252" s="463">
        <f>'WP2_P1_RCP 8.5'!U61</f>
        <v>392243.09838729951</v>
      </c>
    </row>
    <row r="253" spans="1:19" x14ac:dyDescent="0.2">
      <c r="A253" s="201" t="s">
        <v>248</v>
      </c>
      <c r="B253" s="203" t="s">
        <v>227</v>
      </c>
      <c r="C253" s="464">
        <f>'WP2_P2_RCP 8.5 '!E61</f>
        <v>-336918.3496993928</v>
      </c>
      <c r="D253" s="464">
        <f>'WP2_P2_RCP 8.5 '!F61</f>
        <v>-742950.76466854021</v>
      </c>
      <c r="E253" s="464">
        <f>'WP2_P2_RCP 8.5 '!G61</f>
        <v>-448058.9910218321</v>
      </c>
      <c r="F253" s="464">
        <f>'WP2_P2_RCP 8.5 '!H61</f>
        <v>-7075.038717085059</v>
      </c>
      <c r="G253" s="464">
        <f>'WP2_P2_RCP 8.5 '!I61</f>
        <v>931906.15886359499</v>
      </c>
      <c r="H253" s="464">
        <f>'WP2_P2_RCP 8.5 '!J61</f>
        <v>938149.34784285259</v>
      </c>
      <c r="I253" s="464">
        <f>'WP2_P2_RCP 8.5 '!K61</f>
        <v>944392.53682211007</v>
      </c>
      <c r="J253" s="464">
        <f>'WP2_P2_RCP 8.5 '!L61</f>
        <v>950635.72580136755</v>
      </c>
      <c r="K253" s="464">
        <f>'WP2_P2_RCP 8.5 '!M61</f>
        <v>956878.91478062514</v>
      </c>
      <c r="L253" s="464">
        <f>'WP2_P2_RCP 8.5 '!N61</f>
        <v>963122.10375988262</v>
      </c>
      <c r="M253" s="464">
        <f>'WP2_P2_RCP 8.5 '!O61</f>
        <v>969365.2927391401</v>
      </c>
      <c r="N253" s="464">
        <f>'WP2_P2_RCP 8.5 '!P61</f>
        <v>975608.4817183977</v>
      </c>
      <c r="O253" s="464">
        <f>'WP2_P2_RCP 8.5 '!Q61</f>
        <v>981851.67069765506</v>
      </c>
      <c r="P253" s="464">
        <f>'WP2_P2_RCP 8.5 '!R61</f>
        <v>988094.85967691266</v>
      </c>
      <c r="Q253" s="464">
        <f>'WP2_P2_RCP 8.5 '!S61</f>
        <v>994338.04865617026</v>
      </c>
      <c r="R253" s="464">
        <f>'WP2_P2_RCP 8.5 '!T61</f>
        <v>1000581.2376354276</v>
      </c>
      <c r="S253" s="463">
        <f>'WP2_P2_RCP 8.5 '!U61</f>
        <v>1006824.4266146852</v>
      </c>
    </row>
    <row r="254" spans="1:19" x14ac:dyDescent="0.2">
      <c r="A254" s="201" t="s">
        <v>249</v>
      </c>
      <c r="B254" s="203" t="s">
        <v>227</v>
      </c>
      <c r="C254" s="464">
        <f>'WP2_P3_RCP 8.5 '!E59</f>
        <v>-2465152.9683783627</v>
      </c>
      <c r="D254" s="464">
        <f>'WP2_P3_RCP 8.5 '!F59</f>
        <v>-5219313.5198202217</v>
      </c>
      <c r="E254" s="464">
        <f>'WP2_P3_RCP 8.5 '!G59</f>
        <v>-3214049.4590226053</v>
      </c>
      <c r="F254" s="464">
        <f>'WP2_P3_RCP 8.5 '!H59</f>
        <v>-215358.58335032687</v>
      </c>
      <c r="G254" s="464">
        <f>'WP2_P3_RCP 8.5 '!I59</f>
        <v>3243977.8685322748</v>
      </c>
      <c r="H254" s="464">
        <f>'WP2_P3_RCP 8.5 '!J59</f>
        <v>3286431.5535912262</v>
      </c>
      <c r="I254" s="464">
        <f>'WP2_P3_RCP 8.5 '!K59</f>
        <v>3328885.2386501771</v>
      </c>
      <c r="J254" s="464">
        <f>'WP2_P3_RCP 8.5 '!L59</f>
        <v>3371338.9237091285</v>
      </c>
      <c r="K254" s="464">
        <f>'WP2_P3_RCP 8.5 '!M59</f>
        <v>3413792.608768079</v>
      </c>
      <c r="L254" s="464">
        <f>'WP2_P3_RCP 8.5 '!N59</f>
        <v>3456246.2938270303</v>
      </c>
      <c r="M254" s="464">
        <f>'WP2_P3_RCP 8.5 '!O59</f>
        <v>3498699.9788859817</v>
      </c>
      <c r="N254" s="464">
        <f>'WP2_P3_RCP 8.5 '!P59</f>
        <v>3541153.6639449326</v>
      </c>
      <c r="O254" s="464">
        <f>'WP2_P3_RCP 8.5 '!Q59</f>
        <v>3583607.349003884</v>
      </c>
      <c r="P254" s="464">
        <f>'WP2_P3_RCP 8.5 '!R59</f>
        <v>3626061.0340628345</v>
      </c>
      <c r="Q254" s="464">
        <f>'WP2_P3_RCP 8.5 '!S59</f>
        <v>3668514.7191217858</v>
      </c>
      <c r="R254" s="464">
        <f>'WP2_P3_RCP 8.5 '!T59</f>
        <v>3710968.4041807367</v>
      </c>
      <c r="S254" s="463">
        <f>'WP2_P3_RCP 8.5 '!U59</f>
        <v>3753422.0892396881</v>
      </c>
    </row>
    <row r="255" spans="1:19" x14ac:dyDescent="0.2">
      <c r="A255" s="405" t="s">
        <v>230</v>
      </c>
      <c r="B255" s="203"/>
      <c r="C255" s="465"/>
      <c r="D255" s="465"/>
      <c r="E255" s="465"/>
      <c r="F255" s="465"/>
      <c r="G255" s="465"/>
      <c r="H255" s="465"/>
      <c r="I255" s="465"/>
      <c r="J255" s="465"/>
      <c r="K255" s="465"/>
      <c r="L255" s="465"/>
      <c r="M255" s="465"/>
      <c r="N255" s="465"/>
      <c r="O255" s="465"/>
      <c r="P255" s="465"/>
      <c r="Q255" s="465"/>
      <c r="R255" s="465"/>
      <c r="S255" s="451"/>
    </row>
    <row r="256" spans="1:19" x14ac:dyDescent="0.2">
      <c r="A256" s="201" t="s">
        <v>247</v>
      </c>
      <c r="B256" s="203" t="s">
        <v>231</v>
      </c>
      <c r="C256" s="456">
        <f>C252+C252*C250</f>
        <v>-147442.96475403401</v>
      </c>
      <c r="D256" s="457">
        <f>D252+D252*C250</f>
        <v>-338433.67593858973</v>
      </c>
      <c r="E256" s="457">
        <f>E252+E252*C250</f>
        <v>-208681.29553403807</v>
      </c>
      <c r="F256" s="457">
        <f>F252+F252*C250</f>
        <v>-14648.356519949435</v>
      </c>
      <c r="G256" s="457">
        <f>G252-G252*$C$169</f>
        <v>326048.21215817711</v>
      </c>
      <c r="H256" s="457">
        <f t="shared" ref="H256:S256" si="39">H252-H252*$C$169</f>
        <v>328295.76019070984</v>
      </c>
      <c r="I256" s="457">
        <f t="shared" si="39"/>
        <v>330543.30822324252</v>
      </c>
      <c r="J256" s="457">
        <f t="shared" si="39"/>
        <v>332790.8562557752</v>
      </c>
      <c r="K256" s="457">
        <f t="shared" si="39"/>
        <v>335038.40428830788</v>
      </c>
      <c r="L256" s="457">
        <f t="shared" si="39"/>
        <v>337285.95232084062</v>
      </c>
      <c r="M256" s="457">
        <f t="shared" si="39"/>
        <v>339533.5003533733</v>
      </c>
      <c r="N256" s="457">
        <f t="shared" si="39"/>
        <v>341781.04838590609</v>
      </c>
      <c r="O256" s="457">
        <f t="shared" si="39"/>
        <v>344028.59641843883</v>
      </c>
      <c r="P256" s="457">
        <f t="shared" si="39"/>
        <v>346276.14445097145</v>
      </c>
      <c r="Q256" s="457">
        <f t="shared" si="39"/>
        <v>348523.69248350419</v>
      </c>
      <c r="R256" s="457">
        <f t="shared" si="39"/>
        <v>350771.24051603692</v>
      </c>
      <c r="S256" s="461">
        <f t="shared" si="39"/>
        <v>353018.78854856954</v>
      </c>
    </row>
    <row r="257" spans="1:19" x14ac:dyDescent="0.2">
      <c r="A257" s="201" t="s">
        <v>247</v>
      </c>
      <c r="B257" s="203" t="s">
        <v>232</v>
      </c>
      <c r="C257" s="456">
        <f>C252+C252*D250</f>
        <v>-160846.87064076439</v>
      </c>
      <c r="D257" s="457">
        <f>D252+D252*D250</f>
        <v>-369200.3737511888</v>
      </c>
      <c r="E257" s="457">
        <f>E252+E252*D250</f>
        <v>-227652.32240076881</v>
      </c>
      <c r="F257" s="457">
        <f>F252+F252*D250</f>
        <v>-15980.025294490293</v>
      </c>
      <c r="G257" s="457">
        <f>G252-G252*$D$169</f>
        <v>289820.63302949077</v>
      </c>
      <c r="H257" s="457">
        <f t="shared" ref="H257:S257" si="40">H252-H252*$D$169</f>
        <v>291818.45350285317</v>
      </c>
      <c r="I257" s="457">
        <f t="shared" si="40"/>
        <v>293816.27397621557</v>
      </c>
      <c r="J257" s="457">
        <f t="shared" si="40"/>
        <v>295814.09444957797</v>
      </c>
      <c r="K257" s="457">
        <f t="shared" si="40"/>
        <v>297811.91492294037</v>
      </c>
      <c r="L257" s="457">
        <f t="shared" si="40"/>
        <v>299809.73539630277</v>
      </c>
      <c r="M257" s="457">
        <f t="shared" si="40"/>
        <v>301807.55586966511</v>
      </c>
      <c r="N257" s="457">
        <f t="shared" si="40"/>
        <v>303805.37634302763</v>
      </c>
      <c r="O257" s="457">
        <f t="shared" si="40"/>
        <v>305803.19681639003</v>
      </c>
      <c r="P257" s="457">
        <f t="shared" si="40"/>
        <v>307801.01728975243</v>
      </c>
      <c r="Q257" s="457">
        <f t="shared" si="40"/>
        <v>309798.83776311483</v>
      </c>
      <c r="R257" s="457">
        <f t="shared" si="40"/>
        <v>311796.65823647723</v>
      </c>
      <c r="S257" s="461">
        <f t="shared" si="40"/>
        <v>313794.47870983963</v>
      </c>
    </row>
    <row r="258" spans="1:19" x14ac:dyDescent="0.2">
      <c r="A258" s="201" t="s">
        <v>247</v>
      </c>
      <c r="B258" s="203" t="s">
        <v>233</v>
      </c>
      <c r="C258" s="456">
        <f>C252+C252*E250</f>
        <v>-174250.77652749475</v>
      </c>
      <c r="D258" s="457">
        <f>D252+D252*E250</f>
        <v>-399967.07156378787</v>
      </c>
      <c r="E258" s="457">
        <f>E252+E252*E250</f>
        <v>-246623.34926749952</v>
      </c>
      <c r="F258" s="457">
        <f>F252+F252*E250</f>
        <v>-17311.694069031149</v>
      </c>
      <c r="G258" s="457">
        <f>G252-G252*$E$169</f>
        <v>253593.05390080443</v>
      </c>
      <c r="H258" s="457">
        <f t="shared" ref="H258:S258" si="41">H252-H252*$E$169</f>
        <v>255341.14681499652</v>
      </c>
      <c r="I258" s="457">
        <f t="shared" si="41"/>
        <v>257089.23972918862</v>
      </c>
      <c r="J258" s="457">
        <f t="shared" si="41"/>
        <v>258837.33264338071</v>
      </c>
      <c r="K258" s="457">
        <f t="shared" si="41"/>
        <v>260585.4255575728</v>
      </c>
      <c r="L258" s="457">
        <f t="shared" si="41"/>
        <v>262333.51847176492</v>
      </c>
      <c r="M258" s="457">
        <f t="shared" si="41"/>
        <v>264081.61138595699</v>
      </c>
      <c r="N258" s="457">
        <f t="shared" si="41"/>
        <v>265829.70430014917</v>
      </c>
      <c r="O258" s="457">
        <f t="shared" si="41"/>
        <v>267577.79721434129</v>
      </c>
      <c r="P258" s="457">
        <f t="shared" si="41"/>
        <v>269325.89012853336</v>
      </c>
      <c r="Q258" s="457">
        <f t="shared" si="41"/>
        <v>271073.98304272548</v>
      </c>
      <c r="R258" s="457">
        <f t="shared" si="41"/>
        <v>272822.0759569176</v>
      </c>
      <c r="S258" s="461">
        <f t="shared" si="41"/>
        <v>274570.16887110966</v>
      </c>
    </row>
    <row r="259" spans="1:19" x14ac:dyDescent="0.2">
      <c r="A259" s="405" t="s">
        <v>234</v>
      </c>
      <c r="B259" s="203"/>
      <c r="C259" s="456"/>
      <c r="D259" s="457"/>
      <c r="E259" s="457"/>
      <c r="F259" s="457"/>
      <c r="G259" s="457"/>
      <c r="H259" s="457"/>
      <c r="I259" s="457"/>
      <c r="J259" s="457"/>
      <c r="K259" s="457"/>
      <c r="L259" s="457"/>
      <c r="M259" s="457"/>
      <c r="N259" s="457"/>
      <c r="O259" s="457"/>
      <c r="P259" s="457"/>
      <c r="Q259" s="457"/>
      <c r="R259" s="457"/>
      <c r="S259" s="461"/>
    </row>
    <row r="260" spans="1:19" x14ac:dyDescent="0.2">
      <c r="A260" s="201" t="s">
        <v>248</v>
      </c>
      <c r="B260" s="203" t="s">
        <v>231</v>
      </c>
      <c r="C260" s="456">
        <f>C253+C253*C250</f>
        <v>-370610.18466933205</v>
      </c>
      <c r="D260" s="457">
        <f>D253+D253*C250</f>
        <v>-817245.84113539429</v>
      </c>
      <c r="E260" s="457">
        <f>E253+E253*C250</f>
        <v>-492864.89012401534</v>
      </c>
      <c r="F260" s="457">
        <f>F253+F253*C250</f>
        <v>-7782.5425887935653</v>
      </c>
      <c r="G260" s="457">
        <f>G253-G253*$C$169</f>
        <v>838715.54297723551</v>
      </c>
      <c r="H260" s="457">
        <f t="shared" ref="H260:S260" si="42">H253-H253*$C$169</f>
        <v>844334.41305856733</v>
      </c>
      <c r="I260" s="457">
        <f t="shared" si="42"/>
        <v>849953.28313989902</v>
      </c>
      <c r="J260" s="457">
        <f t="shared" si="42"/>
        <v>855572.15322123072</v>
      </c>
      <c r="K260" s="457">
        <f t="shared" si="42"/>
        <v>861191.02330256265</v>
      </c>
      <c r="L260" s="457">
        <f t="shared" si="42"/>
        <v>866809.89338389435</v>
      </c>
      <c r="M260" s="457">
        <f t="shared" si="42"/>
        <v>872428.76346522605</v>
      </c>
      <c r="N260" s="457">
        <f t="shared" si="42"/>
        <v>878047.63354655798</v>
      </c>
      <c r="O260" s="457">
        <f t="shared" si="42"/>
        <v>883666.50362788956</v>
      </c>
      <c r="P260" s="457">
        <f t="shared" si="42"/>
        <v>889285.37370922137</v>
      </c>
      <c r="Q260" s="457">
        <f t="shared" si="42"/>
        <v>894904.24379055318</v>
      </c>
      <c r="R260" s="457">
        <f t="shared" si="42"/>
        <v>900523.11387188488</v>
      </c>
      <c r="S260" s="461">
        <f t="shared" si="42"/>
        <v>906141.9839532167</v>
      </c>
    </row>
    <row r="261" spans="1:19" x14ac:dyDescent="0.2">
      <c r="A261" s="201" t="s">
        <v>248</v>
      </c>
      <c r="B261" s="203" t="s">
        <v>232</v>
      </c>
      <c r="C261" s="456">
        <f>C253+C253*D250</f>
        <v>-404302.01963927137</v>
      </c>
      <c r="D261" s="457">
        <f>D253+D253*D250</f>
        <v>-891540.91760224826</v>
      </c>
      <c r="E261" s="457">
        <f>E253+E253*D250</f>
        <v>-537670.78922619857</v>
      </c>
      <c r="F261" s="457">
        <f>F253+F253*D250</f>
        <v>-8490.0464605020716</v>
      </c>
      <c r="G261" s="457">
        <f>G253-G253*$D$169</f>
        <v>745524.92709087604</v>
      </c>
      <c r="H261" s="457">
        <f t="shared" ref="H261:S261" si="43">H253-H253*$D$169</f>
        <v>750519.47827428207</v>
      </c>
      <c r="I261" s="457">
        <f t="shared" si="43"/>
        <v>755514.0294576881</v>
      </c>
      <c r="J261" s="457">
        <f t="shared" si="43"/>
        <v>760508.58064109401</v>
      </c>
      <c r="K261" s="457">
        <f t="shared" si="43"/>
        <v>765503.13182450016</v>
      </c>
      <c r="L261" s="457">
        <f t="shared" si="43"/>
        <v>770497.68300790607</v>
      </c>
      <c r="M261" s="457">
        <f t="shared" si="43"/>
        <v>775492.23419131211</v>
      </c>
      <c r="N261" s="457">
        <f t="shared" si="43"/>
        <v>780486.78537471814</v>
      </c>
      <c r="O261" s="457">
        <f t="shared" si="43"/>
        <v>785481.33655812405</v>
      </c>
      <c r="P261" s="457">
        <f t="shared" si="43"/>
        <v>790475.88774153008</v>
      </c>
      <c r="Q261" s="457">
        <f t="shared" si="43"/>
        <v>795470.43892493623</v>
      </c>
      <c r="R261" s="457">
        <f t="shared" si="43"/>
        <v>800464.99010834214</v>
      </c>
      <c r="S261" s="461">
        <f t="shared" si="43"/>
        <v>805459.54129174817</v>
      </c>
    </row>
    <row r="262" spans="1:19" x14ac:dyDescent="0.2">
      <c r="A262" s="201" t="s">
        <v>248</v>
      </c>
      <c r="B262" s="203" t="s">
        <v>233</v>
      </c>
      <c r="C262" s="456">
        <f>C253+C253*E250</f>
        <v>-437993.85460921063</v>
      </c>
      <c r="D262" s="457">
        <f>D253+D253*E250</f>
        <v>-965835.99406910222</v>
      </c>
      <c r="E262" s="457">
        <f>E253+E253*E250</f>
        <v>-582476.68832838174</v>
      </c>
      <c r="F262" s="457">
        <f>F253+F253*E250</f>
        <v>-9197.550332210576</v>
      </c>
      <c r="G262" s="457">
        <f>G253-G253*$E$169</f>
        <v>652334.31120451656</v>
      </c>
      <c r="H262" s="457">
        <f t="shared" ref="H262:S262" si="44">H253-H253*$E$169</f>
        <v>656704.54348999681</v>
      </c>
      <c r="I262" s="457">
        <f t="shared" si="44"/>
        <v>661074.77577547706</v>
      </c>
      <c r="J262" s="457">
        <f t="shared" si="44"/>
        <v>665445.00806095731</v>
      </c>
      <c r="K262" s="457">
        <f t="shared" si="44"/>
        <v>669815.24034643755</v>
      </c>
      <c r="L262" s="457">
        <f t="shared" si="44"/>
        <v>674185.4726319178</v>
      </c>
      <c r="M262" s="457">
        <f t="shared" si="44"/>
        <v>678555.70491739805</v>
      </c>
      <c r="N262" s="457">
        <f t="shared" si="44"/>
        <v>682925.93720287841</v>
      </c>
      <c r="O262" s="457">
        <f t="shared" si="44"/>
        <v>687296.16948835854</v>
      </c>
      <c r="P262" s="457">
        <f t="shared" si="44"/>
        <v>691666.40177383879</v>
      </c>
      <c r="Q262" s="457">
        <f t="shared" si="44"/>
        <v>696036.63405931927</v>
      </c>
      <c r="R262" s="457">
        <f t="shared" si="44"/>
        <v>700406.86634479929</v>
      </c>
      <c r="S262" s="461">
        <f t="shared" si="44"/>
        <v>704777.09863027965</v>
      </c>
    </row>
    <row r="263" spans="1:19" x14ac:dyDescent="0.2">
      <c r="A263" s="405" t="s">
        <v>235</v>
      </c>
      <c r="B263" s="203"/>
      <c r="C263" s="456"/>
      <c r="D263" s="457"/>
      <c r="E263" s="457"/>
      <c r="F263" s="457"/>
      <c r="G263" s="457"/>
      <c r="H263" s="457"/>
      <c r="I263" s="457"/>
      <c r="J263" s="457"/>
      <c r="K263" s="457"/>
      <c r="L263" s="457"/>
      <c r="M263" s="457"/>
      <c r="N263" s="457"/>
      <c r="O263" s="457"/>
      <c r="P263" s="457"/>
      <c r="Q263" s="457"/>
      <c r="R263" s="457"/>
      <c r="S263" s="461"/>
    </row>
    <row r="264" spans="1:19" x14ac:dyDescent="0.2">
      <c r="A264" s="201" t="s">
        <v>249</v>
      </c>
      <c r="B264" s="203" t="s">
        <v>231</v>
      </c>
      <c r="C264" s="392">
        <f>C254+C254*C250</f>
        <v>-2711668.2652161987</v>
      </c>
      <c r="D264" s="393">
        <f>D254+D254*C250</f>
        <v>-5741244.8718022443</v>
      </c>
      <c r="E264" s="393">
        <f>E254+E254*C250</f>
        <v>-3535454.4049248658</v>
      </c>
      <c r="F264" s="393">
        <f>F254+F254*C250</f>
        <v>-236894.44168535955</v>
      </c>
      <c r="G264" s="393">
        <f>G254-G254*$C$169</f>
        <v>2919580.0816790471</v>
      </c>
      <c r="H264" s="393">
        <f t="shared" ref="H264:S264" si="45">H254-H254*$C$169</f>
        <v>2957788.3982321033</v>
      </c>
      <c r="I264" s="393">
        <f t="shared" si="45"/>
        <v>2995996.7147851596</v>
      </c>
      <c r="J264" s="393">
        <f t="shared" si="45"/>
        <v>3034205.0313382158</v>
      </c>
      <c r="K264" s="393">
        <f t="shared" si="45"/>
        <v>3072413.3478912711</v>
      </c>
      <c r="L264" s="393">
        <f t="shared" si="45"/>
        <v>3110621.6644443274</v>
      </c>
      <c r="M264" s="393">
        <f t="shared" si="45"/>
        <v>3148829.9809973836</v>
      </c>
      <c r="N264" s="393">
        <f t="shared" si="45"/>
        <v>3187038.2975504394</v>
      </c>
      <c r="O264" s="393">
        <f t="shared" si="45"/>
        <v>3225246.6141034956</v>
      </c>
      <c r="P264" s="393">
        <f t="shared" si="45"/>
        <v>3263454.9306565509</v>
      </c>
      <c r="Q264" s="393">
        <f t="shared" si="45"/>
        <v>3301663.2472096072</v>
      </c>
      <c r="R264" s="393">
        <f t="shared" si="45"/>
        <v>3339871.5637626629</v>
      </c>
      <c r="S264" s="395">
        <f t="shared" si="45"/>
        <v>3378079.8803157192</v>
      </c>
    </row>
    <row r="265" spans="1:19" x14ac:dyDescent="0.2">
      <c r="A265" s="201" t="s">
        <v>249</v>
      </c>
      <c r="B265" s="203" t="s">
        <v>232</v>
      </c>
      <c r="C265" s="392">
        <f>C254+C254*D250</f>
        <v>-2958183.5620540353</v>
      </c>
      <c r="D265" s="393">
        <f>D254+D254*D250</f>
        <v>-6263176.223784266</v>
      </c>
      <c r="E265" s="393">
        <f>E254+E254*D250</f>
        <v>-3856859.3508271263</v>
      </c>
      <c r="F265" s="393">
        <f>F254+F254*D250</f>
        <v>-258430.30002039223</v>
      </c>
      <c r="G265" s="393">
        <f>G254-G254*$D$169</f>
        <v>2595182.2948258198</v>
      </c>
      <c r="H265" s="393">
        <f t="shared" ref="H265:S265" si="46">H254-H254*$D$169</f>
        <v>2629145.2428729809</v>
      </c>
      <c r="I265" s="393">
        <f t="shared" si="46"/>
        <v>2663108.1909201415</v>
      </c>
      <c r="J265" s="393">
        <f t="shared" si="46"/>
        <v>2697071.1389673026</v>
      </c>
      <c r="K265" s="393">
        <f t="shared" si="46"/>
        <v>2731034.0870144633</v>
      </c>
      <c r="L265" s="393">
        <f t="shared" si="46"/>
        <v>2764997.0350616244</v>
      </c>
      <c r="M265" s="393">
        <f t="shared" si="46"/>
        <v>2798959.9831087855</v>
      </c>
      <c r="N265" s="393">
        <f t="shared" si="46"/>
        <v>2832922.9311559461</v>
      </c>
      <c r="O265" s="393">
        <f t="shared" si="46"/>
        <v>2866885.8792031072</v>
      </c>
      <c r="P265" s="393">
        <f t="shared" si="46"/>
        <v>2900848.8272502674</v>
      </c>
      <c r="Q265" s="393">
        <f t="shared" si="46"/>
        <v>2934811.7752974285</v>
      </c>
      <c r="R265" s="393">
        <f t="shared" si="46"/>
        <v>2968774.7233445896</v>
      </c>
      <c r="S265" s="395">
        <f t="shared" si="46"/>
        <v>3002737.6713917507</v>
      </c>
    </row>
    <row r="266" spans="1:19" ht="14" thickBot="1" x14ac:dyDescent="0.25">
      <c r="A266" s="211" t="s">
        <v>249</v>
      </c>
      <c r="B266" s="221" t="s">
        <v>233</v>
      </c>
      <c r="C266" s="319">
        <f>C254+C254*E250</f>
        <v>-3204698.8588918718</v>
      </c>
      <c r="D266" s="394">
        <f>D254+D254*E250</f>
        <v>-6785107.5757662877</v>
      </c>
      <c r="E266" s="394">
        <f>E254+E254*E250</f>
        <v>-4178264.2967293868</v>
      </c>
      <c r="F266" s="394">
        <f>F254+F254*E250</f>
        <v>-279966.15835542494</v>
      </c>
      <c r="G266" s="394">
        <f>G254-G254*$E$169</f>
        <v>2270784.5079725925</v>
      </c>
      <c r="H266" s="394">
        <f t="shared" ref="H266:S266" si="47">H254-H254*$E$169</f>
        <v>2300502.0875138585</v>
      </c>
      <c r="I266" s="394">
        <f t="shared" si="47"/>
        <v>2330219.667055124</v>
      </c>
      <c r="J266" s="394">
        <f t="shared" si="47"/>
        <v>2359937.2465963899</v>
      </c>
      <c r="K266" s="394">
        <f t="shared" si="47"/>
        <v>2389654.8261376554</v>
      </c>
      <c r="L266" s="394">
        <f t="shared" si="47"/>
        <v>2419372.4056789214</v>
      </c>
      <c r="M266" s="394">
        <f t="shared" si="47"/>
        <v>2449089.9852201873</v>
      </c>
      <c r="N266" s="394">
        <f t="shared" si="47"/>
        <v>2478807.5647614528</v>
      </c>
      <c r="O266" s="394">
        <f t="shared" si="47"/>
        <v>2508525.1443027188</v>
      </c>
      <c r="P266" s="394">
        <f t="shared" si="47"/>
        <v>2538242.7238439843</v>
      </c>
      <c r="Q266" s="394">
        <f t="shared" si="47"/>
        <v>2567960.3033852503</v>
      </c>
      <c r="R266" s="394">
        <f t="shared" si="47"/>
        <v>2597677.8829265158</v>
      </c>
      <c r="S266" s="396">
        <f t="shared" si="47"/>
        <v>2627395.4624677817</v>
      </c>
    </row>
    <row r="267" spans="1:19" ht="14" thickBot="1" x14ac:dyDescent="0.25">
      <c r="A267" s="1029" t="s">
        <v>236</v>
      </c>
      <c r="B267" s="1030"/>
      <c r="C267" s="452">
        <f>SUM(C252:C254)</f>
        <v>-2936110.3769450593</v>
      </c>
      <c r="D267" s="452">
        <f t="shared" ref="D267:S267" si="48">SUM(D252:D254)</f>
        <v>-6269931.2626147531</v>
      </c>
      <c r="E267" s="452">
        <f t="shared" si="48"/>
        <v>-3851818.718711745</v>
      </c>
      <c r="F267" s="452">
        <f t="shared" si="48"/>
        <v>-235750.30981282052</v>
      </c>
      <c r="G267" s="452">
        <f t="shared" si="48"/>
        <v>4538159.818682733</v>
      </c>
      <c r="H267" s="452">
        <f t="shared" si="48"/>
        <v>4589353.9683126453</v>
      </c>
      <c r="I267" s="452">
        <f t="shared" si="48"/>
        <v>4640548.1179425567</v>
      </c>
      <c r="J267" s="452">
        <f t="shared" si="48"/>
        <v>4691742.2675724681</v>
      </c>
      <c r="K267" s="452">
        <f t="shared" si="48"/>
        <v>4742936.4172023796</v>
      </c>
      <c r="L267" s="452">
        <f t="shared" si="48"/>
        <v>4794130.566832291</v>
      </c>
      <c r="M267" s="452">
        <f t="shared" si="48"/>
        <v>4845324.7164622033</v>
      </c>
      <c r="N267" s="452">
        <f t="shared" si="48"/>
        <v>4896518.8660921147</v>
      </c>
      <c r="O267" s="452">
        <f t="shared" si="48"/>
        <v>4947713.015722027</v>
      </c>
      <c r="P267" s="452">
        <f t="shared" si="48"/>
        <v>4998907.1653519375</v>
      </c>
      <c r="Q267" s="452">
        <f t="shared" si="48"/>
        <v>5050101.3149818499</v>
      </c>
      <c r="R267" s="452">
        <f t="shared" si="48"/>
        <v>5101295.4646117613</v>
      </c>
      <c r="S267" s="453">
        <f t="shared" si="48"/>
        <v>5152489.6142416727</v>
      </c>
    </row>
    <row r="268" spans="1:19" ht="16.25" customHeight="1" thickBot="1" x14ac:dyDescent="0.25">
      <c r="A268" s="91" t="s">
        <v>237</v>
      </c>
      <c r="B268" s="391"/>
      <c r="C268" s="406"/>
      <c r="D268" s="406"/>
      <c r="E268" s="406"/>
      <c r="F268" s="406"/>
      <c r="G268" s="406"/>
      <c r="H268" s="406"/>
      <c r="I268" s="406"/>
      <c r="J268" s="406"/>
      <c r="K268" s="406"/>
      <c r="L268" s="406"/>
      <c r="M268" s="406"/>
      <c r="N268" s="406"/>
      <c r="O268" s="406"/>
      <c r="P268" s="406"/>
      <c r="Q268" s="406"/>
      <c r="R268" s="406"/>
      <c r="S268" s="407"/>
    </row>
    <row r="269" spans="1:19" x14ac:dyDescent="0.2">
      <c r="A269" s="202" t="s">
        <v>238</v>
      </c>
      <c r="C269" s="209">
        <f>SUM(C256,C260,C264)</f>
        <v>-3229721.4146395647</v>
      </c>
      <c r="D269" s="209">
        <f t="shared" ref="D269:S269" si="49">SUM(D256,D260,D264)</f>
        <v>-6896924.3888762286</v>
      </c>
      <c r="E269" s="209">
        <f t="shared" si="49"/>
        <v>-4237000.5905829193</v>
      </c>
      <c r="F269" s="209">
        <f t="shared" si="49"/>
        <v>-259325.34079410255</v>
      </c>
      <c r="G269" s="209">
        <f t="shared" si="49"/>
        <v>4084343.8368144594</v>
      </c>
      <c r="H269" s="209">
        <f t="shared" si="49"/>
        <v>4130418.5714813806</v>
      </c>
      <c r="I269" s="209">
        <f t="shared" si="49"/>
        <v>4176493.3061483009</v>
      </c>
      <c r="J269" s="209">
        <f t="shared" si="49"/>
        <v>4222568.0408152211</v>
      </c>
      <c r="K269" s="209">
        <f t="shared" si="49"/>
        <v>4268642.7754821414</v>
      </c>
      <c r="L269" s="209">
        <f t="shared" si="49"/>
        <v>4314717.5101490626</v>
      </c>
      <c r="M269" s="209">
        <f t="shared" si="49"/>
        <v>4360792.2448159829</v>
      </c>
      <c r="N269" s="209">
        <f t="shared" si="49"/>
        <v>4406866.9794829031</v>
      </c>
      <c r="O269" s="209">
        <f t="shared" si="49"/>
        <v>4452941.7141498234</v>
      </c>
      <c r="P269" s="209">
        <f t="shared" si="49"/>
        <v>4499016.4488167437</v>
      </c>
      <c r="Q269" s="209">
        <f t="shared" si="49"/>
        <v>4545091.1834836639</v>
      </c>
      <c r="R269" s="209">
        <f t="shared" si="49"/>
        <v>4591165.9181505851</v>
      </c>
      <c r="S269" s="210">
        <f t="shared" si="49"/>
        <v>4637240.6528175054</v>
      </c>
    </row>
    <row r="270" spans="1:19" x14ac:dyDescent="0.2">
      <c r="A270" s="202" t="s">
        <v>239</v>
      </c>
      <c r="C270" s="241">
        <f>SUM(C257,C261,C265)</f>
        <v>-3523332.452334071</v>
      </c>
      <c r="D270" s="241">
        <f t="shared" ref="D270:S270" si="50">SUM(D257,D261,D265)</f>
        <v>-7523917.5151377032</v>
      </c>
      <c r="E270" s="241">
        <f t="shared" si="50"/>
        <v>-4622182.4624540936</v>
      </c>
      <c r="F270" s="241">
        <f t="shared" si="50"/>
        <v>-282900.37177538458</v>
      </c>
      <c r="G270" s="241">
        <f t="shared" si="50"/>
        <v>3630527.8549461868</v>
      </c>
      <c r="H270" s="241">
        <f t="shared" si="50"/>
        <v>3671483.1746501159</v>
      </c>
      <c r="I270" s="241">
        <f t="shared" si="50"/>
        <v>3712438.494354045</v>
      </c>
      <c r="J270" s="241">
        <f t="shared" si="50"/>
        <v>3753393.8140579746</v>
      </c>
      <c r="K270" s="241">
        <f t="shared" si="50"/>
        <v>3794349.1337619037</v>
      </c>
      <c r="L270" s="241">
        <f t="shared" si="50"/>
        <v>3835304.4534658333</v>
      </c>
      <c r="M270" s="241">
        <f t="shared" si="50"/>
        <v>3876259.7731697625</v>
      </c>
      <c r="N270" s="241">
        <f t="shared" si="50"/>
        <v>3917215.0928736916</v>
      </c>
      <c r="O270" s="241">
        <f t="shared" si="50"/>
        <v>3958170.4125776212</v>
      </c>
      <c r="P270" s="241">
        <f t="shared" si="50"/>
        <v>3999125.7322815498</v>
      </c>
      <c r="Q270" s="241">
        <f t="shared" si="50"/>
        <v>4040081.0519854794</v>
      </c>
      <c r="R270" s="241">
        <f t="shared" si="50"/>
        <v>4081036.371689409</v>
      </c>
      <c r="S270" s="198">
        <f t="shared" si="50"/>
        <v>4121991.6913933386</v>
      </c>
    </row>
    <row r="271" spans="1:19" ht="14" thickBot="1" x14ac:dyDescent="0.25">
      <c r="A271" s="217" t="s">
        <v>240</v>
      </c>
      <c r="B271" s="222"/>
      <c r="C271" s="213">
        <f>SUM(C258,C262,C266)</f>
        <v>-3816943.4900285769</v>
      </c>
      <c r="D271" s="213">
        <f t="shared" ref="D271:S271" si="51">SUM(D258,D262,D266)</f>
        <v>-8150910.6413991777</v>
      </c>
      <c r="E271" s="213">
        <f t="shared" si="51"/>
        <v>-5007364.3343252679</v>
      </c>
      <c r="F271" s="213">
        <f t="shared" si="51"/>
        <v>-306475.40275666665</v>
      </c>
      <c r="G271" s="213">
        <f t="shared" si="51"/>
        <v>3176711.8730779132</v>
      </c>
      <c r="H271" s="213">
        <f t="shared" si="51"/>
        <v>3212547.7778188516</v>
      </c>
      <c r="I271" s="213">
        <f t="shared" si="51"/>
        <v>3248383.6825597896</v>
      </c>
      <c r="J271" s="213">
        <f t="shared" si="51"/>
        <v>3284219.5873007281</v>
      </c>
      <c r="K271" s="213">
        <f t="shared" si="51"/>
        <v>3320055.4920416661</v>
      </c>
      <c r="L271" s="213">
        <f t="shared" si="51"/>
        <v>3355891.396782604</v>
      </c>
      <c r="M271" s="213">
        <f t="shared" si="51"/>
        <v>3391727.3015235425</v>
      </c>
      <c r="N271" s="213">
        <f t="shared" si="51"/>
        <v>3427563.2062644805</v>
      </c>
      <c r="O271" s="213">
        <f t="shared" si="51"/>
        <v>3463399.1110054189</v>
      </c>
      <c r="P271" s="213">
        <f t="shared" si="51"/>
        <v>3499235.0157463565</v>
      </c>
      <c r="Q271" s="213">
        <f t="shared" si="51"/>
        <v>3535070.9204872949</v>
      </c>
      <c r="R271" s="213">
        <f t="shared" si="51"/>
        <v>3570906.8252282329</v>
      </c>
      <c r="S271" s="214">
        <f t="shared" si="51"/>
        <v>3606742.7299691709</v>
      </c>
    </row>
    <row r="272" spans="1:19" x14ac:dyDescent="0.2">
      <c r="A272" s="200"/>
      <c r="S272" s="203"/>
    </row>
    <row r="273" spans="1:19" ht="14" thickBot="1" x14ac:dyDescent="0.25">
      <c r="A273" s="200"/>
      <c r="S273" s="203"/>
    </row>
    <row r="274" spans="1:19" ht="14" thickBot="1" x14ac:dyDescent="0.25">
      <c r="A274" s="218" t="s">
        <v>230</v>
      </c>
      <c r="B274" s="205"/>
      <c r="C274" s="225"/>
      <c r="D274" s="208"/>
      <c r="E274" s="228"/>
      <c r="F274" s="218" t="s">
        <v>234</v>
      </c>
      <c r="G274" s="205"/>
      <c r="H274" s="225"/>
      <c r="I274" s="208"/>
      <c r="J274" s="228"/>
      <c r="K274" s="218" t="s">
        <v>235</v>
      </c>
      <c r="L274" s="205"/>
      <c r="M274" s="225"/>
      <c r="N274" s="208"/>
      <c r="O274" s="228"/>
      <c r="S274" s="203"/>
    </row>
    <row r="275" spans="1:19" ht="14" thickBot="1" x14ac:dyDescent="0.25">
      <c r="A275" s="215" t="s">
        <v>241</v>
      </c>
      <c r="B275" s="219"/>
      <c r="C275" s="197"/>
      <c r="D275" s="220"/>
      <c r="E275" s="203"/>
      <c r="F275" s="215" t="s">
        <v>241</v>
      </c>
      <c r="G275" s="219"/>
      <c r="H275" s="197"/>
      <c r="I275" s="220"/>
      <c r="J275" s="203"/>
      <c r="K275" s="215" t="s">
        <v>241</v>
      </c>
      <c r="L275" s="219"/>
      <c r="M275" s="197"/>
      <c r="N275" s="220"/>
      <c r="O275" s="203"/>
      <c r="S275" s="203"/>
    </row>
    <row r="276" spans="1:19" ht="14" thickBot="1" x14ac:dyDescent="0.25">
      <c r="A276" s="1015" t="s">
        <v>179</v>
      </c>
      <c r="B276" s="1016"/>
      <c r="C276" s="1016"/>
      <c r="D276" s="1017"/>
      <c r="E276" s="400"/>
      <c r="F276" s="1015" t="s">
        <v>179</v>
      </c>
      <c r="G276" s="1016"/>
      <c r="H276" s="1016"/>
      <c r="I276" s="1017"/>
      <c r="J276" s="400"/>
      <c r="K276" s="1015" t="s">
        <v>179</v>
      </c>
      <c r="L276" s="1016"/>
      <c r="M276" s="1016"/>
      <c r="N276" s="1017"/>
      <c r="O276" s="400"/>
      <c r="S276" s="203"/>
    </row>
    <row r="277" spans="1:19" ht="14" thickBot="1" x14ac:dyDescent="0.25">
      <c r="A277" s="1018" t="s">
        <v>181</v>
      </c>
      <c r="B277" s="1019"/>
      <c r="C277" s="1020"/>
      <c r="D277" s="39">
        <f>Calculations!$C$66</f>
        <v>0.09</v>
      </c>
      <c r="E277" s="401"/>
      <c r="F277" s="1018" t="s">
        <v>181</v>
      </c>
      <c r="G277" s="1019"/>
      <c r="H277" s="1020"/>
      <c r="I277" s="39">
        <f>Calculations!$C$66</f>
        <v>0.09</v>
      </c>
      <c r="J277" s="401"/>
      <c r="K277" s="1018" t="s">
        <v>181</v>
      </c>
      <c r="L277" s="1019"/>
      <c r="M277" s="1020"/>
      <c r="N277" s="39">
        <f>Calculations!$C$66</f>
        <v>0.09</v>
      </c>
      <c r="O277" s="401"/>
      <c r="S277" s="203"/>
    </row>
    <row r="278" spans="1:19" ht="14" thickBot="1" x14ac:dyDescent="0.25">
      <c r="A278" s="1021" t="s">
        <v>183</v>
      </c>
      <c r="B278" s="1022"/>
      <c r="C278" s="1022"/>
      <c r="D278" s="44">
        <f>NPV(D277,D256:S256)+C256</f>
        <v>1302689.5863625831</v>
      </c>
      <c r="E278" s="402" t="s">
        <v>123</v>
      </c>
      <c r="F278" s="1021" t="s">
        <v>183</v>
      </c>
      <c r="G278" s="1022"/>
      <c r="H278" s="1022"/>
      <c r="I278" s="44">
        <f>NPV(I277,D260:S260)+C260</f>
        <v>3464128.5370378136</v>
      </c>
      <c r="J278" s="402" t="s">
        <v>123</v>
      </c>
      <c r="K278" s="1021" t="s">
        <v>183</v>
      </c>
      <c r="L278" s="1022"/>
      <c r="M278" s="1022"/>
      <c r="N278" s="44">
        <f>NPV(N277,D264:S264)+C264</f>
        <v>6805644.6941267187</v>
      </c>
      <c r="O278" s="402" t="s">
        <v>123</v>
      </c>
      <c r="S278" s="203"/>
    </row>
    <row r="279" spans="1:19" ht="14" thickBot="1" x14ac:dyDescent="0.25">
      <c r="A279" s="1021" t="s">
        <v>242</v>
      </c>
      <c r="B279" s="1022"/>
      <c r="C279" s="1022"/>
      <c r="D279" s="46">
        <f>IRR(C256:S256)</f>
        <v>0.27913006185563738</v>
      </c>
      <c r="E279" s="403" t="s">
        <v>187</v>
      </c>
      <c r="F279" s="1021" t="s">
        <v>242</v>
      </c>
      <c r="G279" s="1022"/>
      <c r="H279" s="1022"/>
      <c r="I279" s="46">
        <f>IRR(C260:S260)</f>
        <v>0.29322147947923671</v>
      </c>
      <c r="J279" s="403" t="s">
        <v>187</v>
      </c>
      <c r="K279" s="1021" t="s">
        <v>242</v>
      </c>
      <c r="L279" s="1022"/>
      <c r="M279" s="1022"/>
      <c r="N279" s="46">
        <f>IRR(C264:S264)</f>
        <v>0.16125065290474261</v>
      </c>
      <c r="O279" s="403" t="s">
        <v>187</v>
      </c>
      <c r="S279" s="203"/>
    </row>
    <row r="280" spans="1:19" ht="14" thickBot="1" x14ac:dyDescent="0.25">
      <c r="A280" s="1021" t="s">
        <v>188</v>
      </c>
      <c r="B280" s="1022"/>
      <c r="C280" s="1022"/>
      <c r="D280" s="40">
        <f>MIRR(C256:S256,D277,D277)</f>
        <v>0.167957903888027</v>
      </c>
      <c r="E280" s="403" t="s">
        <v>187</v>
      </c>
      <c r="F280" s="1021" t="s">
        <v>188</v>
      </c>
      <c r="G280" s="1022"/>
      <c r="H280" s="1022"/>
      <c r="I280" s="40">
        <f>MIRR(C260:S260,I277,I277)</f>
        <v>0.17327438783132409</v>
      </c>
      <c r="J280" s="403" t="s">
        <v>187</v>
      </c>
      <c r="K280" s="1021" t="s">
        <v>188</v>
      </c>
      <c r="L280" s="1022"/>
      <c r="M280" s="1022"/>
      <c r="N280" s="40">
        <f>MIRR(C264:S264,N277,N277)</f>
        <v>0.12297713569588531</v>
      </c>
      <c r="O280" s="403" t="s">
        <v>187</v>
      </c>
      <c r="S280" s="203"/>
    </row>
    <row r="281" spans="1:19" x14ac:dyDescent="0.2">
      <c r="A281" s="200"/>
      <c r="E281" s="203"/>
      <c r="F281" s="200"/>
      <c r="J281" s="203"/>
      <c r="K281" s="200"/>
      <c r="O281" s="203"/>
      <c r="S281" s="203"/>
    </row>
    <row r="282" spans="1:19" ht="14" thickBot="1" x14ac:dyDescent="0.25">
      <c r="A282" s="200"/>
      <c r="E282" s="203"/>
      <c r="F282" s="200"/>
      <c r="J282" s="203"/>
      <c r="K282" s="200"/>
      <c r="O282" s="203"/>
      <c r="S282" s="203"/>
    </row>
    <row r="283" spans="1:19" ht="14" thickBot="1" x14ac:dyDescent="0.25">
      <c r="A283" s="215" t="s">
        <v>243</v>
      </c>
      <c r="B283" s="219"/>
      <c r="C283" s="197"/>
      <c r="D283" s="220"/>
      <c r="E283" s="203"/>
      <c r="F283" s="215" t="s">
        <v>243</v>
      </c>
      <c r="G283" s="219"/>
      <c r="H283" s="197"/>
      <c r="I283" s="220"/>
      <c r="J283" s="203"/>
      <c r="K283" s="215" t="s">
        <v>243</v>
      </c>
      <c r="L283" s="219"/>
      <c r="M283" s="197"/>
      <c r="N283" s="220"/>
      <c r="O283" s="203"/>
      <c r="S283" s="203"/>
    </row>
    <row r="284" spans="1:19" ht="14" thickBot="1" x14ac:dyDescent="0.25">
      <c r="A284" s="1015" t="s">
        <v>179</v>
      </c>
      <c r="B284" s="1016"/>
      <c r="C284" s="1016"/>
      <c r="D284" s="1017"/>
      <c r="E284" s="400"/>
      <c r="F284" s="1015" t="s">
        <v>179</v>
      </c>
      <c r="G284" s="1016"/>
      <c r="H284" s="1016"/>
      <c r="I284" s="1017"/>
      <c r="J284" s="400"/>
      <c r="K284" s="1015" t="s">
        <v>179</v>
      </c>
      <c r="L284" s="1016"/>
      <c r="M284" s="1016"/>
      <c r="N284" s="1017"/>
      <c r="O284" s="400"/>
      <c r="S284" s="203"/>
    </row>
    <row r="285" spans="1:19" ht="14" thickBot="1" x14ac:dyDescent="0.25">
      <c r="A285" s="1018" t="s">
        <v>181</v>
      </c>
      <c r="B285" s="1019"/>
      <c r="C285" s="1020"/>
      <c r="D285" s="39">
        <f>Calculations!$C$66</f>
        <v>0.09</v>
      </c>
      <c r="E285" s="401"/>
      <c r="F285" s="1018" t="s">
        <v>181</v>
      </c>
      <c r="G285" s="1019"/>
      <c r="H285" s="1020"/>
      <c r="I285" s="39">
        <f>Calculations!$C$66</f>
        <v>0.09</v>
      </c>
      <c r="J285" s="401"/>
      <c r="K285" s="1018" t="s">
        <v>181</v>
      </c>
      <c r="L285" s="1019"/>
      <c r="M285" s="1020"/>
      <c r="N285" s="39">
        <f>Calculations!$C$66</f>
        <v>0.09</v>
      </c>
      <c r="O285" s="401"/>
      <c r="S285" s="203"/>
    </row>
    <row r="286" spans="1:19" ht="14" thickBot="1" x14ac:dyDescent="0.25">
      <c r="A286" s="1021" t="s">
        <v>183</v>
      </c>
      <c r="B286" s="1022"/>
      <c r="C286" s="1022"/>
      <c r="D286" s="44">
        <f>NPV(D285,D257:S257)+C257</f>
        <v>1027666.1644351116</v>
      </c>
      <c r="E286" s="402" t="s">
        <v>123</v>
      </c>
      <c r="F286" s="1021" t="s">
        <v>183</v>
      </c>
      <c r="G286" s="1022"/>
      <c r="H286" s="1022"/>
      <c r="I286" s="44">
        <f>NPV(I285,D261:S261)+C261</f>
        <v>2767867.5723932297</v>
      </c>
      <c r="J286" s="402" t="s">
        <v>123</v>
      </c>
      <c r="K286" s="1021" t="s">
        <v>183</v>
      </c>
      <c r="L286" s="1022"/>
      <c r="M286" s="1022"/>
      <c r="N286" s="44">
        <f>NPV(N285,D265:S265)+C265</f>
        <v>3799459.4029754438</v>
      </c>
      <c r="O286" s="402" t="s">
        <v>123</v>
      </c>
      <c r="S286" s="203"/>
    </row>
    <row r="287" spans="1:19" ht="14" thickBot="1" x14ac:dyDescent="0.25">
      <c r="A287" s="1021" t="s">
        <v>242</v>
      </c>
      <c r="B287" s="1022"/>
      <c r="C287" s="1022"/>
      <c r="D287" s="46">
        <f>IRR(C257:S257)</f>
        <v>0.2378767142207987</v>
      </c>
      <c r="E287" s="403" t="s">
        <v>187</v>
      </c>
      <c r="F287" s="1021" t="s">
        <v>242</v>
      </c>
      <c r="G287" s="1022"/>
      <c r="H287" s="1022"/>
      <c r="I287" s="46">
        <f>IRR(C261:S261)</f>
        <v>0.25110880825626136</v>
      </c>
      <c r="J287" s="403" t="s">
        <v>187</v>
      </c>
      <c r="K287" s="1021" t="s">
        <v>242</v>
      </c>
      <c r="L287" s="1022"/>
      <c r="M287" s="1022"/>
      <c r="N287" s="46">
        <f>IRR(C265:S265)</f>
        <v>0.12919872836516988</v>
      </c>
      <c r="O287" s="403" t="s">
        <v>187</v>
      </c>
      <c r="S287" s="203"/>
    </row>
    <row r="288" spans="1:19" ht="14" thickBot="1" x14ac:dyDescent="0.25">
      <c r="A288" s="1021" t="s">
        <v>188</v>
      </c>
      <c r="B288" s="1022"/>
      <c r="C288" s="1022"/>
      <c r="D288" s="40">
        <f>MIRR(C257:S257,D285,D285)</f>
        <v>0.15310371757671826</v>
      </c>
      <c r="E288" s="403" t="s">
        <v>187</v>
      </c>
      <c r="F288" s="1021" t="s">
        <v>188</v>
      </c>
      <c r="G288" s="1022"/>
      <c r="H288" s="1022"/>
      <c r="I288" s="40">
        <f>MIRR(C261:S261,I285,I285)</f>
        <v>0.15835258603254632</v>
      </c>
      <c r="J288" s="403" t="s">
        <v>187</v>
      </c>
      <c r="K288" s="1021" t="s">
        <v>188</v>
      </c>
      <c r="L288" s="1022"/>
      <c r="M288" s="1022"/>
      <c r="N288" s="40">
        <f>MIRR(C265:S265,N285,N285)</f>
        <v>0.10869501855669972</v>
      </c>
      <c r="O288" s="403" t="s">
        <v>187</v>
      </c>
      <c r="S288" s="203"/>
    </row>
    <row r="289" spans="1:19" x14ac:dyDescent="0.2">
      <c r="A289" s="200"/>
      <c r="D289" s="203"/>
      <c r="E289" s="203"/>
      <c r="F289" s="200"/>
      <c r="I289" s="203"/>
      <c r="J289" s="203"/>
      <c r="K289" s="200"/>
      <c r="N289" s="203"/>
      <c r="O289" s="203"/>
      <c r="S289" s="203"/>
    </row>
    <row r="290" spans="1:19" ht="14" thickBot="1" x14ac:dyDescent="0.25">
      <c r="A290" s="211"/>
      <c r="B290" s="222"/>
      <c r="C290" s="229"/>
      <c r="D290" s="221"/>
      <c r="E290" s="203"/>
      <c r="F290" s="211"/>
      <c r="G290" s="222"/>
      <c r="H290" s="229"/>
      <c r="I290" s="221"/>
      <c r="J290" s="203"/>
      <c r="K290" s="211"/>
      <c r="L290" s="222"/>
      <c r="M290" s="229"/>
      <c r="N290" s="221"/>
      <c r="O290" s="203"/>
      <c r="S290" s="203"/>
    </row>
    <row r="291" spans="1:19" ht="14" thickBot="1" x14ac:dyDescent="0.25">
      <c r="A291" s="215" t="s">
        <v>244</v>
      </c>
      <c r="B291" s="219"/>
      <c r="C291" s="197"/>
      <c r="D291" s="220"/>
      <c r="E291" s="203"/>
      <c r="F291" s="215" t="s">
        <v>244</v>
      </c>
      <c r="G291" s="219"/>
      <c r="H291" s="197"/>
      <c r="I291" s="220"/>
      <c r="J291" s="203"/>
      <c r="K291" s="215" t="s">
        <v>244</v>
      </c>
      <c r="L291" s="219"/>
      <c r="M291" s="197"/>
      <c r="N291" s="220"/>
      <c r="O291" s="203"/>
      <c r="S291" s="203"/>
    </row>
    <row r="292" spans="1:19" ht="14" thickBot="1" x14ac:dyDescent="0.25">
      <c r="A292" s="1015" t="s">
        <v>179</v>
      </c>
      <c r="B292" s="1016"/>
      <c r="C292" s="1016"/>
      <c r="D292" s="1017"/>
      <c r="E292" s="400"/>
      <c r="F292" s="1015" t="s">
        <v>179</v>
      </c>
      <c r="G292" s="1016"/>
      <c r="H292" s="1016"/>
      <c r="I292" s="1017"/>
      <c r="J292" s="400"/>
      <c r="K292" s="1015" t="s">
        <v>179</v>
      </c>
      <c r="L292" s="1016"/>
      <c r="M292" s="1016"/>
      <c r="N292" s="1017"/>
      <c r="O292" s="400"/>
      <c r="S292" s="203"/>
    </row>
    <row r="293" spans="1:19" ht="14" thickBot="1" x14ac:dyDescent="0.25">
      <c r="A293" s="1018" t="s">
        <v>181</v>
      </c>
      <c r="B293" s="1019"/>
      <c r="C293" s="1020"/>
      <c r="D293" s="39">
        <f>Calculations!$C$66</f>
        <v>0.09</v>
      </c>
      <c r="E293" s="401"/>
      <c r="F293" s="1018" t="s">
        <v>181</v>
      </c>
      <c r="G293" s="1019"/>
      <c r="H293" s="1020"/>
      <c r="I293" s="39">
        <f>Calculations!$C$66</f>
        <v>0.09</v>
      </c>
      <c r="J293" s="401"/>
      <c r="K293" s="1018" t="s">
        <v>181</v>
      </c>
      <c r="L293" s="1019"/>
      <c r="M293" s="1020"/>
      <c r="N293" s="39">
        <f>Calculations!$C$66</f>
        <v>0.09</v>
      </c>
      <c r="O293" s="401"/>
      <c r="S293" s="203"/>
    </row>
    <row r="294" spans="1:19" ht="14" thickBot="1" x14ac:dyDescent="0.25">
      <c r="A294" s="1021" t="s">
        <v>183</v>
      </c>
      <c r="B294" s="1022"/>
      <c r="C294" s="1022"/>
      <c r="D294" s="44">
        <f>NPV(D293,D258:S258)+C258</f>
        <v>752642.74250763981</v>
      </c>
      <c r="E294" s="402" t="s">
        <v>123</v>
      </c>
      <c r="F294" s="1021" t="s">
        <v>183</v>
      </c>
      <c r="G294" s="1022"/>
      <c r="H294" s="1022"/>
      <c r="I294" s="44">
        <f>NPV(I293,D262:S262)+C262</f>
        <v>2071606.6077486454</v>
      </c>
      <c r="J294" s="402" t="s">
        <v>123</v>
      </c>
      <c r="K294" s="1021" t="s">
        <v>183</v>
      </c>
      <c r="L294" s="1022"/>
      <c r="M294" s="1022"/>
      <c r="N294" s="44">
        <f>NPV(N293,D266:S266)+C266</f>
        <v>793274.11182416975</v>
      </c>
      <c r="O294" s="402" t="s">
        <v>123</v>
      </c>
      <c r="S294" s="203"/>
    </row>
    <row r="295" spans="1:19" ht="14" thickBot="1" x14ac:dyDescent="0.25">
      <c r="A295" s="1021" t="s">
        <v>242</v>
      </c>
      <c r="B295" s="1022"/>
      <c r="C295" s="1022"/>
      <c r="D295" s="46">
        <f>IRR(C258:S258)</f>
        <v>0.19821136183957244</v>
      </c>
      <c r="E295" s="403" t="s">
        <v>187</v>
      </c>
      <c r="F295" s="1021" t="s">
        <v>242</v>
      </c>
      <c r="G295" s="1022"/>
      <c r="H295" s="1022"/>
      <c r="I295" s="46">
        <f>IRR(C262:S262)</f>
        <v>0.21061199225988703</v>
      </c>
      <c r="J295" s="403" t="s">
        <v>187</v>
      </c>
      <c r="K295" s="1021" t="s">
        <v>242</v>
      </c>
      <c r="L295" s="1022"/>
      <c r="M295" s="1022"/>
      <c r="N295" s="46">
        <f>IRR(C266:S266)</f>
        <v>9.812899085090554E-2</v>
      </c>
      <c r="O295" s="403" t="s">
        <v>187</v>
      </c>
      <c r="S295" s="203"/>
    </row>
    <row r="296" spans="1:19" ht="14" thickBot="1" x14ac:dyDescent="0.25">
      <c r="A296" s="1057" t="s">
        <v>188</v>
      </c>
      <c r="B296" s="1058"/>
      <c r="C296" s="1058"/>
      <c r="D296" s="40">
        <f>MIRR(C258:S258,D293,D293)</f>
        <v>0.13781392353876987</v>
      </c>
      <c r="E296" s="404" t="s">
        <v>187</v>
      </c>
      <c r="F296" s="52"/>
      <c r="G296" s="222"/>
      <c r="H296" s="229"/>
      <c r="I296" s="40">
        <f>MIRR(C262:S262,I293,I293)</f>
        <v>0.14299319364329732</v>
      </c>
      <c r="J296" s="221"/>
      <c r="K296" s="52"/>
      <c r="L296" s="222"/>
      <c r="M296" s="229"/>
      <c r="N296" s="40">
        <f>MIRR(C266:S266,N293,N293)</f>
        <v>9.3994069954907111E-2</v>
      </c>
      <c r="O296" s="221"/>
      <c r="S296" s="203"/>
    </row>
    <row r="297" spans="1:19" x14ac:dyDescent="0.2">
      <c r="A297" s="200"/>
      <c r="S297" s="203"/>
    </row>
    <row r="298" spans="1:19" x14ac:dyDescent="0.2">
      <c r="A298" s="200"/>
      <c r="S298" s="203"/>
    </row>
    <row r="299" spans="1:19" x14ac:dyDescent="0.2">
      <c r="A299" s="200"/>
      <c r="S299" s="203"/>
    </row>
    <row r="300" spans="1:19" x14ac:dyDescent="0.2">
      <c r="A300" s="200"/>
      <c r="S300" s="203"/>
    </row>
    <row r="301" spans="1:19" ht="14" thickBot="1" x14ac:dyDescent="0.25">
      <c r="A301" s="202" t="s">
        <v>250</v>
      </c>
      <c r="S301" s="203"/>
    </row>
    <row r="302" spans="1:19" ht="14" thickBot="1" x14ac:dyDescent="0.25">
      <c r="A302" s="215" t="s">
        <v>241</v>
      </c>
      <c r="B302" s="219"/>
      <c r="C302" s="197"/>
      <c r="D302" s="220"/>
      <c r="S302" s="203"/>
    </row>
    <row r="303" spans="1:19" ht="14" thickBot="1" x14ac:dyDescent="0.25">
      <c r="A303" s="1015" t="s">
        <v>179</v>
      </c>
      <c r="B303" s="1016"/>
      <c r="C303" s="1016"/>
      <c r="D303" s="1017"/>
      <c r="E303" s="42"/>
      <c r="S303" s="203"/>
    </row>
    <row r="304" spans="1:19" ht="14" thickBot="1" x14ac:dyDescent="0.25">
      <c r="A304" s="1018" t="s">
        <v>181</v>
      </c>
      <c r="B304" s="1019"/>
      <c r="C304" s="1020"/>
      <c r="D304" s="39">
        <f>Calculations!$C$66</f>
        <v>0.09</v>
      </c>
      <c r="E304" s="43"/>
      <c r="S304" s="203"/>
    </row>
    <row r="305" spans="1:19" ht="14" thickBot="1" x14ac:dyDescent="0.25">
      <c r="A305" s="1021" t="s">
        <v>183</v>
      </c>
      <c r="B305" s="1022"/>
      <c r="C305" s="1022"/>
      <c r="D305" s="44">
        <f>NPV(D304,D269:S269)+C269</f>
        <v>11572462.817527117</v>
      </c>
      <c r="E305" s="45" t="s">
        <v>123</v>
      </c>
      <c r="S305" s="203"/>
    </row>
    <row r="306" spans="1:19" ht="14" thickBot="1" x14ac:dyDescent="0.25">
      <c r="A306" s="1021" t="s">
        <v>242</v>
      </c>
      <c r="B306" s="1022"/>
      <c r="C306" s="1022"/>
      <c r="D306" s="46">
        <f>IRR(C269:S269)</f>
        <v>0.18626105094401058</v>
      </c>
      <c r="E306" s="47" t="s">
        <v>187</v>
      </c>
      <c r="S306" s="203"/>
    </row>
    <row r="307" spans="1:19" ht="14" thickBot="1" x14ac:dyDescent="0.25">
      <c r="A307" s="1021" t="s">
        <v>188</v>
      </c>
      <c r="B307" s="1022"/>
      <c r="C307" s="1022"/>
      <c r="D307" s="40">
        <f>MIRR(C269:S269,$D$35,$D$35)</f>
        <v>0.13343285249898273</v>
      </c>
      <c r="E307" s="47" t="s">
        <v>187</v>
      </c>
      <c r="S307" s="203"/>
    </row>
    <row r="308" spans="1:19" x14ac:dyDescent="0.2">
      <c r="A308" s="200"/>
      <c r="S308" s="203"/>
    </row>
    <row r="309" spans="1:19" ht="14" thickBot="1" x14ac:dyDescent="0.25">
      <c r="A309" s="200"/>
      <c r="S309" s="203"/>
    </row>
    <row r="310" spans="1:19" ht="14" thickBot="1" x14ac:dyDescent="0.25">
      <c r="A310" s="215" t="s">
        <v>243</v>
      </c>
      <c r="B310" s="219"/>
      <c r="C310" s="197"/>
      <c r="D310" s="220"/>
      <c r="S310" s="203"/>
    </row>
    <row r="311" spans="1:19" ht="14" thickBot="1" x14ac:dyDescent="0.25">
      <c r="A311" s="1015" t="s">
        <v>179</v>
      </c>
      <c r="B311" s="1016"/>
      <c r="C311" s="1016"/>
      <c r="D311" s="1017"/>
      <c r="E311" s="42"/>
      <c r="S311" s="203"/>
    </row>
    <row r="312" spans="1:19" ht="14" thickBot="1" x14ac:dyDescent="0.25">
      <c r="A312" s="1018" t="s">
        <v>181</v>
      </c>
      <c r="B312" s="1019"/>
      <c r="C312" s="1020"/>
      <c r="D312" s="39">
        <f>Calculations!$C$66</f>
        <v>0.09</v>
      </c>
      <c r="E312" s="43"/>
      <c r="S312" s="203"/>
    </row>
    <row r="313" spans="1:19" ht="14" thickBot="1" x14ac:dyDescent="0.25">
      <c r="A313" s="1021" t="s">
        <v>183</v>
      </c>
      <c r="B313" s="1022"/>
      <c r="C313" s="1022"/>
      <c r="D313" s="44">
        <f>NPV(D312,D270:S270)+C270</f>
        <v>7594993.139803784</v>
      </c>
      <c r="E313" s="45" t="s">
        <v>123</v>
      </c>
      <c r="S313" s="203"/>
    </row>
    <row r="314" spans="1:19" ht="14" thickBot="1" x14ac:dyDescent="0.25">
      <c r="A314" s="1021" t="s">
        <v>242</v>
      </c>
      <c r="B314" s="1022"/>
      <c r="C314" s="1022"/>
      <c r="D314" s="46">
        <f>IRR(C270:S270)</f>
        <v>0.15234121287385483</v>
      </c>
      <c r="E314" s="47" t="s">
        <v>187</v>
      </c>
      <c r="S314" s="203"/>
    </row>
    <row r="315" spans="1:19" ht="14" thickBot="1" x14ac:dyDescent="0.25">
      <c r="A315" s="1021" t="s">
        <v>188</v>
      </c>
      <c r="B315" s="1022"/>
      <c r="C315" s="1022"/>
      <c r="D315" s="40">
        <f>MIRR(C270:S270,D312,D312)</f>
        <v>0.11901775867896425</v>
      </c>
      <c r="E315" s="47" t="s">
        <v>187</v>
      </c>
      <c r="S315" s="203"/>
    </row>
    <row r="316" spans="1:19" x14ac:dyDescent="0.2">
      <c r="A316" s="200"/>
      <c r="D316" s="203"/>
      <c r="S316" s="203"/>
    </row>
    <row r="317" spans="1:19" ht="14" thickBot="1" x14ac:dyDescent="0.25">
      <c r="A317" s="211"/>
      <c r="B317" s="222"/>
      <c r="C317" s="229"/>
      <c r="D317" s="221"/>
      <c r="S317" s="203"/>
    </row>
    <row r="318" spans="1:19" ht="14" thickBot="1" x14ac:dyDescent="0.25">
      <c r="A318" s="215" t="s">
        <v>244</v>
      </c>
      <c r="B318" s="219"/>
      <c r="C318" s="197"/>
      <c r="D318" s="220"/>
      <c r="S318" s="203"/>
    </row>
    <row r="319" spans="1:19" ht="14" thickBot="1" x14ac:dyDescent="0.25">
      <c r="A319" s="1015" t="s">
        <v>179</v>
      </c>
      <c r="B319" s="1016"/>
      <c r="C319" s="1016"/>
      <c r="D319" s="1017"/>
      <c r="E319" s="42"/>
      <c r="S319" s="203"/>
    </row>
    <row r="320" spans="1:19" ht="14" thickBot="1" x14ac:dyDescent="0.25">
      <c r="A320" s="1018" t="s">
        <v>181</v>
      </c>
      <c r="B320" s="1019"/>
      <c r="C320" s="1020"/>
      <c r="D320" s="39">
        <f>Calculations!$C$66</f>
        <v>0.09</v>
      </c>
      <c r="E320" s="43"/>
      <c r="S320" s="203"/>
    </row>
    <row r="321" spans="1:19" ht="14" thickBot="1" x14ac:dyDescent="0.25">
      <c r="A321" s="1021" t="s">
        <v>183</v>
      </c>
      <c r="B321" s="1022"/>
      <c r="C321" s="1022"/>
      <c r="D321" s="44">
        <f>NPV(D320,D271:S271)+C271</f>
        <v>3617523.4620804563</v>
      </c>
      <c r="E321" s="45" t="s">
        <v>123</v>
      </c>
      <c r="S321" s="203"/>
    </row>
    <row r="322" spans="1:19" ht="14" thickBot="1" x14ac:dyDescent="0.25">
      <c r="A322" s="1021" t="s">
        <v>242</v>
      </c>
      <c r="B322" s="1022"/>
      <c r="C322" s="1022"/>
      <c r="D322" s="46">
        <f>IRR(C271:S271)</f>
        <v>0.11953522720023058</v>
      </c>
      <c r="E322" s="47" t="s">
        <v>187</v>
      </c>
      <c r="S322" s="203"/>
    </row>
    <row r="323" spans="1:19" ht="14" thickBot="1" x14ac:dyDescent="0.25">
      <c r="A323" s="1057" t="s">
        <v>188</v>
      </c>
      <c r="B323" s="1058"/>
      <c r="C323" s="1058"/>
      <c r="D323" s="40">
        <f>MIRR(C271:S271,D320,D320)</f>
        <v>0.10417993377717294</v>
      </c>
      <c r="E323" s="47" t="s">
        <v>187</v>
      </c>
      <c r="S323" s="203"/>
    </row>
    <row r="324" spans="1:19" x14ac:dyDescent="0.2">
      <c r="A324" s="200"/>
      <c r="S324" s="203"/>
    </row>
    <row r="325" spans="1:19" x14ac:dyDescent="0.2">
      <c r="A325" s="200"/>
      <c r="S325" s="203"/>
    </row>
    <row r="326" spans="1:19" ht="14" thickBot="1" x14ac:dyDescent="0.25">
      <c r="A326" s="211"/>
      <c r="B326" s="222"/>
      <c r="C326" s="229"/>
      <c r="D326" s="212"/>
      <c r="E326" s="212"/>
      <c r="F326" s="53"/>
      <c r="G326" s="222"/>
      <c r="H326" s="229"/>
      <c r="I326" s="212"/>
      <c r="J326" s="212"/>
      <c r="K326" s="79"/>
      <c r="L326" s="222"/>
      <c r="M326" s="229"/>
      <c r="N326" s="212"/>
      <c r="O326" s="212"/>
      <c r="P326" s="79"/>
      <c r="Q326" s="212"/>
      <c r="R326" s="212"/>
      <c r="S326" s="221"/>
    </row>
    <row r="327" spans="1:19" ht="41" customHeight="1" thickBot="1" x14ac:dyDescent="0.25">
      <c r="A327" s="251" t="s">
        <v>625</v>
      </c>
      <c r="B327" s="250"/>
      <c r="C327" s="250"/>
      <c r="D327" s="250"/>
      <c r="E327" s="250"/>
      <c r="F327" s="250"/>
      <c r="G327" s="250"/>
      <c r="H327" s="250"/>
      <c r="I327" s="250"/>
      <c r="J327" s="250"/>
      <c r="K327" s="250"/>
      <c r="L327" s="250"/>
      <c r="M327" s="250"/>
      <c r="N327" s="250"/>
      <c r="O327" s="250"/>
      <c r="P327" s="250"/>
      <c r="Q327" s="250"/>
      <c r="R327" s="250"/>
      <c r="S327" s="239"/>
    </row>
    <row r="328" spans="1:19" ht="15.5" customHeight="1" x14ac:dyDescent="0.2">
      <c r="A328" s="243" t="s">
        <v>160</v>
      </c>
      <c r="B328" s="244"/>
      <c r="C328" s="244"/>
      <c r="D328" s="244"/>
      <c r="E328" s="244"/>
      <c r="F328" s="244"/>
      <c r="G328" s="244"/>
      <c r="H328" s="244"/>
      <c r="I328" s="244"/>
      <c r="J328" s="244"/>
      <c r="K328" s="244"/>
      <c r="L328" s="244"/>
      <c r="M328" s="244"/>
      <c r="N328" s="244"/>
      <c r="O328" s="244"/>
      <c r="P328" s="244"/>
      <c r="Q328" s="244"/>
      <c r="R328" s="244"/>
      <c r="S328" s="245"/>
    </row>
    <row r="329" spans="1:19" s="224" customFormat="1" ht="12" customHeight="1" thickBot="1" x14ac:dyDescent="0.25">
      <c r="A329" s="246"/>
      <c r="B329" s="247"/>
      <c r="C329" s="247"/>
      <c r="D329" s="247"/>
      <c r="E329" s="247"/>
      <c r="F329" s="247"/>
      <c r="G329" s="247"/>
      <c r="H329" s="247"/>
      <c r="I329" s="247"/>
      <c r="J329" s="247"/>
      <c r="K329" s="247"/>
      <c r="L329" s="247"/>
      <c r="M329" s="247"/>
      <c r="N329" s="247"/>
      <c r="O329" s="247"/>
      <c r="P329" s="247"/>
      <c r="Q329" s="247"/>
      <c r="R329" s="247"/>
      <c r="S329" s="248"/>
    </row>
    <row r="330" spans="1:19" x14ac:dyDescent="0.2">
      <c r="A330" s="218" t="s">
        <v>224</v>
      </c>
      <c r="B330" s="205"/>
      <c r="C330" s="225"/>
      <c r="D330" s="208"/>
      <c r="E330" s="208"/>
      <c r="F330" s="226"/>
      <c r="G330" s="205"/>
      <c r="H330" s="225"/>
      <c r="I330" s="208"/>
      <c r="J330" s="208"/>
      <c r="K330" s="227"/>
      <c r="L330" s="205"/>
      <c r="M330" s="225"/>
      <c r="N330" s="208"/>
      <c r="O330" s="208"/>
      <c r="P330" s="227"/>
      <c r="Q330" s="208"/>
      <c r="R330" s="208"/>
      <c r="S330" s="228"/>
    </row>
    <row r="331" spans="1:19" ht="22.25" customHeight="1" thickBot="1" x14ac:dyDescent="0.25">
      <c r="A331" s="200"/>
      <c r="B331" s="450" t="s">
        <v>225</v>
      </c>
      <c r="C331" s="77">
        <v>0.1</v>
      </c>
      <c r="D331" s="75">
        <v>0.2</v>
      </c>
      <c r="E331" s="75">
        <v>0.3</v>
      </c>
      <c r="F331" s="78"/>
      <c r="G331" s="75"/>
      <c r="S331" s="203"/>
    </row>
    <row r="332" spans="1:19" ht="14" thickBot="1" x14ac:dyDescent="0.25">
      <c r="A332" s="204"/>
      <c r="B332" s="205"/>
      <c r="C332" s="206">
        <v>2024</v>
      </c>
      <c r="D332" s="206">
        <v>2025</v>
      </c>
      <c r="E332" s="206">
        <v>2026</v>
      </c>
      <c r="F332" s="206">
        <v>2027</v>
      </c>
      <c r="G332" s="206">
        <v>2028</v>
      </c>
      <c r="H332" s="206">
        <v>2029</v>
      </c>
      <c r="I332" s="206">
        <v>2030</v>
      </c>
      <c r="J332" s="206">
        <v>2031</v>
      </c>
      <c r="K332" s="206">
        <v>2032</v>
      </c>
      <c r="L332" s="206">
        <v>2033</v>
      </c>
      <c r="M332" s="206">
        <v>2034</v>
      </c>
      <c r="N332" s="206">
        <v>2035</v>
      </c>
      <c r="O332" s="206">
        <v>2036</v>
      </c>
      <c r="P332" s="206">
        <v>2037</v>
      </c>
      <c r="Q332" s="206">
        <v>2038</v>
      </c>
      <c r="R332" s="206">
        <v>2039</v>
      </c>
      <c r="S332" s="207">
        <v>2040</v>
      </c>
    </row>
    <row r="333" spans="1:19" x14ac:dyDescent="0.2">
      <c r="A333" s="230" t="s">
        <v>251</v>
      </c>
      <c r="B333" s="228" t="s">
        <v>227</v>
      </c>
      <c r="C333" s="397">
        <f>'WP3_P1_ RCP 4.5'!E61</f>
        <v>-152529.41404433688</v>
      </c>
      <c r="D333" s="398">
        <f>'WP3_P1_ RCP 4.5'!F61</f>
        <v>-168551.82535922853</v>
      </c>
      <c r="E333" s="398">
        <f>'WP3_P1_ RCP 4.5'!G61</f>
        <v>-144022.8642398045</v>
      </c>
      <c r="F333" s="398">
        <f>'WP3_P1_ RCP 4.5'!H61</f>
        <v>-122143.12195350611</v>
      </c>
      <c r="G333" s="398">
        <f>'WP3_P1_ RCP 4.5'!I61</f>
        <v>223126.08139617386</v>
      </c>
      <c r="H333" s="398">
        <f>'WP3_P1_ RCP 4.5'!J61</f>
        <v>319095.38273628993</v>
      </c>
      <c r="I333" s="398">
        <f>'WP3_P1_ RCP 4.5'!K61</f>
        <v>336091.51744712103</v>
      </c>
      <c r="J333" s="398">
        <f>'WP3_P1_ RCP 4.5'!L61</f>
        <v>353087.65215795214</v>
      </c>
      <c r="K333" s="398">
        <f>'WP3_P1_ RCP 4.5'!M61</f>
        <v>370083.7868687833</v>
      </c>
      <c r="L333" s="398">
        <f>'WP3_P1_ RCP 4.5'!N61</f>
        <v>387079.92157961451</v>
      </c>
      <c r="M333" s="398">
        <f>'WP3_P1_ RCP 4.5'!O61</f>
        <v>404076.05629044562</v>
      </c>
      <c r="N333" s="398">
        <f>'WP3_P1_ RCP 4.5'!P61</f>
        <v>421072.19100127678</v>
      </c>
      <c r="O333" s="398">
        <f>'WP3_P1_ RCP 4.5'!Q61</f>
        <v>438068.325712108</v>
      </c>
      <c r="P333" s="398">
        <f>'WP3_P1_ RCP 4.5'!R61</f>
        <v>455064.46042293904</v>
      </c>
      <c r="Q333" s="398">
        <f>'WP3_P1_ RCP 4.5'!S61</f>
        <v>472060.59513377026</v>
      </c>
      <c r="R333" s="398">
        <f>'WP3_P1_ RCP 4.5'!T61</f>
        <v>489056.72984460124</v>
      </c>
      <c r="S333" s="399">
        <f>'WP3_P1_ RCP 4.5'!U61</f>
        <v>506052.86455543246</v>
      </c>
    </row>
    <row r="334" spans="1:19" x14ac:dyDescent="0.2">
      <c r="A334" s="201" t="s">
        <v>252</v>
      </c>
      <c r="B334" s="203" t="s">
        <v>227</v>
      </c>
      <c r="C334" s="392">
        <f>'WP3_P2_ RCP 4.5'!E61</f>
        <v>-2221476.6553536216</v>
      </c>
      <c r="D334" s="393">
        <f>'WP3_P2_ RCP 4.5'!F61</f>
        <v>-2450368.2455663597</v>
      </c>
      <c r="E334" s="393">
        <f>'WP3_P2_ RCP 4.5'!G61</f>
        <v>-2099954.5152888754</v>
      </c>
      <c r="F334" s="393">
        <f>'WP3_P2_ RCP 4.5'!H61</f>
        <v>-1787386.7683417543</v>
      </c>
      <c r="G334" s="393">
        <f>'WP3_P2_ RCP 4.5'!I61</f>
        <v>3145030.4223679607</v>
      </c>
      <c r="H334" s="393">
        <f>'WP3_P2_ RCP 4.5'!J61</f>
        <v>4516020.4415124748</v>
      </c>
      <c r="I334" s="393">
        <f>'WP3_P2_ RCP 4.5'!K61</f>
        <v>4758822.3659529202</v>
      </c>
      <c r="J334" s="393">
        <f>'WP3_P2_ RCP 4.5'!L61</f>
        <v>5001624.2903933646</v>
      </c>
      <c r="K334" s="393">
        <f>'WP3_P2_ RCP 4.5'!M61</f>
        <v>5244426.2148338091</v>
      </c>
      <c r="L334" s="393">
        <f>'WP3_P2_ RCP 4.5'!N61</f>
        <v>5487228.1392742544</v>
      </c>
      <c r="M334" s="393">
        <f>'WP3_P2_ RCP 4.5'!O61</f>
        <v>5730030.0637146998</v>
      </c>
      <c r="N334" s="393">
        <f>'WP3_P2_ RCP 4.5'!P61</f>
        <v>5972831.9881551443</v>
      </c>
      <c r="O334" s="393">
        <f>'WP3_P2_ RCP 4.5'!Q61</f>
        <v>6215633.9125955887</v>
      </c>
      <c r="P334" s="393">
        <f>'WP3_P2_ RCP 4.5'!R61</f>
        <v>6458435.8370360332</v>
      </c>
      <c r="Q334" s="393">
        <f>'WP3_P2_ RCP 4.5'!S61</f>
        <v>6701237.7614764795</v>
      </c>
      <c r="R334" s="393">
        <f>'WP3_P2_ RCP 4.5'!T61</f>
        <v>6944039.685916923</v>
      </c>
      <c r="S334" s="395">
        <f>'WP3_P2_ RCP 4.5'!U61</f>
        <v>7186841.6103573693</v>
      </c>
    </row>
    <row r="335" spans="1:19" x14ac:dyDescent="0.2">
      <c r="A335" s="201" t="s">
        <v>253</v>
      </c>
      <c r="B335" s="203" t="s">
        <v>227</v>
      </c>
      <c r="C335" s="392">
        <f>'WP3_P3_ RCP 4.5'!E59</f>
        <v>-1110738.3276768108</v>
      </c>
      <c r="D335" s="393">
        <f>'WP3_P3_ RCP 4.5'!F59</f>
        <v>-1225184.1227831799</v>
      </c>
      <c r="E335" s="393">
        <f>'WP3_P3_ RCP 4.5'!G59</f>
        <v>-1049977.2576444377</v>
      </c>
      <c r="F335" s="393">
        <f>'WP3_P3_ RCP 4.5'!H59</f>
        <v>-893693.38417087717</v>
      </c>
      <c r="G335" s="393">
        <f>'WP3_P3_ RCP 4.5'!I59</f>
        <v>1354279.8530805947</v>
      </c>
      <c r="H335" s="393">
        <f>'WP3_P3_ RCP 4.5'!J59</f>
        <v>2039774.8626528522</v>
      </c>
      <c r="I335" s="393">
        <f>'WP3_P3_ RCP 4.5'!K59</f>
        <v>2161175.8248730749</v>
      </c>
      <c r="J335" s="393">
        <f>'WP3_P3_ RCP 4.5'!L59</f>
        <v>2282576.7870932971</v>
      </c>
      <c r="K335" s="393">
        <f>'WP3_P3_ RCP 4.5'!M59</f>
        <v>2403977.7493135193</v>
      </c>
      <c r="L335" s="393">
        <f>'WP3_P3_ RCP 4.5'!N59</f>
        <v>2525378.7115337416</v>
      </c>
      <c r="M335" s="393">
        <f>'WP3_P3_ RCP 4.5'!O59</f>
        <v>2646779.6737539647</v>
      </c>
      <c r="N335" s="393">
        <f>'WP3_P3_ RCP 4.5'!P59</f>
        <v>2768180.6359741869</v>
      </c>
      <c r="O335" s="393">
        <f>'WP3_P3_ RCP 4.5'!Q59</f>
        <v>2889581.5981944092</v>
      </c>
      <c r="P335" s="393">
        <f>'WP3_P3_ RCP 4.5'!R59</f>
        <v>3010982.5604146314</v>
      </c>
      <c r="Q335" s="393">
        <f>'WP3_P3_ RCP 4.5'!S59</f>
        <v>3132383.5226348545</v>
      </c>
      <c r="R335" s="393">
        <f>'WP3_P3_ RCP 4.5'!T59</f>
        <v>3253784.4848550763</v>
      </c>
      <c r="S335" s="395">
        <f>'WP3_P3_ RCP 4.5'!U59</f>
        <v>3375185.4470752995</v>
      </c>
    </row>
    <row r="336" spans="1:19" x14ac:dyDescent="0.2">
      <c r="A336" s="405" t="s">
        <v>230</v>
      </c>
      <c r="B336" s="203"/>
      <c r="C336" s="249"/>
      <c r="D336" s="241"/>
      <c r="E336" s="241"/>
      <c r="F336" s="241"/>
      <c r="G336" s="241"/>
      <c r="H336" s="241"/>
      <c r="I336" s="241"/>
      <c r="J336" s="241"/>
      <c r="K336" s="241"/>
      <c r="L336" s="241"/>
      <c r="M336" s="241"/>
      <c r="N336" s="241"/>
      <c r="O336" s="241"/>
      <c r="P336" s="241"/>
      <c r="Q336" s="241"/>
      <c r="R336" s="241"/>
      <c r="S336" s="198"/>
    </row>
    <row r="337" spans="1:19" x14ac:dyDescent="0.2">
      <c r="A337" s="201" t="s">
        <v>251</v>
      </c>
      <c r="B337" s="57" t="s">
        <v>231</v>
      </c>
      <c r="C337" s="392">
        <f>C333+C333*C331</f>
        <v>-167782.35544877057</v>
      </c>
      <c r="D337" s="393">
        <f>D333+D333*C331</f>
        <v>-185407.00789515139</v>
      </c>
      <c r="E337" s="393">
        <f>E333+E333*C331</f>
        <v>-158425.15066378497</v>
      </c>
      <c r="F337" s="393">
        <f>F333+F333*C331</f>
        <v>-134357.43414885673</v>
      </c>
      <c r="G337" s="393">
        <f>G333-G333*$C$331</f>
        <v>200813.47325655646</v>
      </c>
      <c r="H337" s="393">
        <f t="shared" ref="H337:S337" si="52">H333-H333*$C$331</f>
        <v>287185.84446266096</v>
      </c>
      <c r="I337" s="393">
        <f t="shared" si="52"/>
        <v>302482.36570240895</v>
      </c>
      <c r="J337" s="393">
        <f t="shared" si="52"/>
        <v>317778.88694215694</v>
      </c>
      <c r="K337" s="393">
        <f t="shared" si="52"/>
        <v>333075.40818190499</v>
      </c>
      <c r="L337" s="393">
        <f t="shared" si="52"/>
        <v>348371.92942165304</v>
      </c>
      <c r="M337" s="393">
        <f t="shared" si="52"/>
        <v>363668.45066140103</v>
      </c>
      <c r="N337" s="393">
        <f t="shared" si="52"/>
        <v>378964.97190114908</v>
      </c>
      <c r="O337" s="393">
        <f t="shared" si="52"/>
        <v>394261.49314089719</v>
      </c>
      <c r="P337" s="393">
        <f t="shared" si="52"/>
        <v>409558.01438064512</v>
      </c>
      <c r="Q337" s="393">
        <f t="shared" si="52"/>
        <v>424854.53562039323</v>
      </c>
      <c r="R337" s="393">
        <f t="shared" si="52"/>
        <v>440151.05686014111</v>
      </c>
      <c r="S337" s="395">
        <f t="shared" si="52"/>
        <v>455447.57809988922</v>
      </c>
    </row>
    <row r="338" spans="1:19" x14ac:dyDescent="0.2">
      <c r="A338" s="201" t="s">
        <v>251</v>
      </c>
      <c r="B338" s="57" t="s">
        <v>232</v>
      </c>
      <c r="C338" s="392">
        <f>C333+C333*D331</f>
        <v>-183035.29685320426</v>
      </c>
      <c r="D338" s="393">
        <f>D333+D333*D331</f>
        <v>-202262.19043107424</v>
      </c>
      <c r="E338" s="393">
        <f>E333+E333*D331</f>
        <v>-172827.4370877654</v>
      </c>
      <c r="F338" s="393">
        <f>F333+F333*D331</f>
        <v>-146571.74634420732</v>
      </c>
      <c r="G338" s="393">
        <f>G333-G333*$D$331</f>
        <v>178500.86511693909</v>
      </c>
      <c r="H338" s="393">
        <f t="shared" ref="H338:S338" si="53">H333-H333*$D$331</f>
        <v>255276.30618903195</v>
      </c>
      <c r="I338" s="393">
        <f t="shared" si="53"/>
        <v>268873.2139576968</v>
      </c>
      <c r="J338" s="393">
        <f t="shared" si="53"/>
        <v>282470.12172636169</v>
      </c>
      <c r="K338" s="393">
        <f t="shared" si="53"/>
        <v>296067.02949502663</v>
      </c>
      <c r="L338" s="393">
        <f t="shared" si="53"/>
        <v>309663.93726369162</v>
      </c>
      <c r="M338" s="393">
        <f t="shared" si="53"/>
        <v>323260.8450323565</v>
      </c>
      <c r="N338" s="393">
        <f t="shared" si="53"/>
        <v>336857.75280102144</v>
      </c>
      <c r="O338" s="393">
        <f t="shared" si="53"/>
        <v>350454.66056968638</v>
      </c>
      <c r="P338" s="393">
        <f t="shared" si="53"/>
        <v>364051.56833835121</v>
      </c>
      <c r="Q338" s="393">
        <f t="shared" si="53"/>
        <v>377648.47610701621</v>
      </c>
      <c r="R338" s="393">
        <f t="shared" si="53"/>
        <v>391245.38387568097</v>
      </c>
      <c r="S338" s="395">
        <f t="shared" si="53"/>
        <v>404842.29164434597</v>
      </c>
    </row>
    <row r="339" spans="1:19" x14ac:dyDescent="0.2">
      <c r="A339" s="201" t="s">
        <v>251</v>
      </c>
      <c r="B339" s="57" t="s">
        <v>233</v>
      </c>
      <c r="C339" s="392">
        <f>C333+C333*E331</f>
        <v>-198288.23825763795</v>
      </c>
      <c r="D339" s="393">
        <f>D333+D333*E331</f>
        <v>-219117.37296699709</v>
      </c>
      <c r="E339" s="393">
        <f>E333+E333*E331</f>
        <v>-187229.72351174586</v>
      </c>
      <c r="F339" s="393">
        <f>F333+F333*E331</f>
        <v>-158786.05853955794</v>
      </c>
      <c r="G339" s="393">
        <f>G333-G333*$E$331</f>
        <v>156188.2569773217</v>
      </c>
      <c r="H339" s="393">
        <f t="shared" ref="H339:S339" si="54">H333-H333*$E$331</f>
        <v>223366.76791540295</v>
      </c>
      <c r="I339" s="393">
        <f t="shared" si="54"/>
        <v>235264.06221298472</v>
      </c>
      <c r="J339" s="393">
        <f t="shared" si="54"/>
        <v>247161.35651056649</v>
      </c>
      <c r="K339" s="393">
        <f t="shared" si="54"/>
        <v>259058.65080814832</v>
      </c>
      <c r="L339" s="393">
        <f t="shared" si="54"/>
        <v>270955.94510573015</v>
      </c>
      <c r="M339" s="393">
        <f t="shared" si="54"/>
        <v>282853.23940331192</v>
      </c>
      <c r="N339" s="393">
        <f t="shared" si="54"/>
        <v>294750.53370089375</v>
      </c>
      <c r="O339" s="393">
        <f t="shared" si="54"/>
        <v>306647.82799847564</v>
      </c>
      <c r="P339" s="393">
        <f t="shared" si="54"/>
        <v>318545.12229605729</v>
      </c>
      <c r="Q339" s="393">
        <f t="shared" si="54"/>
        <v>330442.41659363918</v>
      </c>
      <c r="R339" s="393">
        <f t="shared" si="54"/>
        <v>342339.71089122084</v>
      </c>
      <c r="S339" s="395">
        <f t="shared" si="54"/>
        <v>354237.00518880272</v>
      </c>
    </row>
    <row r="340" spans="1:19" x14ac:dyDescent="0.2">
      <c r="A340" s="405" t="s">
        <v>234</v>
      </c>
      <c r="B340" s="57"/>
      <c r="C340" s="392"/>
      <c r="D340" s="393"/>
      <c r="E340" s="393"/>
      <c r="F340" s="393"/>
      <c r="G340" s="393"/>
      <c r="H340" s="393"/>
      <c r="I340" s="393"/>
      <c r="J340" s="393"/>
      <c r="K340" s="393"/>
      <c r="L340" s="393"/>
      <c r="M340" s="393"/>
      <c r="N340" s="393"/>
      <c r="O340" s="393"/>
      <c r="P340" s="393"/>
      <c r="Q340" s="393"/>
      <c r="R340" s="393"/>
      <c r="S340" s="395"/>
    </row>
    <row r="341" spans="1:19" x14ac:dyDescent="0.2">
      <c r="A341" s="201" t="s">
        <v>252</v>
      </c>
      <c r="B341" s="57" t="s">
        <v>231</v>
      </c>
      <c r="C341" s="392">
        <f>C334+C334*C331</f>
        <v>-2443624.3208889836</v>
      </c>
      <c r="D341" s="393">
        <f>D334+D334*D331</f>
        <v>-2940441.8946796316</v>
      </c>
      <c r="E341" s="393">
        <f>E334+E334*C331</f>
        <v>-2309949.9668177632</v>
      </c>
      <c r="F341" s="393">
        <f>F334+F334*C331</f>
        <v>-1966125.4451759297</v>
      </c>
      <c r="G341" s="393">
        <f>G334-G334*$C$331</f>
        <v>2830527.3801311646</v>
      </c>
      <c r="H341" s="393">
        <f t="shared" ref="H341:S341" si="55">H334-H334*$C$331</f>
        <v>4064418.3973612273</v>
      </c>
      <c r="I341" s="393">
        <f t="shared" si="55"/>
        <v>4282940.1293576285</v>
      </c>
      <c r="J341" s="393">
        <f t="shared" si="55"/>
        <v>4501461.8613540279</v>
      </c>
      <c r="K341" s="393">
        <f t="shared" si="55"/>
        <v>4719983.5933504282</v>
      </c>
      <c r="L341" s="393">
        <f t="shared" si="55"/>
        <v>4938505.3253468294</v>
      </c>
      <c r="M341" s="393">
        <f t="shared" si="55"/>
        <v>5157027.0573432297</v>
      </c>
      <c r="N341" s="393">
        <f t="shared" si="55"/>
        <v>5375548.7893396299</v>
      </c>
      <c r="O341" s="393">
        <f t="shared" si="55"/>
        <v>5594070.5213360302</v>
      </c>
      <c r="P341" s="393">
        <f t="shared" si="55"/>
        <v>5812592.2533324296</v>
      </c>
      <c r="Q341" s="393">
        <f t="shared" si="55"/>
        <v>6031113.9853288317</v>
      </c>
      <c r="R341" s="393">
        <f t="shared" si="55"/>
        <v>6249635.7173252311</v>
      </c>
      <c r="S341" s="395">
        <f t="shared" si="55"/>
        <v>6468157.4493216323</v>
      </c>
    </row>
    <row r="342" spans="1:19" x14ac:dyDescent="0.2">
      <c r="A342" s="201" t="s">
        <v>252</v>
      </c>
      <c r="B342" s="57" t="s">
        <v>232</v>
      </c>
      <c r="C342" s="392">
        <f>C334+C334*D331</f>
        <v>-2665771.986424346</v>
      </c>
      <c r="D342" s="393">
        <f>D334+D334*E331</f>
        <v>-3185478.7192362677</v>
      </c>
      <c r="E342" s="393">
        <f>E334+E334*D331</f>
        <v>-2519945.4183466504</v>
      </c>
      <c r="F342" s="393">
        <f>F334+F334*D331</f>
        <v>-2144864.1220101053</v>
      </c>
      <c r="G342" s="393">
        <f>G334-G334*$D$331</f>
        <v>2516024.3378943685</v>
      </c>
      <c r="H342" s="393">
        <f t="shared" ref="H342:S342" si="56">H334-H334*$D$331</f>
        <v>3612816.3532099798</v>
      </c>
      <c r="I342" s="393">
        <f t="shared" si="56"/>
        <v>3807057.8927623359</v>
      </c>
      <c r="J342" s="393">
        <f t="shared" si="56"/>
        <v>4001299.4323146916</v>
      </c>
      <c r="K342" s="393">
        <f t="shared" si="56"/>
        <v>4195540.9718670473</v>
      </c>
      <c r="L342" s="393">
        <f t="shared" si="56"/>
        <v>4389782.5114194034</v>
      </c>
      <c r="M342" s="393">
        <f t="shared" si="56"/>
        <v>4584024.0509717595</v>
      </c>
      <c r="N342" s="393">
        <f t="shared" si="56"/>
        <v>4778265.5905241156</v>
      </c>
      <c r="O342" s="393">
        <f t="shared" si="56"/>
        <v>4972507.1300764708</v>
      </c>
      <c r="P342" s="393">
        <f t="shared" si="56"/>
        <v>5166748.6696288269</v>
      </c>
      <c r="Q342" s="393">
        <f t="shared" si="56"/>
        <v>5360990.2091811839</v>
      </c>
      <c r="R342" s="393">
        <f t="shared" si="56"/>
        <v>5555231.7487335382</v>
      </c>
      <c r="S342" s="395">
        <f t="shared" si="56"/>
        <v>5749473.2882858953</v>
      </c>
    </row>
    <row r="343" spans="1:19" x14ac:dyDescent="0.2">
      <c r="A343" s="201" t="s">
        <v>252</v>
      </c>
      <c r="B343" s="57" t="s">
        <v>233</v>
      </c>
      <c r="C343" s="392">
        <f>C334+C334*E331</f>
        <v>-2887919.651959708</v>
      </c>
      <c r="D343" s="393">
        <f>D334+D334*F331</f>
        <v>-2450368.2455663597</v>
      </c>
      <c r="E343" s="393">
        <f>E334+E334*E331</f>
        <v>-2729940.8698755382</v>
      </c>
      <c r="F343" s="393">
        <f>F334+F334*E331</f>
        <v>-2323602.7988442807</v>
      </c>
      <c r="G343" s="393">
        <f>G334-G334*$E$331</f>
        <v>2201521.2956575723</v>
      </c>
      <c r="H343" s="393">
        <f t="shared" ref="H343:S343" si="57">H334-H334*$E$331</f>
        <v>3161214.3090587324</v>
      </c>
      <c r="I343" s="393">
        <f t="shared" si="57"/>
        <v>3331175.6561670443</v>
      </c>
      <c r="J343" s="393">
        <f t="shared" si="57"/>
        <v>3501137.0032753553</v>
      </c>
      <c r="K343" s="393">
        <f t="shared" si="57"/>
        <v>3671098.3503836663</v>
      </c>
      <c r="L343" s="393">
        <f t="shared" si="57"/>
        <v>3841059.6974919783</v>
      </c>
      <c r="M343" s="393">
        <f t="shared" si="57"/>
        <v>4011021.0446002902</v>
      </c>
      <c r="N343" s="393">
        <f t="shared" si="57"/>
        <v>4180982.3917086013</v>
      </c>
      <c r="O343" s="393">
        <f t="shared" si="57"/>
        <v>4350943.7388169123</v>
      </c>
      <c r="P343" s="393">
        <f t="shared" si="57"/>
        <v>4520905.0859252233</v>
      </c>
      <c r="Q343" s="393">
        <f t="shared" si="57"/>
        <v>4690866.4330335353</v>
      </c>
      <c r="R343" s="393">
        <f t="shared" si="57"/>
        <v>4860827.7801418463</v>
      </c>
      <c r="S343" s="395">
        <f t="shared" si="57"/>
        <v>5030789.1272501592</v>
      </c>
    </row>
    <row r="344" spans="1:19" x14ac:dyDescent="0.2">
      <c r="A344" s="405" t="s">
        <v>235</v>
      </c>
      <c r="B344" s="57"/>
      <c r="C344" s="392"/>
      <c r="D344" s="393"/>
      <c r="E344" s="393"/>
      <c r="F344" s="393"/>
      <c r="G344" s="393"/>
      <c r="H344" s="393"/>
      <c r="I344" s="393"/>
      <c r="J344" s="393"/>
      <c r="K344" s="393"/>
      <c r="L344" s="393"/>
      <c r="M344" s="393"/>
      <c r="N344" s="393"/>
      <c r="O344" s="393"/>
      <c r="P344" s="393"/>
      <c r="Q344" s="393"/>
      <c r="R344" s="393"/>
      <c r="S344" s="395"/>
    </row>
    <row r="345" spans="1:19" x14ac:dyDescent="0.2">
      <c r="A345" s="201" t="s">
        <v>253</v>
      </c>
      <c r="B345" s="57" t="s">
        <v>231</v>
      </c>
      <c r="C345" s="392">
        <f>C335+C335*C331</f>
        <v>-1221812.1604444918</v>
      </c>
      <c r="D345" s="393">
        <f>D335+D335*C331</f>
        <v>-1347702.5350614979</v>
      </c>
      <c r="E345" s="393">
        <f>E335+E335*C331</f>
        <v>-1154974.9834088816</v>
      </c>
      <c r="F345" s="393">
        <f>F335+F335*C331</f>
        <v>-983062.72258796485</v>
      </c>
      <c r="G345" s="393">
        <f>G335-G335*$C$331</f>
        <v>1218851.8677725352</v>
      </c>
      <c r="H345" s="393">
        <f t="shared" ref="H345:S345" si="58">H335-H335*$C$331</f>
        <v>1835797.376387567</v>
      </c>
      <c r="I345" s="393">
        <f t="shared" si="58"/>
        <v>1945058.2423857674</v>
      </c>
      <c r="J345" s="393">
        <f t="shared" si="58"/>
        <v>2054319.1083839673</v>
      </c>
      <c r="K345" s="393">
        <f t="shared" si="58"/>
        <v>2163579.9743821672</v>
      </c>
      <c r="L345" s="393">
        <f t="shared" si="58"/>
        <v>2272840.8403803674</v>
      </c>
      <c r="M345" s="393">
        <f t="shared" si="58"/>
        <v>2382101.7063785684</v>
      </c>
      <c r="N345" s="393">
        <f t="shared" si="58"/>
        <v>2491362.5723767681</v>
      </c>
      <c r="O345" s="393">
        <f t="shared" si="58"/>
        <v>2600623.4383749682</v>
      </c>
      <c r="P345" s="393">
        <f t="shared" si="58"/>
        <v>2709884.3043731684</v>
      </c>
      <c r="Q345" s="393">
        <f t="shared" si="58"/>
        <v>2819145.170371369</v>
      </c>
      <c r="R345" s="393">
        <f t="shared" si="58"/>
        <v>2928406.0363695687</v>
      </c>
      <c r="S345" s="395">
        <f t="shared" si="58"/>
        <v>3037666.9023677697</v>
      </c>
    </row>
    <row r="346" spans="1:19" x14ac:dyDescent="0.2">
      <c r="A346" s="201" t="s">
        <v>253</v>
      </c>
      <c r="B346" s="57" t="s">
        <v>232</v>
      </c>
      <c r="C346" s="392">
        <f>C335+C335*D331</f>
        <v>-1332885.993212173</v>
      </c>
      <c r="D346" s="393">
        <f>D335+D335*D331</f>
        <v>-1470220.9473398158</v>
      </c>
      <c r="E346" s="393">
        <f>E335+E335*D331</f>
        <v>-1259972.7091733252</v>
      </c>
      <c r="F346" s="393">
        <f>F335+F335*D331</f>
        <v>-1072432.0610050526</v>
      </c>
      <c r="G346" s="393">
        <f>G335-G335*$D$331</f>
        <v>1083423.8824644757</v>
      </c>
      <c r="H346" s="393">
        <f t="shared" ref="H346:S346" si="59">H335-H335*$D$331</f>
        <v>1631819.8901222819</v>
      </c>
      <c r="I346" s="393">
        <f t="shared" si="59"/>
        <v>1728940.6598984599</v>
      </c>
      <c r="J346" s="393">
        <f t="shared" si="59"/>
        <v>1826061.4296746377</v>
      </c>
      <c r="K346" s="393">
        <f t="shared" si="59"/>
        <v>1923182.1994508156</v>
      </c>
      <c r="L346" s="393">
        <f t="shared" si="59"/>
        <v>2020302.9692269932</v>
      </c>
      <c r="M346" s="393">
        <f t="shared" si="59"/>
        <v>2117423.7390031717</v>
      </c>
      <c r="N346" s="393">
        <f t="shared" si="59"/>
        <v>2214544.5087793497</v>
      </c>
      <c r="O346" s="393">
        <f t="shared" si="59"/>
        <v>2311665.2785555273</v>
      </c>
      <c r="P346" s="393">
        <f t="shared" si="59"/>
        <v>2408786.0483317049</v>
      </c>
      <c r="Q346" s="393">
        <f t="shared" si="59"/>
        <v>2505906.8181078834</v>
      </c>
      <c r="R346" s="393">
        <f t="shared" si="59"/>
        <v>2603027.587884061</v>
      </c>
      <c r="S346" s="395">
        <f t="shared" si="59"/>
        <v>2700148.3576602396</v>
      </c>
    </row>
    <row r="347" spans="1:19" ht="14" thickBot="1" x14ac:dyDescent="0.25">
      <c r="A347" s="201" t="s">
        <v>253</v>
      </c>
      <c r="B347" s="57" t="s">
        <v>233</v>
      </c>
      <c r="C347" s="319">
        <f>C335+C335*E331</f>
        <v>-1443959.825979854</v>
      </c>
      <c r="D347" s="394">
        <f>D335+D335*E331</f>
        <v>-1592739.3596181339</v>
      </c>
      <c r="E347" s="394">
        <f>E335+E335*E331</f>
        <v>-1364970.4349377691</v>
      </c>
      <c r="F347" s="394">
        <f>F335+F335*E331</f>
        <v>-1161801.3994221403</v>
      </c>
      <c r="G347" s="394">
        <f>G335-G335*$E$331</f>
        <v>947995.89715641621</v>
      </c>
      <c r="H347" s="394">
        <f t="shared" ref="H347:S347" si="60">H335-H335*$E$331</f>
        <v>1427842.4038569964</v>
      </c>
      <c r="I347" s="394">
        <f t="shared" si="60"/>
        <v>1512823.0774111524</v>
      </c>
      <c r="J347" s="394">
        <f t="shared" si="60"/>
        <v>1597803.7509653079</v>
      </c>
      <c r="K347" s="394">
        <f t="shared" si="60"/>
        <v>1682784.4245194634</v>
      </c>
      <c r="L347" s="394">
        <f t="shared" si="60"/>
        <v>1767765.098073619</v>
      </c>
      <c r="M347" s="394">
        <f t="shared" si="60"/>
        <v>1852745.7716277754</v>
      </c>
      <c r="N347" s="394">
        <f t="shared" si="60"/>
        <v>1937726.4451819309</v>
      </c>
      <c r="O347" s="394">
        <f t="shared" si="60"/>
        <v>2022707.1187360864</v>
      </c>
      <c r="P347" s="394">
        <f t="shared" si="60"/>
        <v>2107687.7922902419</v>
      </c>
      <c r="Q347" s="394">
        <f t="shared" si="60"/>
        <v>2192668.4658443984</v>
      </c>
      <c r="R347" s="394">
        <f t="shared" si="60"/>
        <v>2277649.1393985534</v>
      </c>
      <c r="S347" s="396">
        <f t="shared" si="60"/>
        <v>2362629.8129527094</v>
      </c>
    </row>
    <row r="348" spans="1:19" ht="16.25" customHeight="1" thickBot="1" x14ac:dyDescent="0.25">
      <c r="A348" s="1029" t="s">
        <v>236</v>
      </c>
      <c r="B348" s="1030"/>
      <c r="C348" s="240">
        <f t="shared" ref="C348:S348" si="61">SUM(C333:C335)</f>
        <v>-3484744.3970747693</v>
      </c>
      <c r="D348" s="240">
        <f t="shared" si="61"/>
        <v>-3844104.1937087681</v>
      </c>
      <c r="E348" s="240">
        <f t="shared" si="61"/>
        <v>-3293954.6371731176</v>
      </c>
      <c r="F348" s="240">
        <f t="shared" si="61"/>
        <v>-2803223.2744661374</v>
      </c>
      <c r="G348" s="240">
        <f t="shared" si="61"/>
        <v>4722436.3568447288</v>
      </c>
      <c r="H348" s="240">
        <f t="shared" si="61"/>
        <v>6874890.6869016169</v>
      </c>
      <c r="I348" s="240">
        <f t="shared" si="61"/>
        <v>7256089.7082731165</v>
      </c>
      <c r="J348" s="240">
        <f t="shared" si="61"/>
        <v>7637288.7296446133</v>
      </c>
      <c r="K348" s="240">
        <f t="shared" si="61"/>
        <v>8018487.751016112</v>
      </c>
      <c r="L348" s="240">
        <f t="shared" si="61"/>
        <v>8399686.7723876107</v>
      </c>
      <c r="M348" s="240">
        <f t="shared" si="61"/>
        <v>8780885.7937591113</v>
      </c>
      <c r="N348" s="240">
        <f t="shared" si="61"/>
        <v>9162084.8151306082</v>
      </c>
      <c r="O348" s="240">
        <f t="shared" si="61"/>
        <v>9543283.836502105</v>
      </c>
      <c r="P348" s="240">
        <f t="shared" si="61"/>
        <v>9924482.8578736037</v>
      </c>
      <c r="Q348" s="240">
        <f t="shared" si="61"/>
        <v>10305681.879245104</v>
      </c>
      <c r="R348" s="240">
        <f t="shared" si="61"/>
        <v>10686880.900616601</v>
      </c>
      <c r="S348" s="242">
        <f t="shared" si="61"/>
        <v>11068079.921988102</v>
      </c>
    </row>
    <row r="349" spans="1:19" ht="16.25" customHeight="1" thickBot="1" x14ac:dyDescent="0.25">
      <c r="A349" s="91" t="s">
        <v>237</v>
      </c>
      <c r="B349" s="391"/>
      <c r="C349" s="406"/>
      <c r="D349" s="406"/>
      <c r="E349" s="406"/>
      <c r="F349" s="406"/>
      <c r="G349" s="406"/>
      <c r="H349" s="406"/>
      <c r="I349" s="406"/>
      <c r="J349" s="406"/>
      <c r="K349" s="406"/>
      <c r="L349" s="406"/>
      <c r="M349" s="406"/>
      <c r="N349" s="406"/>
      <c r="O349" s="406"/>
      <c r="P349" s="406"/>
      <c r="Q349" s="406"/>
      <c r="R349" s="406"/>
      <c r="S349" s="407"/>
    </row>
    <row r="350" spans="1:19" x14ac:dyDescent="0.2">
      <c r="A350" s="202" t="s">
        <v>238</v>
      </c>
      <c r="C350" s="241">
        <f>SUM(C337,C341,C345)</f>
        <v>-3833218.8367822459</v>
      </c>
      <c r="D350" s="241">
        <f t="shared" ref="D350:S350" si="62">SUM(D337,D341,D345)</f>
        <v>-4473551.4376362814</v>
      </c>
      <c r="E350" s="241">
        <f t="shared" si="62"/>
        <v>-3623350.1008904297</v>
      </c>
      <c r="F350" s="241">
        <f t="shared" si="62"/>
        <v>-3083545.6019127513</v>
      </c>
      <c r="G350" s="241">
        <f t="shared" si="62"/>
        <v>4250192.7211602563</v>
      </c>
      <c r="H350" s="241">
        <f t="shared" si="62"/>
        <v>6187401.6182114556</v>
      </c>
      <c r="I350" s="241">
        <f t="shared" si="62"/>
        <v>6530480.7374458052</v>
      </c>
      <c r="J350" s="241">
        <f t="shared" si="62"/>
        <v>6873559.856680152</v>
      </c>
      <c r="K350" s="241">
        <f t="shared" si="62"/>
        <v>7216638.9759145007</v>
      </c>
      <c r="L350" s="241">
        <f t="shared" si="62"/>
        <v>7559718.0951488502</v>
      </c>
      <c r="M350" s="241">
        <f t="shared" si="62"/>
        <v>7902797.2143831998</v>
      </c>
      <c r="N350" s="241">
        <f t="shared" si="62"/>
        <v>8245876.3336175475</v>
      </c>
      <c r="O350" s="241">
        <f t="shared" si="62"/>
        <v>8588955.4528518952</v>
      </c>
      <c r="P350" s="241">
        <f t="shared" si="62"/>
        <v>8932034.572086243</v>
      </c>
      <c r="Q350" s="241">
        <f t="shared" si="62"/>
        <v>9275113.6913205944</v>
      </c>
      <c r="R350" s="241">
        <f t="shared" si="62"/>
        <v>9618192.8105549403</v>
      </c>
      <c r="S350" s="198">
        <f t="shared" si="62"/>
        <v>9961271.9297892898</v>
      </c>
    </row>
    <row r="351" spans="1:19" x14ac:dyDescent="0.2">
      <c r="A351" s="202" t="s">
        <v>239</v>
      </c>
      <c r="C351" s="241">
        <f>SUM(C338,C342,C346)</f>
        <v>-4181693.2764897235</v>
      </c>
      <c r="D351" s="241">
        <f t="shared" ref="D351:S351" si="63">SUM(D338,D342,D346)</f>
        <v>-4857961.857007158</v>
      </c>
      <c r="E351" s="241">
        <f t="shared" si="63"/>
        <v>-3952745.5646077413</v>
      </c>
      <c r="F351" s="241">
        <f t="shared" si="63"/>
        <v>-3363867.9293593653</v>
      </c>
      <c r="G351" s="241">
        <f t="shared" si="63"/>
        <v>3777949.0854757829</v>
      </c>
      <c r="H351" s="241">
        <f t="shared" si="63"/>
        <v>5499912.5495212935</v>
      </c>
      <c r="I351" s="241">
        <f t="shared" si="63"/>
        <v>5804871.7666184921</v>
      </c>
      <c r="J351" s="241">
        <f t="shared" si="63"/>
        <v>6109830.9837156907</v>
      </c>
      <c r="K351" s="241">
        <f t="shared" si="63"/>
        <v>6414790.2008128893</v>
      </c>
      <c r="L351" s="241">
        <f t="shared" si="63"/>
        <v>6719749.4179100879</v>
      </c>
      <c r="M351" s="241">
        <f t="shared" si="63"/>
        <v>7024708.6350072883</v>
      </c>
      <c r="N351" s="241">
        <f t="shared" si="63"/>
        <v>7329667.8521044869</v>
      </c>
      <c r="O351" s="241">
        <f t="shared" si="63"/>
        <v>7634627.0692016846</v>
      </c>
      <c r="P351" s="241">
        <f t="shared" si="63"/>
        <v>7939586.2862988831</v>
      </c>
      <c r="Q351" s="241">
        <f t="shared" si="63"/>
        <v>8244545.5033960836</v>
      </c>
      <c r="R351" s="241">
        <f t="shared" si="63"/>
        <v>8549504.7204932794</v>
      </c>
      <c r="S351" s="198">
        <f t="shared" si="63"/>
        <v>8854463.9375904799</v>
      </c>
    </row>
    <row r="352" spans="1:19" ht="14" thickBot="1" x14ac:dyDescent="0.25">
      <c r="A352" s="217" t="s">
        <v>240</v>
      </c>
      <c r="B352" s="222"/>
      <c r="C352" s="213">
        <f>SUM(C339,C343,C347)</f>
        <v>-4530167.7161972001</v>
      </c>
      <c r="D352" s="213">
        <f t="shared" ref="D352:S352" si="64">SUM(D339,D343,D347)</f>
        <v>-4262224.9781514909</v>
      </c>
      <c r="E352" s="213">
        <f t="shared" si="64"/>
        <v>-4282141.0283250529</v>
      </c>
      <c r="F352" s="213">
        <f t="shared" si="64"/>
        <v>-3644190.2568059787</v>
      </c>
      <c r="G352" s="213">
        <f t="shared" si="64"/>
        <v>3305705.4497913104</v>
      </c>
      <c r="H352" s="213">
        <f t="shared" si="64"/>
        <v>4812423.4808311313</v>
      </c>
      <c r="I352" s="213">
        <f t="shared" si="64"/>
        <v>5079262.7957911808</v>
      </c>
      <c r="J352" s="213">
        <f t="shared" si="64"/>
        <v>5346102.1107512303</v>
      </c>
      <c r="K352" s="213">
        <f t="shared" si="64"/>
        <v>5612941.4257112779</v>
      </c>
      <c r="L352" s="213">
        <f t="shared" si="64"/>
        <v>5879780.7406713273</v>
      </c>
      <c r="M352" s="213">
        <f t="shared" si="64"/>
        <v>6146620.0556313777</v>
      </c>
      <c r="N352" s="213">
        <f t="shared" si="64"/>
        <v>6413459.3705914263</v>
      </c>
      <c r="O352" s="213">
        <f t="shared" si="64"/>
        <v>6680298.6855514739</v>
      </c>
      <c r="P352" s="213">
        <f t="shared" si="64"/>
        <v>6947138.0005115233</v>
      </c>
      <c r="Q352" s="213">
        <f t="shared" si="64"/>
        <v>7213977.3154715728</v>
      </c>
      <c r="R352" s="213">
        <f t="shared" si="64"/>
        <v>7480816.6304316204</v>
      </c>
      <c r="S352" s="214">
        <f t="shared" si="64"/>
        <v>7747655.9453916708</v>
      </c>
    </row>
    <row r="353" spans="1:19" x14ac:dyDescent="0.2">
      <c r="A353" s="200"/>
      <c r="S353" s="203"/>
    </row>
    <row r="354" spans="1:19" ht="14" thickBot="1" x14ac:dyDescent="0.25">
      <c r="A354" s="200"/>
      <c r="S354" s="203"/>
    </row>
    <row r="355" spans="1:19" ht="14" thickBot="1" x14ac:dyDescent="0.25">
      <c r="A355" s="218" t="s">
        <v>230</v>
      </c>
      <c r="B355" s="205"/>
      <c r="C355" s="225"/>
      <c r="D355" s="208"/>
      <c r="E355" s="228"/>
      <c r="F355" s="218" t="s">
        <v>234</v>
      </c>
      <c r="G355" s="205"/>
      <c r="H355" s="225"/>
      <c r="I355" s="208"/>
      <c r="J355" s="228"/>
      <c r="K355" s="218" t="s">
        <v>235</v>
      </c>
      <c r="L355" s="205"/>
      <c r="M355" s="225"/>
      <c r="N355" s="208"/>
      <c r="O355" s="228"/>
      <c r="S355" s="203"/>
    </row>
    <row r="356" spans="1:19" ht="14" thickBot="1" x14ac:dyDescent="0.25">
      <c r="A356" s="215" t="s">
        <v>241</v>
      </c>
      <c r="B356" s="219"/>
      <c r="C356" s="197"/>
      <c r="D356" s="220"/>
      <c r="E356" s="203"/>
      <c r="F356" s="215" t="s">
        <v>241</v>
      </c>
      <c r="G356" s="219"/>
      <c r="H356" s="197"/>
      <c r="I356" s="220"/>
      <c r="J356" s="203"/>
      <c r="K356" s="215" t="s">
        <v>241</v>
      </c>
      <c r="L356" s="219"/>
      <c r="M356" s="197"/>
      <c r="N356" s="220"/>
      <c r="O356" s="203"/>
      <c r="S356" s="203"/>
    </row>
    <row r="357" spans="1:19" ht="14" thickBot="1" x14ac:dyDescent="0.25">
      <c r="A357" s="1015" t="s">
        <v>179</v>
      </c>
      <c r="B357" s="1016"/>
      <c r="C357" s="1016"/>
      <c r="D357" s="1017"/>
      <c r="E357" s="400"/>
      <c r="F357" s="1015" t="s">
        <v>179</v>
      </c>
      <c r="G357" s="1016"/>
      <c r="H357" s="1016"/>
      <c r="I357" s="1017"/>
      <c r="J357" s="400"/>
      <c r="K357" s="1015" t="s">
        <v>179</v>
      </c>
      <c r="L357" s="1016"/>
      <c r="M357" s="1016"/>
      <c r="N357" s="1017"/>
      <c r="O357" s="400"/>
      <c r="S357" s="203"/>
    </row>
    <row r="358" spans="1:19" ht="14" thickBot="1" x14ac:dyDescent="0.25">
      <c r="A358" s="1018" t="s">
        <v>181</v>
      </c>
      <c r="B358" s="1019"/>
      <c r="C358" s="1020"/>
      <c r="D358" s="39">
        <f>Calculations!$C$66</f>
        <v>0.09</v>
      </c>
      <c r="E358" s="401"/>
      <c r="F358" s="1018" t="s">
        <v>181</v>
      </c>
      <c r="G358" s="1019"/>
      <c r="H358" s="1020"/>
      <c r="I358" s="39">
        <f>Calculations!$C$66</f>
        <v>0.09</v>
      </c>
      <c r="J358" s="401"/>
      <c r="K358" s="1018" t="s">
        <v>181</v>
      </c>
      <c r="L358" s="1019"/>
      <c r="M358" s="1020"/>
      <c r="N358" s="39">
        <f>Calculations!$C$66</f>
        <v>0.09</v>
      </c>
      <c r="O358" s="401"/>
      <c r="S358" s="203"/>
    </row>
    <row r="359" spans="1:19" ht="14" thickBot="1" x14ac:dyDescent="0.25">
      <c r="A359" s="1021" t="s">
        <v>183</v>
      </c>
      <c r="B359" s="1022"/>
      <c r="C359" s="1022"/>
      <c r="D359" s="44">
        <f>NPV(D358,D337:S337)+C337</f>
        <v>1372625.2278258931</v>
      </c>
      <c r="E359" s="402" t="s">
        <v>123</v>
      </c>
      <c r="F359" s="1021" t="s">
        <v>183</v>
      </c>
      <c r="G359" s="1022"/>
      <c r="H359" s="1022"/>
      <c r="I359" s="44">
        <f>NPV(I358,D341:S341)+C341</f>
        <v>18998042.120151076</v>
      </c>
      <c r="J359" s="402" t="s">
        <v>123</v>
      </c>
      <c r="K359" s="1021" t="s">
        <v>183</v>
      </c>
      <c r="L359" s="1022"/>
      <c r="M359" s="1022"/>
      <c r="N359" s="44">
        <f>NPV(N358,D345:S345)+C345</f>
        <v>8475914.7687711287</v>
      </c>
      <c r="O359" s="402" t="s">
        <v>123</v>
      </c>
      <c r="S359" s="203"/>
    </row>
    <row r="360" spans="1:19" ht="14" thickBot="1" x14ac:dyDescent="0.25">
      <c r="A360" s="1021" t="s">
        <v>242</v>
      </c>
      <c r="B360" s="1022"/>
      <c r="C360" s="1022"/>
      <c r="D360" s="46">
        <f>IRR(C337:S337)</f>
        <v>0.28820892725427383</v>
      </c>
      <c r="E360" s="403" t="s">
        <v>187</v>
      </c>
      <c r="F360" s="1021" t="s">
        <v>242</v>
      </c>
      <c r="G360" s="1022"/>
      <c r="H360" s="1022"/>
      <c r="I360" s="46">
        <f>IRR(C341:S341)</f>
        <v>0.2771774826976432</v>
      </c>
      <c r="J360" s="403" t="s">
        <v>187</v>
      </c>
      <c r="K360" s="1021" t="s">
        <v>242</v>
      </c>
      <c r="L360" s="1022"/>
      <c r="M360" s="1022"/>
      <c r="N360" s="46">
        <f>IRR(C345:S345)</f>
        <v>0.26402094120723607</v>
      </c>
      <c r="O360" s="403" t="s">
        <v>187</v>
      </c>
      <c r="S360" s="203"/>
    </row>
    <row r="361" spans="1:19" ht="14" thickBot="1" x14ac:dyDescent="0.25">
      <c r="A361" s="1021" t="s">
        <v>188</v>
      </c>
      <c r="B361" s="1022"/>
      <c r="C361" s="1022"/>
      <c r="D361" s="40">
        <f>MIRR(C337:S337,D358,D358)</f>
        <v>0.17636545589001074</v>
      </c>
      <c r="E361" s="403" t="s">
        <v>187</v>
      </c>
      <c r="F361" s="1021" t="s">
        <v>188</v>
      </c>
      <c r="G361" s="1022"/>
      <c r="H361" s="1022"/>
      <c r="I361" s="40">
        <f>MIRR(C341:S341,I358,I358)</f>
        <v>0.17237660749961958</v>
      </c>
      <c r="J361" s="403" t="s">
        <v>187</v>
      </c>
      <c r="K361" s="1021" t="s">
        <v>188</v>
      </c>
      <c r="L361" s="1022"/>
      <c r="M361" s="1022"/>
      <c r="N361" s="40">
        <f>MIRR(C345:S345,N358,N358)</f>
        <v>0.16803335523403717</v>
      </c>
      <c r="O361" s="403" t="s">
        <v>187</v>
      </c>
      <c r="S361" s="203"/>
    </row>
    <row r="362" spans="1:19" x14ac:dyDescent="0.2">
      <c r="A362" s="200"/>
      <c r="E362" s="203"/>
      <c r="F362" s="200"/>
      <c r="J362" s="203"/>
      <c r="K362" s="200"/>
      <c r="O362" s="203"/>
      <c r="S362" s="203"/>
    </row>
    <row r="363" spans="1:19" ht="14" thickBot="1" x14ac:dyDescent="0.25">
      <c r="A363" s="200"/>
      <c r="E363" s="203"/>
      <c r="F363" s="200"/>
      <c r="J363" s="203"/>
      <c r="K363" s="200"/>
      <c r="O363" s="203"/>
      <c r="S363" s="203"/>
    </row>
    <row r="364" spans="1:19" ht="14" thickBot="1" x14ac:dyDescent="0.25">
      <c r="A364" s="215" t="s">
        <v>243</v>
      </c>
      <c r="B364" s="219"/>
      <c r="C364" s="197"/>
      <c r="D364" s="220"/>
      <c r="E364" s="203"/>
      <c r="F364" s="215" t="s">
        <v>243</v>
      </c>
      <c r="G364" s="219"/>
      <c r="H364" s="197"/>
      <c r="I364" s="220"/>
      <c r="J364" s="203"/>
      <c r="K364" s="215" t="s">
        <v>243</v>
      </c>
      <c r="L364" s="219"/>
      <c r="M364" s="197"/>
      <c r="N364" s="220"/>
      <c r="O364" s="203"/>
      <c r="S364" s="203"/>
    </row>
    <row r="365" spans="1:19" ht="14" thickBot="1" x14ac:dyDescent="0.25">
      <c r="A365" s="1015" t="s">
        <v>179</v>
      </c>
      <c r="B365" s="1016"/>
      <c r="C365" s="1016"/>
      <c r="D365" s="1017"/>
      <c r="E365" s="400"/>
      <c r="F365" s="1015" t="s">
        <v>179</v>
      </c>
      <c r="G365" s="1016"/>
      <c r="H365" s="1016"/>
      <c r="I365" s="1017"/>
      <c r="J365" s="400"/>
      <c r="K365" s="1015" t="s">
        <v>179</v>
      </c>
      <c r="L365" s="1016"/>
      <c r="M365" s="1016"/>
      <c r="N365" s="1017"/>
      <c r="O365" s="400"/>
      <c r="S365" s="203"/>
    </row>
    <row r="366" spans="1:19" ht="14" thickBot="1" x14ac:dyDescent="0.25">
      <c r="A366" s="1018" t="s">
        <v>181</v>
      </c>
      <c r="B366" s="1019"/>
      <c r="C366" s="1020"/>
      <c r="D366" s="39">
        <f>Calculations!$C$66</f>
        <v>0.09</v>
      </c>
      <c r="E366" s="401"/>
      <c r="F366" s="1018" t="s">
        <v>181</v>
      </c>
      <c r="G366" s="1019"/>
      <c r="H366" s="1020"/>
      <c r="I366" s="39">
        <f>Calculations!$C$66</f>
        <v>0.09</v>
      </c>
      <c r="J366" s="401"/>
      <c r="K366" s="1018" t="s">
        <v>181</v>
      </c>
      <c r="L366" s="1019"/>
      <c r="M366" s="1020"/>
      <c r="N366" s="39">
        <f>Calculations!$C$66</f>
        <v>0.09</v>
      </c>
      <c r="O366" s="401"/>
      <c r="S366" s="203"/>
    </row>
    <row r="367" spans="1:19" ht="14" thickBot="1" x14ac:dyDescent="0.25">
      <c r="A367" s="1021" t="s">
        <v>183</v>
      </c>
      <c r="B367" s="1022"/>
      <c r="C367" s="1022"/>
      <c r="D367" s="44">
        <f>NPV(D366,D338:S338)+C338</f>
        <v>1103955.2734923633</v>
      </c>
      <c r="E367" s="402" t="s">
        <v>123</v>
      </c>
      <c r="F367" s="1021" t="s">
        <v>183</v>
      </c>
      <c r="G367" s="1022"/>
      <c r="H367" s="1022"/>
      <c r="I367" s="44">
        <f>NPV(I366,D342:S342)+C342</f>
        <v>15169458.913973812</v>
      </c>
      <c r="J367" s="402" t="s">
        <v>123</v>
      </c>
      <c r="K367" s="1021" t="s">
        <v>183</v>
      </c>
      <c r="L367" s="1022"/>
      <c r="M367" s="1022"/>
      <c r="N367" s="44">
        <f>NPV(N366,D346:S346)+C346</f>
        <v>6687790.7772829207</v>
      </c>
      <c r="O367" s="402" t="s">
        <v>123</v>
      </c>
      <c r="S367" s="203"/>
    </row>
    <row r="368" spans="1:19" ht="14" thickBot="1" x14ac:dyDescent="0.25">
      <c r="A368" s="1021" t="s">
        <v>242</v>
      </c>
      <c r="B368" s="1022"/>
      <c r="C368" s="1022"/>
      <c r="D368" s="46">
        <f>IRR(C338:S338)</f>
        <v>0.24885465355754022</v>
      </c>
      <c r="E368" s="403" t="s">
        <v>187</v>
      </c>
      <c r="F368" s="1021" t="s">
        <v>242</v>
      </c>
      <c r="G368" s="1022"/>
      <c r="H368" s="1022"/>
      <c r="I368" s="46">
        <f>IRR(C342:S342)</f>
        <v>0.23905770360783452</v>
      </c>
      <c r="J368" s="403" t="s">
        <v>187</v>
      </c>
      <c r="K368" s="1021" t="s">
        <v>242</v>
      </c>
      <c r="L368" s="1022"/>
      <c r="M368" s="1022"/>
      <c r="N368" s="46">
        <f>IRR(C346:S346)</f>
        <v>0.22674295497639241</v>
      </c>
      <c r="O368" s="403" t="s">
        <v>187</v>
      </c>
      <c r="S368" s="203"/>
    </row>
    <row r="369" spans="1:19" ht="14" thickBot="1" x14ac:dyDescent="0.25">
      <c r="A369" s="1021" t="s">
        <v>188</v>
      </c>
      <c r="B369" s="1022"/>
      <c r="C369" s="1022"/>
      <c r="D369" s="40">
        <f>MIRR(C338:S338,D366,D366)</f>
        <v>0.1614043416291211</v>
      </c>
      <c r="E369" s="403" t="s">
        <v>187</v>
      </c>
      <c r="F369" s="1021" t="s">
        <v>188</v>
      </c>
      <c r="G369" s="1022"/>
      <c r="H369" s="1022"/>
      <c r="I369" s="40">
        <f>MIRR(C342:S342,I366,I366)</f>
        <v>0.15762392248793877</v>
      </c>
      <c r="J369" s="403" t="s">
        <v>187</v>
      </c>
      <c r="K369" s="1021" t="s">
        <v>188</v>
      </c>
      <c r="L369" s="1022"/>
      <c r="M369" s="1022"/>
      <c r="N369" s="40">
        <f>MIRR(C346:S346,N366,N366)</f>
        <v>0.15317820932619908</v>
      </c>
      <c r="O369" s="403" t="s">
        <v>187</v>
      </c>
      <c r="S369" s="203"/>
    </row>
    <row r="370" spans="1:19" x14ac:dyDescent="0.2">
      <c r="A370" s="200"/>
      <c r="D370" s="203"/>
      <c r="E370" s="203"/>
      <c r="F370" s="200"/>
      <c r="I370" s="203"/>
      <c r="J370" s="203"/>
      <c r="K370" s="200"/>
      <c r="N370" s="203"/>
      <c r="O370" s="203"/>
      <c r="S370" s="203"/>
    </row>
    <row r="371" spans="1:19" ht="14" thickBot="1" x14ac:dyDescent="0.25">
      <c r="A371" s="211"/>
      <c r="B371" s="222"/>
      <c r="C371" s="229"/>
      <c r="D371" s="221"/>
      <c r="E371" s="203"/>
      <c r="F371" s="211"/>
      <c r="G371" s="222"/>
      <c r="H371" s="229"/>
      <c r="I371" s="221"/>
      <c r="J371" s="203"/>
      <c r="K371" s="211"/>
      <c r="L371" s="222"/>
      <c r="M371" s="229"/>
      <c r="N371" s="221"/>
      <c r="O371" s="203"/>
      <c r="S371" s="203"/>
    </row>
    <row r="372" spans="1:19" ht="14" thickBot="1" x14ac:dyDescent="0.25">
      <c r="A372" s="215" t="s">
        <v>244</v>
      </c>
      <c r="B372" s="219"/>
      <c r="C372" s="197"/>
      <c r="D372" s="220"/>
      <c r="E372" s="203"/>
      <c r="F372" s="215" t="s">
        <v>244</v>
      </c>
      <c r="G372" s="219"/>
      <c r="H372" s="197"/>
      <c r="I372" s="220"/>
      <c r="J372" s="203"/>
      <c r="K372" s="215" t="s">
        <v>244</v>
      </c>
      <c r="L372" s="219"/>
      <c r="M372" s="197"/>
      <c r="N372" s="220"/>
      <c r="O372" s="203"/>
      <c r="S372" s="203"/>
    </row>
    <row r="373" spans="1:19" ht="14" thickBot="1" x14ac:dyDescent="0.25">
      <c r="A373" s="1015" t="s">
        <v>179</v>
      </c>
      <c r="B373" s="1016"/>
      <c r="C373" s="1016"/>
      <c r="D373" s="1017"/>
      <c r="E373" s="400"/>
      <c r="F373" s="1015" t="s">
        <v>179</v>
      </c>
      <c r="G373" s="1016"/>
      <c r="H373" s="1016"/>
      <c r="I373" s="1017"/>
      <c r="J373" s="400"/>
      <c r="K373" s="1015" t="s">
        <v>179</v>
      </c>
      <c r="L373" s="1016"/>
      <c r="M373" s="1016"/>
      <c r="N373" s="1017"/>
      <c r="O373" s="400"/>
      <c r="S373" s="203"/>
    </row>
    <row r="374" spans="1:19" ht="14" thickBot="1" x14ac:dyDescent="0.25">
      <c r="A374" s="1018" t="s">
        <v>181</v>
      </c>
      <c r="B374" s="1019"/>
      <c r="C374" s="1020"/>
      <c r="D374" s="39">
        <f>Calculations!$C$66</f>
        <v>0.09</v>
      </c>
      <c r="E374" s="401"/>
      <c r="F374" s="1018" t="s">
        <v>181</v>
      </c>
      <c r="G374" s="1019"/>
      <c r="H374" s="1020"/>
      <c r="I374" s="39">
        <f>Calculations!$C$66</f>
        <v>0.09</v>
      </c>
      <c r="J374" s="401"/>
      <c r="K374" s="1018" t="s">
        <v>181</v>
      </c>
      <c r="L374" s="1019"/>
      <c r="M374" s="1020"/>
      <c r="N374" s="39">
        <f>Calculations!$C$66</f>
        <v>0.09</v>
      </c>
      <c r="O374" s="401"/>
      <c r="S374" s="203"/>
    </row>
    <row r="375" spans="1:19" ht="14" thickBot="1" x14ac:dyDescent="0.25">
      <c r="A375" s="1021" t="s">
        <v>183</v>
      </c>
      <c r="B375" s="1022"/>
      <c r="C375" s="1022"/>
      <c r="D375" s="44">
        <f>NPV(D374,D339:S339)+C339</f>
        <v>835285.31915883359</v>
      </c>
      <c r="E375" s="402" t="s">
        <v>123</v>
      </c>
      <c r="F375" s="1021" t="s">
        <v>183</v>
      </c>
      <c r="G375" s="1022"/>
      <c r="H375" s="1022"/>
      <c r="I375" s="44">
        <f>NPV(I374,D343:S343)+C343</f>
        <v>12240093.412591549</v>
      </c>
      <c r="J375" s="402" t="s">
        <v>123</v>
      </c>
      <c r="K375" s="1021" t="s">
        <v>183</v>
      </c>
      <c r="L375" s="1022"/>
      <c r="M375" s="1022"/>
      <c r="N375" s="44">
        <f>NPV(N374,D347:S347)+C347</f>
        <v>4899666.785794707</v>
      </c>
      <c r="O375" s="402" t="s">
        <v>123</v>
      </c>
      <c r="S375" s="203"/>
    </row>
    <row r="376" spans="1:19" ht="14" thickBot="1" x14ac:dyDescent="0.25">
      <c r="A376" s="1021" t="s">
        <v>242</v>
      </c>
      <c r="B376" s="1022"/>
      <c r="C376" s="1022"/>
      <c r="D376" s="46">
        <f>IRR(C339:S339)</f>
        <v>0.21076774954672328</v>
      </c>
      <c r="E376" s="403" t="s">
        <v>187</v>
      </c>
      <c r="F376" s="1021" t="s">
        <v>242</v>
      </c>
      <c r="G376" s="1022"/>
      <c r="H376" s="1022"/>
      <c r="I376" s="46">
        <f>IRR(C343:S343)</f>
        <v>0.21841307350493588</v>
      </c>
      <c r="J376" s="403" t="s">
        <v>187</v>
      </c>
      <c r="K376" s="1021" t="s">
        <v>242</v>
      </c>
      <c r="L376" s="1022"/>
      <c r="M376" s="1022"/>
      <c r="N376" s="46">
        <f>IRR(C347:S347)</f>
        <v>0.19059489026080723</v>
      </c>
      <c r="O376" s="403" t="s">
        <v>187</v>
      </c>
      <c r="S376" s="203"/>
    </row>
    <row r="377" spans="1:19" ht="14" thickBot="1" x14ac:dyDescent="0.25">
      <c r="A377" s="1057" t="s">
        <v>188</v>
      </c>
      <c r="B377" s="1058"/>
      <c r="C377" s="1058"/>
      <c r="D377" s="40">
        <f>MIRR(C339:S339,D374,D374)</f>
        <v>0.14600448391674936</v>
      </c>
      <c r="E377" s="404" t="s">
        <v>187</v>
      </c>
      <c r="F377" s="52"/>
      <c r="G377" s="222"/>
      <c r="H377" s="229"/>
      <c r="I377" s="40">
        <f>MIRR(C343:S343,I374,I374)</f>
        <v>0.14906462030800771</v>
      </c>
      <c r="J377" s="221"/>
      <c r="K377" s="52"/>
      <c r="L377" s="222"/>
      <c r="M377" s="229"/>
      <c r="N377" s="40">
        <f>MIRR(C347:S347,N374,N374)</f>
        <v>0.13788742755099004</v>
      </c>
      <c r="O377" s="221"/>
      <c r="S377" s="203"/>
    </row>
    <row r="378" spans="1:19" x14ac:dyDescent="0.2">
      <c r="A378" s="200"/>
      <c r="S378" s="203"/>
    </row>
    <row r="379" spans="1:19" x14ac:dyDescent="0.2">
      <c r="A379" s="200"/>
      <c r="S379" s="203"/>
    </row>
    <row r="380" spans="1:19" x14ac:dyDescent="0.2">
      <c r="A380" s="200"/>
      <c r="S380" s="203"/>
    </row>
    <row r="381" spans="1:19" x14ac:dyDescent="0.2">
      <c r="A381" s="200"/>
      <c r="S381" s="203"/>
    </row>
    <row r="382" spans="1:19" ht="14" thickBot="1" x14ac:dyDescent="0.25">
      <c r="A382" s="202" t="s">
        <v>254</v>
      </c>
      <c r="S382" s="203"/>
    </row>
    <row r="383" spans="1:19" ht="14" thickBot="1" x14ac:dyDescent="0.25">
      <c r="A383" s="215" t="s">
        <v>241</v>
      </c>
      <c r="B383" s="219"/>
      <c r="C383" s="197"/>
      <c r="D383" s="220"/>
      <c r="S383" s="203"/>
    </row>
    <row r="384" spans="1:19" ht="14" thickBot="1" x14ac:dyDescent="0.25">
      <c r="A384" s="1015" t="s">
        <v>179</v>
      </c>
      <c r="B384" s="1016"/>
      <c r="C384" s="1016"/>
      <c r="D384" s="1017"/>
      <c r="E384" s="42"/>
      <c r="S384" s="203"/>
    </row>
    <row r="385" spans="1:19" ht="14" thickBot="1" x14ac:dyDescent="0.25">
      <c r="A385" s="1018" t="s">
        <v>181</v>
      </c>
      <c r="B385" s="1019"/>
      <c r="C385" s="1020"/>
      <c r="D385" s="39">
        <f>Calculations!$C$66</f>
        <v>0.09</v>
      </c>
      <c r="E385" s="43"/>
      <c r="S385" s="203"/>
    </row>
    <row r="386" spans="1:19" ht="14" thickBot="1" x14ac:dyDescent="0.25">
      <c r="A386" s="1021" t="s">
        <v>183</v>
      </c>
      <c r="B386" s="1022"/>
      <c r="C386" s="1022"/>
      <c r="D386" s="44">
        <f>NPV(D385,D350:S350)+C350</f>
        <v>28846582.116748098</v>
      </c>
      <c r="E386" s="45" t="s">
        <v>123</v>
      </c>
      <c r="S386" s="203"/>
    </row>
    <row r="387" spans="1:19" ht="14" thickBot="1" x14ac:dyDescent="0.25">
      <c r="A387" s="1021" t="s">
        <v>242</v>
      </c>
      <c r="B387" s="1022"/>
      <c r="C387" s="1022"/>
      <c r="D387" s="46">
        <f>IRR(C350:S350)</f>
        <v>0.27358025157715726</v>
      </c>
      <c r="E387" s="47" t="s">
        <v>187</v>
      </c>
      <c r="S387" s="203"/>
    </row>
    <row r="388" spans="1:19" ht="14" thickBot="1" x14ac:dyDescent="0.25">
      <c r="A388" s="1021" t="s">
        <v>188</v>
      </c>
      <c r="B388" s="1022"/>
      <c r="C388" s="1022"/>
      <c r="D388" s="40">
        <f>MIRR(C350:S350,D385,D385)</f>
        <v>0.17122013869153418</v>
      </c>
      <c r="E388" s="47" t="s">
        <v>187</v>
      </c>
      <c r="S388" s="203"/>
    </row>
    <row r="389" spans="1:19" x14ac:dyDescent="0.2">
      <c r="A389" s="200"/>
      <c r="S389" s="203"/>
    </row>
    <row r="390" spans="1:19" ht="14" thickBot="1" x14ac:dyDescent="0.25">
      <c r="A390" s="200"/>
      <c r="S390" s="203"/>
    </row>
    <row r="391" spans="1:19" ht="14" thickBot="1" x14ac:dyDescent="0.25">
      <c r="A391" s="215" t="s">
        <v>243</v>
      </c>
      <c r="B391" s="219"/>
      <c r="C391" s="197"/>
      <c r="D391" s="220"/>
      <c r="S391" s="203"/>
    </row>
    <row r="392" spans="1:19" ht="14" thickBot="1" x14ac:dyDescent="0.25">
      <c r="A392" s="1015" t="s">
        <v>179</v>
      </c>
      <c r="B392" s="1016"/>
      <c r="C392" s="1016"/>
      <c r="D392" s="1017"/>
      <c r="E392" s="42"/>
      <c r="S392" s="203"/>
    </row>
    <row r="393" spans="1:19" ht="14" thickBot="1" x14ac:dyDescent="0.25">
      <c r="A393" s="1018" t="s">
        <v>181</v>
      </c>
      <c r="B393" s="1019"/>
      <c r="C393" s="1020"/>
      <c r="D393" s="39">
        <f>Calculations!$C$66</f>
        <v>0.09</v>
      </c>
      <c r="E393" s="43"/>
      <c r="S393" s="203"/>
    </row>
    <row r="394" spans="1:19" ht="14" thickBot="1" x14ac:dyDescent="0.25">
      <c r="A394" s="1021" t="s">
        <v>183</v>
      </c>
      <c r="B394" s="1022"/>
      <c r="C394" s="1022"/>
      <c r="D394" s="44">
        <f>NPV(D393,D351:S351)+C351</f>
        <v>22961204.964749098</v>
      </c>
      <c r="E394" s="45" t="s">
        <v>123</v>
      </c>
      <c r="S394" s="203"/>
    </row>
    <row r="395" spans="1:19" ht="14" thickBot="1" x14ac:dyDescent="0.25">
      <c r="A395" s="1021" t="s">
        <v>242</v>
      </c>
      <c r="B395" s="1022"/>
      <c r="C395" s="1022"/>
      <c r="D395" s="46">
        <f>IRR(C351:S351)</f>
        <v>0.23566349189921665</v>
      </c>
      <c r="E395" s="47" t="s">
        <v>187</v>
      </c>
      <c r="S395" s="203"/>
    </row>
    <row r="396" spans="1:19" ht="14" thickBot="1" x14ac:dyDescent="0.25">
      <c r="A396" s="1021" t="s">
        <v>188</v>
      </c>
      <c r="B396" s="1022"/>
      <c r="C396" s="1022"/>
      <c r="D396" s="40">
        <f>MIRR(C351:S351,D393,D393)</f>
        <v>0.15642581569109315</v>
      </c>
      <c r="E396" s="47" t="s">
        <v>187</v>
      </c>
      <c r="S396" s="203"/>
    </row>
    <row r="397" spans="1:19" x14ac:dyDescent="0.2">
      <c r="A397" s="200"/>
      <c r="D397" s="203"/>
      <c r="S397" s="203"/>
    </row>
    <row r="398" spans="1:19" ht="14" thickBot="1" x14ac:dyDescent="0.25">
      <c r="A398" s="211"/>
      <c r="B398" s="222"/>
      <c r="C398" s="229"/>
      <c r="D398" s="221"/>
      <c r="S398" s="203"/>
    </row>
    <row r="399" spans="1:19" ht="14" thickBot="1" x14ac:dyDescent="0.25">
      <c r="A399" s="215" t="s">
        <v>244</v>
      </c>
      <c r="B399" s="219"/>
      <c r="C399" s="197"/>
      <c r="D399" s="220"/>
      <c r="S399" s="203"/>
    </row>
    <row r="400" spans="1:19" ht="14" thickBot="1" x14ac:dyDescent="0.25">
      <c r="A400" s="1015" t="s">
        <v>179</v>
      </c>
      <c r="B400" s="1016"/>
      <c r="C400" s="1016"/>
      <c r="D400" s="1017"/>
      <c r="E400" s="42"/>
      <c r="S400" s="203"/>
    </row>
    <row r="401" spans="1:19" ht="14" thickBot="1" x14ac:dyDescent="0.25">
      <c r="A401" s="1018" t="s">
        <v>181</v>
      </c>
      <c r="B401" s="1019"/>
      <c r="C401" s="1020"/>
      <c r="D401" s="39">
        <f>Calculations!$C$66</f>
        <v>0.09</v>
      </c>
      <c r="E401" s="43"/>
      <c r="S401" s="203"/>
    </row>
    <row r="402" spans="1:19" ht="14" thickBot="1" x14ac:dyDescent="0.25">
      <c r="A402" s="1021" t="s">
        <v>183</v>
      </c>
      <c r="B402" s="1022"/>
      <c r="C402" s="1022"/>
      <c r="D402" s="44">
        <f>NPV(D401,D352:S352)+C352</f>
        <v>17975045.517545085</v>
      </c>
      <c r="E402" s="45" t="s">
        <v>123</v>
      </c>
      <c r="S402" s="203"/>
    </row>
    <row r="403" spans="1:19" ht="14" thickBot="1" x14ac:dyDescent="0.25">
      <c r="A403" s="1021" t="s">
        <v>242</v>
      </c>
      <c r="B403" s="1022"/>
      <c r="C403" s="1022"/>
      <c r="D403" s="46">
        <f>IRR(C352:S352)</f>
        <v>0.20903852681895585</v>
      </c>
      <c r="E403" s="47" t="s">
        <v>187</v>
      </c>
      <c r="S403" s="203"/>
    </row>
    <row r="404" spans="1:19" ht="14" thickBot="1" x14ac:dyDescent="0.25">
      <c r="A404" s="1057" t="s">
        <v>188</v>
      </c>
      <c r="B404" s="1058"/>
      <c r="C404" s="1058"/>
      <c r="D404" s="40">
        <f>MIRR(C352:S352,D401,D401)</f>
        <v>0.14537521733758996</v>
      </c>
      <c r="E404" s="47" t="s">
        <v>187</v>
      </c>
      <c r="S404" s="203"/>
    </row>
    <row r="405" spans="1:19" x14ac:dyDescent="0.2">
      <c r="A405" s="200"/>
      <c r="S405" s="203"/>
    </row>
    <row r="406" spans="1:19" x14ac:dyDescent="0.2">
      <c r="A406" s="200"/>
      <c r="S406" s="203"/>
    </row>
    <row r="407" spans="1:19" x14ac:dyDescent="0.2">
      <c r="A407" s="200"/>
      <c r="S407" s="203"/>
    </row>
    <row r="408" spans="1:19" ht="14" thickBot="1" x14ac:dyDescent="0.25">
      <c r="A408" s="211"/>
      <c r="B408" s="222"/>
      <c r="C408" s="229"/>
      <c r="D408" s="212"/>
      <c r="E408" s="212"/>
      <c r="F408" s="53"/>
      <c r="G408" s="222"/>
      <c r="H408" s="229"/>
      <c r="I408" s="212"/>
      <c r="J408" s="212"/>
      <c r="K408" s="79"/>
      <c r="L408" s="222"/>
      <c r="M408" s="229"/>
      <c r="N408" s="212"/>
      <c r="O408" s="212"/>
      <c r="P408" s="79"/>
      <c r="Q408" s="212"/>
      <c r="R408" s="212"/>
      <c r="S408" s="221"/>
    </row>
    <row r="409" spans="1:19" ht="26.5" customHeight="1" thickBot="1" x14ac:dyDescent="0.25">
      <c r="A409" s="1054" t="s">
        <v>195</v>
      </c>
      <c r="B409" s="1055"/>
      <c r="C409" s="1055"/>
      <c r="D409" s="1055"/>
      <c r="E409" s="1055"/>
      <c r="F409" s="1055"/>
      <c r="G409" s="1055"/>
      <c r="H409" s="1055"/>
      <c r="I409" s="1055"/>
      <c r="J409" s="1055"/>
      <c r="K409" s="1055"/>
      <c r="L409" s="1055"/>
      <c r="M409" s="1055"/>
      <c r="N409" s="1055"/>
      <c r="O409" s="1055"/>
      <c r="P409" s="1055"/>
      <c r="Q409" s="1055"/>
      <c r="R409" s="1055"/>
      <c r="S409" s="1056"/>
    </row>
    <row r="410" spans="1:19" x14ac:dyDescent="0.2">
      <c r="A410" s="218" t="s">
        <v>224</v>
      </c>
      <c r="B410" s="205"/>
      <c r="C410" s="225"/>
      <c r="D410" s="208"/>
      <c r="E410" s="208"/>
      <c r="F410" s="226"/>
      <c r="G410" s="205"/>
      <c r="H410" s="225"/>
      <c r="I410" s="208"/>
      <c r="J410" s="208"/>
      <c r="K410" s="227"/>
      <c r="L410" s="205"/>
      <c r="M410" s="225"/>
      <c r="N410" s="208"/>
      <c r="O410" s="208"/>
      <c r="P410" s="227"/>
      <c r="Q410" s="208"/>
      <c r="R410" s="208"/>
      <c r="S410" s="228"/>
    </row>
    <row r="411" spans="1:19" ht="14" thickBot="1" x14ac:dyDescent="0.25">
      <c r="A411" s="200"/>
      <c r="B411" s="450" t="s">
        <v>225</v>
      </c>
      <c r="C411" s="77">
        <v>0.1</v>
      </c>
      <c r="D411" s="75">
        <v>0.2</v>
      </c>
      <c r="E411" s="75">
        <v>0.3</v>
      </c>
      <c r="F411" s="78"/>
      <c r="G411" s="75"/>
      <c r="S411" s="203"/>
    </row>
    <row r="412" spans="1:19" ht="14" thickBot="1" x14ac:dyDescent="0.25">
      <c r="A412" s="204"/>
      <c r="B412" s="205"/>
      <c r="C412" s="206">
        <v>2024</v>
      </c>
      <c r="D412" s="206">
        <v>2025</v>
      </c>
      <c r="E412" s="206">
        <v>2026</v>
      </c>
      <c r="F412" s="206">
        <v>2027</v>
      </c>
      <c r="G412" s="206">
        <v>2028</v>
      </c>
      <c r="H412" s="206">
        <v>2029</v>
      </c>
      <c r="I412" s="206">
        <v>2030</v>
      </c>
      <c r="J412" s="206">
        <v>2031</v>
      </c>
      <c r="K412" s="206">
        <v>2032</v>
      </c>
      <c r="L412" s="206">
        <v>2033</v>
      </c>
      <c r="M412" s="206">
        <v>2034</v>
      </c>
      <c r="N412" s="206">
        <v>2035</v>
      </c>
      <c r="O412" s="206">
        <v>2036</v>
      </c>
      <c r="P412" s="206">
        <v>2037</v>
      </c>
      <c r="Q412" s="206">
        <v>2038</v>
      </c>
      <c r="R412" s="206">
        <v>2039</v>
      </c>
      <c r="S412" s="207">
        <v>2040</v>
      </c>
    </row>
    <row r="413" spans="1:19" x14ac:dyDescent="0.2">
      <c r="A413" s="230" t="s">
        <v>251</v>
      </c>
      <c r="B413" s="228" t="s">
        <v>227</v>
      </c>
      <c r="C413" s="397">
        <f>'WP3_P1_ RCP 8.5'!E61</f>
        <v>-154759.87791714934</v>
      </c>
      <c r="D413" s="398">
        <f>'WP3_P1_ RCP 8.5'!F61</f>
        <v>-185612.79770661722</v>
      </c>
      <c r="E413" s="398">
        <f>'WP3_P1_ RCP 8.5'!G61</f>
        <v>-161168.81726074746</v>
      </c>
      <c r="F413" s="398">
        <f>'WP3_P1_ RCP 8.5'!H61</f>
        <v>-139374.05564800321</v>
      </c>
      <c r="G413" s="398">
        <f>'WP3_P1_ RCP 8.5'!I61</f>
        <v>205810.16702812261</v>
      </c>
      <c r="H413" s="398">
        <f>'WP3_P1_ RCP 8.5'!J61</f>
        <v>301609.50702113041</v>
      </c>
      <c r="I413" s="398">
        <f>'WP3_P1_ RCP 8.5'!K61</f>
        <v>318435.68038485316</v>
      </c>
      <c r="J413" s="398">
        <f>'WP3_P1_ RCP 8.5'!L61</f>
        <v>335261.85374857602</v>
      </c>
      <c r="K413" s="398">
        <f>'WP3_P1_ RCP 8.5'!M61</f>
        <v>352088.02711229888</v>
      </c>
      <c r="L413" s="398">
        <f>'WP3_P1_ RCP 8.5'!N61</f>
        <v>368914.20047602162</v>
      </c>
      <c r="M413" s="398">
        <f>'WP3_P1_ RCP 8.5'!O61</f>
        <v>385740.37383974454</v>
      </c>
      <c r="N413" s="398">
        <f>'WP3_P1_ RCP 8.5'!P61</f>
        <v>402566.54720346729</v>
      </c>
      <c r="O413" s="398">
        <f>'WP3_P1_ RCP 8.5'!Q61</f>
        <v>419392.72056719009</v>
      </c>
      <c r="P413" s="398">
        <f>'WP3_P1_ RCP 8.5'!R61</f>
        <v>436218.89393091301</v>
      </c>
      <c r="Q413" s="398">
        <f>'WP3_P1_ RCP 8.5'!S61</f>
        <v>453045.06729463587</v>
      </c>
      <c r="R413" s="398">
        <f>'WP3_P1_ RCP 8.5'!T61</f>
        <v>469871.24065835861</v>
      </c>
      <c r="S413" s="399">
        <f>'WP3_P1_ RCP 8.5'!U61</f>
        <v>486697.41402208147</v>
      </c>
    </row>
    <row r="414" spans="1:19" x14ac:dyDescent="0.2">
      <c r="A414" s="201" t="s">
        <v>252</v>
      </c>
      <c r="B414" s="203" t="s">
        <v>227</v>
      </c>
      <c r="C414" s="392">
        <f>'WP3_P2_ RCP 8.5 '!E61</f>
        <v>-2248029.796696627</v>
      </c>
      <c r="D414" s="393">
        <f>'WP3_P2_ RCP 8.5 '!F61</f>
        <v>-2688785.793689026</v>
      </c>
      <c r="E414" s="393">
        <f>'WP3_P2_ RCP 8.5 '!G61</f>
        <v>-2339586.0730337435</v>
      </c>
      <c r="F414" s="393">
        <f>'WP3_P2_ RCP 8.5 '!H61</f>
        <v>-2028232.3357088258</v>
      </c>
      <c r="G414" s="393">
        <f>'WP3_P2_ RCP 8.5 '!I61</f>
        <v>2902970.8453786876</v>
      </c>
      <c r="H414" s="393">
        <f>'WP3_P2_ RCP 8.5 '!J61</f>
        <v>4271532.8452787977</v>
      </c>
      <c r="I414" s="393">
        <f>'WP3_P2_ RCP 8.5 '!K61</f>
        <v>4511906.7504748385</v>
      </c>
      <c r="J414" s="393">
        <f>'WP3_P2_ RCP 8.5 '!L61</f>
        <v>4752280.6556708794</v>
      </c>
      <c r="K414" s="393">
        <f>'WP3_P2_ RCP 8.5 '!M61</f>
        <v>4992654.5608669193</v>
      </c>
      <c r="L414" s="393">
        <f>'WP3_P2_ RCP 8.5 '!N61</f>
        <v>5233028.4660629593</v>
      </c>
      <c r="M414" s="393">
        <f>'WP3_P2_ RCP 8.5 '!O61</f>
        <v>5473402.3712589992</v>
      </c>
      <c r="N414" s="393">
        <f>'WP3_P2_ RCP 8.5 '!P61</f>
        <v>5713776.2764550392</v>
      </c>
      <c r="O414" s="393">
        <f>'WP3_P2_ RCP 8.5 '!Q61</f>
        <v>5954150.181651081</v>
      </c>
      <c r="P414" s="393">
        <f>'WP3_P2_ RCP 8.5 '!R61</f>
        <v>6194524.0868471218</v>
      </c>
      <c r="Q414" s="393">
        <f>'WP3_P2_ RCP 8.5 '!S61</f>
        <v>6434897.9920431627</v>
      </c>
      <c r="R414" s="393">
        <f>'WP3_P2_ RCP 8.5 '!T61</f>
        <v>6675271.8972392036</v>
      </c>
      <c r="S414" s="395">
        <f>'WP3_P2_ RCP 8.5 '!U61</f>
        <v>6915645.8024352426</v>
      </c>
    </row>
    <row r="415" spans="1:19" x14ac:dyDescent="0.2">
      <c r="A415" s="201" t="s">
        <v>253</v>
      </c>
      <c r="B415" s="203" t="s">
        <v>227</v>
      </c>
      <c r="C415" s="392">
        <f>'WP3_P3_ RCP 8.5 '!E59</f>
        <v>-1124014.8983483135</v>
      </c>
      <c r="D415" s="393">
        <f>'WP3_P3_ RCP 8.5 '!F59</f>
        <v>-1344392.896844513</v>
      </c>
      <c r="E415" s="393">
        <f>'WP3_P3_ RCP 8.5 '!G59</f>
        <v>-1169793.0365168718</v>
      </c>
      <c r="F415" s="393">
        <f>'WP3_P3_ RCP 8.5 '!H59</f>
        <v>-1014116.1678544129</v>
      </c>
      <c r="G415" s="393">
        <f>'WP3_P3_ RCP 8.5 '!I59</f>
        <v>1233250.0645859586</v>
      </c>
      <c r="H415" s="393">
        <f>'WP3_P3_ RCP 8.5 '!J59</f>
        <v>1917531.0645360136</v>
      </c>
      <c r="I415" s="393">
        <f>'WP3_P3_ RCP 8.5 '!K59</f>
        <v>2037718.0171340341</v>
      </c>
      <c r="J415" s="393">
        <f>'WP3_P3_ RCP 8.5 '!L59</f>
        <v>2157904.9697320545</v>
      </c>
      <c r="K415" s="393">
        <f>'WP3_P3_ RCP 8.5 '!M59</f>
        <v>2278091.9223300745</v>
      </c>
      <c r="L415" s="393">
        <f>'WP3_P3_ RCP 8.5 '!N59</f>
        <v>2398278.8749280944</v>
      </c>
      <c r="M415" s="393">
        <f>'WP3_P3_ RCP 8.5 '!O59</f>
        <v>2518465.8275261144</v>
      </c>
      <c r="N415" s="393">
        <f>'WP3_P3_ RCP 8.5 '!P59</f>
        <v>2638652.7801241344</v>
      </c>
      <c r="O415" s="393">
        <f>'WP3_P3_ RCP 8.5 '!Q59</f>
        <v>2758839.7327221548</v>
      </c>
      <c r="P415" s="393">
        <f>'WP3_P3_ RCP 8.5 '!R59</f>
        <v>2879026.6853201753</v>
      </c>
      <c r="Q415" s="393">
        <f>'WP3_P3_ RCP 8.5 '!S59</f>
        <v>2999213.6379181957</v>
      </c>
      <c r="R415" s="393">
        <f>'WP3_P3_ RCP 8.5 '!T59</f>
        <v>3119400.5905162161</v>
      </c>
      <c r="S415" s="395">
        <f>'WP3_P3_ RCP 8.5 '!U59</f>
        <v>3239587.5431142361</v>
      </c>
    </row>
    <row r="416" spans="1:19" x14ac:dyDescent="0.2">
      <c r="A416" s="405" t="s">
        <v>230</v>
      </c>
      <c r="B416" s="203"/>
      <c r="C416" s="249"/>
      <c r="D416" s="241"/>
      <c r="E416" s="241"/>
      <c r="F416" s="241"/>
      <c r="G416" s="241"/>
      <c r="H416" s="241"/>
      <c r="I416" s="241"/>
      <c r="J416" s="241"/>
      <c r="K416" s="241"/>
      <c r="L416" s="241"/>
      <c r="M416" s="241"/>
      <c r="N416" s="241"/>
      <c r="O416" s="241"/>
      <c r="P416" s="241"/>
      <c r="Q416" s="241"/>
      <c r="R416" s="241"/>
      <c r="S416" s="198"/>
    </row>
    <row r="417" spans="1:19" x14ac:dyDescent="0.2">
      <c r="A417" s="201" t="s">
        <v>251</v>
      </c>
      <c r="B417" s="203" t="s">
        <v>231</v>
      </c>
      <c r="C417" s="392">
        <f>C413+C413*C411</f>
        <v>-170235.86570886426</v>
      </c>
      <c r="D417" s="393">
        <f>D413+D413*C411</f>
        <v>-204174.07747727894</v>
      </c>
      <c r="E417" s="393">
        <f>E413+E413*C411</f>
        <v>-177285.69898682222</v>
      </c>
      <c r="F417" s="393">
        <f>F413+F413*C411</f>
        <v>-153311.46121280352</v>
      </c>
      <c r="G417" s="393">
        <f>G413-G413*$C$331</f>
        <v>185229.15032531036</v>
      </c>
      <c r="H417" s="393">
        <f t="shared" ref="H417:S417" si="65">H413-H413*$C$331</f>
        <v>271448.55631901737</v>
      </c>
      <c r="I417" s="393">
        <f t="shared" si="65"/>
        <v>286592.11234636785</v>
      </c>
      <c r="J417" s="393">
        <f t="shared" si="65"/>
        <v>301735.66837371839</v>
      </c>
      <c r="K417" s="393">
        <f t="shared" si="65"/>
        <v>316879.22440106899</v>
      </c>
      <c r="L417" s="393">
        <f t="shared" si="65"/>
        <v>332022.78042841947</v>
      </c>
      <c r="M417" s="393">
        <f t="shared" si="65"/>
        <v>347166.33645577007</v>
      </c>
      <c r="N417" s="393">
        <f t="shared" si="65"/>
        <v>362309.89248312055</v>
      </c>
      <c r="O417" s="393">
        <f t="shared" si="65"/>
        <v>377453.44851047109</v>
      </c>
      <c r="P417" s="393">
        <f t="shared" si="65"/>
        <v>392597.00453782169</v>
      </c>
      <c r="Q417" s="393">
        <f t="shared" si="65"/>
        <v>407740.56056517229</v>
      </c>
      <c r="R417" s="393">
        <f t="shared" si="65"/>
        <v>422884.11659252277</v>
      </c>
      <c r="S417" s="395">
        <f t="shared" si="65"/>
        <v>438027.67261987331</v>
      </c>
    </row>
    <row r="418" spans="1:19" x14ac:dyDescent="0.2">
      <c r="A418" s="201" t="s">
        <v>251</v>
      </c>
      <c r="B418" s="203" t="s">
        <v>232</v>
      </c>
      <c r="C418" s="392">
        <f>C413+C413*D411</f>
        <v>-185711.85350057919</v>
      </c>
      <c r="D418" s="393">
        <f>D413+D413*D411</f>
        <v>-222735.35724794067</v>
      </c>
      <c r="E418" s="393">
        <f>E413+E413*D411</f>
        <v>-193402.58071289695</v>
      </c>
      <c r="F418" s="393">
        <f>F413+F413*D411</f>
        <v>-167248.86677760386</v>
      </c>
      <c r="G418" s="393">
        <f>G413-G413*$D$331</f>
        <v>164648.13362249808</v>
      </c>
      <c r="H418" s="393">
        <f t="shared" ref="H418:S418" si="66">H413-H413*$D$331</f>
        <v>241287.60561690433</v>
      </c>
      <c r="I418" s="393">
        <f t="shared" si="66"/>
        <v>254748.54430788252</v>
      </c>
      <c r="J418" s="393">
        <f t="shared" si="66"/>
        <v>268209.48299886083</v>
      </c>
      <c r="K418" s="393">
        <f t="shared" si="66"/>
        <v>281670.4216898391</v>
      </c>
      <c r="L418" s="393">
        <f t="shared" si="66"/>
        <v>295131.36038081732</v>
      </c>
      <c r="M418" s="393">
        <f t="shared" si="66"/>
        <v>308592.29907179566</v>
      </c>
      <c r="N418" s="393">
        <f t="shared" si="66"/>
        <v>322053.23776277382</v>
      </c>
      <c r="O418" s="393">
        <f t="shared" si="66"/>
        <v>335514.17645375209</v>
      </c>
      <c r="P418" s="393">
        <f t="shared" si="66"/>
        <v>348975.11514473043</v>
      </c>
      <c r="Q418" s="393">
        <f t="shared" si="66"/>
        <v>362436.05383570871</v>
      </c>
      <c r="R418" s="393">
        <f t="shared" si="66"/>
        <v>375896.99252668687</v>
      </c>
      <c r="S418" s="395">
        <f t="shared" si="66"/>
        <v>389357.9312176652</v>
      </c>
    </row>
    <row r="419" spans="1:19" x14ac:dyDescent="0.2">
      <c r="A419" s="201" t="s">
        <v>251</v>
      </c>
      <c r="B419" s="203" t="s">
        <v>233</v>
      </c>
      <c r="C419" s="392">
        <f>C413+C413*E411</f>
        <v>-201187.84129229415</v>
      </c>
      <c r="D419" s="393">
        <f>D413+D413*E411</f>
        <v>-241296.63701860237</v>
      </c>
      <c r="E419" s="393">
        <f>E413+E413*E411</f>
        <v>-209519.46243897168</v>
      </c>
      <c r="F419" s="393">
        <f>F413+F413*E411</f>
        <v>-181186.27234240418</v>
      </c>
      <c r="G419" s="393">
        <f>G413-G413*$E$331</f>
        <v>144067.11691968582</v>
      </c>
      <c r="H419" s="393">
        <f t="shared" ref="H419:S419" si="67">H413-H413*$E$331</f>
        <v>211126.65491479129</v>
      </c>
      <c r="I419" s="393">
        <f t="shared" si="67"/>
        <v>222904.97626939722</v>
      </c>
      <c r="J419" s="393">
        <f t="shared" si="67"/>
        <v>234683.2976240032</v>
      </c>
      <c r="K419" s="393">
        <f t="shared" si="67"/>
        <v>246461.61897860921</v>
      </c>
      <c r="L419" s="393">
        <f t="shared" si="67"/>
        <v>258239.94033321514</v>
      </c>
      <c r="M419" s="393">
        <f t="shared" si="67"/>
        <v>270018.26168782118</v>
      </c>
      <c r="N419" s="393">
        <f t="shared" si="67"/>
        <v>281796.58304242708</v>
      </c>
      <c r="O419" s="393">
        <f t="shared" si="67"/>
        <v>293574.90439703304</v>
      </c>
      <c r="P419" s="393">
        <f t="shared" si="67"/>
        <v>305353.22575163911</v>
      </c>
      <c r="Q419" s="393">
        <f t="shared" si="67"/>
        <v>317131.54710624513</v>
      </c>
      <c r="R419" s="393">
        <f t="shared" si="67"/>
        <v>328909.86846085102</v>
      </c>
      <c r="S419" s="395">
        <f t="shared" si="67"/>
        <v>340688.18981545704</v>
      </c>
    </row>
    <row r="420" spans="1:19" x14ac:dyDescent="0.2">
      <c r="A420" s="405" t="s">
        <v>234</v>
      </c>
      <c r="B420" s="203"/>
      <c r="C420" s="392"/>
      <c r="D420" s="393"/>
      <c r="E420" s="393"/>
      <c r="F420" s="393"/>
      <c r="G420" s="393"/>
      <c r="H420" s="393"/>
      <c r="I420" s="393"/>
      <c r="J420" s="393"/>
      <c r="K420" s="393"/>
      <c r="L420" s="393"/>
      <c r="M420" s="393"/>
      <c r="N420" s="393"/>
      <c r="O420" s="393"/>
      <c r="P420" s="393"/>
      <c r="Q420" s="393"/>
      <c r="R420" s="393"/>
      <c r="S420" s="395"/>
    </row>
    <row r="421" spans="1:19" x14ac:dyDescent="0.2">
      <c r="A421" s="201" t="s">
        <v>252</v>
      </c>
      <c r="B421" s="203" t="s">
        <v>231</v>
      </c>
      <c r="C421" s="392">
        <f>C414+C414*C411</f>
        <v>-2472832.7763662897</v>
      </c>
      <c r="D421" s="393">
        <f>D414+D414*C411</f>
        <v>-2957664.3730579289</v>
      </c>
      <c r="E421" s="393">
        <f>E414+E414*C411</f>
        <v>-2573544.680337118</v>
      </c>
      <c r="F421" s="393">
        <f>F414+F414*C411</f>
        <v>-2231055.5692797084</v>
      </c>
      <c r="G421" s="393">
        <f>G414-G414*$C$331</f>
        <v>2612673.7608408188</v>
      </c>
      <c r="H421" s="393">
        <f t="shared" ref="H421:S421" si="68">H414-H414*$C$331</f>
        <v>3844379.560750918</v>
      </c>
      <c r="I421" s="393">
        <f t="shared" si="68"/>
        <v>4060716.0754273548</v>
      </c>
      <c r="J421" s="393">
        <f t="shared" si="68"/>
        <v>4277052.5901037911</v>
      </c>
      <c r="K421" s="393">
        <f t="shared" si="68"/>
        <v>4493389.1047802269</v>
      </c>
      <c r="L421" s="393">
        <f t="shared" si="68"/>
        <v>4709725.6194566637</v>
      </c>
      <c r="M421" s="393">
        <f t="shared" si="68"/>
        <v>4926062.1341330996</v>
      </c>
      <c r="N421" s="393">
        <f t="shared" si="68"/>
        <v>5142398.6488095354</v>
      </c>
      <c r="O421" s="393">
        <f t="shared" si="68"/>
        <v>5358735.1634859731</v>
      </c>
      <c r="P421" s="393">
        <f t="shared" si="68"/>
        <v>5575071.6781624099</v>
      </c>
      <c r="Q421" s="393">
        <f t="shared" si="68"/>
        <v>5791408.1928388467</v>
      </c>
      <c r="R421" s="393">
        <f t="shared" si="68"/>
        <v>6007744.7075152835</v>
      </c>
      <c r="S421" s="395">
        <f t="shared" si="68"/>
        <v>6224081.2221917184</v>
      </c>
    </row>
    <row r="422" spans="1:19" x14ac:dyDescent="0.2">
      <c r="A422" s="201" t="s">
        <v>252</v>
      </c>
      <c r="B422" s="203" t="s">
        <v>232</v>
      </c>
      <c r="C422" s="392">
        <f>C414+C414*D411</f>
        <v>-2697635.7560359524</v>
      </c>
      <c r="D422" s="393">
        <f>D414+D414*D411</f>
        <v>-3226542.9524268312</v>
      </c>
      <c r="E422" s="393">
        <f>E414+E414*D411</f>
        <v>-2807503.2876404924</v>
      </c>
      <c r="F422" s="393">
        <f>F414+F414*D411</f>
        <v>-2433878.802850591</v>
      </c>
      <c r="G422" s="393">
        <f>G414-G414*$D$331</f>
        <v>2322376.6763029499</v>
      </c>
      <c r="H422" s="393">
        <f t="shared" ref="H422:S422" si="69">H414-H414*$D$331</f>
        <v>3417226.2762230383</v>
      </c>
      <c r="I422" s="393">
        <f t="shared" si="69"/>
        <v>3609525.400379871</v>
      </c>
      <c r="J422" s="393">
        <f t="shared" si="69"/>
        <v>3801824.5245367037</v>
      </c>
      <c r="K422" s="393">
        <f t="shared" si="69"/>
        <v>3994123.6486935355</v>
      </c>
      <c r="L422" s="393">
        <f t="shared" si="69"/>
        <v>4186422.7728503672</v>
      </c>
      <c r="M422" s="393">
        <f t="shared" si="69"/>
        <v>4378721.897007199</v>
      </c>
      <c r="N422" s="393">
        <f t="shared" si="69"/>
        <v>4571021.0211640317</v>
      </c>
      <c r="O422" s="393">
        <f t="shared" si="69"/>
        <v>4763320.1453208644</v>
      </c>
      <c r="P422" s="393">
        <f t="shared" si="69"/>
        <v>4955619.2694776971</v>
      </c>
      <c r="Q422" s="393">
        <f t="shared" si="69"/>
        <v>5147918.3936345298</v>
      </c>
      <c r="R422" s="393">
        <f t="shared" si="69"/>
        <v>5340217.5177913625</v>
      </c>
      <c r="S422" s="395">
        <f t="shared" si="69"/>
        <v>5532516.6419481942</v>
      </c>
    </row>
    <row r="423" spans="1:19" x14ac:dyDescent="0.2">
      <c r="A423" s="201" t="s">
        <v>252</v>
      </c>
      <c r="B423" s="203" t="s">
        <v>233</v>
      </c>
      <c r="C423" s="392">
        <f>C414+C414*E411</f>
        <v>-2922438.735705615</v>
      </c>
      <c r="D423" s="393">
        <f>D414+D414*E411</f>
        <v>-3495421.5317957336</v>
      </c>
      <c r="E423" s="393">
        <f>E414+E414*E411</f>
        <v>-3041461.8949438664</v>
      </c>
      <c r="F423" s="393">
        <f>F414+F414*E411</f>
        <v>-2636702.0364214736</v>
      </c>
      <c r="G423" s="393">
        <f>G414-G414*$E$331</f>
        <v>2032079.5917650815</v>
      </c>
      <c r="H423" s="393">
        <f t="shared" ref="H423:S423" si="70">H414-H414*$E$331</f>
        <v>2990072.9916951582</v>
      </c>
      <c r="I423" s="393">
        <f t="shared" si="70"/>
        <v>3158334.7253323868</v>
      </c>
      <c r="J423" s="393">
        <f t="shared" si="70"/>
        <v>3326596.4589696154</v>
      </c>
      <c r="K423" s="393">
        <f t="shared" si="70"/>
        <v>3494858.1926068435</v>
      </c>
      <c r="L423" s="393">
        <f t="shared" si="70"/>
        <v>3663119.9262440717</v>
      </c>
      <c r="M423" s="393">
        <f t="shared" si="70"/>
        <v>3831381.6598812994</v>
      </c>
      <c r="N423" s="393">
        <f t="shared" si="70"/>
        <v>3999643.3935185275</v>
      </c>
      <c r="O423" s="393">
        <f t="shared" si="70"/>
        <v>4167905.1271557566</v>
      </c>
      <c r="P423" s="393">
        <f t="shared" si="70"/>
        <v>4336166.8607929852</v>
      </c>
      <c r="Q423" s="393">
        <f t="shared" si="70"/>
        <v>4504428.5944302138</v>
      </c>
      <c r="R423" s="393">
        <f t="shared" si="70"/>
        <v>4672690.3280674424</v>
      </c>
      <c r="S423" s="395">
        <f t="shared" si="70"/>
        <v>4840952.0617046701</v>
      </c>
    </row>
    <row r="424" spans="1:19" x14ac:dyDescent="0.2">
      <c r="A424" s="405" t="s">
        <v>235</v>
      </c>
      <c r="B424" s="203"/>
      <c r="C424" s="392"/>
      <c r="D424" s="393"/>
      <c r="E424" s="393"/>
      <c r="F424" s="393"/>
      <c r="G424" s="393"/>
      <c r="H424" s="393"/>
      <c r="I424" s="393"/>
      <c r="J424" s="393"/>
      <c r="K424" s="393"/>
      <c r="L424" s="393"/>
      <c r="M424" s="393"/>
      <c r="N424" s="393"/>
      <c r="O424" s="393"/>
      <c r="P424" s="393"/>
      <c r="Q424" s="393"/>
      <c r="R424" s="393"/>
      <c r="S424" s="395"/>
    </row>
    <row r="425" spans="1:19" x14ac:dyDescent="0.2">
      <c r="A425" s="201" t="s">
        <v>253</v>
      </c>
      <c r="B425" s="203" t="s">
        <v>231</v>
      </c>
      <c r="C425" s="392">
        <f>C415+C415*C411</f>
        <v>-1236416.3881831449</v>
      </c>
      <c r="D425" s="393">
        <f>D415+D415*C411</f>
        <v>-1478832.1865289644</v>
      </c>
      <c r="E425" s="393">
        <f>E415+E415*C411</f>
        <v>-1286772.340168559</v>
      </c>
      <c r="F425" s="393">
        <f>F415+F415*C411</f>
        <v>-1115527.7846398542</v>
      </c>
      <c r="G425" s="393">
        <f>G415+G415*$C$331</f>
        <v>1356575.0710445545</v>
      </c>
      <c r="H425" s="393">
        <f t="shared" ref="H425:S425" si="71">H415-H415*$C$331</f>
        <v>1725777.9580824124</v>
      </c>
      <c r="I425" s="393">
        <f t="shared" si="71"/>
        <v>1833946.2154206308</v>
      </c>
      <c r="J425" s="393">
        <f t="shared" si="71"/>
        <v>1942114.4727588492</v>
      </c>
      <c r="K425" s="393">
        <f t="shared" si="71"/>
        <v>2050282.7300970671</v>
      </c>
      <c r="L425" s="393">
        <f t="shared" si="71"/>
        <v>2158450.987435285</v>
      </c>
      <c r="M425" s="393">
        <f t="shared" si="71"/>
        <v>2266619.2447735029</v>
      </c>
      <c r="N425" s="393">
        <f t="shared" si="71"/>
        <v>2374787.5021117209</v>
      </c>
      <c r="O425" s="393">
        <f t="shared" si="71"/>
        <v>2482955.7594499392</v>
      </c>
      <c r="P425" s="393">
        <f t="shared" si="71"/>
        <v>2591124.0167881576</v>
      </c>
      <c r="Q425" s="393">
        <f t="shared" si="71"/>
        <v>2699292.274126376</v>
      </c>
      <c r="R425" s="393">
        <f t="shared" si="71"/>
        <v>2807460.5314645944</v>
      </c>
      <c r="S425" s="395">
        <f t="shared" si="71"/>
        <v>2915628.7888028123</v>
      </c>
    </row>
    <row r="426" spans="1:19" x14ac:dyDescent="0.2">
      <c r="A426" s="201" t="s">
        <v>253</v>
      </c>
      <c r="B426" s="203" t="s">
        <v>232</v>
      </c>
      <c r="C426" s="392">
        <f>C415+C415*D411</f>
        <v>-1348817.8780179762</v>
      </c>
      <c r="D426" s="393">
        <f>D415+D415*D411</f>
        <v>-1613271.4762134156</v>
      </c>
      <c r="E426" s="393">
        <f>E415+E415*D411</f>
        <v>-1403751.6438202462</v>
      </c>
      <c r="F426" s="393">
        <f>F415+F415*D411</f>
        <v>-1216939.4014252955</v>
      </c>
      <c r="G426" s="393">
        <f>G415+G415*$D$331</f>
        <v>1479900.0775031503</v>
      </c>
      <c r="H426" s="393">
        <f t="shared" ref="H426:S426" si="72">H415-H415*$D$331</f>
        <v>1534024.8516288109</v>
      </c>
      <c r="I426" s="393">
        <f t="shared" si="72"/>
        <v>1630174.4137072272</v>
      </c>
      <c r="J426" s="393">
        <f t="shared" si="72"/>
        <v>1726323.9757856436</v>
      </c>
      <c r="K426" s="393">
        <f t="shared" si="72"/>
        <v>1822473.5378640597</v>
      </c>
      <c r="L426" s="393">
        <f t="shared" si="72"/>
        <v>1918623.0999424756</v>
      </c>
      <c r="M426" s="393">
        <f t="shared" si="72"/>
        <v>2014772.6620208914</v>
      </c>
      <c r="N426" s="393">
        <f t="shared" si="72"/>
        <v>2110922.2240993073</v>
      </c>
      <c r="O426" s="393">
        <f t="shared" si="72"/>
        <v>2207071.7861777237</v>
      </c>
      <c r="P426" s="393">
        <f t="shared" si="72"/>
        <v>2303221.34825614</v>
      </c>
      <c r="Q426" s="393">
        <f t="shared" si="72"/>
        <v>2399370.9103345564</v>
      </c>
      <c r="R426" s="393">
        <f t="shared" si="72"/>
        <v>2495520.4724129727</v>
      </c>
      <c r="S426" s="395">
        <f t="shared" si="72"/>
        <v>2591670.0344913891</v>
      </c>
    </row>
    <row r="427" spans="1:19" ht="14" thickBot="1" x14ac:dyDescent="0.25">
      <c r="A427" s="211" t="s">
        <v>253</v>
      </c>
      <c r="B427" s="221" t="s">
        <v>233</v>
      </c>
      <c r="C427" s="319">
        <f>C415+C415*E411</f>
        <v>-1461219.3678528075</v>
      </c>
      <c r="D427" s="394">
        <f>D415+D415*E411</f>
        <v>-1747710.7658978668</v>
      </c>
      <c r="E427" s="394">
        <f>E415+E415*E411</f>
        <v>-1520730.9474719332</v>
      </c>
      <c r="F427" s="394">
        <f>F415+F415*E411</f>
        <v>-1318351.0182107368</v>
      </c>
      <c r="G427" s="394">
        <f>G415+G415*$E$331</f>
        <v>1603225.0839617462</v>
      </c>
      <c r="H427" s="394">
        <f t="shared" ref="H427:S427" si="73">H415-H415*$E$331</f>
        <v>1342271.7451752096</v>
      </c>
      <c r="I427" s="394">
        <f t="shared" si="73"/>
        <v>1426402.6119938239</v>
      </c>
      <c r="J427" s="394">
        <f t="shared" si="73"/>
        <v>1510533.4788124382</v>
      </c>
      <c r="K427" s="394">
        <f t="shared" si="73"/>
        <v>1594664.3456310523</v>
      </c>
      <c r="L427" s="394">
        <f t="shared" si="73"/>
        <v>1678795.2124496661</v>
      </c>
      <c r="M427" s="394">
        <f t="shared" si="73"/>
        <v>1762926.07926828</v>
      </c>
      <c r="N427" s="394">
        <f t="shared" si="73"/>
        <v>1847056.9460868943</v>
      </c>
      <c r="O427" s="394">
        <f t="shared" si="73"/>
        <v>1931187.8129055086</v>
      </c>
      <c r="P427" s="394">
        <f t="shared" si="73"/>
        <v>2015318.6797241229</v>
      </c>
      <c r="Q427" s="394">
        <f t="shared" si="73"/>
        <v>2099449.5465427372</v>
      </c>
      <c r="R427" s="394">
        <f t="shared" si="73"/>
        <v>2183580.4133613515</v>
      </c>
      <c r="S427" s="396">
        <f t="shared" si="73"/>
        <v>2267711.2801799653</v>
      </c>
    </row>
    <row r="428" spans="1:19" ht="14" thickBot="1" x14ac:dyDescent="0.25">
      <c r="A428" s="1029" t="s">
        <v>236</v>
      </c>
      <c r="B428" s="1030"/>
      <c r="C428" s="240">
        <f t="shared" ref="C428:S428" si="74">SUM(C413:C415)</f>
        <v>-3526804.5729620904</v>
      </c>
      <c r="D428" s="240">
        <f t="shared" si="74"/>
        <v>-4218791.4882401563</v>
      </c>
      <c r="E428" s="240">
        <f t="shared" si="74"/>
        <v>-3670547.9268113626</v>
      </c>
      <c r="F428" s="240">
        <f t="shared" si="74"/>
        <v>-3181722.559211242</v>
      </c>
      <c r="G428" s="240">
        <f t="shared" si="74"/>
        <v>4342031.0769927688</v>
      </c>
      <c r="H428" s="240">
        <f t="shared" si="74"/>
        <v>6490673.4168359414</v>
      </c>
      <c r="I428" s="240">
        <f t="shared" si="74"/>
        <v>6868060.4479937255</v>
      </c>
      <c r="J428" s="240">
        <f t="shared" si="74"/>
        <v>7245447.4791515097</v>
      </c>
      <c r="K428" s="240">
        <f t="shared" si="74"/>
        <v>7622834.510309292</v>
      </c>
      <c r="L428" s="240">
        <f t="shared" si="74"/>
        <v>8000221.5414670752</v>
      </c>
      <c r="M428" s="240">
        <f t="shared" si="74"/>
        <v>8377608.5726248585</v>
      </c>
      <c r="N428" s="240">
        <f t="shared" si="74"/>
        <v>8754995.6037826408</v>
      </c>
      <c r="O428" s="240">
        <f t="shared" si="74"/>
        <v>9132382.6349404268</v>
      </c>
      <c r="P428" s="240">
        <f t="shared" si="74"/>
        <v>9509769.666098211</v>
      </c>
      <c r="Q428" s="240">
        <f t="shared" si="74"/>
        <v>9887156.6972559951</v>
      </c>
      <c r="R428" s="240">
        <f t="shared" si="74"/>
        <v>10264543.728413779</v>
      </c>
      <c r="S428" s="242">
        <f t="shared" si="74"/>
        <v>10641930.75957156</v>
      </c>
    </row>
    <row r="429" spans="1:19" ht="16.25" customHeight="1" thickBot="1" x14ac:dyDescent="0.25">
      <c r="A429" s="91" t="s">
        <v>237</v>
      </c>
      <c r="B429" s="391"/>
      <c r="C429" s="406"/>
      <c r="D429" s="406"/>
      <c r="E429" s="406"/>
      <c r="F429" s="406"/>
      <c r="G429" s="406"/>
      <c r="H429" s="406"/>
      <c r="I429" s="406"/>
      <c r="J429" s="406"/>
      <c r="K429" s="406"/>
      <c r="L429" s="406"/>
      <c r="M429" s="406"/>
      <c r="N429" s="406"/>
      <c r="O429" s="406"/>
      <c r="P429" s="406"/>
      <c r="Q429" s="406"/>
      <c r="R429" s="406"/>
      <c r="S429" s="407"/>
    </row>
    <row r="430" spans="1:19" x14ac:dyDescent="0.2">
      <c r="A430" s="202" t="s">
        <v>238</v>
      </c>
      <c r="C430" s="241">
        <f>SUM(C417,C421,C425)</f>
        <v>-3879485.0302582989</v>
      </c>
      <c r="D430" s="241">
        <f t="shared" ref="D430:S430" si="75">SUM(D417,D421,D425)</f>
        <v>-4640670.637064172</v>
      </c>
      <c r="E430" s="241">
        <f t="shared" si="75"/>
        <v>-4037602.7194924993</v>
      </c>
      <c r="F430" s="241">
        <f t="shared" si="75"/>
        <v>-3499894.8151323665</v>
      </c>
      <c r="G430" s="241">
        <f t="shared" si="75"/>
        <v>4154477.9822106836</v>
      </c>
      <c r="H430" s="241">
        <f t="shared" si="75"/>
        <v>5841606.0751523478</v>
      </c>
      <c r="I430" s="241">
        <f t="shared" si="75"/>
        <v>6181254.403194353</v>
      </c>
      <c r="J430" s="241">
        <f t="shared" si="75"/>
        <v>6520902.7312363582</v>
      </c>
      <c r="K430" s="241">
        <f t="shared" si="75"/>
        <v>6860551.0592783634</v>
      </c>
      <c r="L430" s="241">
        <f t="shared" si="75"/>
        <v>7200199.3873203686</v>
      </c>
      <c r="M430" s="241">
        <f t="shared" si="75"/>
        <v>7539847.7153623719</v>
      </c>
      <c r="N430" s="241">
        <f t="shared" si="75"/>
        <v>7879496.0434043771</v>
      </c>
      <c r="O430" s="241">
        <f t="shared" si="75"/>
        <v>8219144.3714463832</v>
      </c>
      <c r="P430" s="241">
        <f t="shared" si="75"/>
        <v>8558792.6994883902</v>
      </c>
      <c r="Q430" s="241">
        <f t="shared" si="75"/>
        <v>8898441.0275303945</v>
      </c>
      <c r="R430" s="241">
        <f t="shared" si="75"/>
        <v>9238089.3555724006</v>
      </c>
      <c r="S430" s="198">
        <f t="shared" si="75"/>
        <v>9577737.6836144049</v>
      </c>
    </row>
    <row r="431" spans="1:19" x14ac:dyDescent="0.2">
      <c r="A431" s="202" t="s">
        <v>239</v>
      </c>
      <c r="C431" s="241">
        <f>SUM(C418,C422,C426)</f>
        <v>-4232165.4875545073</v>
      </c>
      <c r="D431" s="241">
        <f t="shared" ref="D431:S431" si="76">SUM(D418,D422,D426)</f>
        <v>-5062549.7858881876</v>
      </c>
      <c r="E431" s="241">
        <f t="shared" si="76"/>
        <v>-4404657.5121736359</v>
      </c>
      <c r="F431" s="241">
        <f t="shared" si="76"/>
        <v>-3818067.0710534905</v>
      </c>
      <c r="G431" s="241">
        <f t="shared" si="76"/>
        <v>3966924.8874285985</v>
      </c>
      <c r="H431" s="241">
        <f t="shared" si="76"/>
        <v>5192538.7334687533</v>
      </c>
      <c r="I431" s="241">
        <f t="shared" si="76"/>
        <v>5494448.3583949804</v>
      </c>
      <c r="J431" s="241">
        <f t="shared" si="76"/>
        <v>5796357.9833212085</v>
      </c>
      <c r="K431" s="241">
        <f t="shared" si="76"/>
        <v>6098267.6082474347</v>
      </c>
      <c r="L431" s="241">
        <f t="shared" si="76"/>
        <v>6400177.23317366</v>
      </c>
      <c r="M431" s="241">
        <f t="shared" si="76"/>
        <v>6702086.8580998853</v>
      </c>
      <c r="N431" s="241">
        <f t="shared" si="76"/>
        <v>7003996.4830261124</v>
      </c>
      <c r="O431" s="241">
        <f t="shared" si="76"/>
        <v>7305906.1079523405</v>
      </c>
      <c r="P431" s="241">
        <f t="shared" si="76"/>
        <v>7607815.7328785677</v>
      </c>
      <c r="Q431" s="241">
        <f t="shared" si="76"/>
        <v>7909725.3578047948</v>
      </c>
      <c r="R431" s="241">
        <f t="shared" si="76"/>
        <v>8211634.9827310219</v>
      </c>
      <c r="S431" s="198">
        <f t="shared" si="76"/>
        <v>8513544.6076572482</v>
      </c>
    </row>
    <row r="432" spans="1:19" ht="14" thickBot="1" x14ac:dyDescent="0.25">
      <c r="A432" s="217" t="s">
        <v>240</v>
      </c>
      <c r="B432" s="222"/>
      <c r="C432" s="213">
        <f>SUM(C419,C423,C427)</f>
        <v>-4584845.9448507167</v>
      </c>
      <c r="D432" s="213">
        <f t="shared" ref="D432:S432" si="77">SUM(D419,D423,D427)</f>
        <v>-5484428.9347122032</v>
      </c>
      <c r="E432" s="213">
        <f t="shared" si="77"/>
        <v>-4771712.3048547711</v>
      </c>
      <c r="F432" s="213">
        <f t="shared" si="77"/>
        <v>-4136239.3269746145</v>
      </c>
      <c r="G432" s="213">
        <f t="shared" si="77"/>
        <v>3779371.7926465133</v>
      </c>
      <c r="H432" s="213">
        <f t="shared" si="77"/>
        <v>4543471.3917851588</v>
      </c>
      <c r="I432" s="213">
        <f t="shared" si="77"/>
        <v>4807642.3135956079</v>
      </c>
      <c r="J432" s="213">
        <f t="shared" si="77"/>
        <v>5071813.235406057</v>
      </c>
      <c r="K432" s="213">
        <f t="shared" si="77"/>
        <v>5335984.1572165051</v>
      </c>
      <c r="L432" s="213">
        <f t="shared" si="77"/>
        <v>5600155.0790269524</v>
      </c>
      <c r="M432" s="213">
        <f t="shared" si="77"/>
        <v>5864326.0008374006</v>
      </c>
      <c r="N432" s="213">
        <f t="shared" si="77"/>
        <v>6128496.9226478487</v>
      </c>
      <c r="O432" s="213">
        <f t="shared" si="77"/>
        <v>6392667.8444582988</v>
      </c>
      <c r="P432" s="213">
        <f t="shared" si="77"/>
        <v>6656838.7662687469</v>
      </c>
      <c r="Q432" s="213">
        <f t="shared" si="77"/>
        <v>6921009.688079197</v>
      </c>
      <c r="R432" s="213">
        <f t="shared" si="77"/>
        <v>7185180.6098896451</v>
      </c>
      <c r="S432" s="214">
        <f t="shared" si="77"/>
        <v>7449351.5317000924</v>
      </c>
    </row>
    <row r="433" spans="1:19" x14ac:dyDescent="0.2">
      <c r="A433" s="200"/>
      <c r="S433" s="203"/>
    </row>
    <row r="434" spans="1:19" x14ac:dyDescent="0.2">
      <c r="A434" s="200"/>
      <c r="S434" s="203"/>
    </row>
    <row r="435" spans="1:19" ht="14" thickBot="1" x14ac:dyDescent="0.25">
      <c r="A435" s="200"/>
      <c r="S435" s="203"/>
    </row>
    <row r="436" spans="1:19" ht="14" thickBot="1" x14ac:dyDescent="0.25">
      <c r="A436" s="218" t="s">
        <v>230</v>
      </c>
      <c r="B436" s="205"/>
      <c r="C436" s="225"/>
      <c r="D436" s="208"/>
      <c r="E436" s="228"/>
      <c r="F436" s="218" t="s">
        <v>234</v>
      </c>
      <c r="G436" s="205"/>
      <c r="H436" s="225"/>
      <c r="I436" s="208"/>
      <c r="J436" s="228"/>
      <c r="K436" s="218" t="s">
        <v>235</v>
      </c>
      <c r="L436" s="205"/>
      <c r="M436" s="225"/>
      <c r="N436" s="208"/>
      <c r="O436" s="228"/>
      <c r="S436" s="203"/>
    </row>
    <row r="437" spans="1:19" ht="14" thickBot="1" x14ac:dyDescent="0.25">
      <c r="A437" s="215" t="s">
        <v>241</v>
      </c>
      <c r="B437" s="219"/>
      <c r="C437" s="197"/>
      <c r="D437" s="220"/>
      <c r="E437" s="203"/>
      <c r="F437" s="215" t="s">
        <v>241</v>
      </c>
      <c r="G437" s="219"/>
      <c r="H437" s="197"/>
      <c r="I437" s="220"/>
      <c r="J437" s="203"/>
      <c r="K437" s="215" t="s">
        <v>241</v>
      </c>
      <c r="L437" s="219"/>
      <c r="M437" s="197"/>
      <c r="N437" s="220"/>
      <c r="O437" s="203"/>
      <c r="S437" s="203"/>
    </row>
    <row r="438" spans="1:19" ht="14" thickBot="1" x14ac:dyDescent="0.25">
      <c r="A438" s="1015" t="s">
        <v>179</v>
      </c>
      <c r="B438" s="1016"/>
      <c r="C438" s="1016"/>
      <c r="D438" s="1017"/>
      <c r="E438" s="400"/>
      <c r="F438" s="1015" t="s">
        <v>179</v>
      </c>
      <c r="G438" s="1016"/>
      <c r="H438" s="1016"/>
      <c r="I438" s="1017"/>
      <c r="J438" s="400"/>
      <c r="K438" s="1015" t="s">
        <v>179</v>
      </c>
      <c r="L438" s="1016"/>
      <c r="M438" s="1016"/>
      <c r="N438" s="1017"/>
      <c r="O438" s="400"/>
      <c r="S438" s="203"/>
    </row>
    <row r="439" spans="1:19" ht="14" thickBot="1" x14ac:dyDescent="0.25">
      <c r="A439" s="1018" t="s">
        <v>181</v>
      </c>
      <c r="B439" s="1019"/>
      <c r="C439" s="1020"/>
      <c r="D439" s="39">
        <f>Calculations!$C$66</f>
        <v>0.09</v>
      </c>
      <c r="E439" s="401"/>
      <c r="F439" s="1018" t="s">
        <v>181</v>
      </c>
      <c r="G439" s="1019"/>
      <c r="H439" s="1020"/>
      <c r="I439" s="39">
        <f>Calculations!$C$66</f>
        <v>0.09</v>
      </c>
      <c r="J439" s="401"/>
      <c r="K439" s="1018" t="s">
        <v>181</v>
      </c>
      <c r="L439" s="1019"/>
      <c r="M439" s="1020"/>
      <c r="N439" s="39">
        <f>Calculations!$C$66</f>
        <v>0.09</v>
      </c>
      <c r="O439" s="401"/>
      <c r="S439" s="203"/>
    </row>
    <row r="440" spans="1:19" ht="14" thickBot="1" x14ac:dyDescent="0.25">
      <c r="A440" s="1021" t="s">
        <v>183</v>
      </c>
      <c r="B440" s="1022"/>
      <c r="C440" s="1022"/>
      <c r="D440" s="44">
        <f>NPV(D439,D417:S417)+C417</f>
        <v>1228085.7547943362</v>
      </c>
      <c r="E440" s="402" t="s">
        <v>123</v>
      </c>
      <c r="F440" s="1021" t="s">
        <v>183</v>
      </c>
      <c r="G440" s="1022"/>
      <c r="H440" s="1022"/>
      <c r="I440" s="44">
        <f>NPV(I439,D421:S421)+C421</f>
        <v>17206257.591580097</v>
      </c>
      <c r="J440" s="402" t="s">
        <v>123</v>
      </c>
      <c r="K440" s="1021" t="s">
        <v>183</v>
      </c>
      <c r="L440" s="1022"/>
      <c r="M440" s="1022"/>
      <c r="N440" s="44">
        <f>NPV(N439,D425:S425)+C425</f>
        <v>7642353.3788463604</v>
      </c>
      <c r="O440" s="402" t="s">
        <v>123</v>
      </c>
      <c r="S440" s="203"/>
    </row>
    <row r="441" spans="1:19" ht="14" thickBot="1" x14ac:dyDescent="0.25">
      <c r="A441" s="1021" t="s">
        <v>242</v>
      </c>
      <c r="B441" s="1022"/>
      <c r="C441" s="1022"/>
      <c r="D441" s="46">
        <f>IRR(C417:S417)</f>
        <v>0.26263280248774001</v>
      </c>
      <c r="E441" s="403" t="s">
        <v>187</v>
      </c>
      <c r="F441" s="1021" t="s">
        <v>242</v>
      </c>
      <c r="G441" s="1022"/>
      <c r="H441" s="1022"/>
      <c r="I441" s="46">
        <f>IRR(C421:S421)</f>
        <v>0.25806488361844027</v>
      </c>
      <c r="J441" s="403" t="s">
        <v>187</v>
      </c>
      <c r="K441" s="1021" t="s">
        <v>242</v>
      </c>
      <c r="L441" s="1022"/>
      <c r="M441" s="1022"/>
      <c r="N441" s="46">
        <f>IRR(C425:S425)</f>
        <v>0.24449683875737627</v>
      </c>
      <c r="O441" s="403" t="s">
        <v>187</v>
      </c>
      <c r="S441" s="203"/>
    </row>
    <row r="442" spans="1:19" ht="14" thickBot="1" x14ac:dyDescent="0.25">
      <c r="A442" s="1021" t="s">
        <v>188</v>
      </c>
      <c r="B442" s="1022"/>
      <c r="C442" s="1022"/>
      <c r="D442" s="40">
        <f>MIRR(C417:S417,D439,D439)</f>
        <v>0.16660286017533132</v>
      </c>
      <c r="E442" s="403" t="s">
        <v>187</v>
      </c>
      <c r="F442" s="1021" t="s">
        <v>188</v>
      </c>
      <c r="G442" s="1022"/>
      <c r="H442" s="1022"/>
      <c r="I442" s="40">
        <f>MIRR(C421:S421,I439,I439)</f>
        <v>0.16489996211196756</v>
      </c>
      <c r="J442" s="403" t="s">
        <v>187</v>
      </c>
      <c r="K442" s="1021" t="s">
        <v>188</v>
      </c>
      <c r="L442" s="1022"/>
      <c r="M442" s="1022"/>
      <c r="N442" s="40">
        <f>MIRR(C425:S425,N439,N439)</f>
        <v>0.1593852335182282</v>
      </c>
      <c r="O442" s="403" t="s">
        <v>187</v>
      </c>
      <c r="S442" s="203"/>
    </row>
    <row r="443" spans="1:19" x14ac:dyDescent="0.2">
      <c r="A443" s="200"/>
      <c r="E443" s="203"/>
      <c r="F443" s="200"/>
      <c r="J443" s="203"/>
      <c r="K443" s="200"/>
      <c r="O443" s="203"/>
      <c r="S443" s="203"/>
    </row>
    <row r="444" spans="1:19" ht="14" thickBot="1" x14ac:dyDescent="0.25">
      <c r="A444" s="200"/>
      <c r="E444" s="203"/>
      <c r="F444" s="200"/>
      <c r="J444" s="203"/>
      <c r="K444" s="200"/>
      <c r="O444" s="203"/>
      <c r="S444" s="203"/>
    </row>
    <row r="445" spans="1:19" ht="14" thickBot="1" x14ac:dyDescent="0.25">
      <c r="A445" s="215" t="s">
        <v>243</v>
      </c>
      <c r="B445" s="219"/>
      <c r="C445" s="197"/>
      <c r="D445" s="220"/>
      <c r="E445" s="203"/>
      <c r="F445" s="215" t="s">
        <v>243</v>
      </c>
      <c r="G445" s="219"/>
      <c r="H445" s="197"/>
      <c r="I445" s="220"/>
      <c r="J445" s="203"/>
      <c r="K445" s="215" t="s">
        <v>243</v>
      </c>
      <c r="L445" s="219"/>
      <c r="M445" s="197"/>
      <c r="N445" s="220"/>
      <c r="O445" s="203"/>
      <c r="S445" s="203"/>
    </row>
    <row r="446" spans="1:19" ht="14" thickBot="1" x14ac:dyDescent="0.25">
      <c r="A446" s="1015" t="s">
        <v>179</v>
      </c>
      <c r="B446" s="1016"/>
      <c r="C446" s="1016"/>
      <c r="D446" s="1017"/>
      <c r="E446" s="400"/>
      <c r="F446" s="1015" t="s">
        <v>179</v>
      </c>
      <c r="G446" s="1016"/>
      <c r="H446" s="1016"/>
      <c r="I446" s="1017"/>
      <c r="J446" s="400"/>
      <c r="K446" s="1015" t="s">
        <v>179</v>
      </c>
      <c r="L446" s="1016"/>
      <c r="M446" s="1016"/>
      <c r="N446" s="1017"/>
      <c r="O446" s="400"/>
      <c r="S446" s="203"/>
    </row>
    <row r="447" spans="1:19" ht="14" thickBot="1" x14ac:dyDescent="0.25">
      <c r="A447" s="1018" t="s">
        <v>181</v>
      </c>
      <c r="B447" s="1019"/>
      <c r="C447" s="1020"/>
      <c r="D447" s="39">
        <f>Calculations!$C$66</f>
        <v>0.09</v>
      </c>
      <c r="E447" s="401"/>
      <c r="F447" s="1018" t="s">
        <v>181</v>
      </c>
      <c r="G447" s="1019"/>
      <c r="H447" s="1020"/>
      <c r="I447" s="39">
        <f>Calculations!$C$66</f>
        <v>0.09</v>
      </c>
      <c r="J447" s="401"/>
      <c r="K447" s="1018" t="s">
        <v>181</v>
      </c>
      <c r="L447" s="1019"/>
      <c r="M447" s="1020"/>
      <c r="N447" s="39">
        <f>Calculations!$C$66</f>
        <v>0.09</v>
      </c>
      <c r="O447" s="401"/>
      <c r="S447" s="203"/>
    </row>
    <row r="448" spans="1:19" ht="14" thickBot="1" x14ac:dyDescent="0.25">
      <c r="A448" s="1021" t="s">
        <v>183</v>
      </c>
      <c r="B448" s="1022"/>
      <c r="C448" s="1022"/>
      <c r="D448" s="44">
        <f>NPV(D447,D418:S418)+C418</f>
        <v>965338.05745329917</v>
      </c>
      <c r="E448" s="402" t="s">
        <v>123</v>
      </c>
      <c r="F448" s="1021" t="s">
        <v>183</v>
      </c>
      <c r="G448" s="1022"/>
      <c r="H448" s="1022"/>
      <c r="I448" s="44">
        <f>NPV(I447,D422:S422)+C422</f>
        <v>13461083.181900732</v>
      </c>
      <c r="J448" s="402" t="s">
        <v>123</v>
      </c>
      <c r="K448" s="1021" t="s">
        <v>183</v>
      </c>
      <c r="L448" s="1022"/>
      <c r="M448" s="1022"/>
      <c r="N448" s="44">
        <f>NPV(N447,D426:S426)+C426</f>
        <v>6070666.8730671937</v>
      </c>
      <c r="O448" s="402" t="s">
        <v>123</v>
      </c>
      <c r="S448" s="203"/>
    </row>
    <row r="449" spans="1:19" ht="14" thickBot="1" x14ac:dyDescent="0.25">
      <c r="A449" s="1021" t="s">
        <v>242</v>
      </c>
      <c r="B449" s="1022"/>
      <c r="C449" s="1022"/>
      <c r="D449" s="46">
        <f>IRR(C418:S418)</f>
        <v>0.22501538231172713</v>
      </c>
      <c r="E449" s="403" t="s">
        <v>187</v>
      </c>
      <c r="F449" s="1021" t="s">
        <v>242</v>
      </c>
      <c r="G449" s="1022"/>
      <c r="H449" s="1022"/>
      <c r="I449" s="46">
        <f>IRR(C422:S422)</f>
        <v>0.22079587451906613</v>
      </c>
      <c r="J449" s="403" t="s">
        <v>187</v>
      </c>
      <c r="K449" s="1021" t="s">
        <v>242</v>
      </c>
      <c r="L449" s="1022"/>
      <c r="M449" s="1022"/>
      <c r="N449" s="46">
        <f>IRR(C426:S426)</f>
        <v>0.2131453085895032</v>
      </c>
      <c r="O449" s="403" t="s">
        <v>187</v>
      </c>
      <c r="S449" s="203"/>
    </row>
    <row r="450" spans="1:19" ht="14" thickBot="1" x14ac:dyDescent="0.25">
      <c r="A450" s="1021" t="s">
        <v>188</v>
      </c>
      <c r="B450" s="1022"/>
      <c r="C450" s="1022"/>
      <c r="D450" s="40">
        <f>MIRR(C418:S418,D447,D447)</f>
        <v>0.15176590742329843</v>
      </c>
      <c r="E450" s="403" t="s">
        <v>187</v>
      </c>
      <c r="F450" s="1021" t="s">
        <v>188</v>
      </c>
      <c r="G450" s="1022"/>
      <c r="H450" s="1022"/>
      <c r="I450" s="40">
        <f>MIRR(C422:S422,I447,I447)</f>
        <v>0.15008466695993739</v>
      </c>
      <c r="J450" s="403" t="s">
        <v>187</v>
      </c>
      <c r="K450" s="1021" t="s">
        <v>188</v>
      </c>
      <c r="L450" s="1022"/>
      <c r="M450" s="1022"/>
      <c r="N450" s="40">
        <f>MIRR(C426:S426,N447,N447)</f>
        <v>0.14591230343390116</v>
      </c>
      <c r="O450" s="403" t="s">
        <v>187</v>
      </c>
      <c r="S450" s="203"/>
    </row>
    <row r="451" spans="1:19" x14ac:dyDescent="0.2">
      <c r="A451" s="200"/>
      <c r="D451" s="203"/>
      <c r="E451" s="203"/>
      <c r="F451" s="200"/>
      <c r="I451" s="203"/>
      <c r="J451" s="203"/>
      <c r="K451" s="200"/>
      <c r="N451" s="203"/>
      <c r="O451" s="203"/>
      <c r="S451" s="203"/>
    </row>
    <row r="452" spans="1:19" ht="14" thickBot="1" x14ac:dyDescent="0.25">
      <c r="A452" s="211"/>
      <c r="B452" s="222"/>
      <c r="C452" s="229"/>
      <c r="D452" s="221"/>
      <c r="E452" s="203"/>
      <c r="F452" s="211"/>
      <c r="G452" s="222"/>
      <c r="H452" s="229"/>
      <c r="I452" s="221"/>
      <c r="J452" s="203"/>
      <c r="K452" s="211"/>
      <c r="L452" s="222"/>
      <c r="M452" s="229"/>
      <c r="N452" s="221"/>
      <c r="O452" s="203"/>
      <c r="S452" s="203"/>
    </row>
    <row r="453" spans="1:19" ht="14" thickBot="1" x14ac:dyDescent="0.25">
      <c r="A453" s="215" t="s">
        <v>244</v>
      </c>
      <c r="B453" s="219"/>
      <c r="C453" s="197"/>
      <c r="D453" s="220"/>
      <c r="E453" s="203"/>
      <c r="F453" s="215" t="s">
        <v>244</v>
      </c>
      <c r="G453" s="219"/>
      <c r="H453" s="197"/>
      <c r="I453" s="220"/>
      <c r="J453" s="203"/>
      <c r="K453" s="215" t="s">
        <v>244</v>
      </c>
      <c r="L453" s="219"/>
      <c r="M453" s="197"/>
      <c r="N453" s="220"/>
      <c r="O453" s="203"/>
      <c r="S453" s="203"/>
    </row>
    <row r="454" spans="1:19" ht="14" thickBot="1" x14ac:dyDescent="0.25">
      <c r="A454" s="1015" t="s">
        <v>179</v>
      </c>
      <c r="B454" s="1016"/>
      <c r="C454" s="1016"/>
      <c r="D454" s="1017"/>
      <c r="E454" s="400"/>
      <c r="F454" s="1015" t="s">
        <v>179</v>
      </c>
      <c r="G454" s="1016"/>
      <c r="H454" s="1016"/>
      <c r="I454" s="1017"/>
      <c r="J454" s="400"/>
      <c r="K454" s="1015" t="s">
        <v>179</v>
      </c>
      <c r="L454" s="1016"/>
      <c r="M454" s="1016"/>
      <c r="N454" s="1017"/>
      <c r="O454" s="400"/>
      <c r="S454" s="203"/>
    </row>
    <row r="455" spans="1:19" ht="14" thickBot="1" x14ac:dyDescent="0.25">
      <c r="A455" s="1018" t="s">
        <v>181</v>
      </c>
      <c r="B455" s="1019"/>
      <c r="C455" s="1020"/>
      <c r="D455" s="39">
        <f>Calculations!$C$66</f>
        <v>0.09</v>
      </c>
      <c r="E455" s="401"/>
      <c r="F455" s="1018" t="s">
        <v>181</v>
      </c>
      <c r="G455" s="1019"/>
      <c r="H455" s="1020"/>
      <c r="I455" s="39">
        <f>Calculations!$C$66</f>
        <v>0.09</v>
      </c>
      <c r="J455" s="401"/>
      <c r="K455" s="1018" t="s">
        <v>181</v>
      </c>
      <c r="L455" s="1019"/>
      <c r="M455" s="1020"/>
      <c r="N455" s="39">
        <f>Calculations!$C$66</f>
        <v>0.09</v>
      </c>
      <c r="O455" s="401"/>
      <c r="S455" s="203"/>
    </row>
    <row r="456" spans="1:19" ht="14" thickBot="1" x14ac:dyDescent="0.25">
      <c r="A456" s="1021" t="s">
        <v>183</v>
      </c>
      <c r="B456" s="1022"/>
      <c r="C456" s="1022"/>
      <c r="D456" s="44">
        <f>NPV(D455,D419:S419)+C419</f>
        <v>702590.36011226242</v>
      </c>
      <c r="E456" s="402" t="s">
        <v>123</v>
      </c>
      <c r="F456" s="1021" t="s">
        <v>183</v>
      </c>
      <c r="G456" s="1022"/>
      <c r="H456" s="1022"/>
      <c r="I456" s="44">
        <f>NPV(I455,D423:S423)+C423</f>
        <v>9715908.7722213715</v>
      </c>
      <c r="J456" s="402" t="s">
        <v>123</v>
      </c>
      <c r="K456" s="1021" t="s">
        <v>183</v>
      </c>
      <c r="L456" s="1022"/>
      <c r="M456" s="1022"/>
      <c r="N456" s="44">
        <f>NPV(N455,D427:S427)+C427</f>
        <v>4498980.367288027</v>
      </c>
      <c r="O456" s="402" t="s">
        <v>123</v>
      </c>
      <c r="S456" s="203"/>
    </row>
    <row r="457" spans="1:19" ht="14" thickBot="1" x14ac:dyDescent="0.25">
      <c r="A457" s="1021" t="s">
        <v>242</v>
      </c>
      <c r="B457" s="1022"/>
      <c r="C457" s="1022"/>
      <c r="D457" s="46">
        <f>IRR(C419:S419)</f>
        <v>0.18858074981468875</v>
      </c>
      <c r="E457" s="403" t="s">
        <v>187</v>
      </c>
      <c r="F457" s="1021" t="s">
        <v>242</v>
      </c>
      <c r="G457" s="1022"/>
      <c r="H457" s="1022"/>
      <c r="I457" s="46">
        <f>IRR(C423:S423)</f>
        <v>0.18468782356296898</v>
      </c>
      <c r="J457" s="403" t="s">
        <v>187</v>
      </c>
      <c r="K457" s="1021" t="s">
        <v>242</v>
      </c>
      <c r="L457" s="1022"/>
      <c r="M457" s="1022"/>
      <c r="N457" s="46">
        <f>IRR(C427:S427)</f>
        <v>0.18231950694904664</v>
      </c>
      <c r="O457" s="403" t="s">
        <v>187</v>
      </c>
      <c r="S457" s="203"/>
    </row>
    <row r="458" spans="1:19" ht="14" thickBot="1" x14ac:dyDescent="0.25">
      <c r="A458" s="1057" t="s">
        <v>188</v>
      </c>
      <c r="B458" s="1058"/>
      <c r="C458" s="1058"/>
      <c r="D458" s="40">
        <f>MIRR(C419:S419,D455,D455)</f>
        <v>0.13649385232886035</v>
      </c>
      <c r="E458" s="404" t="s">
        <v>187</v>
      </c>
      <c r="F458" s="52"/>
      <c r="G458" s="222"/>
      <c r="H458" s="229"/>
      <c r="I458" s="40">
        <f>MIRR(C423:S423,I455,I455)</f>
        <v>0.13483490458732583</v>
      </c>
      <c r="J458" s="221"/>
      <c r="K458" s="52"/>
      <c r="L458" s="222"/>
      <c r="M458" s="229"/>
      <c r="N458" s="40">
        <f>MIRR(C427:S427,N455,N455)</f>
        <v>0.13230177806889443</v>
      </c>
      <c r="O458" s="221"/>
      <c r="S458" s="203"/>
    </row>
    <row r="459" spans="1:19" x14ac:dyDescent="0.2">
      <c r="A459" s="200"/>
      <c r="S459" s="203"/>
    </row>
    <row r="460" spans="1:19" x14ac:dyDescent="0.2">
      <c r="A460" s="200"/>
      <c r="S460" s="203"/>
    </row>
    <row r="461" spans="1:19" x14ac:dyDescent="0.2">
      <c r="A461" s="200"/>
      <c r="S461" s="203"/>
    </row>
    <row r="462" spans="1:19" x14ac:dyDescent="0.2">
      <c r="A462" s="200"/>
      <c r="S462" s="203"/>
    </row>
    <row r="463" spans="1:19" ht="14" thickBot="1" x14ac:dyDescent="0.25">
      <c r="A463" s="202" t="s">
        <v>254</v>
      </c>
      <c r="S463" s="203"/>
    </row>
    <row r="464" spans="1:19" ht="14" thickBot="1" x14ac:dyDescent="0.25">
      <c r="A464" s="215" t="s">
        <v>241</v>
      </c>
      <c r="B464" s="219"/>
      <c r="C464" s="197"/>
      <c r="D464" s="220"/>
      <c r="S464" s="203"/>
    </row>
    <row r="465" spans="1:19" ht="14" thickBot="1" x14ac:dyDescent="0.25">
      <c r="A465" s="1015" t="s">
        <v>179</v>
      </c>
      <c r="B465" s="1016"/>
      <c r="C465" s="1016"/>
      <c r="D465" s="1017"/>
      <c r="E465" s="42"/>
      <c r="S465" s="203"/>
    </row>
    <row r="466" spans="1:19" ht="14" thickBot="1" x14ac:dyDescent="0.25">
      <c r="A466" s="1018" t="s">
        <v>181</v>
      </c>
      <c r="B466" s="1019"/>
      <c r="C466" s="1020"/>
      <c r="D466" s="39">
        <f>Calculations!$C$66</f>
        <v>0.09</v>
      </c>
      <c r="E466" s="43"/>
      <c r="S466" s="203"/>
    </row>
    <row r="467" spans="1:19" ht="14" thickBot="1" x14ac:dyDescent="0.25">
      <c r="A467" s="1021" t="s">
        <v>183</v>
      </c>
      <c r="B467" s="1022"/>
      <c r="C467" s="1022"/>
      <c r="D467" s="44">
        <f>NPV(D466,D430:S430)+C430</f>
        <v>26076696.725220792</v>
      </c>
      <c r="E467" s="45" t="s">
        <v>123</v>
      </c>
      <c r="S467" s="203"/>
    </row>
    <row r="468" spans="1:19" ht="14" thickBot="1" x14ac:dyDescent="0.25">
      <c r="A468" s="1021" t="s">
        <v>242</v>
      </c>
      <c r="B468" s="1022"/>
      <c r="C468" s="1022"/>
      <c r="D468" s="46">
        <f>IRR(C430:S430)</f>
        <v>0.25403001605015674</v>
      </c>
      <c r="E468" s="47" t="s">
        <v>187</v>
      </c>
      <c r="S468" s="203"/>
    </row>
    <row r="469" spans="1:19" ht="14" thickBot="1" x14ac:dyDescent="0.25">
      <c r="A469" s="1021" t="s">
        <v>188</v>
      </c>
      <c r="B469" s="1022"/>
      <c r="C469" s="1022"/>
      <c r="D469" s="40">
        <f>MIRR(C430:S430,$D$35,$D$35)</f>
        <v>0.16326190993499079</v>
      </c>
      <c r="E469" s="47" t="s">
        <v>187</v>
      </c>
      <c r="S469" s="203"/>
    </row>
    <row r="470" spans="1:19" x14ac:dyDescent="0.2">
      <c r="A470" s="200"/>
      <c r="S470" s="203"/>
    </row>
    <row r="471" spans="1:19" ht="14" thickBot="1" x14ac:dyDescent="0.25">
      <c r="A471" s="200"/>
      <c r="S471" s="203"/>
    </row>
    <row r="472" spans="1:19" ht="14" thickBot="1" x14ac:dyDescent="0.25">
      <c r="A472" s="215" t="s">
        <v>243</v>
      </c>
      <c r="B472" s="219"/>
      <c r="C472" s="197"/>
      <c r="D472" s="220"/>
      <c r="S472" s="203"/>
    </row>
    <row r="473" spans="1:19" ht="14" thickBot="1" x14ac:dyDescent="0.25">
      <c r="A473" s="1015" t="s">
        <v>179</v>
      </c>
      <c r="B473" s="1016"/>
      <c r="C473" s="1016"/>
      <c r="D473" s="1017"/>
      <c r="E473" s="42"/>
      <c r="S473" s="203"/>
    </row>
    <row r="474" spans="1:19" ht="14" thickBot="1" x14ac:dyDescent="0.25">
      <c r="A474" s="1018" t="s">
        <v>181</v>
      </c>
      <c r="B474" s="1019"/>
      <c r="C474" s="1020"/>
      <c r="D474" s="39">
        <f>Calculations!$C$66</f>
        <v>0.09</v>
      </c>
      <c r="E474" s="43"/>
      <c r="S474" s="203"/>
    </row>
    <row r="475" spans="1:19" ht="14" thickBot="1" x14ac:dyDescent="0.25">
      <c r="A475" s="1021" t="s">
        <v>183</v>
      </c>
      <c r="B475" s="1022"/>
      <c r="C475" s="1022"/>
      <c r="D475" s="44">
        <f>NPV(D474,D431:S431)+C431</f>
        <v>20497088.112421222</v>
      </c>
      <c r="E475" s="45" t="s">
        <v>123</v>
      </c>
      <c r="S475" s="203"/>
    </row>
    <row r="476" spans="1:19" ht="14" thickBot="1" x14ac:dyDescent="0.25">
      <c r="A476" s="1021" t="s">
        <v>242</v>
      </c>
      <c r="B476" s="1022"/>
      <c r="C476" s="1022"/>
      <c r="D476" s="46">
        <f>IRR(C431:S431)</f>
        <v>0.21860726898338156</v>
      </c>
      <c r="E476" s="47" t="s">
        <v>187</v>
      </c>
      <c r="S476" s="203"/>
    </row>
    <row r="477" spans="1:19" ht="14" thickBot="1" x14ac:dyDescent="0.25">
      <c r="A477" s="1021" t="s">
        <v>188</v>
      </c>
      <c r="B477" s="1022"/>
      <c r="C477" s="1022"/>
      <c r="D477" s="40">
        <f>MIRR(C431:S431,D474,D474)</f>
        <v>0.14885534871128692</v>
      </c>
      <c r="E477" s="47" t="s">
        <v>187</v>
      </c>
      <c r="S477" s="203"/>
    </row>
    <row r="478" spans="1:19" x14ac:dyDescent="0.2">
      <c r="A478" s="200"/>
      <c r="D478" s="203"/>
      <c r="S478" s="203"/>
    </row>
    <row r="479" spans="1:19" ht="14" thickBot="1" x14ac:dyDescent="0.25">
      <c r="A479" s="211"/>
      <c r="B479" s="222"/>
      <c r="C479" s="229"/>
      <c r="D479" s="221"/>
      <c r="S479" s="203"/>
    </row>
    <row r="480" spans="1:19" ht="14" thickBot="1" x14ac:dyDescent="0.25">
      <c r="A480" s="215" t="s">
        <v>244</v>
      </c>
      <c r="B480" s="219"/>
      <c r="C480" s="197"/>
      <c r="D480" s="220"/>
      <c r="S480" s="203"/>
    </row>
    <row r="481" spans="1:19" ht="14" thickBot="1" x14ac:dyDescent="0.25">
      <c r="A481" s="1015" t="s">
        <v>179</v>
      </c>
      <c r="B481" s="1016"/>
      <c r="C481" s="1016"/>
      <c r="D481" s="1017"/>
      <c r="E481" s="42"/>
      <c r="S481" s="203"/>
    </row>
    <row r="482" spans="1:19" ht="14" thickBot="1" x14ac:dyDescent="0.25">
      <c r="A482" s="1018" t="s">
        <v>181</v>
      </c>
      <c r="B482" s="1019"/>
      <c r="C482" s="1020"/>
      <c r="D482" s="39">
        <f>Calculations!$C$66</f>
        <v>0.09</v>
      </c>
      <c r="E482" s="43"/>
      <c r="S482" s="203"/>
    </row>
    <row r="483" spans="1:19" ht="14" thickBot="1" x14ac:dyDescent="0.25">
      <c r="A483" s="1021" t="s">
        <v>183</v>
      </c>
      <c r="B483" s="1022"/>
      <c r="C483" s="1022"/>
      <c r="D483" s="44">
        <f>NPV(D482,D432:S432)+C432</f>
        <v>14917479.49962166</v>
      </c>
      <c r="E483" s="45" t="s">
        <v>123</v>
      </c>
      <c r="S483" s="203"/>
    </row>
    <row r="484" spans="1:19" ht="14" thickBot="1" x14ac:dyDescent="0.25">
      <c r="A484" s="1021" t="s">
        <v>242</v>
      </c>
      <c r="B484" s="1022"/>
      <c r="C484" s="1022"/>
      <c r="D484" s="46">
        <f>IRR(C432:S432)</f>
        <v>0.18413089180831732</v>
      </c>
      <c r="E484" s="47" t="s">
        <v>187</v>
      </c>
      <c r="S484" s="203"/>
    </row>
    <row r="485" spans="1:19" ht="14" thickBot="1" x14ac:dyDescent="0.25">
      <c r="A485" s="1057" t="s">
        <v>188</v>
      </c>
      <c r="B485" s="1058"/>
      <c r="C485" s="1058"/>
      <c r="D485" s="40">
        <f>MIRR(C432:S432,D482,D482)</f>
        <v>0.13411117233445169</v>
      </c>
      <c r="E485" s="47" t="s">
        <v>187</v>
      </c>
      <c r="S485" s="203"/>
    </row>
    <row r="486" spans="1:19" x14ac:dyDescent="0.2">
      <c r="A486" s="200"/>
      <c r="S486" s="203"/>
    </row>
    <row r="487" spans="1:19" ht="14" thickBot="1" x14ac:dyDescent="0.25">
      <c r="A487" s="211"/>
      <c r="B487" s="222"/>
      <c r="C487" s="229"/>
      <c r="D487" s="212"/>
      <c r="E487" s="212"/>
      <c r="F487" s="53"/>
      <c r="G487" s="222"/>
      <c r="H487" s="229"/>
      <c r="I487" s="212"/>
      <c r="J487" s="212"/>
      <c r="K487" s="79"/>
      <c r="L487" s="222"/>
      <c r="M487" s="229"/>
      <c r="N487" s="212"/>
      <c r="O487" s="212"/>
      <c r="P487" s="79"/>
      <c r="Q487" s="212"/>
      <c r="R487" s="212"/>
      <c r="S487" s="221"/>
    </row>
    <row r="488" spans="1:19" s="906" customFormat="1" ht="16" x14ac:dyDescent="0.2">
      <c r="A488" s="905" t="s">
        <v>7</v>
      </c>
    </row>
  </sheetData>
  <mergeCells count="359">
    <mergeCell ref="A456:C456"/>
    <mergeCell ref="F456:H456"/>
    <mergeCell ref="K456:M456"/>
    <mergeCell ref="A457:C457"/>
    <mergeCell ref="F457:H457"/>
    <mergeCell ref="K457:M457"/>
    <mergeCell ref="A458:C458"/>
    <mergeCell ref="A450:C450"/>
    <mergeCell ref="F450:H450"/>
    <mergeCell ref="K450:M450"/>
    <mergeCell ref="A454:D454"/>
    <mergeCell ref="F454:I454"/>
    <mergeCell ref="K454:N454"/>
    <mergeCell ref="A455:C455"/>
    <mergeCell ref="F455:H455"/>
    <mergeCell ref="K455:M455"/>
    <mergeCell ref="A447:C447"/>
    <mergeCell ref="F447:H447"/>
    <mergeCell ref="K447:M447"/>
    <mergeCell ref="A448:C448"/>
    <mergeCell ref="F448:H448"/>
    <mergeCell ref="K448:M448"/>
    <mergeCell ref="A449:C449"/>
    <mergeCell ref="F449:H449"/>
    <mergeCell ref="K449:M449"/>
    <mergeCell ref="A294:C294"/>
    <mergeCell ref="F294:H294"/>
    <mergeCell ref="K294:M294"/>
    <mergeCell ref="A295:C295"/>
    <mergeCell ref="F295:H295"/>
    <mergeCell ref="K295:M295"/>
    <mergeCell ref="A296:C296"/>
    <mergeCell ref="A438:D438"/>
    <mergeCell ref="F438:I438"/>
    <mergeCell ref="K438:N438"/>
    <mergeCell ref="F375:H375"/>
    <mergeCell ref="K375:M375"/>
    <mergeCell ref="A376:C376"/>
    <mergeCell ref="F376:H376"/>
    <mergeCell ref="K376:M376"/>
    <mergeCell ref="A377:C377"/>
    <mergeCell ref="F368:H368"/>
    <mergeCell ref="K368:M368"/>
    <mergeCell ref="A369:C369"/>
    <mergeCell ref="F369:H369"/>
    <mergeCell ref="K369:M369"/>
    <mergeCell ref="A373:D373"/>
    <mergeCell ref="F373:I373"/>
    <mergeCell ref="K373:N373"/>
    <mergeCell ref="A288:C288"/>
    <mergeCell ref="F288:H288"/>
    <mergeCell ref="K288:M288"/>
    <mergeCell ref="A292:D292"/>
    <mergeCell ref="F292:I292"/>
    <mergeCell ref="K292:N292"/>
    <mergeCell ref="A293:C293"/>
    <mergeCell ref="F293:H293"/>
    <mergeCell ref="K293:M293"/>
    <mergeCell ref="A285:C285"/>
    <mergeCell ref="F285:H285"/>
    <mergeCell ref="K285:M285"/>
    <mergeCell ref="A286:C286"/>
    <mergeCell ref="F286:H286"/>
    <mergeCell ref="K286:M286"/>
    <mergeCell ref="A287:C287"/>
    <mergeCell ref="F287:H287"/>
    <mergeCell ref="K287:M287"/>
    <mergeCell ref="K284:N284"/>
    <mergeCell ref="A276:D276"/>
    <mergeCell ref="F276:I276"/>
    <mergeCell ref="K276:N276"/>
    <mergeCell ref="A277:C277"/>
    <mergeCell ref="F277:H277"/>
    <mergeCell ref="K277:M277"/>
    <mergeCell ref="A278:C278"/>
    <mergeCell ref="F278:H278"/>
    <mergeCell ref="K278:M278"/>
    <mergeCell ref="A374:C374"/>
    <mergeCell ref="F374:H374"/>
    <mergeCell ref="K374:M374"/>
    <mergeCell ref="F361:H361"/>
    <mergeCell ref="K361:M361"/>
    <mergeCell ref="A365:D365"/>
    <mergeCell ref="F365:I365"/>
    <mergeCell ref="K365:N365"/>
    <mergeCell ref="A366:C366"/>
    <mergeCell ref="F366:H366"/>
    <mergeCell ref="K366:M366"/>
    <mergeCell ref="A367:C367"/>
    <mergeCell ref="F367:H367"/>
    <mergeCell ref="K367:M367"/>
    <mergeCell ref="F357:I357"/>
    <mergeCell ref="K357:N357"/>
    <mergeCell ref="A358:C358"/>
    <mergeCell ref="F358:H358"/>
    <mergeCell ref="K358:M358"/>
    <mergeCell ref="A359:C359"/>
    <mergeCell ref="F359:H359"/>
    <mergeCell ref="K359:M359"/>
    <mergeCell ref="A360:C360"/>
    <mergeCell ref="F360:H360"/>
    <mergeCell ref="K360:M360"/>
    <mergeCell ref="F211:I211"/>
    <mergeCell ref="K211:N211"/>
    <mergeCell ref="A212:C212"/>
    <mergeCell ref="F212:H212"/>
    <mergeCell ref="K212:M212"/>
    <mergeCell ref="A213:C213"/>
    <mergeCell ref="F213:H213"/>
    <mergeCell ref="K213:M213"/>
    <mergeCell ref="A214:C214"/>
    <mergeCell ref="F214:H214"/>
    <mergeCell ref="K214:M214"/>
    <mergeCell ref="F204:H204"/>
    <mergeCell ref="K204:M204"/>
    <mergeCell ref="A205:C205"/>
    <mergeCell ref="F205:H205"/>
    <mergeCell ref="K205:M205"/>
    <mergeCell ref="A206:C206"/>
    <mergeCell ref="F206:H206"/>
    <mergeCell ref="K206:M206"/>
    <mergeCell ref="A207:C207"/>
    <mergeCell ref="F207:H207"/>
    <mergeCell ref="K207:M207"/>
    <mergeCell ref="F197:H197"/>
    <mergeCell ref="K197:M197"/>
    <mergeCell ref="A198:C198"/>
    <mergeCell ref="F198:H198"/>
    <mergeCell ref="K198:M198"/>
    <mergeCell ref="A199:C199"/>
    <mergeCell ref="F199:H199"/>
    <mergeCell ref="K199:M199"/>
    <mergeCell ref="A203:D203"/>
    <mergeCell ref="F203:I203"/>
    <mergeCell ref="K203:N203"/>
    <mergeCell ref="A132:C132"/>
    <mergeCell ref="F132:H132"/>
    <mergeCell ref="K132:M132"/>
    <mergeCell ref="A133:C133"/>
    <mergeCell ref="A195:D195"/>
    <mergeCell ref="F195:I195"/>
    <mergeCell ref="K195:N195"/>
    <mergeCell ref="A196:C196"/>
    <mergeCell ref="F196:H196"/>
    <mergeCell ref="K196:M196"/>
    <mergeCell ref="A186:B186"/>
    <mergeCell ref="A148:D148"/>
    <mergeCell ref="A152:C152"/>
    <mergeCell ref="A149:C149"/>
    <mergeCell ref="A150:C150"/>
    <mergeCell ref="A143:C143"/>
    <mergeCell ref="A156:D156"/>
    <mergeCell ref="A160:C160"/>
    <mergeCell ref="A159:C159"/>
    <mergeCell ref="A151:C151"/>
    <mergeCell ref="A157:C157"/>
    <mergeCell ref="A158:C158"/>
    <mergeCell ref="A129:D129"/>
    <mergeCell ref="F129:I129"/>
    <mergeCell ref="K129:N129"/>
    <mergeCell ref="A130:C130"/>
    <mergeCell ref="F130:H130"/>
    <mergeCell ref="K130:M130"/>
    <mergeCell ref="A131:C131"/>
    <mergeCell ref="F131:H131"/>
    <mergeCell ref="K131:M131"/>
    <mergeCell ref="A123:C123"/>
    <mergeCell ref="F123:H123"/>
    <mergeCell ref="K123:M123"/>
    <mergeCell ref="A124:C124"/>
    <mergeCell ref="F124:H124"/>
    <mergeCell ref="K124:M124"/>
    <mergeCell ref="A125:C125"/>
    <mergeCell ref="F125:H125"/>
    <mergeCell ref="K125:M125"/>
    <mergeCell ref="A117:C117"/>
    <mergeCell ref="F117:H117"/>
    <mergeCell ref="K117:M117"/>
    <mergeCell ref="A121:D121"/>
    <mergeCell ref="F121:I121"/>
    <mergeCell ref="K121:N121"/>
    <mergeCell ref="A122:C122"/>
    <mergeCell ref="F122:H122"/>
    <mergeCell ref="K122:M122"/>
    <mergeCell ref="A114:C114"/>
    <mergeCell ref="F114:H114"/>
    <mergeCell ref="K114:M114"/>
    <mergeCell ref="A115:C115"/>
    <mergeCell ref="F115:H115"/>
    <mergeCell ref="K115:M115"/>
    <mergeCell ref="A116:C116"/>
    <mergeCell ref="F116:H116"/>
    <mergeCell ref="K116:M116"/>
    <mergeCell ref="A72:C72"/>
    <mergeCell ref="A76:D76"/>
    <mergeCell ref="A77:C77"/>
    <mergeCell ref="A78:C78"/>
    <mergeCell ref="A79:C79"/>
    <mergeCell ref="A80:C80"/>
    <mergeCell ref="A113:D113"/>
    <mergeCell ref="F113:I113"/>
    <mergeCell ref="K113:N113"/>
    <mergeCell ref="A60:D60"/>
    <mergeCell ref="A61:C61"/>
    <mergeCell ref="A62:C62"/>
    <mergeCell ref="A63:C63"/>
    <mergeCell ref="A64:C64"/>
    <mergeCell ref="A68:D68"/>
    <mergeCell ref="A69:C69"/>
    <mergeCell ref="A70:C70"/>
    <mergeCell ref="A71:C71"/>
    <mergeCell ref="F46:H46"/>
    <mergeCell ref="F50:I50"/>
    <mergeCell ref="F51:H51"/>
    <mergeCell ref="F52:H52"/>
    <mergeCell ref="F53:H53"/>
    <mergeCell ref="K34:N34"/>
    <mergeCell ref="K35:M35"/>
    <mergeCell ref="K36:M36"/>
    <mergeCell ref="K37:M37"/>
    <mergeCell ref="K38:M38"/>
    <mergeCell ref="K42:N42"/>
    <mergeCell ref="K43:M43"/>
    <mergeCell ref="K44:M44"/>
    <mergeCell ref="K45:M45"/>
    <mergeCell ref="K46:M46"/>
    <mergeCell ref="K50:N50"/>
    <mergeCell ref="K51:M51"/>
    <mergeCell ref="K52:M52"/>
    <mergeCell ref="K53:M53"/>
    <mergeCell ref="F34:I34"/>
    <mergeCell ref="F35:H35"/>
    <mergeCell ref="F36:H36"/>
    <mergeCell ref="F37:H37"/>
    <mergeCell ref="F38:H38"/>
    <mergeCell ref="F42:I42"/>
    <mergeCell ref="F43:H43"/>
    <mergeCell ref="F44:H44"/>
    <mergeCell ref="F45:H45"/>
    <mergeCell ref="A468:C468"/>
    <mergeCell ref="A469:C469"/>
    <mergeCell ref="A473:D473"/>
    <mergeCell ref="A474:C474"/>
    <mergeCell ref="A475:C475"/>
    <mergeCell ref="A315:C315"/>
    <mergeCell ref="A319:D319"/>
    <mergeCell ref="A320:C320"/>
    <mergeCell ref="A321:C321"/>
    <mergeCell ref="A322:C322"/>
    <mergeCell ref="A323:C323"/>
    <mergeCell ref="A348:B348"/>
    <mergeCell ref="A384:D384"/>
    <mergeCell ref="A385:C385"/>
    <mergeCell ref="A357:D357"/>
    <mergeCell ref="A361:C361"/>
    <mergeCell ref="A368:C368"/>
    <mergeCell ref="A375:C375"/>
    <mergeCell ref="A303:D303"/>
    <mergeCell ref="A304:C304"/>
    <mergeCell ref="A476:C476"/>
    <mergeCell ref="A485:C485"/>
    <mergeCell ref="A477:C477"/>
    <mergeCell ref="A481:D481"/>
    <mergeCell ref="A482:C482"/>
    <mergeCell ref="A483:C483"/>
    <mergeCell ref="A484:C484"/>
    <mergeCell ref="A401:C401"/>
    <mergeCell ref="A402:C402"/>
    <mergeCell ref="A403:C403"/>
    <mergeCell ref="A404:C404"/>
    <mergeCell ref="A409:S409"/>
    <mergeCell ref="A428:B428"/>
    <mergeCell ref="A465:D465"/>
    <mergeCell ref="A466:C466"/>
    <mergeCell ref="A467:C467"/>
    <mergeCell ref="A439:C439"/>
    <mergeCell ref="F439:H439"/>
    <mergeCell ref="K439:M439"/>
    <mergeCell ref="A440:C440"/>
    <mergeCell ref="F440:H440"/>
    <mergeCell ref="K440:M440"/>
    <mergeCell ref="A441:C441"/>
    <mergeCell ref="F441:H441"/>
    <mergeCell ref="K441:M441"/>
    <mergeCell ref="A442:C442"/>
    <mergeCell ref="F442:H442"/>
    <mergeCell ref="K442:M442"/>
    <mergeCell ref="A446:D446"/>
    <mergeCell ref="F446:I446"/>
    <mergeCell ref="K446:N446"/>
    <mergeCell ref="A386:C386"/>
    <mergeCell ref="A387:C387"/>
    <mergeCell ref="A388:C388"/>
    <mergeCell ref="A392:D392"/>
    <mergeCell ref="A393:C393"/>
    <mergeCell ref="A394:C394"/>
    <mergeCell ref="A395:C395"/>
    <mergeCell ref="A396:C396"/>
    <mergeCell ref="A400:D400"/>
    <mergeCell ref="A305:C305"/>
    <mergeCell ref="A306:C306"/>
    <mergeCell ref="A307:C307"/>
    <mergeCell ref="A311:D311"/>
    <mergeCell ref="A312:C312"/>
    <mergeCell ref="A313:C313"/>
    <mergeCell ref="A314:C314"/>
    <mergeCell ref="A234:C234"/>
    <mergeCell ref="A235:C235"/>
    <mergeCell ref="A239:D239"/>
    <mergeCell ref="A240:C240"/>
    <mergeCell ref="A241:C241"/>
    <mergeCell ref="A242:C242"/>
    <mergeCell ref="A243:C243"/>
    <mergeCell ref="A248:S248"/>
    <mergeCell ref="A267:B267"/>
    <mergeCell ref="A279:C279"/>
    <mergeCell ref="F279:H279"/>
    <mergeCell ref="K279:M279"/>
    <mergeCell ref="A280:C280"/>
    <mergeCell ref="F280:H280"/>
    <mergeCell ref="K280:M280"/>
    <mergeCell ref="A284:D284"/>
    <mergeCell ref="F284:I284"/>
    <mergeCell ref="A223:D223"/>
    <mergeCell ref="A224:C224"/>
    <mergeCell ref="A225:C225"/>
    <mergeCell ref="A226:C226"/>
    <mergeCell ref="A227:C227"/>
    <mergeCell ref="A231:D231"/>
    <mergeCell ref="A232:C232"/>
    <mergeCell ref="A233:C233"/>
    <mergeCell ref="A197:C197"/>
    <mergeCell ref="A204:C204"/>
    <mergeCell ref="A211:D211"/>
    <mergeCell ref="A215:C215"/>
    <mergeCell ref="A488:XFD488"/>
    <mergeCell ref="A1:S1"/>
    <mergeCell ref="A84:S84"/>
    <mergeCell ref="A54:C54"/>
    <mergeCell ref="A141:C141"/>
    <mergeCell ref="A142:C142"/>
    <mergeCell ref="A53:C53"/>
    <mergeCell ref="A44:C44"/>
    <mergeCell ref="A45:C45"/>
    <mergeCell ref="A46:C46"/>
    <mergeCell ref="A43:C43"/>
    <mergeCell ref="A23:B23"/>
    <mergeCell ref="A34:D34"/>
    <mergeCell ref="A35:C35"/>
    <mergeCell ref="A36:C36"/>
    <mergeCell ref="A37:C37"/>
    <mergeCell ref="A38:C38"/>
    <mergeCell ref="A42:D42"/>
    <mergeCell ref="A50:D50"/>
    <mergeCell ref="A51:C51"/>
    <mergeCell ref="A52:C52"/>
    <mergeCell ref="A103:B103"/>
    <mergeCell ref="A140:D140"/>
    <mergeCell ref="A144:C144"/>
  </mergeCells>
  <pageMargins left="0.7" right="0.7" top="0.75" bottom="0.75" header="0.3" footer="0.3"/>
  <pageSetup paperSize="9" orientation="portrait" r:id="rId1"/>
  <ignoredErrors>
    <ignoredError sqref="C23:S23 D105:S107 D188:S190 D269:S271 C103:S103 C186:S186 C267:S267" formulaRange="1"/>
    <ignoredError sqref="D226:D227 D234:D235 D242:D244 D39 D143:D144 D151:D152 D159:D160 D306:D307 D314:D315 D322:D323 D387 D395:D396 D403:D404 D468:D470 D476:D477 D484:D485" evalError="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sheetPr>
  <dimension ref="A1:S1470"/>
  <sheetViews>
    <sheetView zoomScale="75" zoomScaleNormal="75" zoomScaleSheetLayoutView="19" workbookViewId="0">
      <pane xSplit="1" ySplit="1" topLeftCell="B1016" activePane="bottomRight" state="frozen"/>
      <selection pane="topRight" activeCell="G36" sqref="G36"/>
      <selection pane="bottomLeft" activeCell="G36" sqref="G36"/>
      <selection pane="bottomRight" activeCell="D1479" sqref="D1479"/>
    </sheetView>
  </sheetViews>
  <sheetFormatPr baseColWidth="10" defaultColWidth="16.6640625" defaultRowHeight="26.5" customHeight="1" x14ac:dyDescent="0.2"/>
  <cols>
    <col min="1" max="1" width="38.6640625" style="18" customWidth="1"/>
    <col min="2" max="2" width="47.33203125" style="624" customWidth="1"/>
    <col min="3" max="3" width="41" style="62" customWidth="1"/>
    <col min="4" max="4" width="252.1640625" style="657" customWidth="1"/>
    <col min="5" max="16384" width="16.6640625" style="18"/>
  </cols>
  <sheetData>
    <row r="1" spans="1:19" s="901" customFormat="1" ht="26.5" customHeight="1" x14ac:dyDescent="0.2">
      <c r="A1" s="895" t="s">
        <v>255</v>
      </c>
      <c r="B1" s="896" t="s">
        <v>256</v>
      </c>
      <c r="C1" s="897" t="s">
        <v>257</v>
      </c>
      <c r="D1" s="898" t="s">
        <v>258</v>
      </c>
      <c r="E1" s="899"/>
      <c r="F1" s="899"/>
      <c r="G1" s="899"/>
      <c r="H1" s="899"/>
      <c r="I1" s="899"/>
      <c r="J1" s="899"/>
      <c r="K1" s="899"/>
      <c r="L1" s="899"/>
      <c r="M1" s="899"/>
      <c r="N1" s="899"/>
      <c r="O1" s="899"/>
      <c r="P1" s="899"/>
      <c r="Q1" s="899"/>
      <c r="R1" s="899"/>
      <c r="S1" s="900"/>
    </row>
    <row r="2" spans="1:19" s="574" customFormat="1" ht="47.5" customHeight="1" x14ac:dyDescent="0.2">
      <c r="A2" s="1062" t="s">
        <v>200</v>
      </c>
      <c r="B2" s="1063"/>
      <c r="C2" s="1063"/>
      <c r="D2" s="1063"/>
      <c r="E2" s="29"/>
      <c r="F2" s="29"/>
      <c r="G2" s="29"/>
      <c r="H2" s="29"/>
      <c r="I2" s="29"/>
      <c r="J2" s="29"/>
      <c r="K2" s="29"/>
      <c r="L2" s="29"/>
      <c r="M2" s="29"/>
      <c r="N2" s="29"/>
      <c r="O2" s="29"/>
      <c r="P2" s="29"/>
      <c r="Q2" s="29"/>
      <c r="R2" s="29"/>
      <c r="S2" s="573"/>
    </row>
    <row r="3" spans="1:19" s="26" customFormat="1" ht="24" customHeight="1" x14ac:dyDescent="0.2">
      <c r="A3" s="1062" t="s">
        <v>198</v>
      </c>
      <c r="B3" s="1063"/>
      <c r="C3" s="1063"/>
      <c r="D3" s="1063"/>
      <c r="E3" s="29"/>
      <c r="F3" s="29"/>
      <c r="G3" s="29"/>
      <c r="H3" s="29"/>
      <c r="I3" s="29"/>
      <c r="J3" s="29"/>
      <c r="K3" s="29"/>
      <c r="L3" s="29"/>
      <c r="M3" s="29"/>
      <c r="N3" s="29"/>
      <c r="O3" s="29"/>
      <c r="P3" s="29"/>
      <c r="Q3" s="29"/>
      <c r="R3" s="29"/>
      <c r="S3" s="575"/>
    </row>
    <row r="4" spans="1:19" s="577" customFormat="1" ht="24" customHeight="1" x14ac:dyDescent="0.2">
      <c r="A4" s="1062" t="s">
        <v>259</v>
      </c>
      <c r="B4" s="1064"/>
      <c r="C4" s="1064"/>
      <c r="D4" s="1064"/>
      <c r="E4" s="869"/>
      <c r="F4" s="869"/>
      <c r="G4" s="869"/>
      <c r="H4" s="869"/>
      <c r="I4" s="869"/>
      <c r="J4" s="869"/>
      <c r="K4" s="869"/>
      <c r="L4" s="869"/>
      <c r="M4" s="869"/>
      <c r="N4" s="869"/>
      <c r="O4" s="869"/>
      <c r="P4" s="869"/>
      <c r="Q4" s="869"/>
      <c r="R4" s="869"/>
      <c r="S4" s="576"/>
    </row>
    <row r="5" spans="1:19" s="579" customFormat="1" ht="24" customHeight="1" x14ac:dyDescent="0.2">
      <c r="A5" s="1065" t="s">
        <v>260</v>
      </c>
      <c r="B5" s="1066"/>
      <c r="C5" s="1066"/>
      <c r="D5" s="1066"/>
      <c r="E5" s="25"/>
      <c r="F5" s="25"/>
      <c r="G5" s="25"/>
      <c r="H5" s="25"/>
      <c r="I5" s="25"/>
      <c r="J5" s="25"/>
      <c r="K5" s="25"/>
      <c r="L5" s="25"/>
      <c r="M5" s="25"/>
      <c r="N5" s="25"/>
      <c r="O5" s="25"/>
      <c r="P5" s="25"/>
      <c r="Q5" s="25"/>
      <c r="R5" s="25"/>
      <c r="S5" s="578"/>
    </row>
    <row r="6" spans="1:19" s="579" customFormat="1" ht="42.5" customHeight="1" x14ac:dyDescent="0.2">
      <c r="A6" s="780" t="s">
        <v>261</v>
      </c>
      <c r="B6" s="624">
        <v>217</v>
      </c>
      <c r="C6" s="631" t="s">
        <v>262</v>
      </c>
      <c r="D6" s="870" t="s">
        <v>263</v>
      </c>
      <c r="E6" s="25"/>
      <c r="F6" s="25"/>
      <c r="G6" s="25"/>
      <c r="H6" s="25"/>
      <c r="I6" s="25"/>
      <c r="J6" s="25"/>
      <c r="K6" s="25"/>
      <c r="L6" s="25"/>
      <c r="M6" s="25"/>
      <c r="N6" s="25"/>
      <c r="O6" s="25"/>
      <c r="P6" s="25"/>
      <c r="Q6" s="25"/>
      <c r="R6" s="25"/>
      <c r="S6" s="578"/>
    </row>
    <row r="7" spans="1:19" s="579" customFormat="1" ht="20" customHeight="1" x14ac:dyDescent="0.2">
      <c r="A7" s="780" t="s">
        <v>264</v>
      </c>
      <c r="B7" s="871">
        <v>0.82</v>
      </c>
      <c r="C7" s="631" t="s">
        <v>187</v>
      </c>
      <c r="D7" s="870" t="s">
        <v>265</v>
      </c>
      <c r="E7" s="25"/>
      <c r="F7" s="25"/>
      <c r="G7" s="25"/>
      <c r="H7" s="25"/>
      <c r="I7" s="25"/>
      <c r="J7" s="25"/>
      <c r="K7" s="25"/>
      <c r="L7" s="25"/>
      <c r="M7" s="25"/>
      <c r="N7" s="25"/>
      <c r="O7" s="25"/>
      <c r="P7" s="25"/>
      <c r="Q7" s="25"/>
      <c r="R7" s="25"/>
      <c r="S7" s="578"/>
    </row>
    <row r="8" spans="1:19" s="579" customFormat="1" ht="20" customHeight="1" x14ac:dyDescent="0.2">
      <c r="A8" s="780" t="s">
        <v>266</v>
      </c>
      <c r="B8" s="624">
        <v>44</v>
      </c>
      <c r="C8" s="631" t="s">
        <v>267</v>
      </c>
      <c r="D8" s="870" t="s">
        <v>268</v>
      </c>
      <c r="E8" s="25"/>
      <c r="F8" s="25"/>
      <c r="G8" s="25"/>
      <c r="H8" s="25"/>
      <c r="I8" s="25"/>
      <c r="J8" s="25"/>
      <c r="K8" s="25"/>
      <c r="L8" s="25"/>
      <c r="M8" s="25"/>
      <c r="N8" s="25"/>
      <c r="O8" s="25"/>
      <c r="P8" s="25"/>
      <c r="Q8" s="25"/>
      <c r="R8" s="25"/>
      <c r="S8" s="578"/>
    </row>
    <row r="9" spans="1:19" s="38" customFormat="1" ht="20" customHeight="1" x14ac:dyDescent="0.2">
      <c r="A9" s="780" t="s">
        <v>269</v>
      </c>
      <c r="B9" s="872">
        <f>B6/B8</f>
        <v>4.9318181818181817</v>
      </c>
      <c r="C9" s="631" t="s">
        <v>270</v>
      </c>
      <c r="D9" s="657" t="s">
        <v>271</v>
      </c>
      <c r="E9" s="18"/>
      <c r="F9" s="18"/>
      <c r="G9" s="18"/>
      <c r="H9" s="18"/>
      <c r="I9" s="18"/>
      <c r="J9" s="18"/>
      <c r="K9" s="18"/>
      <c r="L9" s="18"/>
      <c r="M9" s="18"/>
      <c r="N9" s="18"/>
      <c r="O9" s="18"/>
      <c r="P9" s="18"/>
      <c r="Q9" s="18"/>
      <c r="R9" s="18"/>
      <c r="S9" s="37"/>
    </row>
    <row r="10" spans="1:19" s="579" customFormat="1" ht="20" customHeight="1" x14ac:dyDescent="0.2">
      <c r="A10" s="780" t="s">
        <v>272</v>
      </c>
      <c r="B10" s="97">
        <v>180</v>
      </c>
      <c r="C10" s="873" t="s">
        <v>273</v>
      </c>
      <c r="D10" s="874" t="s">
        <v>274</v>
      </c>
      <c r="E10" s="875"/>
      <c r="F10" s="875"/>
      <c r="G10" s="875"/>
      <c r="H10" s="875"/>
      <c r="I10" s="875"/>
      <c r="J10" s="875"/>
      <c r="K10" s="875"/>
      <c r="L10" s="875"/>
      <c r="M10" s="875"/>
      <c r="N10" s="875"/>
      <c r="O10" s="875"/>
      <c r="P10" s="875"/>
      <c r="Q10" s="875"/>
      <c r="R10" s="875"/>
      <c r="S10" s="578"/>
    </row>
    <row r="11" spans="1:19" s="579" customFormat="1" ht="20" customHeight="1" x14ac:dyDescent="0.2">
      <c r="A11" s="780" t="s">
        <v>275</v>
      </c>
      <c r="B11" s="876">
        <f>SUM(B23,B28)/B10</f>
        <v>115.0851111111111</v>
      </c>
      <c r="C11" s="877" t="s">
        <v>276</v>
      </c>
      <c r="D11" s="878" t="s">
        <v>277</v>
      </c>
      <c r="E11" s="879"/>
      <c r="F11" s="879"/>
      <c r="G11" s="879"/>
      <c r="H11" s="879"/>
      <c r="I11" s="879"/>
      <c r="J11" s="879"/>
      <c r="K11" s="879"/>
      <c r="L11" s="879"/>
      <c r="M11" s="879"/>
      <c r="N11" s="879"/>
      <c r="O11" s="879"/>
      <c r="P11" s="879"/>
      <c r="Q11" s="879"/>
      <c r="R11" s="879"/>
      <c r="S11" s="578"/>
    </row>
    <row r="12" spans="1:19" s="38" customFormat="1" ht="24.5" customHeight="1" x14ac:dyDescent="0.2">
      <c r="A12" s="780" t="s">
        <v>278</v>
      </c>
      <c r="B12" s="624">
        <f>B13*B14/24</f>
        <v>5.1616666666666662</v>
      </c>
      <c r="C12" s="631" t="s">
        <v>273</v>
      </c>
      <c r="D12" s="657" t="s">
        <v>279</v>
      </c>
      <c r="E12" s="18"/>
      <c r="F12" s="18"/>
      <c r="G12" s="18"/>
      <c r="H12" s="18"/>
      <c r="I12" s="18"/>
      <c r="J12" s="18"/>
      <c r="K12" s="18"/>
      <c r="L12" s="18"/>
      <c r="M12" s="18"/>
      <c r="N12" s="18"/>
      <c r="O12" s="18"/>
      <c r="P12" s="18"/>
      <c r="Q12" s="18"/>
      <c r="R12" s="18"/>
      <c r="S12" s="37"/>
    </row>
    <row r="13" spans="1:19" s="38" customFormat="1" ht="24.5" customHeight="1" x14ac:dyDescent="0.2">
      <c r="A13" s="780" t="s">
        <v>280</v>
      </c>
      <c r="B13" s="624">
        <v>2</v>
      </c>
      <c r="C13" s="631" t="s">
        <v>281</v>
      </c>
      <c r="D13" s="870" t="s">
        <v>282</v>
      </c>
      <c r="E13" s="18"/>
      <c r="F13" s="18"/>
      <c r="G13" s="18"/>
      <c r="H13" s="18"/>
      <c r="I13" s="18"/>
      <c r="J13" s="18"/>
      <c r="K13" s="18"/>
      <c r="L13" s="18"/>
      <c r="M13" s="18"/>
      <c r="N13" s="18"/>
      <c r="O13" s="18"/>
      <c r="P13" s="18"/>
      <c r="Q13" s="18"/>
      <c r="R13" s="18"/>
      <c r="S13" s="37"/>
    </row>
    <row r="14" spans="1:19" s="38" customFormat="1" ht="24.5" customHeight="1" x14ac:dyDescent="0.2">
      <c r="A14" s="780" t="s">
        <v>283</v>
      </c>
      <c r="B14" s="624">
        <v>61.94</v>
      </c>
      <c r="C14" s="631" t="s">
        <v>273</v>
      </c>
      <c r="D14" s="870" t="s">
        <v>284</v>
      </c>
      <c r="E14" s="18"/>
      <c r="F14" s="18"/>
      <c r="G14" s="18"/>
      <c r="H14" s="18"/>
      <c r="I14" s="18"/>
      <c r="J14" s="18"/>
      <c r="K14" s="18"/>
      <c r="L14" s="18"/>
      <c r="M14" s="18"/>
      <c r="N14" s="18"/>
      <c r="O14" s="18"/>
      <c r="P14" s="18"/>
      <c r="Q14" s="18"/>
      <c r="R14" s="18"/>
      <c r="S14" s="37"/>
    </row>
    <row r="15" spans="1:19" s="38" customFormat="1" ht="24.5" customHeight="1" x14ac:dyDescent="0.2">
      <c r="A15" s="780" t="s">
        <v>285</v>
      </c>
      <c r="B15" s="624" t="s">
        <v>286</v>
      </c>
      <c r="C15" s="631"/>
      <c r="D15" s="870" t="s">
        <v>287</v>
      </c>
      <c r="E15" s="18"/>
      <c r="F15" s="18"/>
      <c r="G15" s="18"/>
      <c r="H15" s="18"/>
      <c r="I15" s="18"/>
      <c r="J15" s="18"/>
      <c r="K15" s="18"/>
      <c r="L15" s="18"/>
      <c r="M15" s="18"/>
      <c r="N15" s="18"/>
      <c r="O15" s="18"/>
      <c r="P15" s="18"/>
      <c r="Q15" s="18"/>
      <c r="R15" s="18"/>
      <c r="S15" s="37"/>
    </row>
    <row r="16" spans="1:19" s="38" customFormat="1" ht="24.5" customHeight="1" x14ac:dyDescent="0.2">
      <c r="A16" s="780" t="s">
        <v>288</v>
      </c>
      <c r="B16" s="871"/>
      <c r="C16" s="631"/>
      <c r="D16" s="870"/>
      <c r="E16" s="18"/>
      <c r="F16" s="18"/>
      <c r="G16" s="18"/>
      <c r="H16" s="18"/>
      <c r="I16" s="18"/>
      <c r="J16" s="18"/>
      <c r="K16" s="18"/>
      <c r="L16" s="18"/>
      <c r="M16" s="18"/>
      <c r="N16" s="18"/>
      <c r="O16" s="18"/>
      <c r="P16" s="18"/>
      <c r="Q16" s="18"/>
      <c r="R16" s="18"/>
      <c r="S16" s="37"/>
    </row>
    <row r="17" spans="1:19" s="38" customFormat="1" ht="24.5" customHeight="1" x14ac:dyDescent="0.2">
      <c r="A17" s="780" t="s">
        <v>289</v>
      </c>
      <c r="B17" s="97">
        <v>0.254</v>
      </c>
      <c r="C17" s="873" t="s">
        <v>290</v>
      </c>
      <c r="D17" s="874" t="s">
        <v>291</v>
      </c>
      <c r="E17" s="862"/>
      <c r="F17" s="862"/>
      <c r="G17" s="862"/>
      <c r="H17" s="862"/>
      <c r="I17" s="862"/>
      <c r="J17" s="862"/>
      <c r="K17" s="862"/>
      <c r="L17" s="862"/>
      <c r="M17" s="862"/>
      <c r="N17" s="862"/>
      <c r="O17" s="862"/>
      <c r="P17" s="862"/>
      <c r="Q17" s="862"/>
      <c r="R17" s="862"/>
      <c r="S17" s="37"/>
    </row>
    <row r="18" spans="1:19" s="38" customFormat="1" ht="39" customHeight="1" x14ac:dyDescent="0.2">
      <c r="A18" s="780" t="s">
        <v>292</v>
      </c>
      <c r="B18" s="880">
        <v>1</v>
      </c>
      <c r="C18" s="631" t="s">
        <v>293</v>
      </c>
      <c r="D18" s="870" t="s">
        <v>294</v>
      </c>
      <c r="E18" s="18"/>
      <c r="F18" s="18"/>
      <c r="G18" s="18"/>
      <c r="H18" s="18"/>
      <c r="I18" s="18"/>
      <c r="J18" s="18"/>
      <c r="K18" s="18"/>
      <c r="L18" s="18"/>
      <c r="M18" s="18"/>
      <c r="N18" s="18"/>
      <c r="O18" s="18"/>
      <c r="P18" s="18"/>
      <c r="Q18" s="18"/>
      <c r="R18" s="18"/>
      <c r="S18" s="37"/>
    </row>
    <row r="19" spans="1:19" s="38" customFormat="1" ht="33.5" customHeight="1" thickBot="1" x14ac:dyDescent="0.25">
      <c r="A19" s="602" t="s">
        <v>295</v>
      </c>
      <c r="B19" s="866"/>
      <c r="C19" s="603"/>
      <c r="D19" s="509" t="s">
        <v>296</v>
      </c>
      <c r="E19" s="37"/>
    </row>
    <row r="20" spans="1:19" ht="24" customHeight="1" thickBot="1" x14ac:dyDescent="0.25">
      <c r="A20" s="604" t="s">
        <v>297</v>
      </c>
      <c r="B20" s="487"/>
      <c r="C20" s="605"/>
      <c r="D20" s="495"/>
      <c r="E20" s="17"/>
    </row>
    <row r="21" spans="1:19" ht="35.5" customHeight="1" thickBot="1" x14ac:dyDescent="0.25">
      <c r="A21" s="606" t="s">
        <v>298</v>
      </c>
      <c r="B21" s="305"/>
      <c r="C21" s="584"/>
      <c r="D21" s="492"/>
      <c r="E21" s="17"/>
    </row>
    <row r="22" spans="1:19" ht="20.5" customHeight="1" x14ac:dyDescent="0.2">
      <c r="A22" s="607" t="s">
        <v>299</v>
      </c>
      <c r="B22" s="305">
        <v>1000000</v>
      </c>
      <c r="C22" s="584" t="s">
        <v>300</v>
      </c>
      <c r="D22" s="492" t="s">
        <v>301</v>
      </c>
      <c r="E22" s="17"/>
    </row>
    <row r="23" spans="1:19" ht="20" customHeight="1" x14ac:dyDescent="0.2">
      <c r="A23" s="583" t="s">
        <v>302</v>
      </c>
      <c r="B23" s="305">
        <v>12000</v>
      </c>
      <c r="C23" s="584" t="s">
        <v>300</v>
      </c>
      <c r="D23" s="492" t="s">
        <v>303</v>
      </c>
      <c r="E23" s="17"/>
    </row>
    <row r="24" spans="1:19" ht="20" customHeight="1" x14ac:dyDescent="0.2">
      <c r="A24" s="583" t="s">
        <v>304</v>
      </c>
      <c r="B24" s="305">
        <f>B23*B6</f>
        <v>2604000</v>
      </c>
      <c r="C24" s="584" t="s">
        <v>300</v>
      </c>
      <c r="D24" s="515" t="s">
        <v>305</v>
      </c>
      <c r="E24" s="17"/>
    </row>
    <row r="25" spans="1:19" ht="30.5" customHeight="1" x14ac:dyDescent="0.2">
      <c r="A25" s="608" t="s">
        <v>306</v>
      </c>
      <c r="B25" s="491"/>
      <c r="C25" s="584"/>
      <c r="D25" s="492"/>
      <c r="E25" s="17"/>
    </row>
    <row r="26" spans="1:19" ht="76.25" customHeight="1" x14ac:dyDescent="0.2">
      <c r="A26" s="583" t="s">
        <v>307</v>
      </c>
      <c r="B26" s="491"/>
      <c r="C26" s="584"/>
      <c r="D26" s="492" t="s">
        <v>263</v>
      </c>
      <c r="E26" s="17"/>
    </row>
    <row r="27" spans="1:19" ht="20" customHeight="1" x14ac:dyDescent="0.2">
      <c r="A27" s="583" t="s">
        <v>308</v>
      </c>
      <c r="B27" s="305">
        <f>94*Calculations!C48</f>
        <v>386434</v>
      </c>
      <c r="C27" s="584" t="s">
        <v>300</v>
      </c>
      <c r="D27" s="492" t="s">
        <v>263</v>
      </c>
      <c r="E27" s="17"/>
    </row>
    <row r="28" spans="1:19" ht="20" customHeight="1" x14ac:dyDescent="0.2">
      <c r="A28" s="583" t="s">
        <v>309</v>
      </c>
      <c r="B28" s="305">
        <f>2.12*Calculations!C48</f>
        <v>8715.32</v>
      </c>
      <c r="C28" s="584" t="s">
        <v>300</v>
      </c>
      <c r="D28" s="492" t="s">
        <v>287</v>
      </c>
      <c r="E28" s="17"/>
    </row>
    <row r="29" spans="1:19" ht="20" customHeight="1" thickBot="1" x14ac:dyDescent="0.25">
      <c r="A29" s="609" t="s">
        <v>310</v>
      </c>
      <c r="B29" s="531">
        <f>B28*B6</f>
        <v>1891224.44</v>
      </c>
      <c r="C29" s="588" t="s">
        <v>300</v>
      </c>
      <c r="D29" s="525" t="s">
        <v>305</v>
      </c>
      <c r="E29" s="17"/>
    </row>
    <row r="30" spans="1:19" ht="23.5" customHeight="1" thickBot="1" x14ac:dyDescent="0.25">
      <c r="A30" s="610" t="s">
        <v>311</v>
      </c>
      <c r="B30" s="489"/>
      <c r="C30" s="605"/>
      <c r="D30" s="611"/>
      <c r="E30" s="17"/>
    </row>
    <row r="31" spans="1:19" ht="20" customHeight="1" x14ac:dyDescent="0.2">
      <c r="A31" s="612" t="s">
        <v>312</v>
      </c>
      <c r="B31" s="305">
        <v>6111000</v>
      </c>
      <c r="C31" s="584" t="s">
        <v>300</v>
      </c>
      <c r="D31" s="490" t="s">
        <v>313</v>
      </c>
      <c r="E31" s="17"/>
    </row>
    <row r="32" spans="1:19" ht="20" customHeight="1" x14ac:dyDescent="0.2">
      <c r="A32" s="583" t="s">
        <v>314</v>
      </c>
      <c r="B32" s="305">
        <f>B24</f>
        <v>2604000</v>
      </c>
      <c r="C32" s="584" t="s">
        <v>300</v>
      </c>
      <c r="D32" s="492" t="s">
        <v>315</v>
      </c>
      <c r="E32" s="17"/>
    </row>
    <row r="33" spans="1:5" ht="20" customHeight="1" thickBot="1" x14ac:dyDescent="0.25">
      <c r="A33" s="583" t="s">
        <v>316</v>
      </c>
      <c r="B33" s="305">
        <f>B31*2</f>
        <v>12222000</v>
      </c>
      <c r="C33" s="584" t="s">
        <v>300</v>
      </c>
      <c r="D33" s="490" t="s">
        <v>313</v>
      </c>
      <c r="E33" s="17"/>
    </row>
    <row r="34" spans="1:5" ht="24" customHeight="1" thickBot="1" x14ac:dyDescent="0.25">
      <c r="A34" s="604" t="s">
        <v>317</v>
      </c>
      <c r="B34" s="488"/>
      <c r="C34" s="605"/>
      <c r="D34" s="611"/>
      <c r="E34" s="17"/>
    </row>
    <row r="35" spans="1:5" ht="26.5" customHeight="1" thickBot="1" x14ac:dyDescent="0.25">
      <c r="A35" s="613" t="s">
        <v>318</v>
      </c>
      <c r="B35" s="370"/>
      <c r="C35" s="614"/>
      <c r="D35" s="615" t="s">
        <v>319</v>
      </c>
      <c r="E35" s="17"/>
    </row>
    <row r="36" spans="1:5" ht="26.5" customHeight="1" thickBot="1" x14ac:dyDescent="0.25">
      <c r="A36" s="613" t="s">
        <v>320</v>
      </c>
      <c r="B36" s="372">
        <f>B8*B7</f>
        <v>36.08</v>
      </c>
      <c r="C36" s="616" t="s">
        <v>262</v>
      </c>
      <c r="D36" s="493" t="s">
        <v>321</v>
      </c>
      <c r="E36" s="17"/>
    </row>
    <row r="37" spans="1:5" ht="26.5" customHeight="1" thickBot="1" x14ac:dyDescent="0.25">
      <c r="A37" s="613" t="s">
        <v>322</v>
      </c>
      <c r="B37" s="371">
        <f>SUM(B23,B28)</f>
        <v>20715.32</v>
      </c>
      <c r="C37" s="584" t="s">
        <v>300</v>
      </c>
      <c r="D37" s="492" t="s">
        <v>323</v>
      </c>
      <c r="E37" s="17"/>
    </row>
    <row r="38" spans="1:5" ht="26.5" customHeight="1" thickBot="1" x14ac:dyDescent="0.25">
      <c r="A38" s="613" t="s">
        <v>324</v>
      </c>
      <c r="B38" s="371">
        <f>B37*6</f>
        <v>124291.92</v>
      </c>
      <c r="C38" s="584" t="s">
        <v>300</v>
      </c>
      <c r="D38" s="493" t="s">
        <v>325</v>
      </c>
      <c r="E38" s="17"/>
    </row>
    <row r="39" spans="1:5" ht="26.5" customHeight="1" thickBot="1" x14ac:dyDescent="0.25">
      <c r="A39" s="613" t="s">
        <v>326</v>
      </c>
      <c r="B39" s="371">
        <f>B38*B36</f>
        <v>4484452.4736000001</v>
      </c>
      <c r="C39" s="584" t="s">
        <v>300</v>
      </c>
      <c r="D39" s="493" t="s">
        <v>305</v>
      </c>
      <c r="E39" s="17"/>
    </row>
    <row r="40" spans="1:5" ht="26.5" customHeight="1" thickBot="1" x14ac:dyDescent="0.25">
      <c r="A40" s="613" t="s">
        <v>327</v>
      </c>
      <c r="B40" s="371">
        <f>B39*0.5*B17</f>
        <v>569525.46414719999</v>
      </c>
      <c r="C40" s="584" t="s">
        <v>300</v>
      </c>
      <c r="D40" s="493" t="s">
        <v>328</v>
      </c>
      <c r="E40" s="17"/>
    </row>
    <row r="41" spans="1:5" ht="26.5" customHeight="1" thickBot="1" x14ac:dyDescent="0.25">
      <c r="A41" s="613" t="s">
        <v>329</v>
      </c>
      <c r="B41" s="371">
        <f>B39*B17</f>
        <v>1139050.9282944</v>
      </c>
      <c r="C41" s="584" t="s">
        <v>300</v>
      </c>
      <c r="D41" s="493" t="s">
        <v>330</v>
      </c>
      <c r="E41" s="17"/>
    </row>
    <row r="42" spans="1:5" ht="26.5" customHeight="1" thickBot="1" x14ac:dyDescent="0.25">
      <c r="A42" s="617" t="s">
        <v>331</v>
      </c>
      <c r="B42" s="371"/>
      <c r="C42" s="616"/>
      <c r="D42" s="498"/>
      <c r="E42" s="17"/>
    </row>
    <row r="43" spans="1:5" ht="24" customHeight="1" thickBot="1" x14ac:dyDescent="0.25">
      <c r="A43" s="1070" t="s">
        <v>332</v>
      </c>
      <c r="B43" s="1071"/>
      <c r="C43" s="1071"/>
      <c r="D43" s="1072"/>
      <c r="E43" s="17"/>
    </row>
    <row r="44" spans="1:5" ht="21" customHeight="1" thickBot="1" x14ac:dyDescent="0.25">
      <c r="A44" s="618" t="s">
        <v>333</v>
      </c>
      <c r="B44" s="305">
        <f>B12*B6*B11</f>
        <v>128904.72306185182</v>
      </c>
      <c r="C44" s="584" t="s">
        <v>300</v>
      </c>
      <c r="D44" s="592" t="s">
        <v>305</v>
      </c>
      <c r="E44" s="17"/>
    </row>
    <row r="45" spans="1:5" s="25" customFormat="1" ht="24" customHeight="1" thickBot="1" x14ac:dyDescent="0.25">
      <c r="A45" s="1059" t="s">
        <v>334</v>
      </c>
      <c r="B45" s="1060"/>
      <c r="C45" s="1060"/>
      <c r="D45" s="1061"/>
      <c r="E45" s="24"/>
    </row>
    <row r="46" spans="1:5" s="579" customFormat="1" ht="24.5" customHeight="1" thickBot="1" x14ac:dyDescent="0.25">
      <c r="A46" s="1059" t="s">
        <v>335</v>
      </c>
      <c r="B46" s="1060"/>
      <c r="C46" s="1060"/>
      <c r="D46" s="1061"/>
      <c r="E46" s="578"/>
    </row>
    <row r="47" spans="1:5" s="579" customFormat="1" ht="42.5" customHeight="1" x14ac:dyDescent="0.2">
      <c r="A47" s="580" t="s">
        <v>261</v>
      </c>
      <c r="B47" s="581">
        <f>B6</f>
        <v>217</v>
      </c>
      <c r="C47" s="582" t="s">
        <v>262</v>
      </c>
      <c r="D47" s="500" t="s">
        <v>263</v>
      </c>
      <c r="E47" s="578"/>
    </row>
    <row r="48" spans="1:5" s="579" customFormat="1" ht="20" customHeight="1" x14ac:dyDescent="0.2">
      <c r="A48" s="583" t="s">
        <v>264</v>
      </c>
      <c r="B48" s="501">
        <v>0.9</v>
      </c>
      <c r="C48" s="619"/>
      <c r="D48" s="592" t="s">
        <v>336</v>
      </c>
      <c r="E48" s="578"/>
    </row>
    <row r="49" spans="1:5" s="579" customFormat="1" ht="20" customHeight="1" x14ac:dyDescent="0.2">
      <c r="A49" s="583" t="s">
        <v>266</v>
      </c>
      <c r="B49" s="585">
        <v>44</v>
      </c>
      <c r="C49" s="584" t="s">
        <v>267</v>
      </c>
      <c r="D49" s="502" t="s">
        <v>268</v>
      </c>
      <c r="E49" s="578"/>
    </row>
    <row r="50" spans="1:5" s="38" customFormat="1" ht="20" customHeight="1" x14ac:dyDescent="0.2">
      <c r="A50" s="586" t="s">
        <v>269</v>
      </c>
      <c r="B50" s="587">
        <f>B47/B49</f>
        <v>4.9318181818181817</v>
      </c>
      <c r="C50" s="588" t="s">
        <v>270</v>
      </c>
      <c r="D50" s="589" t="s">
        <v>271</v>
      </c>
      <c r="E50" s="37"/>
    </row>
    <row r="51" spans="1:5" s="579" customFormat="1" ht="20" customHeight="1" x14ac:dyDescent="0.2">
      <c r="A51" s="590" t="s">
        <v>272</v>
      </c>
      <c r="B51" s="585">
        <v>180</v>
      </c>
      <c r="C51" s="591" t="s">
        <v>273</v>
      </c>
      <c r="D51" s="502" t="s">
        <v>274</v>
      </c>
      <c r="E51" s="578"/>
    </row>
    <row r="52" spans="1:5" s="579" customFormat="1" ht="20" customHeight="1" x14ac:dyDescent="0.2">
      <c r="A52" s="583" t="s">
        <v>337</v>
      </c>
      <c r="B52" s="585">
        <f>SUM(B64,B68)/B51</f>
        <v>115.0851111111111</v>
      </c>
      <c r="C52" s="584" t="s">
        <v>276</v>
      </c>
      <c r="D52" s="592" t="s">
        <v>338</v>
      </c>
      <c r="E52" s="578"/>
    </row>
    <row r="53" spans="1:5" s="38" customFormat="1" ht="24.5" customHeight="1" x14ac:dyDescent="0.2">
      <c r="A53" s="583" t="s">
        <v>278</v>
      </c>
      <c r="B53" s="585">
        <f>B54*B55/24</f>
        <v>1.5116666666666667</v>
      </c>
      <c r="C53" s="584" t="s">
        <v>273</v>
      </c>
      <c r="D53" s="592" t="s">
        <v>339</v>
      </c>
      <c r="E53" s="37"/>
    </row>
    <row r="54" spans="1:5" s="38" customFormat="1" ht="24.5" customHeight="1" x14ac:dyDescent="0.2">
      <c r="A54" s="586" t="s">
        <v>280</v>
      </c>
      <c r="B54" s="593">
        <v>2</v>
      </c>
      <c r="C54" s="588" t="s">
        <v>281</v>
      </c>
      <c r="D54" s="503" t="s">
        <v>282</v>
      </c>
      <c r="E54" s="37"/>
    </row>
    <row r="55" spans="1:5" s="38" customFormat="1" ht="24.5" customHeight="1" x14ac:dyDescent="0.2">
      <c r="A55" s="594" t="s">
        <v>283</v>
      </c>
      <c r="B55" s="595">
        <v>18.14</v>
      </c>
      <c r="C55" s="596" t="s">
        <v>273</v>
      </c>
      <c r="D55" s="510" t="s">
        <v>340</v>
      </c>
      <c r="E55" s="37"/>
    </row>
    <row r="56" spans="1:5" s="38" customFormat="1" ht="24.5" customHeight="1" x14ac:dyDescent="0.2">
      <c r="A56" s="586" t="s">
        <v>285</v>
      </c>
      <c r="B56" s="593" t="s">
        <v>286</v>
      </c>
      <c r="C56" s="588"/>
      <c r="D56" s="505" t="s">
        <v>287</v>
      </c>
      <c r="E56" s="37"/>
    </row>
    <row r="57" spans="1:5" s="38" customFormat="1" ht="24.5" customHeight="1" thickBot="1" x14ac:dyDescent="0.25">
      <c r="A57" s="597" t="s">
        <v>288</v>
      </c>
      <c r="B57" s="506"/>
      <c r="C57" s="598"/>
      <c r="D57" s="507"/>
      <c r="E57" s="37"/>
    </row>
    <row r="58" spans="1:5" s="38" customFormat="1" ht="24.5" customHeight="1" x14ac:dyDescent="0.2">
      <c r="A58" s="599" t="s">
        <v>289</v>
      </c>
      <c r="B58" s="511">
        <v>0.254</v>
      </c>
      <c r="C58" s="620" t="s">
        <v>290</v>
      </c>
      <c r="D58" s="503" t="s">
        <v>291</v>
      </c>
      <c r="E58" s="37"/>
    </row>
    <row r="59" spans="1:5" s="38" customFormat="1" ht="31.25" customHeight="1" x14ac:dyDescent="0.2">
      <c r="A59" s="600" t="s">
        <v>341</v>
      </c>
      <c r="B59" s="512">
        <v>1</v>
      </c>
      <c r="C59" s="621" t="s">
        <v>293</v>
      </c>
      <c r="D59" s="505" t="s">
        <v>294</v>
      </c>
      <c r="E59" s="37"/>
    </row>
    <row r="60" spans="1:5" s="38" customFormat="1" ht="33.5" customHeight="1" thickBot="1" x14ac:dyDescent="0.25">
      <c r="A60" s="602" t="s">
        <v>295</v>
      </c>
      <c r="B60" s="513"/>
      <c r="C60" s="603"/>
      <c r="D60" s="514"/>
      <c r="E60" s="37"/>
    </row>
    <row r="61" spans="1:5" ht="24" customHeight="1" thickBot="1" x14ac:dyDescent="0.25">
      <c r="A61" s="604" t="s">
        <v>297</v>
      </c>
      <c r="B61" s="487"/>
      <c r="C61" s="605"/>
      <c r="D61" s="495"/>
      <c r="E61" s="17"/>
    </row>
    <row r="62" spans="1:5" ht="35.5" customHeight="1" thickBot="1" x14ac:dyDescent="0.25">
      <c r="A62" s="606" t="s">
        <v>298</v>
      </c>
      <c r="B62" s="305"/>
      <c r="C62" s="584"/>
      <c r="D62" s="492"/>
      <c r="E62" s="17"/>
    </row>
    <row r="63" spans="1:5" ht="20.5" customHeight="1" x14ac:dyDescent="0.2">
      <c r="A63" s="607" t="s">
        <v>299</v>
      </c>
      <c r="B63" s="305">
        <v>1000000</v>
      </c>
      <c r="C63" s="584" t="s">
        <v>300</v>
      </c>
      <c r="D63" s="492" t="s">
        <v>301</v>
      </c>
      <c r="E63" s="17"/>
    </row>
    <row r="64" spans="1:5" ht="20" customHeight="1" x14ac:dyDescent="0.2">
      <c r="A64" s="583" t="s">
        <v>302</v>
      </c>
      <c r="B64" s="305">
        <v>12000</v>
      </c>
      <c r="C64" s="584" t="s">
        <v>300</v>
      </c>
      <c r="D64" s="492" t="s">
        <v>303</v>
      </c>
      <c r="E64" s="17"/>
    </row>
    <row r="65" spans="1:5" ht="20" customHeight="1" x14ac:dyDescent="0.2">
      <c r="A65" s="583" t="s">
        <v>304</v>
      </c>
      <c r="B65" s="305">
        <f>B64*B47</f>
        <v>2604000</v>
      </c>
      <c r="C65" s="584" t="s">
        <v>300</v>
      </c>
      <c r="D65" s="515" t="s">
        <v>305</v>
      </c>
      <c r="E65" s="17"/>
    </row>
    <row r="66" spans="1:5" ht="30" customHeight="1" x14ac:dyDescent="0.2">
      <c r="A66" s="608" t="s">
        <v>306</v>
      </c>
      <c r="B66" s="305"/>
      <c r="C66" s="584"/>
      <c r="D66" s="492" t="s">
        <v>263</v>
      </c>
      <c r="E66" s="17"/>
    </row>
    <row r="67" spans="1:5" ht="20" customHeight="1" x14ac:dyDescent="0.2">
      <c r="A67" s="583" t="s">
        <v>308</v>
      </c>
      <c r="B67" s="305">
        <f>B27</f>
        <v>386434</v>
      </c>
      <c r="C67" s="584" t="s">
        <v>300</v>
      </c>
      <c r="D67" s="492" t="s">
        <v>263</v>
      </c>
      <c r="E67" s="17"/>
    </row>
    <row r="68" spans="1:5" ht="20" customHeight="1" x14ac:dyDescent="0.2">
      <c r="A68" s="583" t="s">
        <v>309</v>
      </c>
      <c r="B68" s="305">
        <f>B28</f>
        <v>8715.32</v>
      </c>
      <c r="C68" s="584" t="s">
        <v>300</v>
      </c>
      <c r="D68" s="492" t="s">
        <v>287</v>
      </c>
      <c r="E68" s="17"/>
    </row>
    <row r="69" spans="1:5" ht="20" customHeight="1" thickBot="1" x14ac:dyDescent="0.25">
      <c r="A69" s="609" t="s">
        <v>310</v>
      </c>
      <c r="B69" s="531">
        <f>B68*B47</f>
        <v>1891224.44</v>
      </c>
      <c r="C69" s="588" t="s">
        <v>300</v>
      </c>
      <c r="D69" s="525" t="s">
        <v>305</v>
      </c>
      <c r="E69" s="17"/>
    </row>
    <row r="70" spans="1:5" ht="24" customHeight="1" thickBot="1" x14ac:dyDescent="0.25">
      <c r="A70" s="610" t="s">
        <v>311</v>
      </c>
      <c r="B70" s="489"/>
      <c r="C70" s="605"/>
      <c r="D70" s="611"/>
      <c r="E70" s="17"/>
    </row>
    <row r="71" spans="1:5" ht="20" customHeight="1" x14ac:dyDescent="0.2">
      <c r="A71" s="612" t="s">
        <v>312</v>
      </c>
      <c r="B71" s="305">
        <v>2111000</v>
      </c>
      <c r="C71" s="584" t="s">
        <v>300</v>
      </c>
      <c r="D71" s="490" t="s">
        <v>313</v>
      </c>
      <c r="E71" s="17"/>
    </row>
    <row r="72" spans="1:5" ht="20" customHeight="1" x14ac:dyDescent="0.2">
      <c r="A72" s="583" t="s">
        <v>314</v>
      </c>
      <c r="B72" s="305">
        <f>B65</f>
        <v>2604000</v>
      </c>
      <c r="C72" s="584" t="s">
        <v>300</v>
      </c>
      <c r="D72" s="492" t="s">
        <v>315</v>
      </c>
      <c r="E72" s="17"/>
    </row>
    <row r="73" spans="1:5" ht="20" customHeight="1" x14ac:dyDescent="0.2">
      <c r="A73" s="586" t="s">
        <v>342</v>
      </c>
      <c r="B73" s="305" t="s">
        <v>343</v>
      </c>
      <c r="C73" s="584"/>
      <c r="D73" s="492"/>
      <c r="E73" s="17"/>
    </row>
    <row r="74" spans="1:5" ht="20" customHeight="1" thickBot="1" x14ac:dyDescent="0.25">
      <c r="A74" s="583" t="s">
        <v>316</v>
      </c>
      <c r="B74" s="305">
        <v>1000000</v>
      </c>
      <c r="C74" s="584" t="s">
        <v>300</v>
      </c>
      <c r="D74" s="490" t="s">
        <v>313</v>
      </c>
      <c r="E74" s="17"/>
    </row>
    <row r="75" spans="1:5" ht="21" customHeight="1" thickBot="1" x14ac:dyDescent="0.25">
      <c r="A75" s="622" t="s">
        <v>332</v>
      </c>
      <c r="B75" s="487"/>
      <c r="C75" s="605"/>
      <c r="D75" s="611"/>
      <c r="E75" s="17"/>
    </row>
    <row r="76" spans="1:5" ht="21" customHeight="1" thickBot="1" x14ac:dyDescent="0.25">
      <c r="A76" s="618" t="s">
        <v>333</v>
      </c>
      <c r="B76" s="305">
        <f>B53*B47*B52</f>
        <v>37751.5608062963</v>
      </c>
      <c r="C76" s="584" t="s">
        <v>300</v>
      </c>
      <c r="D76" s="515" t="s">
        <v>305</v>
      </c>
      <c r="E76" s="17"/>
    </row>
    <row r="77" spans="1:5" ht="24" customHeight="1" thickBot="1" x14ac:dyDescent="0.25">
      <c r="A77" s="604" t="s">
        <v>317</v>
      </c>
      <c r="B77" s="488"/>
      <c r="C77" s="605"/>
      <c r="D77" s="611"/>
      <c r="E77" s="17"/>
    </row>
    <row r="78" spans="1:5" ht="26.5" customHeight="1" thickBot="1" x14ac:dyDescent="0.25">
      <c r="A78" s="627" t="s">
        <v>318</v>
      </c>
      <c r="B78" s="660"/>
      <c r="C78" s="614"/>
      <c r="D78" s="615" t="s">
        <v>319</v>
      </c>
      <c r="E78" s="17"/>
    </row>
    <row r="79" spans="1:5" ht="26.5" customHeight="1" thickBot="1" x14ac:dyDescent="0.25">
      <c r="A79" s="613" t="s">
        <v>320</v>
      </c>
      <c r="B79" s="661">
        <f>B48*B49</f>
        <v>39.6</v>
      </c>
      <c r="C79" s="616" t="s">
        <v>262</v>
      </c>
      <c r="D79" s="493" t="s">
        <v>321</v>
      </c>
      <c r="E79" s="17"/>
    </row>
    <row r="80" spans="1:5" ht="26.5" customHeight="1" thickBot="1" x14ac:dyDescent="0.25">
      <c r="A80" s="613" t="s">
        <v>322</v>
      </c>
      <c r="B80" s="662">
        <f>SUM(B64,B68)</f>
        <v>20715.32</v>
      </c>
      <c r="C80" s="584" t="s">
        <v>300</v>
      </c>
      <c r="D80" s="492" t="s">
        <v>301</v>
      </c>
      <c r="E80" s="17"/>
    </row>
    <row r="81" spans="1:5" ht="26.5" customHeight="1" thickBot="1" x14ac:dyDescent="0.25">
      <c r="A81" s="613" t="s">
        <v>324</v>
      </c>
      <c r="B81" s="662">
        <f>B80*6</f>
        <v>124291.92</v>
      </c>
      <c r="C81" s="584" t="s">
        <v>300</v>
      </c>
      <c r="D81" s="493" t="s">
        <v>325</v>
      </c>
      <c r="E81" s="17"/>
    </row>
    <row r="82" spans="1:5" ht="26.5" customHeight="1" thickBot="1" x14ac:dyDescent="0.25">
      <c r="A82" s="613" t="s">
        <v>326</v>
      </c>
      <c r="B82" s="662">
        <f>B81*B79</f>
        <v>4921960.0319999997</v>
      </c>
      <c r="C82" s="584" t="s">
        <v>300</v>
      </c>
      <c r="D82" s="493" t="s">
        <v>305</v>
      </c>
      <c r="E82" s="17"/>
    </row>
    <row r="83" spans="1:5" ht="26.5" customHeight="1" thickBot="1" x14ac:dyDescent="0.25">
      <c r="A83" s="613" t="s">
        <v>327</v>
      </c>
      <c r="B83" s="662">
        <f>B82*0.5*B58</f>
        <v>625088.92406400002</v>
      </c>
      <c r="C83" s="584" t="s">
        <v>300</v>
      </c>
      <c r="D83" s="493" t="s">
        <v>344</v>
      </c>
      <c r="E83" s="17"/>
    </row>
    <row r="84" spans="1:5" ht="26.5" customHeight="1" thickBot="1" x14ac:dyDescent="0.25">
      <c r="A84" s="613" t="s">
        <v>329</v>
      </c>
      <c r="B84" s="662">
        <f>B82*B58</f>
        <v>1250177.848128</v>
      </c>
      <c r="C84" s="584" t="s">
        <v>300</v>
      </c>
      <c r="D84" s="493" t="s">
        <v>330</v>
      </c>
      <c r="E84" s="17"/>
    </row>
    <row r="85" spans="1:5" ht="26.5" customHeight="1" thickBot="1" x14ac:dyDescent="0.25">
      <c r="A85" s="617" t="s">
        <v>331</v>
      </c>
      <c r="B85" s="662"/>
      <c r="C85" s="616"/>
      <c r="D85" s="498"/>
      <c r="E85" s="17"/>
    </row>
    <row r="86" spans="1:5" ht="12.5" customHeight="1" thickBot="1" x14ac:dyDescent="0.25">
      <c r="A86" s="369"/>
      <c r="B86" s="663"/>
      <c r="C86" s="623"/>
      <c r="D86" s="496"/>
      <c r="E86" s="17"/>
    </row>
    <row r="87" spans="1:5" ht="26.5" customHeight="1" thickBot="1" x14ac:dyDescent="0.25">
      <c r="A87" s="597" t="s">
        <v>345</v>
      </c>
      <c r="B87" s="664">
        <v>12000000</v>
      </c>
      <c r="C87" s="598" t="s">
        <v>300</v>
      </c>
      <c r="D87" s="534" t="s">
        <v>346</v>
      </c>
      <c r="E87" s="17"/>
    </row>
    <row r="88" spans="1:5" ht="26.5" customHeight="1" thickBot="1" x14ac:dyDescent="0.25">
      <c r="A88" s="369" t="s">
        <v>347</v>
      </c>
      <c r="B88" s="663">
        <v>10000000</v>
      </c>
      <c r="C88" s="623" t="s">
        <v>300</v>
      </c>
      <c r="D88" s="534" t="s">
        <v>346</v>
      </c>
      <c r="E88" s="17"/>
    </row>
    <row r="89" spans="1:5" ht="26.5" customHeight="1" thickBot="1" x14ac:dyDescent="0.25">
      <c r="A89" s="602" t="s">
        <v>348</v>
      </c>
      <c r="B89" s="658">
        <v>5000000</v>
      </c>
      <c r="C89" s="659" t="s">
        <v>300</v>
      </c>
      <c r="D89" s="534" t="s">
        <v>346</v>
      </c>
      <c r="E89" s="17"/>
    </row>
    <row r="90" spans="1:5" ht="48" customHeight="1" thickBot="1" x14ac:dyDescent="0.25">
      <c r="A90" s="1029" t="s">
        <v>200</v>
      </c>
      <c r="B90" s="1030"/>
      <c r="C90" s="1030"/>
      <c r="D90" s="1031"/>
      <c r="E90" s="17"/>
    </row>
    <row r="91" spans="1:5" ht="164" hidden="1" customHeight="1" thickBot="1" x14ac:dyDescent="0.25">
      <c r="A91" s="59"/>
      <c r="C91" s="625"/>
      <c r="D91" s="592"/>
      <c r="E91" s="17"/>
    </row>
    <row r="92" spans="1:5" ht="24.5" customHeight="1" thickBot="1" x14ac:dyDescent="0.25">
      <c r="A92" s="1029" t="s">
        <v>214</v>
      </c>
      <c r="B92" s="1030"/>
      <c r="C92" s="1030"/>
      <c r="D92" s="1031"/>
      <c r="E92" s="17"/>
    </row>
    <row r="93" spans="1:5" s="577" customFormat="1" ht="24" customHeight="1" thickBot="1" x14ac:dyDescent="0.25">
      <c r="A93" s="1029" t="s">
        <v>349</v>
      </c>
      <c r="B93" s="1030"/>
      <c r="C93" s="1030"/>
      <c r="D93" s="1031"/>
      <c r="E93" s="576"/>
    </row>
    <row r="94" spans="1:5" s="579" customFormat="1" ht="24" customHeight="1" thickBot="1" x14ac:dyDescent="0.25">
      <c r="A94" s="1059" t="s">
        <v>335</v>
      </c>
      <c r="B94" s="1060"/>
      <c r="C94" s="1060"/>
      <c r="D94" s="1061"/>
      <c r="E94" s="578"/>
    </row>
    <row r="95" spans="1:5" s="579" customFormat="1" ht="42.5" customHeight="1" x14ac:dyDescent="0.2">
      <c r="A95" s="580" t="s">
        <v>261</v>
      </c>
      <c r="B95" s="581">
        <f>B6</f>
        <v>217</v>
      </c>
      <c r="C95" s="582" t="s">
        <v>262</v>
      </c>
      <c r="D95" s="500" t="s">
        <v>263</v>
      </c>
      <c r="E95" s="578"/>
    </row>
    <row r="96" spans="1:5" s="579" customFormat="1" ht="20" customHeight="1" x14ac:dyDescent="0.2">
      <c r="A96" s="583" t="s">
        <v>264</v>
      </c>
      <c r="B96" s="501">
        <f>$B$7</f>
        <v>0.82</v>
      </c>
      <c r="C96" s="584" t="s">
        <v>350</v>
      </c>
      <c r="D96" s="492" t="s">
        <v>265</v>
      </c>
      <c r="E96" s="578"/>
    </row>
    <row r="97" spans="1:5" s="579" customFormat="1" ht="20" customHeight="1" x14ac:dyDescent="0.2">
      <c r="A97" s="583" t="s">
        <v>266</v>
      </c>
      <c r="B97" s="585">
        <v>44</v>
      </c>
      <c r="C97" s="584" t="s">
        <v>267</v>
      </c>
      <c r="D97" s="502" t="s">
        <v>268</v>
      </c>
      <c r="E97" s="578"/>
    </row>
    <row r="98" spans="1:5" s="38" customFormat="1" ht="20" customHeight="1" x14ac:dyDescent="0.2">
      <c r="A98" s="586" t="s">
        <v>269</v>
      </c>
      <c r="B98" s="587">
        <f>B95/B97</f>
        <v>4.9318181818181817</v>
      </c>
      <c r="C98" s="588" t="s">
        <v>270</v>
      </c>
      <c r="D98" s="589" t="s">
        <v>271</v>
      </c>
      <c r="E98" s="37"/>
    </row>
    <row r="99" spans="1:5" s="579" customFormat="1" ht="20" customHeight="1" x14ac:dyDescent="0.2">
      <c r="A99" s="590" t="s">
        <v>272</v>
      </c>
      <c r="B99" s="585">
        <v>180</v>
      </c>
      <c r="C99" s="591" t="s">
        <v>273</v>
      </c>
      <c r="D99" s="502" t="s">
        <v>274</v>
      </c>
      <c r="E99" s="578"/>
    </row>
    <row r="100" spans="1:5" s="579" customFormat="1" ht="20" customHeight="1" x14ac:dyDescent="0.2">
      <c r="A100" s="583" t="s">
        <v>337</v>
      </c>
      <c r="B100" s="585">
        <f>SUM(B112,B116)/B99</f>
        <v>115.0851111111111</v>
      </c>
      <c r="C100" s="584" t="s">
        <v>276</v>
      </c>
      <c r="D100" s="592" t="s">
        <v>338</v>
      </c>
      <c r="E100" s="578"/>
    </row>
    <row r="101" spans="1:5" s="38" customFormat="1" ht="24.5" customHeight="1" x14ac:dyDescent="0.2">
      <c r="A101" s="583" t="s">
        <v>278</v>
      </c>
      <c r="B101" s="585">
        <f>B102*B103/24</f>
        <v>8.0887499999999992</v>
      </c>
      <c r="C101" s="584" t="s">
        <v>273</v>
      </c>
      <c r="D101" s="592" t="s">
        <v>339</v>
      </c>
      <c r="E101" s="37"/>
    </row>
    <row r="102" spans="1:5" s="38" customFormat="1" ht="24.5" customHeight="1" x14ac:dyDescent="0.2">
      <c r="A102" s="586" t="s">
        <v>280</v>
      </c>
      <c r="B102" s="593">
        <v>3</v>
      </c>
      <c r="C102" s="588" t="s">
        <v>281</v>
      </c>
      <c r="D102" s="388" t="s">
        <v>351</v>
      </c>
      <c r="E102" s="37"/>
    </row>
    <row r="103" spans="1:5" s="38" customFormat="1" ht="24.5" customHeight="1" x14ac:dyDescent="0.2">
      <c r="A103" s="594" t="s">
        <v>283</v>
      </c>
      <c r="B103" s="595">
        <v>64.709999999999994</v>
      </c>
      <c r="C103" s="596" t="s">
        <v>273</v>
      </c>
      <c r="D103" s="504" t="s">
        <v>284</v>
      </c>
      <c r="E103" s="37"/>
    </row>
    <row r="104" spans="1:5" s="38" customFormat="1" ht="24.5" customHeight="1" x14ac:dyDescent="0.2">
      <c r="A104" s="586" t="s">
        <v>285</v>
      </c>
      <c r="B104" s="593" t="s">
        <v>286</v>
      </c>
      <c r="C104" s="588"/>
      <c r="D104" s="505" t="s">
        <v>287</v>
      </c>
      <c r="E104" s="37"/>
    </row>
    <row r="105" spans="1:5" s="38" customFormat="1" ht="24.5" customHeight="1" thickBot="1" x14ac:dyDescent="0.25">
      <c r="A105" s="597" t="s">
        <v>288</v>
      </c>
      <c r="B105" s="506"/>
      <c r="C105" s="598"/>
      <c r="D105" s="507"/>
      <c r="E105" s="37"/>
    </row>
    <row r="106" spans="1:5" s="38" customFormat="1" ht="24.5" customHeight="1" x14ac:dyDescent="0.2">
      <c r="A106" s="599" t="s">
        <v>289</v>
      </c>
      <c r="B106" s="508">
        <v>0.254</v>
      </c>
      <c r="C106" s="588" t="s">
        <v>290</v>
      </c>
      <c r="D106" s="503" t="s">
        <v>291</v>
      </c>
      <c r="E106" s="37"/>
    </row>
    <row r="107" spans="1:5" s="38" customFormat="1" ht="36.5" customHeight="1" x14ac:dyDescent="0.2">
      <c r="A107" s="600" t="s">
        <v>341</v>
      </c>
      <c r="B107" s="516">
        <v>1</v>
      </c>
      <c r="C107" s="601" t="s">
        <v>293</v>
      </c>
      <c r="D107" s="505" t="s">
        <v>294</v>
      </c>
      <c r="E107" s="37"/>
    </row>
    <row r="108" spans="1:5" s="38" customFormat="1" ht="33.5" customHeight="1" thickBot="1" x14ac:dyDescent="0.25">
      <c r="A108" s="602" t="s">
        <v>295</v>
      </c>
      <c r="B108" s="513"/>
      <c r="C108" s="603"/>
      <c r="D108" s="514"/>
      <c r="E108" s="37"/>
    </row>
    <row r="109" spans="1:5" ht="24" customHeight="1" thickBot="1" x14ac:dyDescent="0.25">
      <c r="A109" s="604" t="s">
        <v>297</v>
      </c>
      <c r="B109" s="487"/>
      <c r="C109" s="605"/>
      <c r="D109" s="495"/>
      <c r="E109" s="17"/>
    </row>
    <row r="110" spans="1:5" ht="39.5" customHeight="1" thickBot="1" x14ac:dyDescent="0.25">
      <c r="A110" s="606" t="s">
        <v>298</v>
      </c>
      <c r="B110" s="306"/>
      <c r="C110" s="626"/>
      <c r="D110" s="517"/>
      <c r="E110" s="17"/>
    </row>
    <row r="111" spans="1:5" ht="24" customHeight="1" x14ac:dyDescent="0.2">
      <c r="A111" s="583" t="s">
        <v>299</v>
      </c>
      <c r="B111" s="305">
        <f>B22</f>
        <v>1000000</v>
      </c>
      <c r="C111" s="584" t="s">
        <v>300</v>
      </c>
      <c r="D111" s="492" t="s">
        <v>301</v>
      </c>
      <c r="E111" s="17"/>
    </row>
    <row r="112" spans="1:5" ht="20" customHeight="1" x14ac:dyDescent="0.2">
      <c r="A112" s="583" t="s">
        <v>302</v>
      </c>
      <c r="B112" s="305">
        <f>B23</f>
        <v>12000</v>
      </c>
      <c r="C112" s="584" t="s">
        <v>300</v>
      </c>
      <c r="D112" s="492" t="s">
        <v>303</v>
      </c>
      <c r="E112" s="17"/>
    </row>
    <row r="113" spans="1:5" ht="20" customHeight="1" x14ac:dyDescent="0.2">
      <c r="A113" s="583" t="s">
        <v>304</v>
      </c>
      <c r="B113" s="305">
        <f>B112*B95</f>
        <v>2604000</v>
      </c>
      <c r="C113" s="584" t="s">
        <v>300</v>
      </c>
      <c r="D113" s="515" t="s">
        <v>305</v>
      </c>
      <c r="E113" s="17"/>
    </row>
    <row r="114" spans="1:5" ht="24" customHeight="1" x14ac:dyDescent="0.2">
      <c r="A114" s="608" t="s">
        <v>306</v>
      </c>
      <c r="B114" s="305"/>
      <c r="C114" s="584"/>
      <c r="D114" s="492" t="s">
        <v>263</v>
      </c>
      <c r="E114" s="17"/>
    </row>
    <row r="115" spans="1:5" ht="20" customHeight="1" x14ac:dyDescent="0.2">
      <c r="A115" s="583" t="s">
        <v>308</v>
      </c>
      <c r="B115" s="305">
        <f>B27</f>
        <v>386434</v>
      </c>
      <c r="C115" s="584" t="s">
        <v>300</v>
      </c>
      <c r="D115" s="492" t="s">
        <v>263</v>
      </c>
      <c r="E115" s="17"/>
    </row>
    <row r="116" spans="1:5" ht="20" customHeight="1" x14ac:dyDescent="0.2">
      <c r="A116" s="583" t="s">
        <v>309</v>
      </c>
      <c r="B116" s="305">
        <f>B28</f>
        <v>8715.32</v>
      </c>
      <c r="C116" s="584" t="s">
        <v>300</v>
      </c>
      <c r="D116" s="492" t="s">
        <v>287</v>
      </c>
      <c r="E116" s="17"/>
    </row>
    <row r="117" spans="1:5" ht="20" customHeight="1" thickBot="1" x14ac:dyDescent="0.25">
      <c r="A117" s="609" t="s">
        <v>310</v>
      </c>
      <c r="B117" s="535">
        <f>B116*B95</f>
        <v>1891224.44</v>
      </c>
      <c r="C117" s="603" t="s">
        <v>300</v>
      </c>
      <c r="D117" s="536" t="s">
        <v>305</v>
      </c>
      <c r="E117" s="17"/>
    </row>
    <row r="118" spans="1:5" ht="23.5" customHeight="1" thickBot="1" x14ac:dyDescent="0.25">
      <c r="A118" s="610" t="s">
        <v>311</v>
      </c>
      <c r="B118" s="489"/>
      <c r="C118" s="605"/>
      <c r="D118" s="611"/>
      <c r="E118" s="17"/>
    </row>
    <row r="119" spans="1:5" ht="20" customHeight="1" x14ac:dyDescent="0.2">
      <c r="A119" s="612" t="s">
        <v>312</v>
      </c>
      <c r="B119" s="305">
        <v>6111000</v>
      </c>
      <c r="C119" s="584" t="s">
        <v>300</v>
      </c>
      <c r="D119" s="490" t="s">
        <v>313</v>
      </c>
      <c r="E119" s="17"/>
    </row>
    <row r="120" spans="1:5" ht="20" customHeight="1" x14ac:dyDescent="0.2">
      <c r="A120" s="583" t="s">
        <v>314</v>
      </c>
      <c r="B120" s="305">
        <f>B113</f>
        <v>2604000</v>
      </c>
      <c r="C120" s="584" t="s">
        <v>300</v>
      </c>
      <c r="D120" s="492" t="s">
        <v>315</v>
      </c>
      <c r="E120" s="17"/>
    </row>
    <row r="121" spans="1:5" ht="20" customHeight="1" thickBot="1" x14ac:dyDescent="0.25">
      <c r="A121" s="583" t="s">
        <v>316</v>
      </c>
      <c r="B121" s="305">
        <f>B33</f>
        <v>12222000</v>
      </c>
      <c r="C121" s="584" t="s">
        <v>300</v>
      </c>
      <c r="D121" s="490" t="s">
        <v>313</v>
      </c>
      <c r="E121" s="17"/>
    </row>
    <row r="122" spans="1:5" ht="24" customHeight="1" thickBot="1" x14ac:dyDescent="0.25">
      <c r="A122" s="604" t="s">
        <v>317</v>
      </c>
      <c r="B122" s="488"/>
      <c r="C122" s="605"/>
      <c r="D122" s="611"/>
      <c r="E122" s="17"/>
    </row>
    <row r="123" spans="1:5" ht="26.5" customHeight="1" thickBot="1" x14ac:dyDescent="0.25">
      <c r="A123" s="613" t="s">
        <v>318</v>
      </c>
      <c r="B123" s="370"/>
      <c r="C123" s="614"/>
      <c r="D123" s="615" t="s">
        <v>319</v>
      </c>
      <c r="E123" s="17"/>
    </row>
    <row r="124" spans="1:5" ht="26.5" customHeight="1" thickBot="1" x14ac:dyDescent="0.25">
      <c r="A124" s="613" t="s">
        <v>320</v>
      </c>
      <c r="B124" s="372">
        <f>B97*B96</f>
        <v>36.08</v>
      </c>
      <c r="C124" s="616" t="s">
        <v>262</v>
      </c>
      <c r="D124" s="493" t="s">
        <v>321</v>
      </c>
      <c r="E124" s="17"/>
    </row>
    <row r="125" spans="1:5" ht="26.5" customHeight="1" thickBot="1" x14ac:dyDescent="0.25">
      <c r="A125" s="613" t="s">
        <v>322</v>
      </c>
      <c r="B125" s="371">
        <f>B37</f>
        <v>20715.32</v>
      </c>
      <c r="C125" s="584" t="s">
        <v>300</v>
      </c>
      <c r="D125" s="492" t="s">
        <v>301</v>
      </c>
      <c r="E125" s="17"/>
    </row>
    <row r="126" spans="1:5" ht="26.5" customHeight="1" thickBot="1" x14ac:dyDescent="0.25">
      <c r="A126" s="613" t="s">
        <v>324</v>
      </c>
      <c r="B126" s="371">
        <f>B125*6</f>
        <v>124291.92</v>
      </c>
      <c r="C126" s="584" t="s">
        <v>300</v>
      </c>
      <c r="D126" s="493" t="s">
        <v>325</v>
      </c>
      <c r="E126" s="17"/>
    </row>
    <row r="127" spans="1:5" ht="26.5" customHeight="1" thickBot="1" x14ac:dyDescent="0.25">
      <c r="A127" s="613" t="s">
        <v>326</v>
      </c>
      <c r="B127" s="371">
        <f>B126*B124</f>
        <v>4484452.4736000001</v>
      </c>
      <c r="C127" s="584" t="s">
        <v>300</v>
      </c>
      <c r="D127" s="493" t="s">
        <v>305</v>
      </c>
      <c r="E127" s="17"/>
    </row>
    <row r="128" spans="1:5" ht="26.5" customHeight="1" thickBot="1" x14ac:dyDescent="0.25">
      <c r="A128" s="613" t="s">
        <v>327</v>
      </c>
      <c r="B128" s="371">
        <f>B127*0.5*B106</f>
        <v>569525.46414719999</v>
      </c>
      <c r="C128" s="584" t="s">
        <v>300</v>
      </c>
      <c r="D128" s="493" t="s">
        <v>344</v>
      </c>
      <c r="E128" s="17"/>
    </row>
    <row r="129" spans="1:5" ht="26.5" customHeight="1" thickBot="1" x14ac:dyDescent="0.25">
      <c r="A129" s="613" t="s">
        <v>329</v>
      </c>
      <c r="B129" s="371">
        <f>B127*B106</f>
        <v>1139050.9282944</v>
      </c>
      <c r="C129" s="584" t="s">
        <v>300</v>
      </c>
      <c r="D129" s="493" t="s">
        <v>330</v>
      </c>
      <c r="E129" s="17"/>
    </row>
    <row r="130" spans="1:5" ht="16.25" customHeight="1" thickBot="1" x14ac:dyDescent="0.25">
      <c r="A130" s="613"/>
      <c r="B130" s="371"/>
      <c r="C130" s="616"/>
      <c r="D130" s="498"/>
      <c r="E130" s="17"/>
    </row>
    <row r="131" spans="1:5" ht="26.5" customHeight="1" thickBot="1" x14ac:dyDescent="0.25">
      <c r="A131" s="617" t="s">
        <v>331</v>
      </c>
      <c r="B131" s="371"/>
      <c r="C131" s="616"/>
      <c r="D131" s="498"/>
      <c r="E131" s="17"/>
    </row>
    <row r="132" spans="1:5" ht="24" customHeight="1" thickBot="1" x14ac:dyDescent="0.25">
      <c r="A132" s="622" t="s">
        <v>332</v>
      </c>
      <c r="B132" s="487"/>
      <c r="C132" s="605"/>
      <c r="D132" s="611"/>
      <c r="E132" s="17"/>
    </row>
    <row r="133" spans="1:5" ht="21" customHeight="1" thickBot="1" x14ac:dyDescent="0.25">
      <c r="A133" s="618" t="s">
        <v>333</v>
      </c>
      <c r="B133" s="305">
        <f>B101*B95*B100</f>
        <v>202004.14827249997</v>
      </c>
      <c r="C133" s="584" t="s">
        <v>300</v>
      </c>
      <c r="D133" s="515" t="s">
        <v>305</v>
      </c>
      <c r="E133" s="17"/>
    </row>
    <row r="134" spans="1:5" s="25" customFormat="1" ht="24" customHeight="1" thickBot="1" x14ac:dyDescent="0.25">
      <c r="A134" s="1059" t="s">
        <v>334</v>
      </c>
      <c r="B134" s="1060"/>
      <c r="C134" s="1060"/>
      <c r="D134" s="1061"/>
      <c r="E134" s="24"/>
    </row>
    <row r="135" spans="1:5" s="579" customFormat="1" ht="24.5" customHeight="1" thickBot="1" x14ac:dyDescent="0.25">
      <c r="A135" s="1059" t="s">
        <v>335</v>
      </c>
      <c r="B135" s="1060"/>
      <c r="C135" s="1060"/>
      <c r="D135" s="1061"/>
      <c r="E135" s="578"/>
    </row>
    <row r="136" spans="1:5" s="579" customFormat="1" ht="42.5" customHeight="1" x14ac:dyDescent="0.2">
      <c r="A136" s="580" t="s">
        <v>261</v>
      </c>
      <c r="B136" s="581">
        <f>B95</f>
        <v>217</v>
      </c>
      <c r="C136" s="582" t="s">
        <v>262</v>
      </c>
      <c r="D136" s="500" t="s">
        <v>263</v>
      </c>
      <c r="E136" s="578"/>
    </row>
    <row r="137" spans="1:5" s="579" customFormat="1" ht="20" customHeight="1" x14ac:dyDescent="0.2">
      <c r="A137" s="583" t="s">
        <v>264</v>
      </c>
      <c r="B137" s="501">
        <v>0.89</v>
      </c>
      <c r="C137" s="619"/>
      <c r="D137" s="592" t="s">
        <v>352</v>
      </c>
      <c r="E137" s="578"/>
    </row>
    <row r="138" spans="1:5" s="579" customFormat="1" ht="20" customHeight="1" x14ac:dyDescent="0.2">
      <c r="A138" s="583" t="s">
        <v>266</v>
      </c>
      <c r="B138" s="585">
        <v>44</v>
      </c>
      <c r="C138" s="584" t="s">
        <v>267</v>
      </c>
      <c r="D138" s="502" t="s">
        <v>268</v>
      </c>
      <c r="E138" s="578"/>
    </row>
    <row r="139" spans="1:5" s="38" customFormat="1" ht="20" customHeight="1" x14ac:dyDescent="0.2">
      <c r="A139" s="586" t="s">
        <v>269</v>
      </c>
      <c r="B139" s="587">
        <f>B136/B138</f>
        <v>4.9318181818181817</v>
      </c>
      <c r="C139" s="588" t="s">
        <v>270</v>
      </c>
      <c r="D139" s="589" t="s">
        <v>271</v>
      </c>
      <c r="E139" s="37"/>
    </row>
    <row r="140" spans="1:5" s="579" customFormat="1" ht="20" customHeight="1" x14ac:dyDescent="0.2">
      <c r="A140" s="590" t="s">
        <v>272</v>
      </c>
      <c r="B140" s="585">
        <v>180</v>
      </c>
      <c r="C140" s="591" t="s">
        <v>273</v>
      </c>
      <c r="D140" s="502" t="s">
        <v>274</v>
      </c>
      <c r="E140" s="578"/>
    </row>
    <row r="141" spans="1:5" s="579" customFormat="1" ht="20" customHeight="1" x14ac:dyDescent="0.2">
      <c r="A141" s="583" t="s">
        <v>337</v>
      </c>
      <c r="B141" s="585">
        <f>SUM(B153,B157)/B140</f>
        <v>115.0851111111111</v>
      </c>
      <c r="C141" s="584" t="s">
        <v>276</v>
      </c>
      <c r="D141" s="592" t="s">
        <v>338</v>
      </c>
      <c r="E141" s="578"/>
    </row>
    <row r="142" spans="1:5" s="38" customFormat="1" ht="24.5" customHeight="1" x14ac:dyDescent="0.2">
      <c r="A142" s="583" t="s">
        <v>278</v>
      </c>
      <c r="B142" s="585">
        <f>B143*B144/24</f>
        <v>2.3925000000000001</v>
      </c>
      <c r="C142" s="584" t="s">
        <v>273</v>
      </c>
      <c r="D142" s="592" t="s">
        <v>339</v>
      </c>
      <c r="E142" s="37"/>
    </row>
    <row r="143" spans="1:5" s="38" customFormat="1" ht="24.5" customHeight="1" x14ac:dyDescent="0.2">
      <c r="A143" s="586" t="s">
        <v>280</v>
      </c>
      <c r="B143" s="593">
        <v>3</v>
      </c>
      <c r="C143" s="588" t="s">
        <v>281</v>
      </c>
      <c r="D143" s="388" t="s">
        <v>353</v>
      </c>
      <c r="E143" s="37"/>
    </row>
    <row r="144" spans="1:5" s="38" customFormat="1" ht="24.5" customHeight="1" x14ac:dyDescent="0.2">
      <c r="A144" s="594" t="s">
        <v>283</v>
      </c>
      <c r="B144" s="595">
        <v>19.14</v>
      </c>
      <c r="C144" s="596" t="s">
        <v>273</v>
      </c>
      <c r="D144" s="510" t="s">
        <v>340</v>
      </c>
      <c r="E144" s="37"/>
    </row>
    <row r="145" spans="1:5" s="38" customFormat="1" ht="24.5" customHeight="1" x14ac:dyDescent="0.2">
      <c r="A145" s="586" t="s">
        <v>285</v>
      </c>
      <c r="B145" s="593" t="s">
        <v>286</v>
      </c>
      <c r="C145" s="588"/>
      <c r="D145" s="505" t="s">
        <v>287</v>
      </c>
      <c r="E145" s="37"/>
    </row>
    <row r="146" spans="1:5" s="38" customFormat="1" ht="24.5" customHeight="1" thickBot="1" x14ac:dyDescent="0.25">
      <c r="A146" s="597" t="s">
        <v>288</v>
      </c>
      <c r="B146" s="506"/>
      <c r="C146" s="598"/>
      <c r="D146" s="507"/>
      <c r="E146" s="37"/>
    </row>
    <row r="147" spans="1:5" s="38" customFormat="1" ht="24.5" customHeight="1" x14ac:dyDescent="0.2">
      <c r="A147" s="599" t="s">
        <v>289</v>
      </c>
      <c r="B147" s="508">
        <v>0.254</v>
      </c>
      <c r="C147" s="620" t="s">
        <v>290</v>
      </c>
      <c r="D147" s="496" t="s">
        <v>291</v>
      </c>
      <c r="E147" s="37"/>
    </row>
    <row r="148" spans="1:5" s="38" customFormat="1" ht="34.25" customHeight="1" x14ac:dyDescent="0.2">
      <c r="A148" s="600" t="s">
        <v>341</v>
      </c>
      <c r="B148" s="516">
        <v>1</v>
      </c>
      <c r="C148" s="621" t="s">
        <v>293</v>
      </c>
      <c r="D148" s="518" t="s">
        <v>294</v>
      </c>
      <c r="E148" s="37"/>
    </row>
    <row r="149" spans="1:5" s="38" customFormat="1" ht="33.5" customHeight="1" thickBot="1" x14ac:dyDescent="0.25">
      <c r="A149" s="602" t="s">
        <v>295</v>
      </c>
      <c r="B149" s="513"/>
      <c r="C149" s="603"/>
      <c r="D149" s="514"/>
      <c r="E149" s="37"/>
    </row>
    <row r="150" spans="1:5" ht="24" customHeight="1" thickBot="1" x14ac:dyDescent="0.25">
      <c r="A150" s="604" t="s">
        <v>297</v>
      </c>
      <c r="B150" s="487"/>
      <c r="C150" s="605"/>
      <c r="D150" s="495"/>
      <c r="E150" s="17"/>
    </row>
    <row r="151" spans="1:5" ht="35.5" customHeight="1" thickBot="1" x14ac:dyDescent="0.25">
      <c r="A151" s="627" t="s">
        <v>298</v>
      </c>
      <c r="B151" s="305"/>
      <c r="C151" s="584"/>
      <c r="D151" s="492"/>
      <c r="E151" s="17"/>
    </row>
    <row r="152" spans="1:5" ht="20.5" customHeight="1" x14ac:dyDescent="0.2">
      <c r="A152" s="607" t="s">
        <v>299</v>
      </c>
      <c r="B152" s="305">
        <v>1000000</v>
      </c>
      <c r="C152" s="584" t="s">
        <v>300</v>
      </c>
      <c r="D152" s="492" t="s">
        <v>301</v>
      </c>
      <c r="E152" s="17"/>
    </row>
    <row r="153" spans="1:5" ht="20" customHeight="1" x14ac:dyDescent="0.2">
      <c r="A153" s="583" t="s">
        <v>302</v>
      </c>
      <c r="B153" s="305">
        <v>12000</v>
      </c>
      <c r="C153" s="584" t="s">
        <v>300</v>
      </c>
      <c r="D153" s="492" t="s">
        <v>303</v>
      </c>
      <c r="E153" s="17"/>
    </row>
    <row r="154" spans="1:5" ht="20" customHeight="1" x14ac:dyDescent="0.2">
      <c r="A154" s="583" t="s">
        <v>304</v>
      </c>
      <c r="B154" s="305">
        <f>B153*B136</f>
        <v>2604000</v>
      </c>
      <c r="C154" s="584" t="s">
        <v>300</v>
      </c>
      <c r="D154" s="515" t="s">
        <v>305</v>
      </c>
      <c r="E154" s="17"/>
    </row>
    <row r="155" spans="1:5" ht="39" customHeight="1" x14ac:dyDescent="0.2">
      <c r="A155" s="608" t="s">
        <v>306</v>
      </c>
      <c r="B155" s="305"/>
      <c r="C155" s="584"/>
      <c r="D155" s="492" t="s">
        <v>263</v>
      </c>
      <c r="E155" s="17"/>
    </row>
    <row r="156" spans="1:5" ht="20" customHeight="1" x14ac:dyDescent="0.2">
      <c r="A156" s="583" t="s">
        <v>308</v>
      </c>
      <c r="B156" s="305">
        <f>B115</f>
        <v>386434</v>
      </c>
      <c r="C156" s="584" t="s">
        <v>300</v>
      </c>
      <c r="D156" s="492" t="s">
        <v>263</v>
      </c>
      <c r="E156" s="17"/>
    </row>
    <row r="157" spans="1:5" ht="20" customHeight="1" x14ac:dyDescent="0.2">
      <c r="A157" s="583" t="s">
        <v>309</v>
      </c>
      <c r="B157" s="305">
        <f>B116</f>
        <v>8715.32</v>
      </c>
      <c r="C157" s="584" t="s">
        <v>300</v>
      </c>
      <c r="D157" s="492" t="s">
        <v>287</v>
      </c>
      <c r="E157" s="17"/>
    </row>
    <row r="158" spans="1:5" ht="20" customHeight="1" thickBot="1" x14ac:dyDescent="0.25">
      <c r="A158" s="609" t="s">
        <v>310</v>
      </c>
      <c r="B158" s="531">
        <f>B157*B136</f>
        <v>1891224.44</v>
      </c>
      <c r="C158" s="588" t="s">
        <v>300</v>
      </c>
      <c r="D158" s="525" t="s">
        <v>305</v>
      </c>
      <c r="E158" s="17"/>
    </row>
    <row r="159" spans="1:5" ht="23.5" customHeight="1" thickBot="1" x14ac:dyDescent="0.25">
      <c r="A159" s="610" t="s">
        <v>311</v>
      </c>
      <c r="B159" s="489"/>
      <c r="C159" s="605"/>
      <c r="D159" s="611"/>
      <c r="E159" s="17"/>
    </row>
    <row r="160" spans="1:5" ht="20" customHeight="1" x14ac:dyDescent="0.2">
      <c r="A160" s="612" t="s">
        <v>312</v>
      </c>
      <c r="B160" s="305">
        <v>2111000</v>
      </c>
      <c r="C160" s="584" t="s">
        <v>300</v>
      </c>
      <c r="D160" s="490" t="s">
        <v>313</v>
      </c>
      <c r="E160" s="17"/>
    </row>
    <row r="161" spans="1:5" ht="20" customHeight="1" x14ac:dyDescent="0.2">
      <c r="A161" s="583" t="s">
        <v>314</v>
      </c>
      <c r="B161" s="305">
        <f>B154</f>
        <v>2604000</v>
      </c>
      <c r="C161" s="584" t="s">
        <v>300</v>
      </c>
      <c r="D161" s="492" t="s">
        <v>315</v>
      </c>
      <c r="E161" s="17"/>
    </row>
    <row r="162" spans="1:5" ht="20" customHeight="1" x14ac:dyDescent="0.2">
      <c r="A162" s="586" t="s">
        <v>342</v>
      </c>
      <c r="B162" s="305" t="s">
        <v>343</v>
      </c>
      <c r="C162" s="584"/>
      <c r="D162" s="492"/>
      <c r="E162" s="17"/>
    </row>
    <row r="163" spans="1:5" ht="20" customHeight="1" thickBot="1" x14ac:dyDescent="0.25">
      <c r="A163" s="583" t="s">
        <v>316</v>
      </c>
      <c r="B163" s="305">
        <v>1000000</v>
      </c>
      <c r="C163" s="584" t="s">
        <v>300</v>
      </c>
      <c r="D163" s="490" t="s">
        <v>313</v>
      </c>
      <c r="E163" s="17"/>
    </row>
    <row r="164" spans="1:5" ht="24" customHeight="1" thickBot="1" x14ac:dyDescent="0.25">
      <c r="A164" s="604" t="s">
        <v>317</v>
      </c>
      <c r="B164" s="488"/>
      <c r="C164" s="605"/>
      <c r="D164" s="611"/>
      <c r="E164" s="17"/>
    </row>
    <row r="165" spans="1:5" ht="26.5" customHeight="1" thickBot="1" x14ac:dyDescent="0.25">
      <c r="A165" s="613" t="s">
        <v>318</v>
      </c>
      <c r="B165" s="370"/>
      <c r="C165" s="614"/>
      <c r="D165" s="615" t="s">
        <v>319</v>
      </c>
      <c r="E165" s="17"/>
    </row>
    <row r="166" spans="1:5" ht="26.5" customHeight="1" thickBot="1" x14ac:dyDescent="0.25">
      <c r="A166" s="613" t="s">
        <v>320</v>
      </c>
      <c r="B166" s="372">
        <f>B138*B137</f>
        <v>39.160000000000004</v>
      </c>
      <c r="C166" s="616" t="s">
        <v>262</v>
      </c>
      <c r="D166" s="493" t="s">
        <v>321</v>
      </c>
      <c r="E166" s="17"/>
    </row>
    <row r="167" spans="1:5" ht="26.5" customHeight="1" thickBot="1" x14ac:dyDescent="0.25">
      <c r="A167" s="613" t="s">
        <v>322</v>
      </c>
      <c r="B167" s="371">
        <f>SUM(B153,B157)</f>
        <v>20715.32</v>
      </c>
      <c r="C167" s="584" t="s">
        <v>300</v>
      </c>
      <c r="D167" s="492" t="s">
        <v>301</v>
      </c>
      <c r="E167" s="17"/>
    </row>
    <row r="168" spans="1:5" ht="26.5" customHeight="1" thickBot="1" x14ac:dyDescent="0.25">
      <c r="A168" s="613" t="s">
        <v>324</v>
      </c>
      <c r="B168" s="371">
        <f>B167*6</f>
        <v>124291.92</v>
      </c>
      <c r="C168" s="584" t="s">
        <v>300</v>
      </c>
      <c r="D168" s="493" t="s">
        <v>325</v>
      </c>
      <c r="E168" s="17"/>
    </row>
    <row r="169" spans="1:5" ht="26.5" customHeight="1" thickBot="1" x14ac:dyDescent="0.25">
      <c r="A169" s="613" t="s">
        <v>326</v>
      </c>
      <c r="B169" s="371">
        <f>B168*B166</f>
        <v>4867271.5872</v>
      </c>
      <c r="C169" s="584" t="s">
        <v>300</v>
      </c>
      <c r="D169" s="493" t="s">
        <v>305</v>
      </c>
      <c r="E169" s="17"/>
    </row>
    <row r="170" spans="1:5" ht="26.5" customHeight="1" thickBot="1" x14ac:dyDescent="0.25">
      <c r="A170" s="613" t="s">
        <v>327</v>
      </c>
      <c r="B170" s="371">
        <f>B169*0.5*B147</f>
        <v>618143.49157439999</v>
      </c>
      <c r="C170" s="584" t="s">
        <v>300</v>
      </c>
      <c r="D170" s="493" t="s">
        <v>344</v>
      </c>
      <c r="E170" s="17"/>
    </row>
    <row r="171" spans="1:5" ht="26.5" customHeight="1" thickBot="1" x14ac:dyDescent="0.25">
      <c r="A171" s="613" t="s">
        <v>329</v>
      </c>
      <c r="B171" s="371">
        <f>B169*B147</f>
        <v>1236286.9831488</v>
      </c>
      <c r="C171" s="584" t="s">
        <v>300</v>
      </c>
      <c r="D171" s="493" t="s">
        <v>330</v>
      </c>
      <c r="E171" s="17"/>
    </row>
    <row r="172" spans="1:5" ht="40.25" customHeight="1" thickBot="1" x14ac:dyDescent="0.25">
      <c r="A172" s="628" t="s">
        <v>331</v>
      </c>
      <c r="B172" s="373"/>
      <c r="C172" s="623"/>
      <c r="D172" s="496"/>
      <c r="E172" s="17"/>
    </row>
    <row r="173" spans="1:5" ht="26.5" customHeight="1" thickBot="1" x14ac:dyDescent="0.25">
      <c r="A173" s="597" t="s">
        <v>345</v>
      </c>
      <c r="B173" s="532">
        <v>12000000</v>
      </c>
      <c r="C173" s="598" t="s">
        <v>300</v>
      </c>
      <c r="D173" s="534" t="s">
        <v>346</v>
      </c>
      <c r="E173" s="17"/>
    </row>
    <row r="174" spans="1:5" ht="26.5" customHeight="1" thickBot="1" x14ac:dyDescent="0.25">
      <c r="A174" s="369" t="s">
        <v>347</v>
      </c>
      <c r="B174" s="373">
        <v>10000000</v>
      </c>
      <c r="C174" s="623" t="s">
        <v>300</v>
      </c>
      <c r="D174" s="534" t="s">
        <v>346</v>
      </c>
      <c r="E174" s="17"/>
    </row>
    <row r="175" spans="1:5" ht="26.5" customHeight="1" thickBot="1" x14ac:dyDescent="0.25">
      <c r="A175" s="602" t="s">
        <v>348</v>
      </c>
      <c r="B175" s="658">
        <v>4000000</v>
      </c>
      <c r="C175" s="659" t="s">
        <v>300</v>
      </c>
      <c r="D175" s="534" t="s">
        <v>346</v>
      </c>
      <c r="E175" s="17"/>
    </row>
    <row r="176" spans="1:5" ht="24" customHeight="1" thickBot="1" x14ac:dyDescent="0.25">
      <c r="A176" s="622" t="s">
        <v>332</v>
      </c>
      <c r="B176" s="487"/>
      <c r="C176" s="605"/>
      <c r="D176" s="611"/>
      <c r="E176" s="17"/>
    </row>
    <row r="177" spans="1:5" ht="21" customHeight="1" thickBot="1" x14ac:dyDescent="0.25">
      <c r="A177" s="618" t="s">
        <v>333</v>
      </c>
      <c r="B177" s="305">
        <f>B136*B141*B142</f>
        <v>59749.024848333334</v>
      </c>
      <c r="C177" s="584" t="s">
        <v>300</v>
      </c>
      <c r="D177" s="515" t="s">
        <v>305</v>
      </c>
      <c r="E177" s="17"/>
    </row>
    <row r="178" spans="1:5" s="574" customFormat="1" ht="48" customHeight="1" thickBot="1" x14ac:dyDescent="0.25">
      <c r="A178" s="1029" t="s">
        <v>216</v>
      </c>
      <c r="B178" s="1030"/>
      <c r="C178" s="1030"/>
      <c r="D178" s="1031"/>
      <c r="E178" s="573"/>
    </row>
    <row r="179" spans="1:5" s="26" customFormat="1" ht="24" customHeight="1" thickBot="1" x14ac:dyDescent="0.25">
      <c r="A179" s="1067" t="s">
        <v>198</v>
      </c>
      <c r="B179" s="1068"/>
      <c r="C179" s="1068"/>
      <c r="D179" s="1069"/>
      <c r="E179" s="575"/>
    </row>
    <row r="180" spans="1:5" s="577" customFormat="1" ht="24" customHeight="1" thickBot="1" x14ac:dyDescent="0.25">
      <c r="A180" s="1029" t="s">
        <v>354</v>
      </c>
      <c r="B180" s="1030"/>
      <c r="C180" s="1030"/>
      <c r="D180" s="1031"/>
      <c r="E180" s="576"/>
    </row>
    <row r="181" spans="1:5" s="579" customFormat="1" ht="24" customHeight="1" thickBot="1" x14ac:dyDescent="0.25">
      <c r="A181" s="1059" t="s">
        <v>335</v>
      </c>
      <c r="B181" s="1060"/>
      <c r="C181" s="1060"/>
      <c r="D181" s="1061"/>
      <c r="E181" s="578"/>
    </row>
    <row r="182" spans="1:5" s="579" customFormat="1" ht="42.5" customHeight="1" x14ac:dyDescent="0.2">
      <c r="A182" s="580" t="s">
        <v>355</v>
      </c>
      <c r="B182" s="581">
        <f>B6</f>
        <v>217</v>
      </c>
      <c r="C182" s="582" t="s">
        <v>262</v>
      </c>
      <c r="D182" s="500" t="s">
        <v>263</v>
      </c>
      <c r="E182" s="578"/>
    </row>
    <row r="183" spans="1:5" s="579" customFormat="1" ht="20" customHeight="1" x14ac:dyDescent="0.2">
      <c r="A183" s="583" t="s">
        <v>356</v>
      </c>
      <c r="B183" s="501">
        <v>0.82</v>
      </c>
      <c r="C183" s="619"/>
      <c r="D183" s="492" t="s">
        <v>265</v>
      </c>
      <c r="E183" s="578"/>
    </row>
    <row r="184" spans="1:5" s="579" customFormat="1" ht="20" customHeight="1" x14ac:dyDescent="0.2">
      <c r="A184" s="583" t="s">
        <v>266</v>
      </c>
      <c r="B184" s="585">
        <f>B8</f>
        <v>44</v>
      </c>
      <c r="C184" s="584" t="s">
        <v>267</v>
      </c>
      <c r="D184" s="502" t="s">
        <v>268</v>
      </c>
      <c r="E184" s="578"/>
    </row>
    <row r="185" spans="1:5" s="38" customFormat="1" ht="20" customHeight="1" x14ac:dyDescent="0.2">
      <c r="A185" s="586" t="s">
        <v>269</v>
      </c>
      <c r="B185" s="587">
        <f>B182/B184</f>
        <v>4.9318181818181817</v>
      </c>
      <c r="C185" s="588" t="s">
        <v>270</v>
      </c>
      <c r="D185" s="589" t="s">
        <v>271</v>
      </c>
      <c r="E185" s="37"/>
    </row>
    <row r="186" spans="1:5" s="579" customFormat="1" ht="20" customHeight="1" x14ac:dyDescent="0.2">
      <c r="A186" s="590" t="s">
        <v>272</v>
      </c>
      <c r="B186" s="585">
        <f>B10</f>
        <v>180</v>
      </c>
      <c r="C186" s="591" t="s">
        <v>273</v>
      </c>
      <c r="D186" s="502" t="s">
        <v>274</v>
      </c>
      <c r="E186" s="578"/>
    </row>
    <row r="187" spans="1:5" s="579" customFormat="1" ht="20" customHeight="1" x14ac:dyDescent="0.2">
      <c r="A187" s="583" t="s">
        <v>337</v>
      </c>
      <c r="B187" s="585">
        <f>SUM(B199,B203)/B186</f>
        <v>115.0851111111111</v>
      </c>
      <c r="C187" s="584" t="s">
        <v>276</v>
      </c>
      <c r="D187" s="592" t="s">
        <v>338</v>
      </c>
      <c r="E187" s="578"/>
    </row>
    <row r="188" spans="1:5" s="38" customFormat="1" ht="24.5" customHeight="1" x14ac:dyDescent="0.2">
      <c r="A188" s="583" t="s">
        <v>278</v>
      </c>
      <c r="B188" s="585">
        <f>B189*B190/24</f>
        <v>5.1616666666666662</v>
      </c>
      <c r="C188" s="584" t="s">
        <v>273</v>
      </c>
      <c r="D188" s="592" t="s">
        <v>339</v>
      </c>
      <c r="E188" s="37"/>
    </row>
    <row r="189" spans="1:5" s="38" customFormat="1" ht="24.5" customHeight="1" x14ac:dyDescent="0.2">
      <c r="A189" s="586" t="s">
        <v>280</v>
      </c>
      <c r="B189" s="593">
        <v>2</v>
      </c>
      <c r="C189" s="588" t="s">
        <v>281</v>
      </c>
      <c r="D189" s="503" t="s">
        <v>282</v>
      </c>
      <c r="E189" s="37"/>
    </row>
    <row r="190" spans="1:5" s="38" customFormat="1" ht="24.5" customHeight="1" x14ac:dyDescent="0.2">
      <c r="A190" s="629" t="s">
        <v>283</v>
      </c>
      <c r="B190" s="630">
        <v>61.94</v>
      </c>
      <c r="C190" s="631" t="s">
        <v>273</v>
      </c>
      <c r="D190" s="497" t="s">
        <v>284</v>
      </c>
      <c r="E190" s="37"/>
    </row>
    <row r="191" spans="1:5" s="38" customFormat="1" ht="24.5" customHeight="1" x14ac:dyDescent="0.2">
      <c r="A191" s="586" t="s">
        <v>285</v>
      </c>
      <c r="B191" s="593" t="s">
        <v>286</v>
      </c>
      <c r="C191" s="588"/>
      <c r="D191" s="505" t="s">
        <v>287</v>
      </c>
      <c r="E191" s="37"/>
    </row>
    <row r="192" spans="1:5" s="38" customFormat="1" ht="24.5" customHeight="1" thickBot="1" x14ac:dyDescent="0.25">
      <c r="A192" s="597" t="s">
        <v>288</v>
      </c>
      <c r="B192" s="506"/>
      <c r="C192" s="598"/>
      <c r="D192" s="507"/>
      <c r="E192" s="37"/>
    </row>
    <row r="193" spans="1:5" s="38" customFormat="1" ht="24.5" customHeight="1" x14ac:dyDescent="0.2">
      <c r="A193" s="599" t="s">
        <v>289</v>
      </c>
      <c r="B193" s="508">
        <f>B17</f>
        <v>0.254</v>
      </c>
      <c r="C193" s="588" t="s">
        <v>290</v>
      </c>
      <c r="D193" s="496" t="s">
        <v>291</v>
      </c>
      <c r="E193" s="37"/>
    </row>
    <row r="194" spans="1:5" s="38" customFormat="1" ht="24.5" customHeight="1" x14ac:dyDescent="0.2">
      <c r="A194" s="600" t="s">
        <v>341</v>
      </c>
      <c r="B194" s="516">
        <f>B18</f>
        <v>1</v>
      </c>
      <c r="C194" s="601" t="s">
        <v>293</v>
      </c>
      <c r="D194" s="518" t="s">
        <v>294</v>
      </c>
      <c r="E194" s="37"/>
    </row>
    <row r="195" spans="1:5" s="38" customFormat="1" ht="39.5" customHeight="1" thickBot="1" x14ac:dyDescent="0.25">
      <c r="A195" s="602" t="s">
        <v>295</v>
      </c>
      <c r="B195" s="513"/>
      <c r="C195" s="603"/>
      <c r="D195" s="514"/>
      <c r="E195" s="37"/>
    </row>
    <row r="196" spans="1:5" ht="24" customHeight="1" thickBot="1" x14ac:dyDescent="0.25">
      <c r="A196" s="604" t="s">
        <v>297</v>
      </c>
      <c r="B196" s="487"/>
      <c r="C196" s="605"/>
      <c r="D196" s="495"/>
      <c r="E196" s="17"/>
    </row>
    <row r="197" spans="1:5" ht="35.5" customHeight="1" thickBot="1" x14ac:dyDescent="0.25">
      <c r="A197" s="627" t="s">
        <v>298</v>
      </c>
      <c r="B197" s="305"/>
      <c r="C197" s="584"/>
      <c r="D197" s="492"/>
      <c r="E197" s="17"/>
    </row>
    <row r="198" spans="1:5" ht="20.5" customHeight="1" x14ac:dyDescent="0.2">
      <c r="A198" s="607" t="s">
        <v>299</v>
      </c>
      <c r="B198" s="305">
        <f>B22</f>
        <v>1000000</v>
      </c>
      <c r="C198" s="584" t="s">
        <v>300</v>
      </c>
      <c r="D198" s="492" t="s">
        <v>301</v>
      </c>
      <c r="E198" s="17"/>
    </row>
    <row r="199" spans="1:5" ht="20" customHeight="1" x14ac:dyDescent="0.2">
      <c r="A199" s="583" t="s">
        <v>302</v>
      </c>
      <c r="B199" s="305">
        <f>B23</f>
        <v>12000</v>
      </c>
      <c r="C199" s="584" t="s">
        <v>300</v>
      </c>
      <c r="D199" s="492" t="s">
        <v>303</v>
      </c>
      <c r="E199" s="17"/>
    </row>
    <row r="200" spans="1:5" ht="20" customHeight="1" x14ac:dyDescent="0.2">
      <c r="A200" s="583" t="s">
        <v>304</v>
      </c>
      <c r="B200" s="305">
        <f>B199*B182</f>
        <v>2604000</v>
      </c>
      <c r="C200" s="584" t="s">
        <v>300</v>
      </c>
      <c r="D200" s="515" t="s">
        <v>305</v>
      </c>
      <c r="E200" s="17"/>
    </row>
    <row r="201" spans="1:5" ht="29" customHeight="1" x14ac:dyDescent="0.2">
      <c r="A201" s="608" t="s">
        <v>306</v>
      </c>
      <c r="B201" s="305"/>
      <c r="C201" s="584"/>
      <c r="D201" s="492" t="s">
        <v>263</v>
      </c>
      <c r="E201" s="17"/>
    </row>
    <row r="202" spans="1:5" ht="20" customHeight="1" x14ac:dyDescent="0.2">
      <c r="A202" s="583" t="s">
        <v>308</v>
      </c>
      <c r="B202" s="305">
        <f>B27</f>
        <v>386434</v>
      </c>
      <c r="C202" s="584" t="s">
        <v>300</v>
      </c>
      <c r="D202" s="492" t="s">
        <v>263</v>
      </c>
      <c r="E202" s="17"/>
    </row>
    <row r="203" spans="1:5" ht="20" customHeight="1" x14ac:dyDescent="0.2">
      <c r="A203" s="583" t="s">
        <v>309</v>
      </c>
      <c r="B203" s="305">
        <f>B28</f>
        <v>8715.32</v>
      </c>
      <c r="C203" s="584" t="s">
        <v>300</v>
      </c>
      <c r="D203" s="492" t="s">
        <v>287</v>
      </c>
      <c r="E203" s="17"/>
    </row>
    <row r="204" spans="1:5" ht="20" customHeight="1" thickBot="1" x14ac:dyDescent="0.25">
      <c r="A204" s="609" t="s">
        <v>310</v>
      </c>
      <c r="B204" s="531">
        <f>B182*B203</f>
        <v>1891224.44</v>
      </c>
      <c r="C204" s="588" t="s">
        <v>300</v>
      </c>
      <c r="D204" s="525" t="s">
        <v>305</v>
      </c>
      <c r="E204" s="17"/>
    </row>
    <row r="205" spans="1:5" ht="23.5" customHeight="1" thickBot="1" x14ac:dyDescent="0.25">
      <c r="A205" s="610" t="s">
        <v>311</v>
      </c>
      <c r="B205" s="489"/>
      <c r="C205" s="605"/>
      <c r="D205" s="611"/>
      <c r="E205" s="17"/>
    </row>
    <row r="206" spans="1:5" ht="20" customHeight="1" x14ac:dyDescent="0.2">
      <c r="A206" s="612" t="s">
        <v>312</v>
      </c>
      <c r="B206" s="305">
        <v>6111000</v>
      </c>
      <c r="C206" s="584" t="s">
        <v>300</v>
      </c>
      <c r="D206" s="490" t="s">
        <v>313</v>
      </c>
      <c r="E206" s="17"/>
    </row>
    <row r="207" spans="1:5" ht="20" customHeight="1" x14ac:dyDescent="0.2">
      <c r="A207" s="583" t="s">
        <v>314</v>
      </c>
      <c r="B207" s="305">
        <f>B200</f>
        <v>2604000</v>
      </c>
      <c r="C207" s="584" t="s">
        <v>300</v>
      </c>
      <c r="D207" s="492" t="s">
        <v>315</v>
      </c>
      <c r="E207" s="17"/>
    </row>
    <row r="208" spans="1:5" ht="20" customHeight="1" thickBot="1" x14ac:dyDescent="0.25">
      <c r="A208" s="583" t="s">
        <v>316</v>
      </c>
      <c r="B208" s="305">
        <f>B206*2</f>
        <v>12222000</v>
      </c>
      <c r="C208" s="584" t="s">
        <v>300</v>
      </c>
      <c r="D208" s="490" t="s">
        <v>313</v>
      </c>
      <c r="E208" s="17"/>
    </row>
    <row r="209" spans="1:5" ht="24" customHeight="1" thickBot="1" x14ac:dyDescent="0.25">
      <c r="A209" s="604" t="s">
        <v>317</v>
      </c>
      <c r="B209" s="488"/>
      <c r="C209" s="605"/>
      <c r="D209" s="611"/>
      <c r="E209" s="17"/>
    </row>
    <row r="210" spans="1:5" ht="26.5" customHeight="1" thickBot="1" x14ac:dyDescent="0.25">
      <c r="A210" s="613" t="s">
        <v>318</v>
      </c>
      <c r="B210" s="370"/>
      <c r="C210" s="614"/>
      <c r="D210" s="615" t="s">
        <v>319</v>
      </c>
      <c r="E210" s="17"/>
    </row>
    <row r="211" spans="1:5" ht="26.5" customHeight="1" thickBot="1" x14ac:dyDescent="0.25">
      <c r="A211" s="613" t="s">
        <v>320</v>
      </c>
      <c r="B211" s="372">
        <f>B183*B184</f>
        <v>36.08</v>
      </c>
      <c r="C211" s="616" t="s">
        <v>262</v>
      </c>
      <c r="D211" s="493" t="s">
        <v>321</v>
      </c>
      <c r="E211" s="17"/>
    </row>
    <row r="212" spans="1:5" ht="26.5" customHeight="1" thickBot="1" x14ac:dyDescent="0.25">
      <c r="A212" s="613" t="s">
        <v>322</v>
      </c>
      <c r="B212" s="371">
        <f>SUM(B199,B203)</f>
        <v>20715.32</v>
      </c>
      <c r="C212" s="584" t="s">
        <v>300</v>
      </c>
      <c r="D212" s="492" t="s">
        <v>301</v>
      </c>
      <c r="E212" s="17"/>
    </row>
    <row r="213" spans="1:5" ht="26.5" customHeight="1" thickBot="1" x14ac:dyDescent="0.25">
      <c r="A213" s="613" t="s">
        <v>324</v>
      </c>
      <c r="B213" s="371">
        <f>B212*6</f>
        <v>124291.92</v>
      </c>
      <c r="C213" s="584" t="s">
        <v>300</v>
      </c>
      <c r="D213" s="493" t="s">
        <v>325</v>
      </c>
      <c r="E213" s="17"/>
    </row>
    <row r="214" spans="1:5" ht="26.5" customHeight="1" thickBot="1" x14ac:dyDescent="0.25">
      <c r="A214" s="613" t="s">
        <v>326</v>
      </c>
      <c r="B214" s="371">
        <f>B213*B211</f>
        <v>4484452.4736000001</v>
      </c>
      <c r="C214" s="584" t="s">
        <v>300</v>
      </c>
      <c r="D214" s="493" t="s">
        <v>305</v>
      </c>
      <c r="E214" s="17"/>
    </row>
    <row r="215" spans="1:5" ht="26.5" customHeight="1" thickBot="1" x14ac:dyDescent="0.25">
      <c r="A215" s="613" t="s">
        <v>327</v>
      </c>
      <c r="B215" s="371">
        <f>B214*0.5*B193</f>
        <v>569525.46414719999</v>
      </c>
      <c r="C215" s="584" t="s">
        <v>300</v>
      </c>
      <c r="D215" s="493" t="s">
        <v>344</v>
      </c>
      <c r="E215" s="17"/>
    </row>
    <row r="216" spans="1:5" ht="26.5" customHeight="1" thickBot="1" x14ac:dyDescent="0.25">
      <c r="A216" s="613" t="s">
        <v>329</v>
      </c>
      <c r="B216" s="371">
        <f>B214*B193</f>
        <v>1139050.9282944</v>
      </c>
      <c r="C216" s="584" t="s">
        <v>300</v>
      </c>
      <c r="D216" s="493" t="s">
        <v>330</v>
      </c>
      <c r="E216" s="17"/>
    </row>
    <row r="217" spans="1:5" ht="16.25" customHeight="1" thickBot="1" x14ac:dyDescent="0.25">
      <c r="A217" s="613"/>
      <c r="B217" s="371"/>
      <c r="C217" s="616"/>
      <c r="D217" s="498"/>
      <c r="E217" s="17"/>
    </row>
    <row r="218" spans="1:5" ht="26.5" customHeight="1" thickBot="1" x14ac:dyDescent="0.25">
      <c r="A218" s="617" t="s">
        <v>331</v>
      </c>
      <c r="B218" s="371"/>
      <c r="C218" s="616"/>
      <c r="D218" s="498"/>
      <c r="E218" s="17"/>
    </row>
    <row r="219" spans="1:5" ht="24" customHeight="1" thickBot="1" x14ac:dyDescent="0.25">
      <c r="A219" s="622" t="s">
        <v>332</v>
      </c>
      <c r="B219" s="487"/>
      <c r="C219" s="605"/>
      <c r="D219" s="611"/>
      <c r="E219" s="17"/>
    </row>
    <row r="220" spans="1:5" ht="21" customHeight="1" thickBot="1" x14ac:dyDescent="0.25">
      <c r="A220" s="618" t="s">
        <v>333</v>
      </c>
      <c r="B220" s="305">
        <f>B188*B182*B187</f>
        <v>128904.72306185182</v>
      </c>
      <c r="C220" s="584" t="s">
        <v>300</v>
      </c>
      <c r="D220" s="515" t="s">
        <v>305</v>
      </c>
      <c r="E220" s="17"/>
    </row>
    <row r="221" spans="1:5" s="25" customFormat="1" ht="24" customHeight="1" thickBot="1" x14ac:dyDescent="0.25">
      <c r="A221" s="1059" t="s">
        <v>357</v>
      </c>
      <c r="B221" s="1060"/>
      <c r="C221" s="1060"/>
      <c r="D221" s="1061"/>
      <c r="E221" s="24"/>
    </row>
    <row r="222" spans="1:5" s="579" customFormat="1" ht="23.5" customHeight="1" thickBot="1" x14ac:dyDescent="0.25">
      <c r="A222" s="1059" t="s">
        <v>335</v>
      </c>
      <c r="B222" s="1060"/>
      <c r="C222" s="1060"/>
      <c r="D222" s="1061"/>
      <c r="E222" s="578"/>
    </row>
    <row r="223" spans="1:5" s="579" customFormat="1" ht="42.5" customHeight="1" x14ac:dyDescent="0.2">
      <c r="A223" s="580" t="s">
        <v>261</v>
      </c>
      <c r="B223" s="581">
        <f>B47</f>
        <v>217</v>
      </c>
      <c r="C223" s="582" t="s">
        <v>262</v>
      </c>
      <c r="D223" s="500" t="s">
        <v>263</v>
      </c>
      <c r="E223" s="578"/>
    </row>
    <row r="224" spans="1:5" s="579" customFormat="1" ht="20" customHeight="1" x14ac:dyDescent="0.2">
      <c r="A224" s="583" t="s">
        <v>264</v>
      </c>
      <c r="B224" s="501">
        <f>$B$7</f>
        <v>0.82</v>
      </c>
      <c r="C224" s="619"/>
      <c r="D224" s="592" t="s">
        <v>358</v>
      </c>
      <c r="E224" s="578"/>
    </row>
    <row r="225" spans="1:5" s="579" customFormat="1" ht="20" customHeight="1" x14ac:dyDescent="0.2">
      <c r="A225" s="583" t="s">
        <v>266</v>
      </c>
      <c r="B225" s="585">
        <f>B49</f>
        <v>44</v>
      </c>
      <c r="C225" s="584" t="s">
        <v>267</v>
      </c>
      <c r="D225" s="502" t="s">
        <v>268</v>
      </c>
      <c r="E225" s="578"/>
    </row>
    <row r="226" spans="1:5" s="38" customFormat="1" ht="20" customHeight="1" x14ac:dyDescent="0.2">
      <c r="A226" s="586" t="s">
        <v>269</v>
      </c>
      <c r="B226" s="587">
        <f>B223/B225</f>
        <v>4.9318181818181817</v>
      </c>
      <c r="C226" s="588" t="s">
        <v>270</v>
      </c>
      <c r="D226" s="589" t="s">
        <v>271</v>
      </c>
      <c r="E226" s="37"/>
    </row>
    <row r="227" spans="1:5" s="579" customFormat="1" ht="20" customHeight="1" x14ac:dyDescent="0.2">
      <c r="A227" s="590" t="s">
        <v>272</v>
      </c>
      <c r="B227" s="585">
        <f>B51</f>
        <v>180</v>
      </c>
      <c r="C227" s="591" t="s">
        <v>273</v>
      </c>
      <c r="D227" s="502" t="s">
        <v>274</v>
      </c>
      <c r="E227" s="578"/>
    </row>
    <row r="228" spans="1:5" s="579" customFormat="1" ht="20" customHeight="1" x14ac:dyDescent="0.2">
      <c r="A228" s="583" t="s">
        <v>337</v>
      </c>
      <c r="B228" s="585">
        <f>SUM(B240,B244)/B227</f>
        <v>115.0851111111111</v>
      </c>
      <c r="C228" s="584" t="s">
        <v>276</v>
      </c>
      <c r="D228" s="592" t="s">
        <v>338</v>
      </c>
      <c r="E228" s="578"/>
    </row>
    <row r="229" spans="1:5" s="38" customFormat="1" ht="24.5" customHeight="1" x14ac:dyDescent="0.2">
      <c r="A229" s="583" t="s">
        <v>278</v>
      </c>
      <c r="B229" s="585">
        <f>B230*B231/24</f>
        <v>2.5808333333333331</v>
      </c>
      <c r="C229" s="584" t="s">
        <v>273</v>
      </c>
      <c r="D229" s="592" t="s">
        <v>339</v>
      </c>
      <c r="E229" s="37"/>
    </row>
    <row r="230" spans="1:5" s="38" customFormat="1" ht="24.5" customHeight="1" x14ac:dyDescent="0.2">
      <c r="A230" s="586" t="s">
        <v>280</v>
      </c>
      <c r="B230" s="593">
        <f>B54</f>
        <v>2</v>
      </c>
      <c r="C230" s="588" t="s">
        <v>281</v>
      </c>
      <c r="D230" s="503" t="s">
        <v>282</v>
      </c>
      <c r="E230" s="37"/>
    </row>
    <row r="231" spans="1:5" s="38" customFormat="1" ht="24.5" customHeight="1" x14ac:dyDescent="0.2">
      <c r="A231" s="594" t="s">
        <v>283</v>
      </c>
      <c r="B231" s="595">
        <v>30.97</v>
      </c>
      <c r="C231" s="596" t="s">
        <v>273</v>
      </c>
      <c r="D231" s="510" t="s">
        <v>359</v>
      </c>
      <c r="E231" s="37"/>
    </row>
    <row r="232" spans="1:5" s="38" customFormat="1" ht="24.5" customHeight="1" x14ac:dyDescent="0.2">
      <c r="A232" s="586" t="s">
        <v>285</v>
      </c>
      <c r="B232" s="593" t="s">
        <v>286</v>
      </c>
      <c r="C232" s="588"/>
      <c r="D232" s="505" t="s">
        <v>287</v>
      </c>
      <c r="E232" s="37"/>
    </row>
    <row r="233" spans="1:5" s="38" customFormat="1" ht="24.5" customHeight="1" thickBot="1" x14ac:dyDescent="0.25">
      <c r="A233" s="597" t="s">
        <v>288</v>
      </c>
      <c r="B233" s="506"/>
      <c r="C233" s="598"/>
      <c r="D233" s="507"/>
      <c r="E233" s="37"/>
    </row>
    <row r="234" spans="1:5" s="38" customFormat="1" ht="24.5" customHeight="1" x14ac:dyDescent="0.2">
      <c r="A234" s="586" t="s">
        <v>289</v>
      </c>
      <c r="B234" s="508">
        <f>B58</f>
        <v>0.254</v>
      </c>
      <c r="C234" s="588" t="s">
        <v>360</v>
      </c>
      <c r="D234" s="496" t="s">
        <v>291</v>
      </c>
      <c r="E234" s="37"/>
    </row>
    <row r="235" spans="1:5" s="38" customFormat="1" ht="35" customHeight="1" x14ac:dyDescent="0.2">
      <c r="A235" s="632" t="s">
        <v>341</v>
      </c>
      <c r="B235" s="516">
        <f>B59</f>
        <v>1</v>
      </c>
      <c r="C235" s="601" t="s">
        <v>293</v>
      </c>
      <c r="D235" s="518" t="s">
        <v>294</v>
      </c>
      <c r="E235" s="37"/>
    </row>
    <row r="236" spans="1:5" s="38" customFormat="1" ht="33.5" customHeight="1" thickBot="1" x14ac:dyDescent="0.25">
      <c r="A236" s="602" t="s">
        <v>295</v>
      </c>
      <c r="B236" s="513"/>
      <c r="C236" s="603"/>
      <c r="D236" s="514"/>
      <c r="E236" s="37"/>
    </row>
    <row r="237" spans="1:5" ht="24" customHeight="1" thickBot="1" x14ac:dyDescent="0.25">
      <c r="A237" s="604" t="s">
        <v>297</v>
      </c>
      <c r="B237" s="487"/>
      <c r="C237" s="605"/>
      <c r="D237" s="495"/>
      <c r="E237" s="17"/>
    </row>
    <row r="238" spans="1:5" ht="35.5" customHeight="1" thickBot="1" x14ac:dyDescent="0.25">
      <c r="A238" s="627" t="s">
        <v>298</v>
      </c>
      <c r="B238" s="305"/>
      <c r="C238" s="584"/>
      <c r="D238" s="492"/>
      <c r="E238" s="17"/>
    </row>
    <row r="239" spans="1:5" ht="20.5" customHeight="1" x14ac:dyDescent="0.2">
      <c r="A239" s="607" t="s">
        <v>299</v>
      </c>
      <c r="B239" s="305">
        <v>1000000</v>
      </c>
      <c r="C239" s="584" t="s">
        <v>300</v>
      </c>
      <c r="D239" s="492" t="s">
        <v>301</v>
      </c>
      <c r="E239" s="17"/>
    </row>
    <row r="240" spans="1:5" ht="20" customHeight="1" x14ac:dyDescent="0.2">
      <c r="A240" s="583" t="s">
        <v>302</v>
      </c>
      <c r="B240" s="305">
        <v>12000</v>
      </c>
      <c r="C240" s="584" t="s">
        <v>300</v>
      </c>
      <c r="D240" s="492" t="s">
        <v>303</v>
      </c>
      <c r="E240" s="17"/>
    </row>
    <row r="241" spans="1:5" ht="20" customHeight="1" x14ac:dyDescent="0.2">
      <c r="A241" s="583" t="s">
        <v>304</v>
      </c>
      <c r="B241" s="305">
        <f>B240*B223</f>
        <v>2604000</v>
      </c>
      <c r="C241" s="584" t="s">
        <v>300</v>
      </c>
      <c r="D241" s="515" t="s">
        <v>305</v>
      </c>
      <c r="E241" s="17"/>
    </row>
    <row r="242" spans="1:5" ht="39" customHeight="1" x14ac:dyDescent="0.2">
      <c r="A242" s="608" t="s">
        <v>306</v>
      </c>
      <c r="B242" s="305"/>
      <c r="C242" s="584"/>
      <c r="D242" s="492" t="s">
        <v>263</v>
      </c>
      <c r="E242" s="17"/>
    </row>
    <row r="243" spans="1:5" ht="20" customHeight="1" x14ac:dyDescent="0.2">
      <c r="A243" s="583" t="s">
        <v>308</v>
      </c>
      <c r="B243" s="305">
        <f>B202</f>
        <v>386434</v>
      </c>
      <c r="C243" s="584" t="s">
        <v>300</v>
      </c>
      <c r="D243" s="492" t="s">
        <v>263</v>
      </c>
      <c r="E243" s="17"/>
    </row>
    <row r="244" spans="1:5" ht="20" customHeight="1" x14ac:dyDescent="0.2">
      <c r="A244" s="583" t="s">
        <v>309</v>
      </c>
      <c r="B244" s="305">
        <f>B203</f>
        <v>8715.32</v>
      </c>
      <c r="C244" s="584" t="s">
        <v>300</v>
      </c>
      <c r="D244" s="492" t="s">
        <v>287</v>
      </c>
      <c r="E244" s="17"/>
    </row>
    <row r="245" spans="1:5" ht="20" customHeight="1" thickBot="1" x14ac:dyDescent="0.25">
      <c r="A245" s="609" t="s">
        <v>310</v>
      </c>
      <c r="B245" s="531">
        <f>B223*B244</f>
        <v>1891224.44</v>
      </c>
      <c r="C245" s="588" t="s">
        <v>300</v>
      </c>
      <c r="D245" s="525" t="s">
        <v>305</v>
      </c>
      <c r="E245" s="17"/>
    </row>
    <row r="246" spans="1:5" ht="23.5" customHeight="1" thickBot="1" x14ac:dyDescent="0.25">
      <c r="A246" s="610" t="s">
        <v>311</v>
      </c>
      <c r="B246" s="489"/>
      <c r="C246" s="605"/>
      <c r="D246" s="611"/>
      <c r="E246" s="17"/>
    </row>
    <row r="247" spans="1:5" ht="20" customHeight="1" x14ac:dyDescent="0.2">
      <c r="A247" s="612" t="s">
        <v>312</v>
      </c>
      <c r="B247" s="305">
        <v>2111000</v>
      </c>
      <c r="C247" s="584" t="s">
        <v>300</v>
      </c>
      <c r="D247" s="490" t="s">
        <v>313</v>
      </c>
      <c r="E247" s="17"/>
    </row>
    <row r="248" spans="1:5" ht="20" customHeight="1" x14ac:dyDescent="0.2">
      <c r="A248" s="583" t="s">
        <v>314</v>
      </c>
      <c r="B248" s="305">
        <f>B241</f>
        <v>2604000</v>
      </c>
      <c r="C248" s="584" t="s">
        <v>300</v>
      </c>
      <c r="D248" s="492" t="s">
        <v>315</v>
      </c>
      <c r="E248" s="17"/>
    </row>
    <row r="249" spans="1:5" ht="20" customHeight="1" x14ac:dyDescent="0.2">
      <c r="A249" s="586" t="s">
        <v>342</v>
      </c>
      <c r="B249" s="305" t="s">
        <v>343</v>
      </c>
      <c r="C249" s="584"/>
      <c r="D249" s="492"/>
      <c r="E249" s="17"/>
    </row>
    <row r="250" spans="1:5" ht="20" customHeight="1" thickBot="1" x14ac:dyDescent="0.25">
      <c r="A250" s="583" t="s">
        <v>316</v>
      </c>
      <c r="B250" s="305">
        <v>1000000</v>
      </c>
      <c r="C250" s="584" t="s">
        <v>300</v>
      </c>
      <c r="D250" s="490" t="s">
        <v>313</v>
      </c>
      <c r="E250" s="17"/>
    </row>
    <row r="251" spans="1:5" ht="24" customHeight="1" thickBot="1" x14ac:dyDescent="0.25">
      <c r="A251" s="604" t="s">
        <v>317</v>
      </c>
      <c r="B251" s="488"/>
      <c r="C251" s="605"/>
      <c r="D251" s="611"/>
      <c r="E251" s="17"/>
    </row>
    <row r="252" spans="1:5" ht="26.5" customHeight="1" thickBot="1" x14ac:dyDescent="0.25">
      <c r="A252" s="633" t="s">
        <v>318</v>
      </c>
      <c r="B252" s="370"/>
      <c r="C252" s="614"/>
      <c r="D252" s="615" t="s">
        <v>361</v>
      </c>
      <c r="E252" s="17"/>
    </row>
    <row r="253" spans="1:5" ht="26.5" customHeight="1" thickBot="1" x14ac:dyDescent="0.25">
      <c r="A253" s="613" t="s">
        <v>320</v>
      </c>
      <c r="B253" s="372">
        <f>B225*B224</f>
        <v>36.08</v>
      </c>
      <c r="C253" s="616" t="s">
        <v>262</v>
      </c>
      <c r="D253" s="493" t="s">
        <v>362</v>
      </c>
      <c r="E253" s="17"/>
    </row>
    <row r="254" spans="1:5" ht="26.5" customHeight="1" thickBot="1" x14ac:dyDescent="0.25">
      <c r="A254" s="613" t="s">
        <v>322</v>
      </c>
      <c r="B254" s="371">
        <f>SUM(B240,B244)</f>
        <v>20715.32</v>
      </c>
      <c r="C254" s="584" t="s">
        <v>300</v>
      </c>
      <c r="D254" s="492" t="s">
        <v>301</v>
      </c>
      <c r="E254" s="17"/>
    </row>
    <row r="255" spans="1:5" ht="26.5" customHeight="1" thickBot="1" x14ac:dyDescent="0.25">
      <c r="A255" s="613" t="s">
        <v>324</v>
      </c>
      <c r="B255" s="371">
        <f>B254*6</f>
        <v>124291.92</v>
      </c>
      <c r="C255" s="584" t="s">
        <v>300</v>
      </c>
      <c r="D255" s="493" t="s">
        <v>325</v>
      </c>
      <c r="E255" s="17"/>
    </row>
    <row r="256" spans="1:5" ht="26.5" customHeight="1" thickBot="1" x14ac:dyDescent="0.25">
      <c r="A256" s="613" t="s">
        <v>326</v>
      </c>
      <c r="B256" s="371">
        <f>B255*B253</f>
        <v>4484452.4736000001</v>
      </c>
      <c r="C256" s="584" t="s">
        <v>300</v>
      </c>
      <c r="D256" s="493" t="s">
        <v>305</v>
      </c>
      <c r="E256" s="17"/>
    </row>
    <row r="257" spans="1:5" ht="26.5" customHeight="1" thickBot="1" x14ac:dyDescent="0.25">
      <c r="A257" s="613" t="s">
        <v>327</v>
      </c>
      <c r="B257" s="371">
        <f>B256*0.5*B234</f>
        <v>569525.46414719999</v>
      </c>
      <c r="C257" s="584" t="s">
        <v>300</v>
      </c>
      <c r="D257" s="493" t="s">
        <v>344</v>
      </c>
      <c r="E257" s="17"/>
    </row>
    <row r="258" spans="1:5" ht="26.5" customHeight="1" thickBot="1" x14ac:dyDescent="0.25">
      <c r="A258" s="613" t="s">
        <v>329</v>
      </c>
      <c r="B258" s="371">
        <f>B256*B234</f>
        <v>1139050.9282944</v>
      </c>
      <c r="C258" s="584" t="s">
        <v>300</v>
      </c>
      <c r="D258" s="493" t="s">
        <v>330</v>
      </c>
      <c r="E258" s="17"/>
    </row>
    <row r="259" spans="1:5" ht="26.5" customHeight="1" thickBot="1" x14ac:dyDescent="0.25">
      <c r="A259" s="599" t="s">
        <v>331</v>
      </c>
      <c r="B259" s="427"/>
      <c r="C259" s="620"/>
      <c r="D259" s="496"/>
      <c r="E259" s="17"/>
    </row>
    <row r="260" spans="1:5" ht="26.5" customHeight="1" thickBot="1" x14ac:dyDescent="0.25">
      <c r="A260" s="597" t="s">
        <v>345</v>
      </c>
      <c r="B260" s="532">
        <v>12000000</v>
      </c>
      <c r="C260" s="598" t="s">
        <v>300</v>
      </c>
      <c r="D260" s="534" t="s">
        <v>346</v>
      </c>
      <c r="E260" s="17"/>
    </row>
    <row r="261" spans="1:5" ht="26.5" customHeight="1" thickBot="1" x14ac:dyDescent="0.25">
      <c r="A261" s="369" t="s">
        <v>347</v>
      </c>
      <c r="B261" s="373">
        <v>10000000</v>
      </c>
      <c r="C261" s="623" t="s">
        <v>300</v>
      </c>
      <c r="D261" s="534" t="s">
        <v>346</v>
      </c>
      <c r="E261" s="17"/>
    </row>
    <row r="262" spans="1:5" ht="26.5" customHeight="1" thickBot="1" x14ac:dyDescent="0.25">
      <c r="A262" s="602" t="s">
        <v>348</v>
      </c>
      <c r="B262" s="658">
        <v>5000000</v>
      </c>
      <c r="C262" s="659" t="s">
        <v>300</v>
      </c>
      <c r="D262" s="534" t="s">
        <v>346</v>
      </c>
      <c r="E262" s="17"/>
    </row>
    <row r="263" spans="1:5" ht="21" customHeight="1" thickBot="1" x14ac:dyDescent="0.25">
      <c r="A263" s="622" t="s">
        <v>332</v>
      </c>
      <c r="B263" s="487"/>
      <c r="C263" s="605"/>
      <c r="D263" s="611"/>
      <c r="E263" s="17"/>
    </row>
    <row r="264" spans="1:5" ht="21" customHeight="1" thickBot="1" x14ac:dyDescent="0.25">
      <c r="A264" s="618" t="s">
        <v>333</v>
      </c>
      <c r="B264" s="350">
        <f>B223*B229*B228</f>
        <v>64452.361530925911</v>
      </c>
      <c r="C264" s="605" t="s">
        <v>300</v>
      </c>
      <c r="D264" s="515" t="s">
        <v>305</v>
      </c>
      <c r="E264" s="17"/>
    </row>
    <row r="265" spans="1:5" ht="48" customHeight="1" thickBot="1" x14ac:dyDescent="0.25">
      <c r="A265" s="1029" t="s">
        <v>216</v>
      </c>
      <c r="B265" s="1030"/>
      <c r="C265" s="1030"/>
      <c r="D265" s="1031"/>
      <c r="E265" s="17"/>
    </row>
    <row r="266" spans="1:5" ht="24" customHeight="1" thickBot="1" x14ac:dyDescent="0.25">
      <c r="A266" s="1029" t="s">
        <v>214</v>
      </c>
      <c r="B266" s="1030"/>
      <c r="C266" s="1030"/>
      <c r="D266" s="1031"/>
      <c r="E266" s="17"/>
    </row>
    <row r="267" spans="1:5" s="577" customFormat="1" ht="24" customHeight="1" thickBot="1" x14ac:dyDescent="0.25">
      <c r="A267" s="1029" t="s">
        <v>363</v>
      </c>
      <c r="B267" s="1030"/>
      <c r="C267" s="1030"/>
      <c r="D267" s="1031"/>
      <c r="E267" s="576"/>
    </row>
    <row r="268" spans="1:5" s="579" customFormat="1" ht="24" customHeight="1" thickBot="1" x14ac:dyDescent="0.25">
      <c r="A268" s="1059" t="s">
        <v>335</v>
      </c>
      <c r="B268" s="1060"/>
      <c r="C268" s="1060"/>
      <c r="D268" s="1061"/>
      <c r="E268" s="578"/>
    </row>
    <row r="269" spans="1:5" s="579" customFormat="1" ht="42.5" customHeight="1" x14ac:dyDescent="0.2">
      <c r="A269" s="580" t="s">
        <v>355</v>
      </c>
      <c r="B269" s="581">
        <f>B95</f>
        <v>217</v>
      </c>
      <c r="C269" s="582" t="s">
        <v>262</v>
      </c>
      <c r="D269" s="500" t="s">
        <v>263</v>
      </c>
      <c r="E269" s="578"/>
    </row>
    <row r="270" spans="1:5" s="579" customFormat="1" ht="20" customHeight="1" x14ac:dyDescent="0.2">
      <c r="A270" s="583" t="s">
        <v>356</v>
      </c>
      <c r="B270" s="501">
        <v>0.82</v>
      </c>
      <c r="C270" s="619"/>
      <c r="D270" s="492" t="s">
        <v>265</v>
      </c>
      <c r="E270" s="578"/>
    </row>
    <row r="271" spans="1:5" s="579" customFormat="1" ht="20" customHeight="1" x14ac:dyDescent="0.2">
      <c r="A271" s="583" t="s">
        <v>266</v>
      </c>
      <c r="B271" s="585">
        <f>B97</f>
        <v>44</v>
      </c>
      <c r="C271" s="584" t="s">
        <v>267</v>
      </c>
      <c r="D271" s="502" t="s">
        <v>268</v>
      </c>
      <c r="E271" s="578"/>
    </row>
    <row r="272" spans="1:5" s="38" customFormat="1" ht="20" customHeight="1" x14ac:dyDescent="0.2">
      <c r="A272" s="586" t="s">
        <v>269</v>
      </c>
      <c r="B272" s="587">
        <f>B269/B271</f>
        <v>4.9318181818181817</v>
      </c>
      <c r="C272" s="588" t="s">
        <v>270</v>
      </c>
      <c r="D272" s="589" t="s">
        <v>271</v>
      </c>
      <c r="E272" s="37"/>
    </row>
    <row r="273" spans="1:5" s="579" customFormat="1" ht="20" customHeight="1" x14ac:dyDescent="0.2">
      <c r="A273" s="590" t="s">
        <v>272</v>
      </c>
      <c r="B273" s="585">
        <f>B99</f>
        <v>180</v>
      </c>
      <c r="C273" s="591" t="s">
        <v>273</v>
      </c>
      <c r="D273" s="502" t="s">
        <v>274</v>
      </c>
      <c r="E273" s="578"/>
    </row>
    <row r="274" spans="1:5" s="579" customFormat="1" ht="20" customHeight="1" x14ac:dyDescent="0.2">
      <c r="A274" s="583" t="s">
        <v>337</v>
      </c>
      <c r="B274" s="585">
        <f>SUM(B286,B291)/B273</f>
        <v>115.0851111111111</v>
      </c>
      <c r="C274" s="584" t="s">
        <v>276</v>
      </c>
      <c r="D274" s="592" t="s">
        <v>338</v>
      </c>
      <c r="E274" s="578"/>
    </row>
    <row r="275" spans="1:5" s="38" customFormat="1" ht="24.5" customHeight="1" x14ac:dyDescent="0.2">
      <c r="A275" s="583" t="s">
        <v>278</v>
      </c>
      <c r="B275" s="585">
        <f>B276*B277/24</f>
        <v>8.0887499999999992</v>
      </c>
      <c r="C275" s="584" t="s">
        <v>273</v>
      </c>
      <c r="D275" s="592" t="s">
        <v>339</v>
      </c>
      <c r="E275" s="37"/>
    </row>
    <row r="276" spans="1:5" s="38" customFormat="1" ht="24.5" customHeight="1" x14ac:dyDescent="0.2">
      <c r="A276" s="586" t="s">
        <v>280</v>
      </c>
      <c r="B276" s="593">
        <f>B102</f>
        <v>3</v>
      </c>
      <c r="C276" s="588" t="s">
        <v>281</v>
      </c>
      <c r="D276" s="388" t="s">
        <v>353</v>
      </c>
      <c r="E276" s="37"/>
    </row>
    <row r="277" spans="1:5" s="38" customFormat="1" ht="24.5" customHeight="1" x14ac:dyDescent="0.2">
      <c r="A277" s="629" t="s">
        <v>283</v>
      </c>
      <c r="B277" s="630">
        <f>B103</f>
        <v>64.709999999999994</v>
      </c>
      <c r="C277" s="631" t="s">
        <v>273</v>
      </c>
      <c r="D277" s="497" t="s">
        <v>284</v>
      </c>
      <c r="E277" s="37"/>
    </row>
    <row r="278" spans="1:5" s="38" customFormat="1" ht="24.5" customHeight="1" x14ac:dyDescent="0.2">
      <c r="A278" s="586" t="s">
        <v>285</v>
      </c>
      <c r="B278" s="593" t="s">
        <v>286</v>
      </c>
      <c r="C278" s="588"/>
      <c r="D278" s="505" t="s">
        <v>287</v>
      </c>
      <c r="E278" s="37"/>
    </row>
    <row r="279" spans="1:5" s="38" customFormat="1" ht="24.5" customHeight="1" thickBot="1" x14ac:dyDescent="0.25">
      <c r="A279" s="597" t="s">
        <v>288</v>
      </c>
      <c r="B279" s="506"/>
      <c r="C279" s="598"/>
      <c r="D279" s="507"/>
      <c r="E279" s="37"/>
    </row>
    <row r="280" spans="1:5" s="38" customFormat="1" ht="24.5" customHeight="1" x14ac:dyDescent="0.2">
      <c r="A280" s="599" t="s">
        <v>289</v>
      </c>
      <c r="B280" s="508">
        <f>B106</f>
        <v>0.254</v>
      </c>
      <c r="C280" s="588" t="s">
        <v>290</v>
      </c>
      <c r="D280" s="496" t="s">
        <v>291</v>
      </c>
      <c r="E280" s="37"/>
    </row>
    <row r="281" spans="1:5" s="38" customFormat="1" ht="24.5" customHeight="1" x14ac:dyDescent="0.2">
      <c r="A281" s="600" t="s">
        <v>341</v>
      </c>
      <c r="B281" s="516">
        <f>B107</f>
        <v>1</v>
      </c>
      <c r="C281" s="601" t="s">
        <v>293</v>
      </c>
      <c r="D281" s="518" t="s">
        <v>294</v>
      </c>
      <c r="E281" s="37"/>
    </row>
    <row r="282" spans="1:5" s="38" customFormat="1" ht="39.5" customHeight="1" thickBot="1" x14ac:dyDescent="0.25">
      <c r="A282" s="602" t="s">
        <v>295</v>
      </c>
      <c r="B282" s="513"/>
      <c r="C282" s="603"/>
      <c r="D282" s="514"/>
      <c r="E282" s="37"/>
    </row>
    <row r="283" spans="1:5" ht="24" customHeight="1" thickBot="1" x14ac:dyDescent="0.25">
      <c r="A283" s="604" t="s">
        <v>297</v>
      </c>
      <c r="B283" s="487"/>
      <c r="C283" s="605"/>
      <c r="D283" s="495"/>
      <c r="E283" s="17"/>
    </row>
    <row r="284" spans="1:5" ht="35.5" customHeight="1" thickBot="1" x14ac:dyDescent="0.25">
      <c r="A284" s="627" t="s">
        <v>298</v>
      </c>
      <c r="B284" s="305"/>
      <c r="C284" s="584"/>
      <c r="D284" s="492"/>
      <c r="E284" s="17"/>
    </row>
    <row r="285" spans="1:5" ht="20.5" customHeight="1" x14ac:dyDescent="0.2">
      <c r="A285" s="607" t="s">
        <v>299</v>
      </c>
      <c r="B285" s="305">
        <f>B111</f>
        <v>1000000</v>
      </c>
      <c r="C285" s="584" t="s">
        <v>300</v>
      </c>
      <c r="D285" s="492" t="s">
        <v>301</v>
      </c>
      <c r="E285" s="17"/>
    </row>
    <row r="286" spans="1:5" ht="20" customHeight="1" x14ac:dyDescent="0.2">
      <c r="A286" s="583" t="s">
        <v>302</v>
      </c>
      <c r="B286" s="305">
        <f>B112</f>
        <v>12000</v>
      </c>
      <c r="C286" s="584" t="s">
        <v>300</v>
      </c>
      <c r="D286" s="492" t="s">
        <v>303</v>
      </c>
      <c r="E286" s="17"/>
    </row>
    <row r="287" spans="1:5" ht="20" customHeight="1" x14ac:dyDescent="0.2">
      <c r="A287" s="583" t="s">
        <v>304</v>
      </c>
      <c r="B287" s="305">
        <f>B286*B269</f>
        <v>2604000</v>
      </c>
      <c r="C287" s="584" t="s">
        <v>300</v>
      </c>
      <c r="D287" s="515" t="s">
        <v>305</v>
      </c>
      <c r="E287" s="17"/>
    </row>
    <row r="288" spans="1:5" ht="9.5" customHeight="1" x14ac:dyDescent="0.2">
      <c r="A288" s="583"/>
      <c r="B288" s="305"/>
      <c r="C288" s="584"/>
      <c r="D288" s="492"/>
      <c r="E288" s="17"/>
    </row>
    <row r="289" spans="1:5" ht="29" customHeight="1" x14ac:dyDescent="0.2">
      <c r="A289" s="608" t="s">
        <v>306</v>
      </c>
      <c r="B289" s="305"/>
      <c r="C289" s="584"/>
      <c r="D289" s="492" t="s">
        <v>263</v>
      </c>
      <c r="E289" s="17"/>
    </row>
    <row r="290" spans="1:5" ht="20" customHeight="1" x14ac:dyDescent="0.2">
      <c r="A290" s="583" t="s">
        <v>308</v>
      </c>
      <c r="B290" s="305">
        <f>B115</f>
        <v>386434</v>
      </c>
      <c r="C290" s="584" t="s">
        <v>300</v>
      </c>
      <c r="D290" s="492" t="s">
        <v>263</v>
      </c>
      <c r="E290" s="17"/>
    </row>
    <row r="291" spans="1:5" ht="20" customHeight="1" x14ac:dyDescent="0.2">
      <c r="A291" s="583" t="s">
        <v>309</v>
      </c>
      <c r="B291" s="305">
        <f>B116</f>
        <v>8715.32</v>
      </c>
      <c r="C291" s="584" t="s">
        <v>300</v>
      </c>
      <c r="D291" s="492" t="s">
        <v>287</v>
      </c>
      <c r="E291" s="17"/>
    </row>
    <row r="292" spans="1:5" ht="20" customHeight="1" thickBot="1" x14ac:dyDescent="0.25">
      <c r="A292" s="609" t="s">
        <v>310</v>
      </c>
      <c r="B292" s="531">
        <f>B291*B269</f>
        <v>1891224.44</v>
      </c>
      <c r="C292" s="588" t="s">
        <v>300</v>
      </c>
      <c r="D292" s="525" t="s">
        <v>305</v>
      </c>
      <c r="E292" s="17"/>
    </row>
    <row r="293" spans="1:5" ht="23.5" customHeight="1" thickBot="1" x14ac:dyDescent="0.25">
      <c r="A293" s="610" t="s">
        <v>311</v>
      </c>
      <c r="B293" s="489"/>
      <c r="C293" s="605"/>
      <c r="D293" s="611"/>
      <c r="E293" s="17"/>
    </row>
    <row r="294" spans="1:5" ht="20" customHeight="1" x14ac:dyDescent="0.2">
      <c r="A294" s="612" t="s">
        <v>312</v>
      </c>
      <c r="B294" s="305">
        <v>6111000</v>
      </c>
      <c r="C294" s="584" t="s">
        <v>300</v>
      </c>
      <c r="D294" s="490" t="s">
        <v>313</v>
      </c>
      <c r="E294" s="17"/>
    </row>
    <row r="295" spans="1:5" ht="20" customHeight="1" x14ac:dyDescent="0.2">
      <c r="A295" s="583" t="s">
        <v>314</v>
      </c>
      <c r="B295" s="305">
        <f>B287</f>
        <v>2604000</v>
      </c>
      <c r="C295" s="584" t="s">
        <v>300</v>
      </c>
      <c r="D295" s="492" t="s">
        <v>315</v>
      </c>
      <c r="E295" s="17"/>
    </row>
    <row r="296" spans="1:5" ht="20" customHeight="1" thickBot="1" x14ac:dyDescent="0.25">
      <c r="A296" s="583" t="s">
        <v>316</v>
      </c>
      <c r="B296" s="305">
        <f>B294*2</f>
        <v>12222000</v>
      </c>
      <c r="C296" s="584" t="s">
        <v>300</v>
      </c>
      <c r="D296" s="490" t="s">
        <v>313</v>
      </c>
      <c r="E296" s="17"/>
    </row>
    <row r="297" spans="1:5" ht="24" customHeight="1" thickBot="1" x14ac:dyDescent="0.25">
      <c r="A297" s="604" t="s">
        <v>317</v>
      </c>
      <c r="B297" s="488"/>
      <c r="C297" s="605"/>
      <c r="D297" s="611"/>
      <c r="E297" s="17"/>
    </row>
    <row r="298" spans="1:5" ht="26.5" customHeight="1" thickBot="1" x14ac:dyDescent="0.25">
      <c r="A298" s="613" t="s">
        <v>318</v>
      </c>
      <c r="B298" s="370"/>
      <c r="C298" s="614"/>
      <c r="D298" s="615" t="s">
        <v>319</v>
      </c>
      <c r="E298" s="17"/>
    </row>
    <row r="299" spans="1:5" ht="26.5" customHeight="1" thickBot="1" x14ac:dyDescent="0.25">
      <c r="A299" s="613" t="s">
        <v>320</v>
      </c>
      <c r="B299" s="372">
        <f>B270*B271</f>
        <v>36.08</v>
      </c>
      <c r="C299" s="616" t="s">
        <v>262</v>
      </c>
      <c r="D299" s="493" t="s">
        <v>321</v>
      </c>
      <c r="E299" s="17"/>
    </row>
    <row r="300" spans="1:5" ht="26.5" customHeight="1" thickBot="1" x14ac:dyDescent="0.25">
      <c r="A300" s="613" t="s">
        <v>322</v>
      </c>
      <c r="B300" s="371">
        <f>SUM(B286,B291)</f>
        <v>20715.32</v>
      </c>
      <c r="C300" s="584" t="s">
        <v>300</v>
      </c>
      <c r="D300" s="492" t="s">
        <v>301</v>
      </c>
      <c r="E300" s="17"/>
    </row>
    <row r="301" spans="1:5" ht="26.5" customHeight="1" thickBot="1" x14ac:dyDescent="0.25">
      <c r="A301" s="613" t="s">
        <v>324</v>
      </c>
      <c r="B301" s="371">
        <f>B300*6</f>
        <v>124291.92</v>
      </c>
      <c r="C301" s="584" t="s">
        <v>300</v>
      </c>
      <c r="D301" s="493" t="s">
        <v>325</v>
      </c>
      <c r="E301" s="17"/>
    </row>
    <row r="302" spans="1:5" ht="26.5" customHeight="1" thickBot="1" x14ac:dyDescent="0.25">
      <c r="A302" s="613" t="s">
        <v>326</v>
      </c>
      <c r="B302" s="371">
        <f>B301*B299</f>
        <v>4484452.4736000001</v>
      </c>
      <c r="C302" s="584" t="s">
        <v>300</v>
      </c>
      <c r="D302" s="493" t="s">
        <v>305</v>
      </c>
      <c r="E302" s="17"/>
    </row>
    <row r="303" spans="1:5" ht="26.5" customHeight="1" thickBot="1" x14ac:dyDescent="0.25">
      <c r="A303" s="613" t="s">
        <v>327</v>
      </c>
      <c r="B303" s="371">
        <f>B302*0.5*B280</f>
        <v>569525.46414719999</v>
      </c>
      <c r="C303" s="584" t="s">
        <v>300</v>
      </c>
      <c r="D303" s="493" t="s">
        <v>344</v>
      </c>
      <c r="E303" s="17"/>
    </row>
    <row r="304" spans="1:5" ht="26.5" customHeight="1" thickBot="1" x14ac:dyDescent="0.25">
      <c r="A304" s="613" t="s">
        <v>329</v>
      </c>
      <c r="B304" s="371">
        <f>B302*B280</f>
        <v>1139050.9282944</v>
      </c>
      <c r="C304" s="584" t="s">
        <v>300</v>
      </c>
      <c r="D304" s="493" t="s">
        <v>330</v>
      </c>
      <c r="E304" s="17"/>
    </row>
    <row r="305" spans="1:5" ht="26.5" customHeight="1" thickBot="1" x14ac:dyDescent="0.25">
      <c r="A305" s="617" t="s">
        <v>331</v>
      </c>
      <c r="B305" s="371"/>
      <c r="C305" s="616"/>
      <c r="D305" s="498"/>
      <c r="E305" s="17"/>
    </row>
    <row r="306" spans="1:5" ht="24" customHeight="1" thickBot="1" x14ac:dyDescent="0.25">
      <c r="A306" s="622" t="s">
        <v>332</v>
      </c>
      <c r="B306" s="487"/>
      <c r="C306" s="605"/>
      <c r="D306" s="611"/>
      <c r="E306" s="17"/>
    </row>
    <row r="307" spans="1:5" ht="21" customHeight="1" thickBot="1" x14ac:dyDescent="0.25">
      <c r="A307" s="618" t="s">
        <v>333</v>
      </c>
      <c r="B307" s="305">
        <f>B275*B269*B274</f>
        <v>202004.14827249997</v>
      </c>
      <c r="C307" s="584" t="s">
        <v>300</v>
      </c>
      <c r="D307" s="515" t="s">
        <v>305</v>
      </c>
      <c r="E307" s="17"/>
    </row>
    <row r="308" spans="1:5" s="25" customFormat="1" ht="24" customHeight="1" thickBot="1" x14ac:dyDescent="0.25">
      <c r="A308" s="1059" t="s">
        <v>357</v>
      </c>
      <c r="B308" s="1060"/>
      <c r="C308" s="1060"/>
      <c r="D308" s="1061"/>
      <c r="E308" s="24"/>
    </row>
    <row r="309" spans="1:5" s="579" customFormat="1" ht="24" customHeight="1" thickBot="1" x14ac:dyDescent="0.25">
      <c r="A309" s="1059" t="s">
        <v>335</v>
      </c>
      <c r="B309" s="1060"/>
      <c r="C309" s="1060"/>
      <c r="D309" s="1061"/>
      <c r="E309" s="578"/>
    </row>
    <row r="310" spans="1:5" s="579" customFormat="1" ht="42.5" customHeight="1" x14ac:dyDescent="0.2">
      <c r="A310" s="580" t="s">
        <v>261</v>
      </c>
      <c r="B310" s="581">
        <f>B136</f>
        <v>217</v>
      </c>
      <c r="C310" s="582" t="s">
        <v>262</v>
      </c>
      <c r="D310" s="500" t="s">
        <v>263</v>
      </c>
      <c r="E310" s="578"/>
    </row>
    <row r="311" spans="1:5" s="579" customFormat="1" ht="20" customHeight="1" x14ac:dyDescent="0.2">
      <c r="A311" s="583" t="s">
        <v>264</v>
      </c>
      <c r="B311" s="501">
        <v>0.82</v>
      </c>
      <c r="C311" s="619"/>
      <c r="D311" s="592" t="s">
        <v>358</v>
      </c>
      <c r="E311" s="578"/>
    </row>
    <row r="312" spans="1:5" s="579" customFormat="1" ht="20" customHeight="1" x14ac:dyDescent="0.2">
      <c r="A312" s="583" t="s">
        <v>266</v>
      </c>
      <c r="B312" s="585">
        <f>B138</f>
        <v>44</v>
      </c>
      <c r="C312" s="584" t="s">
        <v>267</v>
      </c>
      <c r="D312" s="502" t="s">
        <v>268</v>
      </c>
      <c r="E312" s="578"/>
    </row>
    <row r="313" spans="1:5" s="38" customFormat="1" ht="20" customHeight="1" x14ac:dyDescent="0.2">
      <c r="A313" s="586" t="s">
        <v>269</v>
      </c>
      <c r="B313" s="587">
        <f>B310/B312</f>
        <v>4.9318181818181817</v>
      </c>
      <c r="C313" s="588" t="s">
        <v>270</v>
      </c>
      <c r="D313" s="589" t="s">
        <v>271</v>
      </c>
      <c r="E313" s="37"/>
    </row>
    <row r="314" spans="1:5" s="579" customFormat="1" ht="20" customHeight="1" x14ac:dyDescent="0.2">
      <c r="A314" s="590" t="s">
        <v>272</v>
      </c>
      <c r="B314" s="585">
        <f>B140</f>
        <v>180</v>
      </c>
      <c r="C314" s="591" t="s">
        <v>273</v>
      </c>
      <c r="D314" s="502" t="s">
        <v>274</v>
      </c>
      <c r="E314" s="578"/>
    </row>
    <row r="315" spans="1:5" s="579" customFormat="1" ht="20" customHeight="1" x14ac:dyDescent="0.2">
      <c r="A315" s="583" t="s">
        <v>337</v>
      </c>
      <c r="B315" s="585">
        <f>SUM(B327,B331)/B314</f>
        <v>115.0851111111111</v>
      </c>
      <c r="C315" s="584" t="s">
        <v>276</v>
      </c>
      <c r="D315" s="592" t="s">
        <v>338</v>
      </c>
      <c r="E315" s="578"/>
    </row>
    <row r="316" spans="1:5" s="38" customFormat="1" ht="24.5" customHeight="1" x14ac:dyDescent="0.2">
      <c r="A316" s="583" t="s">
        <v>278</v>
      </c>
      <c r="B316" s="585">
        <f>B317*B318/24</f>
        <v>4.4487500000000004</v>
      </c>
      <c r="C316" s="584" t="s">
        <v>273</v>
      </c>
      <c r="D316" s="592" t="s">
        <v>339</v>
      </c>
      <c r="E316" s="37"/>
    </row>
    <row r="317" spans="1:5" s="38" customFormat="1" ht="24.5" customHeight="1" x14ac:dyDescent="0.2">
      <c r="A317" s="586" t="s">
        <v>280</v>
      </c>
      <c r="B317" s="593">
        <v>3</v>
      </c>
      <c r="C317" s="588" t="s">
        <v>281</v>
      </c>
      <c r="D317" s="388" t="s">
        <v>353</v>
      </c>
      <c r="E317" s="37"/>
    </row>
    <row r="318" spans="1:5" s="38" customFormat="1" ht="24.5" customHeight="1" x14ac:dyDescent="0.2">
      <c r="A318" s="594" t="s">
        <v>283</v>
      </c>
      <c r="B318" s="595">
        <v>35.590000000000003</v>
      </c>
      <c r="C318" s="596" t="s">
        <v>273</v>
      </c>
      <c r="D318" s="510" t="s">
        <v>364</v>
      </c>
      <c r="E318" s="37"/>
    </row>
    <row r="319" spans="1:5" s="38" customFormat="1" ht="24.5" customHeight="1" x14ac:dyDescent="0.2">
      <c r="A319" s="586" t="s">
        <v>285</v>
      </c>
      <c r="B319" s="593" t="s">
        <v>286</v>
      </c>
      <c r="C319" s="588"/>
      <c r="D319" s="505" t="s">
        <v>287</v>
      </c>
      <c r="E319" s="37"/>
    </row>
    <row r="320" spans="1:5" s="38" customFormat="1" ht="24.5" customHeight="1" thickBot="1" x14ac:dyDescent="0.25">
      <c r="A320" s="597" t="s">
        <v>288</v>
      </c>
      <c r="B320" s="506"/>
      <c r="C320" s="598"/>
      <c r="D320" s="507"/>
      <c r="E320" s="37"/>
    </row>
    <row r="321" spans="1:5" s="38" customFormat="1" ht="24.5" customHeight="1" x14ac:dyDescent="0.2">
      <c r="A321" s="599" t="s">
        <v>289</v>
      </c>
      <c r="B321" s="508">
        <f>B147</f>
        <v>0.254</v>
      </c>
      <c r="C321" s="620" t="s">
        <v>290</v>
      </c>
      <c r="D321" s="496" t="s">
        <v>291</v>
      </c>
      <c r="E321" s="37"/>
    </row>
    <row r="322" spans="1:5" s="38" customFormat="1" ht="35" customHeight="1" x14ac:dyDescent="0.2">
      <c r="A322" s="600" t="s">
        <v>341</v>
      </c>
      <c r="B322" s="516">
        <f>B148</f>
        <v>1</v>
      </c>
      <c r="C322" s="621" t="s">
        <v>293</v>
      </c>
      <c r="D322" s="518" t="s">
        <v>294</v>
      </c>
      <c r="E322" s="37"/>
    </row>
    <row r="323" spans="1:5" s="38" customFormat="1" ht="33.5" customHeight="1" thickBot="1" x14ac:dyDescent="0.25">
      <c r="A323" s="602" t="s">
        <v>295</v>
      </c>
      <c r="B323" s="513"/>
      <c r="C323" s="603"/>
      <c r="D323" s="514"/>
      <c r="E323" s="37"/>
    </row>
    <row r="324" spans="1:5" ht="24" customHeight="1" thickBot="1" x14ac:dyDescent="0.25">
      <c r="A324" s="604" t="s">
        <v>297</v>
      </c>
      <c r="B324" s="487"/>
      <c r="C324" s="605"/>
      <c r="D324" s="495"/>
      <c r="E324" s="17"/>
    </row>
    <row r="325" spans="1:5" ht="35.5" customHeight="1" thickBot="1" x14ac:dyDescent="0.25">
      <c r="A325" s="627" t="s">
        <v>298</v>
      </c>
      <c r="B325" s="305"/>
      <c r="C325" s="584"/>
      <c r="D325" s="492"/>
      <c r="E325" s="17"/>
    </row>
    <row r="326" spans="1:5" ht="20.5" customHeight="1" x14ac:dyDescent="0.2">
      <c r="A326" s="607" t="s">
        <v>299</v>
      </c>
      <c r="B326" s="305">
        <v>1000000</v>
      </c>
      <c r="C326" s="584" t="s">
        <v>300</v>
      </c>
      <c r="D326" s="492" t="s">
        <v>301</v>
      </c>
      <c r="E326" s="17"/>
    </row>
    <row r="327" spans="1:5" ht="20" customHeight="1" x14ac:dyDescent="0.2">
      <c r="A327" s="583" t="s">
        <v>302</v>
      </c>
      <c r="B327" s="305">
        <v>12000</v>
      </c>
      <c r="C327" s="584" t="s">
        <v>300</v>
      </c>
      <c r="D327" s="492" t="s">
        <v>303</v>
      </c>
      <c r="E327" s="17"/>
    </row>
    <row r="328" spans="1:5" ht="20" customHeight="1" x14ac:dyDescent="0.2">
      <c r="A328" s="583" t="s">
        <v>304</v>
      </c>
      <c r="B328" s="305">
        <f>B327*B310</f>
        <v>2604000</v>
      </c>
      <c r="C328" s="584" t="s">
        <v>300</v>
      </c>
      <c r="D328" s="515" t="s">
        <v>305</v>
      </c>
      <c r="E328" s="17"/>
    </row>
    <row r="329" spans="1:5" ht="30" customHeight="1" x14ac:dyDescent="0.2">
      <c r="A329" s="608" t="s">
        <v>306</v>
      </c>
      <c r="B329" s="305"/>
      <c r="C329" s="584"/>
      <c r="D329" s="492" t="s">
        <v>263</v>
      </c>
      <c r="E329" s="17"/>
    </row>
    <row r="330" spans="1:5" ht="20" customHeight="1" x14ac:dyDescent="0.2">
      <c r="A330" s="583" t="s">
        <v>308</v>
      </c>
      <c r="B330" s="305">
        <f>B290</f>
        <v>386434</v>
      </c>
      <c r="C330" s="584" t="s">
        <v>300</v>
      </c>
      <c r="D330" s="492" t="s">
        <v>263</v>
      </c>
      <c r="E330" s="17"/>
    </row>
    <row r="331" spans="1:5" ht="20" customHeight="1" x14ac:dyDescent="0.2">
      <c r="A331" s="583" t="s">
        <v>309</v>
      </c>
      <c r="B331" s="305">
        <f>B291</f>
        <v>8715.32</v>
      </c>
      <c r="C331" s="584" t="s">
        <v>300</v>
      </c>
      <c r="D331" s="492" t="s">
        <v>287</v>
      </c>
      <c r="E331" s="17"/>
    </row>
    <row r="332" spans="1:5" ht="20" customHeight="1" thickBot="1" x14ac:dyDescent="0.25">
      <c r="A332" s="609" t="s">
        <v>310</v>
      </c>
      <c r="B332" s="531">
        <f>B310*B331</f>
        <v>1891224.44</v>
      </c>
      <c r="C332" s="588" t="s">
        <v>300</v>
      </c>
      <c r="D332" s="525" t="s">
        <v>305</v>
      </c>
      <c r="E332" s="17"/>
    </row>
    <row r="333" spans="1:5" ht="23.5" customHeight="1" thickBot="1" x14ac:dyDescent="0.25">
      <c r="A333" s="610" t="s">
        <v>311</v>
      </c>
      <c r="B333" s="489"/>
      <c r="C333" s="605"/>
      <c r="D333" s="611"/>
      <c r="E333" s="17"/>
    </row>
    <row r="334" spans="1:5" ht="20" customHeight="1" x14ac:dyDescent="0.2">
      <c r="A334" s="612" t="s">
        <v>312</v>
      </c>
      <c r="B334" s="305">
        <v>2111000</v>
      </c>
      <c r="C334" s="584" t="s">
        <v>300</v>
      </c>
      <c r="D334" s="490" t="s">
        <v>313</v>
      </c>
      <c r="E334" s="17"/>
    </row>
    <row r="335" spans="1:5" ht="20" customHeight="1" x14ac:dyDescent="0.2">
      <c r="A335" s="583" t="s">
        <v>314</v>
      </c>
      <c r="B335" s="305">
        <f>B328</f>
        <v>2604000</v>
      </c>
      <c r="C335" s="584" t="s">
        <v>300</v>
      </c>
      <c r="D335" s="492" t="s">
        <v>315</v>
      </c>
      <c r="E335" s="17"/>
    </row>
    <row r="336" spans="1:5" ht="20" customHeight="1" x14ac:dyDescent="0.2">
      <c r="A336" s="586" t="s">
        <v>342</v>
      </c>
      <c r="B336" s="305" t="s">
        <v>343</v>
      </c>
      <c r="C336" s="584"/>
      <c r="D336" s="492"/>
      <c r="E336" s="17"/>
    </row>
    <row r="337" spans="1:5" ht="20" customHeight="1" thickBot="1" x14ac:dyDescent="0.25">
      <c r="A337" s="583" t="s">
        <v>316</v>
      </c>
      <c r="B337" s="305">
        <v>1000000</v>
      </c>
      <c r="C337" s="584" t="s">
        <v>300</v>
      </c>
      <c r="D337" s="490" t="s">
        <v>313</v>
      </c>
      <c r="E337" s="17"/>
    </row>
    <row r="338" spans="1:5" ht="24" customHeight="1" thickBot="1" x14ac:dyDescent="0.25">
      <c r="A338" s="604" t="s">
        <v>317</v>
      </c>
      <c r="B338" s="488"/>
      <c r="C338" s="605"/>
      <c r="D338" s="611"/>
      <c r="E338" s="17"/>
    </row>
    <row r="339" spans="1:5" ht="26.5" customHeight="1" thickBot="1" x14ac:dyDescent="0.25">
      <c r="A339" s="613" t="s">
        <v>318</v>
      </c>
      <c r="B339" s="370"/>
      <c r="C339" s="614"/>
      <c r="D339" s="615" t="s">
        <v>361</v>
      </c>
      <c r="E339" s="17"/>
    </row>
    <row r="340" spans="1:5" ht="26.5" customHeight="1" thickBot="1" x14ac:dyDescent="0.25">
      <c r="A340" s="613" t="s">
        <v>320</v>
      </c>
      <c r="B340" s="372">
        <f>B312*B311</f>
        <v>36.08</v>
      </c>
      <c r="C340" s="616" t="s">
        <v>262</v>
      </c>
      <c r="D340" s="493" t="s">
        <v>358</v>
      </c>
      <c r="E340" s="17"/>
    </row>
    <row r="341" spans="1:5" ht="26.5" customHeight="1" thickBot="1" x14ac:dyDescent="0.25">
      <c r="A341" s="613" t="s">
        <v>322</v>
      </c>
      <c r="B341" s="371">
        <f>SUM(B327,B331)</f>
        <v>20715.32</v>
      </c>
      <c r="C341" s="584" t="s">
        <v>300</v>
      </c>
      <c r="D341" s="492" t="s">
        <v>301</v>
      </c>
      <c r="E341" s="17"/>
    </row>
    <row r="342" spans="1:5" ht="26.5" customHeight="1" thickBot="1" x14ac:dyDescent="0.25">
      <c r="A342" s="613" t="s">
        <v>324</v>
      </c>
      <c r="B342" s="371">
        <f>B341*6</f>
        <v>124291.92</v>
      </c>
      <c r="C342" s="584" t="s">
        <v>300</v>
      </c>
      <c r="D342" s="493" t="s">
        <v>325</v>
      </c>
      <c r="E342" s="17"/>
    </row>
    <row r="343" spans="1:5" ht="26.5" customHeight="1" thickBot="1" x14ac:dyDescent="0.25">
      <c r="A343" s="613" t="s">
        <v>326</v>
      </c>
      <c r="B343" s="371">
        <f>B342*B340</f>
        <v>4484452.4736000001</v>
      </c>
      <c r="C343" s="584" t="s">
        <v>300</v>
      </c>
      <c r="D343" s="493" t="s">
        <v>305</v>
      </c>
      <c r="E343" s="17"/>
    </row>
    <row r="344" spans="1:5" ht="26.5" customHeight="1" thickBot="1" x14ac:dyDescent="0.25">
      <c r="A344" s="613" t="s">
        <v>327</v>
      </c>
      <c r="B344" s="371">
        <f>B343*0.5*B321</f>
        <v>569525.46414719999</v>
      </c>
      <c r="C344" s="584" t="s">
        <v>300</v>
      </c>
      <c r="D344" s="493" t="s">
        <v>344</v>
      </c>
      <c r="E344" s="17"/>
    </row>
    <row r="345" spans="1:5" ht="26.5" customHeight="1" thickBot="1" x14ac:dyDescent="0.25">
      <c r="A345" s="613" t="s">
        <v>329</v>
      </c>
      <c r="B345" s="371">
        <f>B343*B321</f>
        <v>1139050.9282944</v>
      </c>
      <c r="C345" s="584" t="s">
        <v>300</v>
      </c>
      <c r="D345" s="493" t="s">
        <v>330</v>
      </c>
      <c r="E345" s="17"/>
    </row>
    <row r="346" spans="1:5" ht="26.5" customHeight="1" thickBot="1" x14ac:dyDescent="0.25">
      <c r="A346" s="634" t="s">
        <v>331</v>
      </c>
      <c r="B346" s="373"/>
      <c r="C346" s="623"/>
      <c r="D346" s="519"/>
      <c r="E346" s="17"/>
    </row>
    <row r="347" spans="1:5" ht="26.5" customHeight="1" thickBot="1" x14ac:dyDescent="0.25">
      <c r="A347" s="597" t="s">
        <v>345</v>
      </c>
      <c r="B347" s="532">
        <v>12000000</v>
      </c>
      <c r="C347" s="598" t="s">
        <v>300</v>
      </c>
      <c r="D347" s="534" t="s">
        <v>346</v>
      </c>
      <c r="E347" s="17"/>
    </row>
    <row r="348" spans="1:5" ht="26.5" customHeight="1" thickBot="1" x14ac:dyDescent="0.25">
      <c r="A348" s="369" t="s">
        <v>347</v>
      </c>
      <c r="B348" s="373">
        <v>10000000</v>
      </c>
      <c r="C348" s="623" t="s">
        <v>300</v>
      </c>
      <c r="D348" s="534" t="s">
        <v>346</v>
      </c>
      <c r="E348" s="17"/>
    </row>
    <row r="349" spans="1:5" ht="26.5" customHeight="1" thickBot="1" x14ac:dyDescent="0.25">
      <c r="A349" s="602" t="s">
        <v>348</v>
      </c>
      <c r="B349" s="658">
        <v>4000000</v>
      </c>
      <c r="C349" s="659" t="s">
        <v>300</v>
      </c>
      <c r="D349" s="534" t="s">
        <v>346</v>
      </c>
      <c r="E349" s="17"/>
    </row>
    <row r="350" spans="1:5" ht="24" customHeight="1" thickBot="1" x14ac:dyDescent="0.25">
      <c r="A350" s="622" t="s">
        <v>332</v>
      </c>
      <c r="B350" s="487"/>
      <c r="C350" s="605"/>
      <c r="D350" s="611"/>
      <c r="E350" s="17"/>
    </row>
    <row r="351" spans="1:5" ht="21" customHeight="1" thickBot="1" x14ac:dyDescent="0.25">
      <c r="A351" s="618" t="s">
        <v>333</v>
      </c>
      <c r="B351" s="494">
        <f>B310*B316*B315</f>
        <v>111100.72070805555</v>
      </c>
      <c r="C351" s="635" t="s">
        <v>300</v>
      </c>
      <c r="D351" s="520" t="s">
        <v>305</v>
      </c>
      <c r="E351" s="17"/>
    </row>
    <row r="352" spans="1:5" s="574" customFormat="1" ht="47.5" customHeight="1" thickBot="1" x14ac:dyDescent="0.25">
      <c r="A352" s="1029" t="s">
        <v>220</v>
      </c>
      <c r="B352" s="1030"/>
      <c r="C352" s="1030"/>
      <c r="D352" s="1031"/>
      <c r="E352" s="573"/>
    </row>
    <row r="353" spans="1:5" s="26" customFormat="1" ht="24" customHeight="1" thickBot="1" x14ac:dyDescent="0.25">
      <c r="A353" s="1067" t="s">
        <v>198</v>
      </c>
      <c r="B353" s="1068"/>
      <c r="C353" s="1068"/>
      <c r="D353" s="1069"/>
      <c r="E353" s="575"/>
    </row>
    <row r="354" spans="1:5" s="577" customFormat="1" ht="24" customHeight="1" thickBot="1" x14ac:dyDescent="0.25">
      <c r="A354" s="1029" t="s">
        <v>365</v>
      </c>
      <c r="B354" s="1030"/>
      <c r="C354" s="1030"/>
      <c r="D354" s="1031"/>
      <c r="E354" s="576"/>
    </row>
    <row r="355" spans="1:5" s="579" customFormat="1" ht="24" customHeight="1" thickBot="1" x14ac:dyDescent="0.25">
      <c r="A355" s="1059" t="s">
        <v>335</v>
      </c>
      <c r="B355" s="1060"/>
      <c r="C355" s="1060"/>
      <c r="D355" s="1061"/>
      <c r="E355" s="578"/>
    </row>
    <row r="356" spans="1:5" s="579" customFormat="1" ht="42.5" customHeight="1" x14ac:dyDescent="0.2">
      <c r="A356" s="580" t="s">
        <v>355</v>
      </c>
      <c r="B356" s="581">
        <f>B182</f>
        <v>217</v>
      </c>
      <c r="C356" s="582" t="s">
        <v>262</v>
      </c>
      <c r="D356" s="500" t="s">
        <v>263</v>
      </c>
      <c r="E356" s="578"/>
    </row>
    <row r="357" spans="1:5" s="579" customFormat="1" ht="20" customHeight="1" x14ac:dyDescent="0.2">
      <c r="A357" s="583" t="s">
        <v>356</v>
      </c>
      <c r="B357" s="501">
        <f>$B$7</f>
        <v>0.82</v>
      </c>
      <c r="C357" s="619"/>
      <c r="D357" s="492" t="s">
        <v>265</v>
      </c>
      <c r="E357" s="578"/>
    </row>
    <row r="358" spans="1:5" s="579" customFormat="1" ht="20" customHeight="1" x14ac:dyDescent="0.2">
      <c r="A358" s="583" t="s">
        <v>266</v>
      </c>
      <c r="B358" s="585">
        <f>B184</f>
        <v>44</v>
      </c>
      <c r="C358" s="584" t="s">
        <v>267</v>
      </c>
      <c r="D358" s="502" t="s">
        <v>268</v>
      </c>
      <c r="E358" s="578"/>
    </row>
    <row r="359" spans="1:5" s="38" customFormat="1" ht="20" customHeight="1" x14ac:dyDescent="0.2">
      <c r="A359" s="586" t="s">
        <v>269</v>
      </c>
      <c r="B359" s="587">
        <f>B356/B358</f>
        <v>4.9318181818181817</v>
      </c>
      <c r="C359" s="588" t="s">
        <v>270</v>
      </c>
      <c r="D359" s="589" t="s">
        <v>271</v>
      </c>
      <c r="E359" s="37"/>
    </row>
    <row r="360" spans="1:5" s="579" customFormat="1" ht="20" customHeight="1" x14ac:dyDescent="0.2">
      <c r="A360" s="590" t="s">
        <v>272</v>
      </c>
      <c r="B360" s="585">
        <f>B186</f>
        <v>180</v>
      </c>
      <c r="C360" s="591" t="s">
        <v>273</v>
      </c>
      <c r="D360" s="502" t="s">
        <v>274</v>
      </c>
      <c r="E360" s="578"/>
    </row>
    <row r="361" spans="1:5" s="579" customFormat="1" ht="20" customHeight="1" x14ac:dyDescent="0.2">
      <c r="A361" s="583" t="s">
        <v>337</v>
      </c>
      <c r="B361" s="585">
        <f>SUM(B373,B377)/B360</f>
        <v>115.0851111111111</v>
      </c>
      <c r="C361" s="584" t="s">
        <v>276</v>
      </c>
      <c r="D361" s="592" t="s">
        <v>338</v>
      </c>
      <c r="E361" s="578"/>
    </row>
    <row r="362" spans="1:5" s="38" customFormat="1" ht="24.5" customHeight="1" x14ac:dyDescent="0.2">
      <c r="A362" s="583" t="s">
        <v>278</v>
      </c>
      <c r="B362" s="585">
        <f>B363*B364/24</f>
        <v>5.1616666666666662</v>
      </c>
      <c r="C362" s="584" t="s">
        <v>273</v>
      </c>
      <c r="D362" s="592" t="s">
        <v>339</v>
      </c>
      <c r="E362" s="37"/>
    </row>
    <row r="363" spans="1:5" s="38" customFormat="1" ht="24.5" customHeight="1" x14ac:dyDescent="0.2">
      <c r="A363" s="586" t="s">
        <v>280</v>
      </c>
      <c r="B363" s="593">
        <v>2</v>
      </c>
      <c r="C363" s="588" t="s">
        <v>281</v>
      </c>
      <c r="D363" s="503" t="s">
        <v>282</v>
      </c>
      <c r="E363" s="37"/>
    </row>
    <row r="364" spans="1:5" s="38" customFormat="1" ht="24.5" customHeight="1" x14ac:dyDescent="0.2">
      <c r="A364" s="629" t="s">
        <v>283</v>
      </c>
      <c r="B364" s="630">
        <v>61.94</v>
      </c>
      <c r="C364" s="631" t="s">
        <v>273</v>
      </c>
      <c r="D364" s="497" t="s">
        <v>284</v>
      </c>
      <c r="E364" s="37"/>
    </row>
    <row r="365" spans="1:5" s="38" customFormat="1" ht="24.5" customHeight="1" x14ac:dyDescent="0.2">
      <c r="A365" s="586" t="s">
        <v>285</v>
      </c>
      <c r="B365" s="593" t="s">
        <v>286</v>
      </c>
      <c r="C365" s="588"/>
      <c r="D365" s="505" t="s">
        <v>287</v>
      </c>
      <c r="E365" s="37"/>
    </row>
    <row r="366" spans="1:5" s="38" customFormat="1" ht="24.5" customHeight="1" thickBot="1" x14ac:dyDescent="0.25">
      <c r="A366" s="597" t="s">
        <v>288</v>
      </c>
      <c r="B366" s="506"/>
      <c r="C366" s="598"/>
      <c r="D366" s="507"/>
      <c r="E366" s="37"/>
    </row>
    <row r="367" spans="1:5" s="38" customFormat="1" ht="24.5" customHeight="1" x14ac:dyDescent="0.2">
      <c r="A367" s="599" t="s">
        <v>289</v>
      </c>
      <c r="B367" s="511">
        <f>B193</f>
        <v>0.254</v>
      </c>
      <c r="C367" s="588" t="s">
        <v>290</v>
      </c>
      <c r="D367" s="496" t="s">
        <v>291</v>
      </c>
      <c r="E367" s="37"/>
    </row>
    <row r="368" spans="1:5" s="38" customFormat="1" ht="24.5" customHeight="1" x14ac:dyDescent="0.2">
      <c r="A368" s="600" t="s">
        <v>341</v>
      </c>
      <c r="B368" s="512">
        <f>B194</f>
        <v>1</v>
      </c>
      <c r="C368" s="601" t="s">
        <v>293</v>
      </c>
      <c r="D368" s="518" t="s">
        <v>294</v>
      </c>
      <c r="E368" s="37"/>
    </row>
    <row r="369" spans="1:5" s="38" customFormat="1" ht="39.5" customHeight="1" thickBot="1" x14ac:dyDescent="0.25">
      <c r="A369" s="602" t="s">
        <v>295</v>
      </c>
      <c r="B369" s="513"/>
      <c r="C369" s="603"/>
      <c r="D369" s="514"/>
      <c r="E369" s="37"/>
    </row>
    <row r="370" spans="1:5" ht="24" customHeight="1" thickBot="1" x14ac:dyDescent="0.25">
      <c r="A370" s="604" t="s">
        <v>297</v>
      </c>
      <c r="B370" s="487"/>
      <c r="C370" s="605"/>
      <c r="D370" s="495"/>
      <c r="E370" s="17"/>
    </row>
    <row r="371" spans="1:5" ht="35.5" customHeight="1" thickBot="1" x14ac:dyDescent="0.25">
      <c r="A371" s="627" t="s">
        <v>298</v>
      </c>
      <c r="B371" s="305"/>
      <c r="C371" s="584"/>
      <c r="D371" s="492"/>
      <c r="E371" s="17"/>
    </row>
    <row r="372" spans="1:5" ht="20.5" customHeight="1" x14ac:dyDescent="0.2">
      <c r="A372" s="607" t="s">
        <v>299</v>
      </c>
      <c r="B372" s="305">
        <f>B198</f>
        <v>1000000</v>
      </c>
      <c r="C372" s="584" t="s">
        <v>300</v>
      </c>
      <c r="D372" s="492" t="s">
        <v>301</v>
      </c>
      <c r="E372" s="17"/>
    </row>
    <row r="373" spans="1:5" ht="20" customHeight="1" x14ac:dyDescent="0.2">
      <c r="A373" s="583" t="s">
        <v>302</v>
      </c>
      <c r="B373" s="305">
        <f>B199</f>
        <v>12000</v>
      </c>
      <c r="C373" s="584" t="s">
        <v>300</v>
      </c>
      <c r="D373" s="492" t="s">
        <v>303</v>
      </c>
      <c r="E373" s="17"/>
    </row>
    <row r="374" spans="1:5" ht="20" customHeight="1" x14ac:dyDescent="0.2">
      <c r="A374" s="583" t="s">
        <v>304</v>
      </c>
      <c r="B374" s="305">
        <f>B373*B356</f>
        <v>2604000</v>
      </c>
      <c r="C374" s="584" t="s">
        <v>300</v>
      </c>
      <c r="D374" s="515" t="s">
        <v>305</v>
      </c>
      <c r="E374" s="17"/>
    </row>
    <row r="375" spans="1:5" ht="29" customHeight="1" x14ac:dyDescent="0.2">
      <c r="A375" s="608" t="s">
        <v>306</v>
      </c>
      <c r="B375" s="305"/>
      <c r="C375" s="584"/>
      <c r="D375" s="492" t="s">
        <v>263</v>
      </c>
      <c r="E375" s="17"/>
    </row>
    <row r="376" spans="1:5" ht="20" customHeight="1" x14ac:dyDescent="0.2">
      <c r="A376" s="583" t="s">
        <v>308</v>
      </c>
      <c r="B376" s="305">
        <f>B27</f>
        <v>386434</v>
      </c>
      <c r="C376" s="584" t="s">
        <v>300</v>
      </c>
      <c r="D376" s="492" t="s">
        <v>263</v>
      </c>
      <c r="E376" s="17"/>
    </row>
    <row r="377" spans="1:5" ht="20" customHeight="1" x14ac:dyDescent="0.2">
      <c r="A377" s="583" t="s">
        <v>309</v>
      </c>
      <c r="B377" s="305">
        <f>B28</f>
        <v>8715.32</v>
      </c>
      <c r="C377" s="584" t="s">
        <v>300</v>
      </c>
      <c r="D377" s="492" t="s">
        <v>287</v>
      </c>
      <c r="E377" s="17"/>
    </row>
    <row r="378" spans="1:5" ht="20" customHeight="1" thickBot="1" x14ac:dyDescent="0.25">
      <c r="A378" s="609" t="s">
        <v>310</v>
      </c>
      <c r="B378" s="531">
        <f>B356*B377</f>
        <v>1891224.44</v>
      </c>
      <c r="C378" s="588" t="s">
        <v>300</v>
      </c>
      <c r="D378" s="525" t="s">
        <v>305</v>
      </c>
      <c r="E378" s="17"/>
    </row>
    <row r="379" spans="1:5" ht="24" customHeight="1" thickBot="1" x14ac:dyDescent="0.25">
      <c r="A379" s="610" t="s">
        <v>311</v>
      </c>
      <c r="B379" s="489"/>
      <c r="C379" s="605"/>
      <c r="D379" s="611"/>
      <c r="E379" s="17"/>
    </row>
    <row r="380" spans="1:5" ht="20" customHeight="1" x14ac:dyDescent="0.2">
      <c r="A380" s="612" t="s">
        <v>312</v>
      </c>
      <c r="B380" s="305">
        <v>6111000</v>
      </c>
      <c r="C380" s="584" t="s">
        <v>300</v>
      </c>
      <c r="D380" s="490" t="s">
        <v>313</v>
      </c>
      <c r="E380" s="17"/>
    </row>
    <row r="381" spans="1:5" ht="20" customHeight="1" x14ac:dyDescent="0.2">
      <c r="A381" s="583" t="s">
        <v>314</v>
      </c>
      <c r="B381" s="305">
        <f>B32</f>
        <v>2604000</v>
      </c>
      <c r="C381" s="584" t="s">
        <v>300</v>
      </c>
      <c r="D381" s="492" t="s">
        <v>315</v>
      </c>
      <c r="E381" s="17"/>
    </row>
    <row r="382" spans="1:5" ht="20" customHeight="1" thickBot="1" x14ac:dyDescent="0.25">
      <c r="A382" s="583" t="s">
        <v>316</v>
      </c>
      <c r="B382" s="305">
        <f>B33</f>
        <v>12222000</v>
      </c>
      <c r="C382" s="584" t="s">
        <v>300</v>
      </c>
      <c r="D382" s="490" t="s">
        <v>313</v>
      </c>
      <c r="E382" s="17"/>
    </row>
    <row r="383" spans="1:5" ht="24" customHeight="1" thickBot="1" x14ac:dyDescent="0.25">
      <c r="A383" s="604" t="s">
        <v>317</v>
      </c>
      <c r="B383" s="488"/>
      <c r="C383" s="605"/>
      <c r="D383" s="611"/>
      <c r="E383" s="17"/>
    </row>
    <row r="384" spans="1:5" ht="26.5" customHeight="1" thickBot="1" x14ac:dyDescent="0.25">
      <c r="A384" s="613" t="s">
        <v>318</v>
      </c>
      <c r="B384" s="370"/>
      <c r="C384" s="614"/>
      <c r="D384" s="615" t="s">
        <v>319</v>
      </c>
      <c r="E384" s="17"/>
    </row>
    <row r="385" spans="1:5" ht="26.5" customHeight="1" thickBot="1" x14ac:dyDescent="0.25">
      <c r="A385" s="613" t="s">
        <v>320</v>
      </c>
      <c r="B385" s="372">
        <f>B357*B358</f>
        <v>36.08</v>
      </c>
      <c r="C385" s="616" t="s">
        <v>262</v>
      </c>
      <c r="D385" s="493" t="s">
        <v>321</v>
      </c>
      <c r="E385" s="17"/>
    </row>
    <row r="386" spans="1:5" ht="26.5" customHeight="1" thickBot="1" x14ac:dyDescent="0.25">
      <c r="A386" s="613" t="s">
        <v>322</v>
      </c>
      <c r="B386" s="371">
        <f>SUM(B373,B377)</f>
        <v>20715.32</v>
      </c>
      <c r="C386" s="584" t="s">
        <v>300</v>
      </c>
      <c r="D386" s="492" t="s">
        <v>301</v>
      </c>
      <c r="E386" s="17"/>
    </row>
    <row r="387" spans="1:5" ht="26.5" customHeight="1" thickBot="1" x14ac:dyDescent="0.25">
      <c r="A387" s="613" t="s">
        <v>324</v>
      </c>
      <c r="B387" s="371">
        <f>B386*6</f>
        <v>124291.92</v>
      </c>
      <c r="C387" s="584" t="s">
        <v>300</v>
      </c>
      <c r="D387" s="493" t="s">
        <v>325</v>
      </c>
      <c r="E387" s="17"/>
    </row>
    <row r="388" spans="1:5" ht="26.5" customHeight="1" thickBot="1" x14ac:dyDescent="0.25">
      <c r="A388" s="613" t="s">
        <v>326</v>
      </c>
      <c r="B388" s="371">
        <f>B387*B385</f>
        <v>4484452.4736000001</v>
      </c>
      <c r="C388" s="584" t="s">
        <v>300</v>
      </c>
      <c r="D388" s="493" t="s">
        <v>305</v>
      </c>
      <c r="E388" s="17"/>
    </row>
    <row r="389" spans="1:5" ht="26.5" customHeight="1" thickBot="1" x14ac:dyDescent="0.25">
      <c r="A389" s="613" t="s">
        <v>327</v>
      </c>
      <c r="B389" s="371">
        <f>B388*0.5*B367</f>
        <v>569525.46414719999</v>
      </c>
      <c r="C389" s="584" t="s">
        <v>300</v>
      </c>
      <c r="D389" s="493" t="s">
        <v>344</v>
      </c>
      <c r="E389" s="17"/>
    </row>
    <row r="390" spans="1:5" ht="26.5" customHeight="1" thickBot="1" x14ac:dyDescent="0.25">
      <c r="A390" s="613" t="s">
        <v>329</v>
      </c>
      <c r="B390" s="371">
        <f>B388*B367</f>
        <v>1139050.9282944</v>
      </c>
      <c r="C390" s="584" t="s">
        <v>300</v>
      </c>
      <c r="D390" s="493" t="s">
        <v>330</v>
      </c>
      <c r="E390" s="17"/>
    </row>
    <row r="391" spans="1:5" ht="26.5" customHeight="1" thickBot="1" x14ac:dyDescent="0.25">
      <c r="A391" s="617" t="s">
        <v>331</v>
      </c>
      <c r="B391" s="371"/>
      <c r="C391" s="616"/>
      <c r="D391" s="498"/>
      <c r="E391" s="17"/>
    </row>
    <row r="392" spans="1:5" ht="24" customHeight="1" thickBot="1" x14ac:dyDescent="0.25">
      <c r="A392" s="622" t="s">
        <v>332</v>
      </c>
      <c r="B392" s="487"/>
      <c r="C392" s="605"/>
      <c r="D392" s="611"/>
      <c r="E392" s="17"/>
    </row>
    <row r="393" spans="1:5" ht="21" customHeight="1" thickBot="1" x14ac:dyDescent="0.25">
      <c r="A393" s="618" t="s">
        <v>333</v>
      </c>
      <c r="B393" s="305">
        <f>B362*B356*B361</f>
        <v>128904.72306185182</v>
      </c>
      <c r="C393" s="584" t="s">
        <v>300</v>
      </c>
      <c r="D393" s="515" t="s">
        <v>305</v>
      </c>
      <c r="E393" s="17"/>
    </row>
    <row r="394" spans="1:5" s="25" customFormat="1" ht="24" customHeight="1" thickBot="1" x14ac:dyDescent="0.25">
      <c r="A394" s="1059" t="s">
        <v>366</v>
      </c>
      <c r="B394" s="1060"/>
      <c r="C394" s="1060"/>
      <c r="D394" s="1061"/>
      <c r="E394" s="24"/>
    </row>
    <row r="395" spans="1:5" s="579" customFormat="1" ht="24.5" customHeight="1" thickBot="1" x14ac:dyDescent="0.25">
      <c r="A395" s="1059" t="s">
        <v>335</v>
      </c>
      <c r="B395" s="1060"/>
      <c r="C395" s="1060"/>
      <c r="D395" s="1061"/>
      <c r="E395" s="578"/>
    </row>
    <row r="396" spans="1:5" s="579" customFormat="1" ht="42.5" customHeight="1" x14ac:dyDescent="0.2">
      <c r="A396" s="580" t="s">
        <v>261</v>
      </c>
      <c r="B396" s="581">
        <f>B47</f>
        <v>217</v>
      </c>
      <c r="C396" s="582" t="s">
        <v>262</v>
      </c>
      <c r="D396" s="500" t="s">
        <v>263</v>
      </c>
      <c r="E396" s="578"/>
    </row>
    <row r="397" spans="1:5" s="579" customFormat="1" ht="20" customHeight="1" x14ac:dyDescent="0.2">
      <c r="A397" s="583" t="s">
        <v>264</v>
      </c>
      <c r="B397" s="501">
        <v>0.82</v>
      </c>
      <c r="C397" s="619"/>
      <c r="D397" s="592" t="s">
        <v>367</v>
      </c>
      <c r="E397" s="578"/>
    </row>
    <row r="398" spans="1:5" s="579" customFormat="1" ht="20" customHeight="1" x14ac:dyDescent="0.2">
      <c r="A398" s="583" t="s">
        <v>266</v>
      </c>
      <c r="B398" s="585">
        <f>B49</f>
        <v>44</v>
      </c>
      <c r="C398" s="584" t="s">
        <v>267</v>
      </c>
      <c r="D398" s="502" t="s">
        <v>268</v>
      </c>
      <c r="E398" s="578"/>
    </row>
    <row r="399" spans="1:5" s="38" customFormat="1" ht="20" customHeight="1" x14ac:dyDescent="0.2">
      <c r="A399" s="586" t="s">
        <v>269</v>
      </c>
      <c r="B399" s="587">
        <f>B396/B398</f>
        <v>4.9318181818181817</v>
      </c>
      <c r="C399" s="588" t="s">
        <v>270</v>
      </c>
      <c r="D399" s="589" t="s">
        <v>271</v>
      </c>
      <c r="E399" s="37"/>
    </row>
    <row r="400" spans="1:5" s="579" customFormat="1" ht="20" customHeight="1" x14ac:dyDescent="0.2">
      <c r="A400" s="590" t="s">
        <v>272</v>
      </c>
      <c r="B400" s="585">
        <v>180</v>
      </c>
      <c r="C400" s="591" t="s">
        <v>273</v>
      </c>
      <c r="D400" s="502" t="s">
        <v>274</v>
      </c>
      <c r="E400" s="578"/>
    </row>
    <row r="401" spans="1:5" s="579" customFormat="1" ht="20" customHeight="1" x14ac:dyDescent="0.2">
      <c r="A401" s="583" t="s">
        <v>337</v>
      </c>
      <c r="B401" s="585">
        <f>SUM(B413,B417)/B400</f>
        <v>115.0851111111111</v>
      </c>
      <c r="C401" s="584" t="s">
        <v>276</v>
      </c>
      <c r="D401" s="592" t="s">
        <v>338</v>
      </c>
      <c r="E401" s="578"/>
    </row>
    <row r="402" spans="1:5" s="38" customFormat="1" ht="24.5" customHeight="1" x14ac:dyDescent="0.2">
      <c r="A402" s="583" t="s">
        <v>278</v>
      </c>
      <c r="B402" s="585">
        <f>B403*B404/24</f>
        <v>2.5808333333333331</v>
      </c>
      <c r="C402" s="584" t="s">
        <v>273</v>
      </c>
      <c r="D402" s="592" t="s">
        <v>339</v>
      </c>
      <c r="E402" s="37"/>
    </row>
    <row r="403" spans="1:5" s="38" customFormat="1" ht="24.5" customHeight="1" x14ac:dyDescent="0.2">
      <c r="A403" s="586" t="s">
        <v>280</v>
      </c>
      <c r="B403" s="593">
        <f>B54</f>
        <v>2</v>
      </c>
      <c r="C403" s="588" t="s">
        <v>281</v>
      </c>
      <c r="D403" s="503" t="s">
        <v>282</v>
      </c>
      <c r="E403" s="37"/>
    </row>
    <row r="404" spans="1:5" s="38" customFormat="1" ht="24.5" customHeight="1" x14ac:dyDescent="0.2">
      <c r="A404" s="594" t="s">
        <v>283</v>
      </c>
      <c r="B404" s="595">
        <v>30.97</v>
      </c>
      <c r="C404" s="596" t="s">
        <v>273</v>
      </c>
      <c r="D404" s="510" t="s">
        <v>359</v>
      </c>
      <c r="E404" s="37"/>
    </row>
    <row r="405" spans="1:5" s="38" customFormat="1" ht="24.5" customHeight="1" x14ac:dyDescent="0.2">
      <c r="A405" s="586" t="s">
        <v>285</v>
      </c>
      <c r="B405" s="593" t="s">
        <v>286</v>
      </c>
      <c r="C405" s="588"/>
      <c r="D405" s="505" t="s">
        <v>287</v>
      </c>
      <c r="E405" s="37"/>
    </row>
    <row r="406" spans="1:5" s="38" customFormat="1" ht="24.5" customHeight="1" thickBot="1" x14ac:dyDescent="0.25">
      <c r="A406" s="597" t="s">
        <v>288</v>
      </c>
      <c r="B406" s="506"/>
      <c r="C406" s="598"/>
      <c r="D406" s="507"/>
      <c r="E406" s="37"/>
    </row>
    <row r="407" spans="1:5" s="38" customFormat="1" ht="24.5" customHeight="1" x14ac:dyDescent="0.2">
      <c r="A407" s="599" t="s">
        <v>289</v>
      </c>
      <c r="B407" s="511">
        <f>B58</f>
        <v>0.254</v>
      </c>
      <c r="C407" s="588" t="s">
        <v>290</v>
      </c>
      <c r="D407" s="496" t="s">
        <v>291</v>
      </c>
      <c r="E407" s="37"/>
    </row>
    <row r="408" spans="1:5" s="38" customFormat="1" ht="29" customHeight="1" x14ac:dyDescent="0.2">
      <c r="A408" s="600" t="s">
        <v>341</v>
      </c>
      <c r="B408" s="512">
        <f>B59</f>
        <v>1</v>
      </c>
      <c r="C408" s="601" t="s">
        <v>293</v>
      </c>
      <c r="D408" s="518" t="s">
        <v>294</v>
      </c>
      <c r="E408" s="37"/>
    </row>
    <row r="409" spans="1:5" s="38" customFormat="1" ht="33.5" customHeight="1" thickBot="1" x14ac:dyDescent="0.25">
      <c r="A409" s="602" t="s">
        <v>295</v>
      </c>
      <c r="B409" s="513"/>
      <c r="C409" s="603"/>
      <c r="D409" s="514"/>
      <c r="E409" s="37"/>
    </row>
    <row r="410" spans="1:5" ht="24" customHeight="1" thickBot="1" x14ac:dyDescent="0.25">
      <c r="A410" s="604" t="s">
        <v>297</v>
      </c>
      <c r="B410" s="487"/>
      <c r="C410" s="605"/>
      <c r="D410" s="495"/>
      <c r="E410" s="17"/>
    </row>
    <row r="411" spans="1:5" ht="35.5" customHeight="1" thickBot="1" x14ac:dyDescent="0.25">
      <c r="A411" s="627" t="s">
        <v>298</v>
      </c>
      <c r="B411" s="305"/>
      <c r="C411" s="584"/>
      <c r="D411" s="492"/>
      <c r="E411" s="17"/>
    </row>
    <row r="412" spans="1:5" ht="20.5" customHeight="1" x14ac:dyDescent="0.2">
      <c r="A412" s="607" t="s">
        <v>299</v>
      </c>
      <c r="B412" s="305">
        <v>1000000</v>
      </c>
      <c r="C412" s="584" t="s">
        <v>300</v>
      </c>
      <c r="D412" s="492" t="s">
        <v>301</v>
      </c>
      <c r="E412" s="17"/>
    </row>
    <row r="413" spans="1:5" ht="20" customHeight="1" x14ac:dyDescent="0.2">
      <c r="A413" s="583" t="s">
        <v>302</v>
      </c>
      <c r="B413" s="305">
        <v>12000</v>
      </c>
      <c r="C413" s="584" t="s">
        <v>300</v>
      </c>
      <c r="D413" s="492" t="s">
        <v>303</v>
      </c>
      <c r="E413" s="17"/>
    </row>
    <row r="414" spans="1:5" ht="20" customHeight="1" x14ac:dyDescent="0.2">
      <c r="A414" s="583" t="s">
        <v>304</v>
      </c>
      <c r="B414" s="305">
        <f>B413*B396</f>
        <v>2604000</v>
      </c>
      <c r="C414" s="584" t="s">
        <v>300</v>
      </c>
      <c r="D414" s="515" t="s">
        <v>305</v>
      </c>
      <c r="E414" s="17"/>
    </row>
    <row r="415" spans="1:5" ht="39" customHeight="1" x14ac:dyDescent="0.2">
      <c r="A415" s="608" t="s">
        <v>306</v>
      </c>
      <c r="B415" s="305"/>
      <c r="C415" s="584"/>
      <c r="D415" s="492" t="s">
        <v>263</v>
      </c>
      <c r="E415" s="17"/>
    </row>
    <row r="416" spans="1:5" ht="20" customHeight="1" x14ac:dyDescent="0.2">
      <c r="A416" s="583" t="s">
        <v>308</v>
      </c>
      <c r="B416" s="305">
        <f>B376</f>
        <v>386434</v>
      </c>
      <c r="C416" s="584" t="s">
        <v>300</v>
      </c>
      <c r="D416" s="492" t="s">
        <v>263</v>
      </c>
      <c r="E416" s="17"/>
    </row>
    <row r="417" spans="1:5" ht="20" customHeight="1" x14ac:dyDescent="0.2">
      <c r="A417" s="583" t="s">
        <v>309</v>
      </c>
      <c r="B417" s="305">
        <f>B377</f>
        <v>8715.32</v>
      </c>
      <c r="C417" s="584" t="s">
        <v>300</v>
      </c>
      <c r="D417" s="492" t="s">
        <v>287</v>
      </c>
      <c r="E417" s="17"/>
    </row>
    <row r="418" spans="1:5" ht="20" customHeight="1" thickBot="1" x14ac:dyDescent="0.25">
      <c r="A418" s="609" t="s">
        <v>310</v>
      </c>
      <c r="B418" s="531">
        <f>B396*B417</f>
        <v>1891224.44</v>
      </c>
      <c r="C418" s="588" t="s">
        <v>300</v>
      </c>
      <c r="D418" s="525" t="s">
        <v>305</v>
      </c>
      <c r="E418" s="17"/>
    </row>
    <row r="419" spans="1:5" ht="23.5" customHeight="1" thickBot="1" x14ac:dyDescent="0.25">
      <c r="A419" s="610" t="s">
        <v>311</v>
      </c>
      <c r="B419" s="489"/>
      <c r="C419" s="605"/>
      <c r="D419" s="611"/>
      <c r="E419" s="17"/>
    </row>
    <row r="420" spans="1:5" ht="20" customHeight="1" x14ac:dyDescent="0.2">
      <c r="A420" s="612" t="s">
        <v>312</v>
      </c>
      <c r="B420" s="305">
        <v>2111000</v>
      </c>
      <c r="C420" s="584" t="s">
        <v>300</v>
      </c>
      <c r="D420" s="490" t="s">
        <v>313</v>
      </c>
      <c r="E420" s="17"/>
    </row>
    <row r="421" spans="1:5" ht="20" customHeight="1" x14ac:dyDescent="0.2">
      <c r="A421" s="583" t="s">
        <v>314</v>
      </c>
      <c r="B421" s="305">
        <f>B414</f>
        <v>2604000</v>
      </c>
      <c r="C421" s="584" t="s">
        <v>300</v>
      </c>
      <c r="D421" s="492" t="s">
        <v>315</v>
      </c>
      <c r="E421" s="17"/>
    </row>
    <row r="422" spans="1:5" ht="20" customHeight="1" x14ac:dyDescent="0.2">
      <c r="A422" s="586" t="s">
        <v>342</v>
      </c>
      <c r="B422" s="305" t="s">
        <v>343</v>
      </c>
      <c r="C422" s="584"/>
      <c r="D422" s="492"/>
      <c r="E422" s="17"/>
    </row>
    <row r="423" spans="1:5" ht="20" customHeight="1" x14ac:dyDescent="0.2">
      <c r="A423" s="583" t="s">
        <v>316</v>
      </c>
      <c r="B423" s="305">
        <v>1000000</v>
      </c>
      <c r="C423" s="584" t="s">
        <v>300</v>
      </c>
      <c r="D423" s="490" t="s">
        <v>313</v>
      </c>
      <c r="E423" s="17"/>
    </row>
    <row r="424" spans="1:5" ht="20" customHeight="1" thickBot="1" x14ac:dyDescent="0.25">
      <c r="A424" s="586"/>
      <c r="B424" s="531"/>
      <c r="C424" s="588"/>
      <c r="D424" s="665"/>
      <c r="E424" s="17"/>
    </row>
    <row r="425" spans="1:5" ht="24" customHeight="1" thickBot="1" x14ac:dyDescent="0.25">
      <c r="A425" s="604" t="s">
        <v>317</v>
      </c>
      <c r="B425" s="488"/>
      <c r="C425" s="605"/>
      <c r="D425" s="611"/>
      <c r="E425" s="17"/>
    </row>
    <row r="426" spans="1:5" ht="26.5" customHeight="1" thickBot="1" x14ac:dyDescent="0.25">
      <c r="A426" s="633" t="s">
        <v>318</v>
      </c>
      <c r="B426" s="370"/>
      <c r="C426" s="614"/>
      <c r="D426" s="615" t="s">
        <v>361</v>
      </c>
      <c r="E426" s="17"/>
    </row>
    <row r="427" spans="1:5" ht="26.5" customHeight="1" thickBot="1" x14ac:dyDescent="0.25">
      <c r="A427" s="613" t="s">
        <v>320</v>
      </c>
      <c r="B427" s="372">
        <f>B398*B397</f>
        <v>36.08</v>
      </c>
      <c r="C427" s="616" t="s">
        <v>262</v>
      </c>
      <c r="D427" s="493" t="s">
        <v>362</v>
      </c>
      <c r="E427" s="17"/>
    </row>
    <row r="428" spans="1:5" ht="26.5" customHeight="1" thickBot="1" x14ac:dyDescent="0.25">
      <c r="A428" s="613" t="s">
        <v>322</v>
      </c>
      <c r="B428" s="371">
        <f>SUM(B413,B417)</f>
        <v>20715.32</v>
      </c>
      <c r="C428" s="584" t="s">
        <v>300</v>
      </c>
      <c r="D428" s="492" t="s">
        <v>301</v>
      </c>
      <c r="E428" s="17"/>
    </row>
    <row r="429" spans="1:5" ht="26.5" customHeight="1" thickBot="1" x14ac:dyDescent="0.25">
      <c r="A429" s="613" t="s">
        <v>324</v>
      </c>
      <c r="B429" s="371">
        <f>B428*6</f>
        <v>124291.92</v>
      </c>
      <c r="C429" s="584" t="s">
        <v>300</v>
      </c>
      <c r="D429" s="493" t="s">
        <v>325</v>
      </c>
      <c r="E429" s="17"/>
    </row>
    <row r="430" spans="1:5" ht="26.5" customHeight="1" thickBot="1" x14ac:dyDescent="0.25">
      <c r="A430" s="613" t="s">
        <v>326</v>
      </c>
      <c r="B430" s="371">
        <f>B429*B427</f>
        <v>4484452.4736000001</v>
      </c>
      <c r="C430" s="584" t="s">
        <v>300</v>
      </c>
      <c r="D430" s="493" t="s">
        <v>305</v>
      </c>
      <c r="E430" s="17"/>
    </row>
    <row r="431" spans="1:5" ht="26.5" customHeight="1" thickBot="1" x14ac:dyDescent="0.25">
      <c r="A431" s="613" t="s">
        <v>327</v>
      </c>
      <c r="B431" s="371">
        <f>B430*0.5*B407</f>
        <v>569525.46414719999</v>
      </c>
      <c r="C431" s="584" t="s">
        <v>300</v>
      </c>
      <c r="D431" s="493" t="s">
        <v>344</v>
      </c>
      <c r="E431" s="17"/>
    </row>
    <row r="432" spans="1:5" ht="26.5" customHeight="1" thickBot="1" x14ac:dyDescent="0.25">
      <c r="A432" s="613" t="s">
        <v>329</v>
      </c>
      <c r="B432" s="371">
        <f>B430*B407</f>
        <v>1139050.9282944</v>
      </c>
      <c r="C432" s="584" t="s">
        <v>300</v>
      </c>
      <c r="D432" s="493" t="s">
        <v>330</v>
      </c>
      <c r="E432" s="17"/>
    </row>
    <row r="433" spans="1:5" ht="26.5" customHeight="1" thickBot="1" x14ac:dyDescent="0.25">
      <c r="A433" s="628" t="s">
        <v>331</v>
      </c>
      <c r="B433" s="373"/>
      <c r="C433" s="620"/>
      <c r="D433" s="496"/>
      <c r="E433" s="17"/>
    </row>
    <row r="434" spans="1:5" ht="26.5" customHeight="1" thickBot="1" x14ac:dyDescent="0.25">
      <c r="A434" s="369" t="s">
        <v>347</v>
      </c>
      <c r="B434" s="373">
        <v>10000000</v>
      </c>
      <c r="C434" s="623" t="s">
        <v>300</v>
      </c>
      <c r="D434" s="534" t="s">
        <v>346</v>
      </c>
      <c r="E434" s="17"/>
    </row>
    <row r="435" spans="1:5" ht="26.5" customHeight="1" thickBot="1" x14ac:dyDescent="0.25">
      <c r="A435" s="602" t="s">
        <v>348</v>
      </c>
      <c r="B435" s="658">
        <v>5000000</v>
      </c>
      <c r="C435" s="659" t="s">
        <v>300</v>
      </c>
      <c r="D435" s="534" t="s">
        <v>346</v>
      </c>
      <c r="E435" s="17"/>
    </row>
    <row r="436" spans="1:5" ht="24" customHeight="1" thickBot="1" x14ac:dyDescent="0.25">
      <c r="A436" s="622" t="s">
        <v>332</v>
      </c>
      <c r="B436" s="487"/>
      <c r="C436" s="605"/>
      <c r="D436" s="611"/>
      <c r="E436" s="17"/>
    </row>
    <row r="437" spans="1:5" ht="21" customHeight="1" thickBot="1" x14ac:dyDescent="0.25">
      <c r="A437" s="618" t="s">
        <v>333</v>
      </c>
      <c r="B437" s="494">
        <f>B396*B402*B401</f>
        <v>64452.361530925911</v>
      </c>
      <c r="C437" s="635" t="s">
        <v>300</v>
      </c>
      <c r="D437" s="515" t="s">
        <v>305</v>
      </c>
      <c r="E437" s="17"/>
    </row>
    <row r="438" spans="1:5" ht="48" customHeight="1" thickBot="1" x14ac:dyDescent="0.25">
      <c r="A438" s="1029" t="s">
        <v>220</v>
      </c>
      <c r="B438" s="1030"/>
      <c r="C438" s="1030"/>
      <c r="D438" s="1031"/>
      <c r="E438" s="17"/>
    </row>
    <row r="439" spans="1:5" ht="24" customHeight="1" thickBot="1" x14ac:dyDescent="0.25">
      <c r="A439" s="1029" t="s">
        <v>214</v>
      </c>
      <c r="B439" s="1030"/>
      <c r="C439" s="1030"/>
      <c r="D439" s="1031"/>
      <c r="E439" s="17"/>
    </row>
    <row r="440" spans="1:5" s="577" customFormat="1" ht="24" customHeight="1" thickBot="1" x14ac:dyDescent="0.25">
      <c r="A440" s="1029" t="s">
        <v>368</v>
      </c>
      <c r="B440" s="1030"/>
      <c r="C440" s="1030"/>
      <c r="D440" s="1031"/>
      <c r="E440" s="576"/>
    </row>
    <row r="441" spans="1:5" s="579" customFormat="1" ht="24" customHeight="1" thickBot="1" x14ac:dyDescent="0.25">
      <c r="A441" s="1059" t="s">
        <v>335</v>
      </c>
      <c r="B441" s="1060"/>
      <c r="C441" s="1060"/>
      <c r="D441" s="1061"/>
      <c r="E441" s="578"/>
    </row>
    <row r="442" spans="1:5" s="579" customFormat="1" ht="42.5" customHeight="1" x14ac:dyDescent="0.2">
      <c r="A442" s="580" t="s">
        <v>261</v>
      </c>
      <c r="B442" s="581">
        <f>B95</f>
        <v>217</v>
      </c>
      <c r="C442" s="582" t="s">
        <v>262</v>
      </c>
      <c r="D442" s="500" t="s">
        <v>263</v>
      </c>
      <c r="E442" s="578"/>
    </row>
    <row r="443" spans="1:5" s="579" customFormat="1" ht="20" customHeight="1" x14ac:dyDescent="0.2">
      <c r="A443" s="583" t="s">
        <v>264</v>
      </c>
      <c r="B443" s="501">
        <f>$B$7</f>
        <v>0.82</v>
      </c>
      <c r="C443" s="619"/>
      <c r="D443" s="492" t="s">
        <v>265</v>
      </c>
      <c r="E443" s="578"/>
    </row>
    <row r="444" spans="1:5" s="579" customFormat="1" ht="20" customHeight="1" x14ac:dyDescent="0.2">
      <c r="A444" s="583" t="s">
        <v>266</v>
      </c>
      <c r="B444" s="585">
        <v>44</v>
      </c>
      <c r="C444" s="584" t="s">
        <v>267</v>
      </c>
      <c r="D444" s="502" t="s">
        <v>268</v>
      </c>
      <c r="E444" s="578"/>
    </row>
    <row r="445" spans="1:5" s="38" customFormat="1" ht="20" customHeight="1" x14ac:dyDescent="0.2">
      <c r="A445" s="586" t="s">
        <v>269</v>
      </c>
      <c r="B445" s="587">
        <f>B442/B444</f>
        <v>4.9318181818181817</v>
      </c>
      <c r="C445" s="588" t="s">
        <v>270</v>
      </c>
      <c r="D445" s="589" t="s">
        <v>271</v>
      </c>
      <c r="E445" s="37"/>
    </row>
    <row r="446" spans="1:5" s="579" customFormat="1" ht="20" customHeight="1" x14ac:dyDescent="0.2">
      <c r="A446" s="590" t="s">
        <v>272</v>
      </c>
      <c r="B446" s="585">
        <v>180</v>
      </c>
      <c r="C446" s="591" t="s">
        <v>273</v>
      </c>
      <c r="D446" s="502" t="s">
        <v>274</v>
      </c>
      <c r="E446" s="578"/>
    </row>
    <row r="447" spans="1:5" s="579" customFormat="1" ht="20" customHeight="1" x14ac:dyDescent="0.2">
      <c r="A447" s="583" t="s">
        <v>337</v>
      </c>
      <c r="B447" s="585">
        <f>SUM(B459,B464)/B446</f>
        <v>115.0851111111111</v>
      </c>
      <c r="C447" s="584" t="s">
        <v>276</v>
      </c>
      <c r="D447" s="592" t="s">
        <v>338</v>
      </c>
      <c r="E447" s="578"/>
    </row>
    <row r="448" spans="1:5" s="38" customFormat="1" ht="24.5" customHeight="1" x14ac:dyDescent="0.2">
      <c r="A448" s="583" t="s">
        <v>278</v>
      </c>
      <c r="B448" s="585">
        <f>B449*B450/24</f>
        <v>8.0887499999999992</v>
      </c>
      <c r="C448" s="584" t="s">
        <v>273</v>
      </c>
      <c r="D448" s="592" t="s">
        <v>339</v>
      </c>
      <c r="E448" s="37"/>
    </row>
    <row r="449" spans="1:5" s="38" customFormat="1" ht="24.5" customHeight="1" x14ac:dyDescent="0.2">
      <c r="A449" s="586" t="s">
        <v>280</v>
      </c>
      <c r="B449" s="593">
        <v>3</v>
      </c>
      <c r="C449" s="588" t="s">
        <v>281</v>
      </c>
      <c r="D449" s="388" t="s">
        <v>369</v>
      </c>
      <c r="E449" s="37"/>
    </row>
    <row r="450" spans="1:5" s="38" customFormat="1" ht="24.5" customHeight="1" x14ac:dyDescent="0.2">
      <c r="A450" s="594" t="s">
        <v>283</v>
      </c>
      <c r="B450" s="595">
        <v>64.709999999999994</v>
      </c>
      <c r="C450" s="596" t="s">
        <v>273</v>
      </c>
      <c r="D450" s="504" t="s">
        <v>284</v>
      </c>
      <c r="E450" s="37"/>
    </row>
    <row r="451" spans="1:5" s="38" customFormat="1" ht="24.5" customHeight="1" x14ac:dyDescent="0.2">
      <c r="A451" s="586" t="s">
        <v>285</v>
      </c>
      <c r="B451" s="593" t="s">
        <v>286</v>
      </c>
      <c r="C451" s="588"/>
      <c r="D451" s="505" t="s">
        <v>287</v>
      </c>
      <c r="E451" s="37"/>
    </row>
    <row r="452" spans="1:5" s="38" customFormat="1" ht="24.5" customHeight="1" thickBot="1" x14ac:dyDescent="0.25">
      <c r="A452" s="597" t="s">
        <v>288</v>
      </c>
      <c r="B452" s="506"/>
      <c r="C452" s="598"/>
      <c r="D452" s="507"/>
      <c r="E452" s="37"/>
    </row>
    <row r="453" spans="1:5" s="38" customFormat="1" ht="24.5" customHeight="1" x14ac:dyDescent="0.2">
      <c r="A453" s="586" t="s">
        <v>289</v>
      </c>
      <c r="B453" s="511">
        <v>0.254</v>
      </c>
      <c r="C453" s="588" t="s">
        <v>290</v>
      </c>
      <c r="D453" s="503" t="s">
        <v>291</v>
      </c>
      <c r="E453" s="37"/>
    </row>
    <row r="454" spans="1:5" s="38" customFormat="1" ht="29.5" customHeight="1" x14ac:dyDescent="0.2">
      <c r="A454" s="632" t="s">
        <v>341</v>
      </c>
      <c r="B454" s="512">
        <v>1</v>
      </c>
      <c r="C454" s="601" t="s">
        <v>293</v>
      </c>
      <c r="D454" s="505" t="s">
        <v>294</v>
      </c>
      <c r="E454" s="37"/>
    </row>
    <row r="455" spans="1:5" s="38" customFormat="1" ht="33.5" customHeight="1" thickBot="1" x14ac:dyDescent="0.25">
      <c r="A455" s="602" t="s">
        <v>295</v>
      </c>
      <c r="B455" s="513"/>
      <c r="C455" s="603"/>
      <c r="D455" s="514"/>
      <c r="E455" s="37"/>
    </row>
    <row r="456" spans="1:5" ht="24" customHeight="1" thickBot="1" x14ac:dyDescent="0.25">
      <c r="A456" s="604" t="s">
        <v>297</v>
      </c>
      <c r="B456" s="487"/>
      <c r="C456" s="605"/>
      <c r="D456" s="495"/>
      <c r="E456" s="17"/>
    </row>
    <row r="457" spans="1:5" ht="39.5" customHeight="1" thickBot="1" x14ac:dyDescent="0.25">
      <c r="A457" s="606" t="s">
        <v>298</v>
      </c>
      <c r="B457" s="306"/>
      <c r="C457" s="626"/>
      <c r="D457" s="517"/>
      <c r="E457" s="17"/>
    </row>
    <row r="458" spans="1:5" ht="24" customHeight="1" x14ac:dyDescent="0.2">
      <c r="A458" s="583" t="s">
        <v>299</v>
      </c>
      <c r="B458" s="305">
        <f>B111</f>
        <v>1000000</v>
      </c>
      <c r="C458" s="584" t="s">
        <v>300</v>
      </c>
      <c r="D458" s="492" t="s">
        <v>301</v>
      </c>
      <c r="E458" s="17"/>
    </row>
    <row r="459" spans="1:5" ht="20" customHeight="1" x14ac:dyDescent="0.2">
      <c r="A459" s="583" t="s">
        <v>302</v>
      </c>
      <c r="B459" s="305">
        <f>B112</f>
        <v>12000</v>
      </c>
      <c r="C459" s="584" t="s">
        <v>300</v>
      </c>
      <c r="D459" s="492" t="s">
        <v>303</v>
      </c>
      <c r="E459" s="17"/>
    </row>
    <row r="460" spans="1:5" ht="20" customHeight="1" x14ac:dyDescent="0.2">
      <c r="A460" s="583" t="s">
        <v>304</v>
      </c>
      <c r="B460" s="305">
        <f>B459*B442</f>
        <v>2604000</v>
      </c>
      <c r="C460" s="584" t="s">
        <v>300</v>
      </c>
      <c r="D460" s="515" t="s">
        <v>305</v>
      </c>
      <c r="E460" s="17"/>
    </row>
    <row r="461" spans="1:5" ht="10.25" customHeight="1" x14ac:dyDescent="0.2">
      <c r="A461" s="583"/>
      <c r="B461" s="305"/>
      <c r="C461" s="584"/>
      <c r="D461" s="492"/>
      <c r="E461" s="17"/>
    </row>
    <row r="462" spans="1:5" ht="24" customHeight="1" x14ac:dyDescent="0.2">
      <c r="A462" s="608" t="s">
        <v>306</v>
      </c>
      <c r="B462" s="305"/>
      <c r="C462" s="584"/>
      <c r="D462" s="492" t="s">
        <v>263</v>
      </c>
      <c r="E462" s="17"/>
    </row>
    <row r="463" spans="1:5" ht="20" customHeight="1" x14ac:dyDescent="0.2">
      <c r="A463" s="583" t="s">
        <v>308</v>
      </c>
      <c r="B463" s="305">
        <f>B115</f>
        <v>386434</v>
      </c>
      <c r="C463" s="584" t="s">
        <v>300</v>
      </c>
      <c r="D463" s="492" t="s">
        <v>263</v>
      </c>
      <c r="E463" s="17"/>
    </row>
    <row r="464" spans="1:5" ht="20" customHeight="1" x14ac:dyDescent="0.2">
      <c r="A464" s="583" t="s">
        <v>309</v>
      </c>
      <c r="B464" s="305">
        <f>B116</f>
        <v>8715.32</v>
      </c>
      <c r="C464" s="584" t="s">
        <v>300</v>
      </c>
      <c r="D464" s="492" t="s">
        <v>287</v>
      </c>
      <c r="E464" s="17"/>
    </row>
    <row r="465" spans="1:5" ht="20" customHeight="1" thickBot="1" x14ac:dyDescent="0.25">
      <c r="A465" s="609" t="s">
        <v>310</v>
      </c>
      <c r="B465" s="535">
        <f>B464*B442</f>
        <v>1891224.44</v>
      </c>
      <c r="C465" s="603" t="s">
        <v>300</v>
      </c>
      <c r="D465" s="536" t="s">
        <v>305</v>
      </c>
      <c r="E465" s="17"/>
    </row>
    <row r="466" spans="1:5" ht="23.5" customHeight="1" thickBot="1" x14ac:dyDescent="0.25">
      <c r="A466" s="610" t="s">
        <v>311</v>
      </c>
      <c r="B466" s="489"/>
      <c r="C466" s="605"/>
      <c r="D466" s="611"/>
      <c r="E466" s="17"/>
    </row>
    <row r="467" spans="1:5" ht="20" customHeight="1" x14ac:dyDescent="0.2">
      <c r="A467" s="612" t="s">
        <v>312</v>
      </c>
      <c r="B467" s="305">
        <f>B119</f>
        <v>6111000</v>
      </c>
      <c r="C467" s="584" t="s">
        <v>300</v>
      </c>
      <c r="D467" s="490" t="s">
        <v>313</v>
      </c>
      <c r="E467" s="17"/>
    </row>
    <row r="468" spans="1:5" ht="20" customHeight="1" x14ac:dyDescent="0.2">
      <c r="A468" s="583" t="s">
        <v>314</v>
      </c>
      <c r="B468" s="305">
        <f>B460</f>
        <v>2604000</v>
      </c>
      <c r="C468" s="584" t="s">
        <v>300</v>
      </c>
      <c r="D468" s="492" t="s">
        <v>315</v>
      </c>
      <c r="E468" s="17"/>
    </row>
    <row r="469" spans="1:5" ht="20" customHeight="1" thickBot="1" x14ac:dyDescent="0.25">
      <c r="A469" s="583" t="s">
        <v>316</v>
      </c>
      <c r="B469" s="305">
        <f>B467*2</f>
        <v>12222000</v>
      </c>
      <c r="C469" s="584" t="s">
        <v>300</v>
      </c>
      <c r="D469" s="490" t="s">
        <v>313</v>
      </c>
      <c r="E469" s="17"/>
    </row>
    <row r="470" spans="1:5" ht="24" customHeight="1" thickBot="1" x14ac:dyDescent="0.25">
      <c r="A470" s="604" t="s">
        <v>317</v>
      </c>
      <c r="B470" s="488"/>
      <c r="C470" s="605"/>
      <c r="D470" s="611"/>
      <c r="E470" s="17"/>
    </row>
    <row r="471" spans="1:5" ht="26.5" customHeight="1" thickBot="1" x14ac:dyDescent="0.25">
      <c r="A471" s="613" t="s">
        <v>318</v>
      </c>
      <c r="B471" s="370"/>
      <c r="C471" s="614"/>
      <c r="D471" s="615" t="s">
        <v>319</v>
      </c>
      <c r="E471" s="17"/>
    </row>
    <row r="472" spans="1:5" ht="26.5" customHeight="1" thickBot="1" x14ac:dyDescent="0.25">
      <c r="A472" s="613" t="s">
        <v>320</v>
      </c>
      <c r="B472" s="372">
        <f>B444*B443</f>
        <v>36.08</v>
      </c>
      <c r="C472" s="616" t="s">
        <v>262</v>
      </c>
      <c r="D472" s="493" t="s">
        <v>321</v>
      </c>
      <c r="E472" s="17"/>
    </row>
    <row r="473" spans="1:5" ht="26.5" customHeight="1" thickBot="1" x14ac:dyDescent="0.25">
      <c r="A473" s="613" t="s">
        <v>322</v>
      </c>
      <c r="B473" s="371">
        <f>SUM(B459,B464)</f>
        <v>20715.32</v>
      </c>
      <c r="C473" s="584" t="s">
        <v>300</v>
      </c>
      <c r="D473" s="492" t="s">
        <v>301</v>
      </c>
      <c r="E473" s="17"/>
    </row>
    <row r="474" spans="1:5" ht="26.5" customHeight="1" thickBot="1" x14ac:dyDescent="0.25">
      <c r="A474" s="613" t="s">
        <v>324</v>
      </c>
      <c r="B474" s="371">
        <f>B473*6</f>
        <v>124291.92</v>
      </c>
      <c r="C474" s="584" t="s">
        <v>300</v>
      </c>
      <c r="D474" s="493" t="s">
        <v>325</v>
      </c>
      <c r="E474" s="17"/>
    </row>
    <row r="475" spans="1:5" ht="26.5" customHeight="1" thickBot="1" x14ac:dyDescent="0.25">
      <c r="A475" s="613" t="s">
        <v>370</v>
      </c>
      <c r="B475" s="371">
        <f>B474*B472</f>
        <v>4484452.4736000001</v>
      </c>
      <c r="C475" s="584" t="s">
        <v>300</v>
      </c>
      <c r="D475" s="493" t="s">
        <v>305</v>
      </c>
      <c r="E475" s="17"/>
    </row>
    <row r="476" spans="1:5" ht="26.5" customHeight="1" thickBot="1" x14ac:dyDescent="0.25">
      <c r="A476" s="613" t="s">
        <v>327</v>
      </c>
      <c r="B476" s="371">
        <f>B475*0.5*B453</f>
        <v>569525.46414719999</v>
      </c>
      <c r="C476" s="584" t="s">
        <v>300</v>
      </c>
      <c r="D476" s="493" t="s">
        <v>344</v>
      </c>
      <c r="E476" s="17"/>
    </row>
    <row r="477" spans="1:5" ht="26.5" customHeight="1" thickBot="1" x14ac:dyDescent="0.25">
      <c r="A477" s="613" t="s">
        <v>329</v>
      </c>
      <c r="B477" s="371">
        <f>B475*B453</f>
        <v>1139050.9282944</v>
      </c>
      <c r="C477" s="584" t="s">
        <v>300</v>
      </c>
      <c r="D477" s="493" t="s">
        <v>330</v>
      </c>
      <c r="E477" s="17"/>
    </row>
    <row r="478" spans="1:5" ht="16.25" customHeight="1" thickBot="1" x14ac:dyDescent="0.25">
      <c r="A478" s="613"/>
      <c r="B478" s="371"/>
      <c r="C478" s="616"/>
      <c r="D478" s="498"/>
      <c r="E478" s="17"/>
    </row>
    <row r="479" spans="1:5" ht="26.5" customHeight="1" thickBot="1" x14ac:dyDescent="0.25">
      <c r="A479" s="617" t="s">
        <v>331</v>
      </c>
      <c r="B479" s="371"/>
      <c r="C479" s="616"/>
      <c r="D479" s="498"/>
      <c r="E479" s="17"/>
    </row>
    <row r="480" spans="1:5" ht="24" customHeight="1" thickBot="1" x14ac:dyDescent="0.25">
      <c r="A480" s="622" t="s">
        <v>332</v>
      </c>
      <c r="B480" s="487"/>
      <c r="C480" s="605"/>
      <c r="D480" s="611"/>
      <c r="E480" s="17"/>
    </row>
    <row r="481" spans="1:5" ht="21" customHeight="1" thickBot="1" x14ac:dyDescent="0.25">
      <c r="A481" s="618" t="s">
        <v>333</v>
      </c>
      <c r="B481" s="199">
        <f>B448*B442*B447</f>
        <v>202004.14827249997</v>
      </c>
      <c r="C481" s="584" t="s">
        <v>300</v>
      </c>
      <c r="D481" s="515" t="s">
        <v>305</v>
      </c>
      <c r="E481" s="17"/>
    </row>
    <row r="482" spans="1:5" s="25" customFormat="1" ht="24" customHeight="1" thickBot="1" x14ac:dyDescent="0.25">
      <c r="A482" s="1059" t="s">
        <v>366</v>
      </c>
      <c r="B482" s="1060"/>
      <c r="C482" s="1060"/>
      <c r="D482" s="1061"/>
      <c r="E482" s="24"/>
    </row>
    <row r="483" spans="1:5" s="579" customFormat="1" ht="24" customHeight="1" thickBot="1" x14ac:dyDescent="0.25">
      <c r="A483" s="1059" t="s">
        <v>335</v>
      </c>
      <c r="B483" s="1060"/>
      <c r="C483" s="1060"/>
      <c r="D483" s="1061"/>
      <c r="E483" s="578"/>
    </row>
    <row r="484" spans="1:5" s="579" customFormat="1" ht="42.5" customHeight="1" x14ac:dyDescent="0.2">
      <c r="A484" s="580" t="s">
        <v>261</v>
      </c>
      <c r="B484" s="581">
        <f>B442</f>
        <v>217</v>
      </c>
      <c r="C484" s="582" t="s">
        <v>262</v>
      </c>
      <c r="D484" s="500" t="s">
        <v>263</v>
      </c>
      <c r="E484" s="578"/>
    </row>
    <row r="485" spans="1:5" s="579" customFormat="1" ht="20" customHeight="1" x14ac:dyDescent="0.2">
      <c r="A485" s="583" t="s">
        <v>264</v>
      </c>
      <c r="B485" s="501">
        <f>$B$7</f>
        <v>0.82</v>
      </c>
      <c r="C485" s="619"/>
      <c r="D485" s="592" t="s">
        <v>367</v>
      </c>
      <c r="E485" s="578"/>
    </row>
    <row r="486" spans="1:5" s="579" customFormat="1" ht="20" customHeight="1" x14ac:dyDescent="0.2">
      <c r="A486" s="583" t="s">
        <v>266</v>
      </c>
      <c r="B486" s="585">
        <v>44</v>
      </c>
      <c r="C486" s="584" t="s">
        <v>267</v>
      </c>
      <c r="D486" s="502" t="s">
        <v>268</v>
      </c>
      <c r="E486" s="578"/>
    </row>
    <row r="487" spans="1:5" s="38" customFormat="1" ht="20" customHeight="1" x14ac:dyDescent="0.2">
      <c r="A487" s="586" t="s">
        <v>269</v>
      </c>
      <c r="B487" s="587">
        <f>B484/B486</f>
        <v>4.9318181818181817</v>
      </c>
      <c r="C487" s="588" t="s">
        <v>270</v>
      </c>
      <c r="D487" s="589" t="s">
        <v>271</v>
      </c>
      <c r="E487" s="37"/>
    </row>
    <row r="488" spans="1:5" s="579" customFormat="1" ht="20" customHeight="1" x14ac:dyDescent="0.2">
      <c r="A488" s="590" t="s">
        <v>272</v>
      </c>
      <c r="B488" s="585">
        <v>180</v>
      </c>
      <c r="C488" s="591" t="s">
        <v>273</v>
      </c>
      <c r="D488" s="502" t="s">
        <v>274</v>
      </c>
      <c r="E488" s="578"/>
    </row>
    <row r="489" spans="1:5" s="579" customFormat="1" ht="20" customHeight="1" x14ac:dyDescent="0.2">
      <c r="A489" s="583" t="s">
        <v>337</v>
      </c>
      <c r="B489" s="585">
        <f>SUM(B501,B505)/B488</f>
        <v>115.0851111111111</v>
      </c>
      <c r="C489" s="584" t="s">
        <v>276</v>
      </c>
      <c r="D489" s="592" t="s">
        <v>338</v>
      </c>
      <c r="E489" s="578"/>
    </row>
    <row r="490" spans="1:5" s="38" customFormat="1" ht="24.5" customHeight="1" x14ac:dyDescent="0.2">
      <c r="A490" s="583" t="s">
        <v>278</v>
      </c>
      <c r="B490" s="585">
        <f>B491*B492/24</f>
        <v>4.4487500000000004</v>
      </c>
      <c r="C490" s="584" t="s">
        <v>273</v>
      </c>
      <c r="D490" s="592" t="s">
        <v>339</v>
      </c>
      <c r="E490" s="37"/>
    </row>
    <row r="491" spans="1:5" s="38" customFormat="1" ht="24.5" customHeight="1" x14ac:dyDescent="0.2">
      <c r="A491" s="586" t="s">
        <v>280</v>
      </c>
      <c r="B491" s="593">
        <v>3</v>
      </c>
      <c r="C491" s="588" t="s">
        <v>281</v>
      </c>
      <c r="D491" s="388" t="s">
        <v>369</v>
      </c>
      <c r="E491" s="37"/>
    </row>
    <row r="492" spans="1:5" s="38" customFormat="1" ht="24.5" customHeight="1" x14ac:dyDescent="0.2">
      <c r="A492" s="594" t="s">
        <v>283</v>
      </c>
      <c r="B492" s="595">
        <v>35.590000000000003</v>
      </c>
      <c r="C492" s="596" t="s">
        <v>273</v>
      </c>
      <c r="D492" s="510" t="s">
        <v>364</v>
      </c>
      <c r="E492" s="37"/>
    </row>
    <row r="493" spans="1:5" s="38" customFormat="1" ht="24.5" customHeight="1" x14ac:dyDescent="0.2">
      <c r="A493" s="586" t="s">
        <v>285</v>
      </c>
      <c r="B493" s="593" t="s">
        <v>286</v>
      </c>
      <c r="C493" s="588"/>
      <c r="D493" s="505" t="s">
        <v>287</v>
      </c>
      <c r="E493" s="37"/>
    </row>
    <row r="494" spans="1:5" s="38" customFormat="1" ht="24.5" customHeight="1" thickBot="1" x14ac:dyDescent="0.25">
      <c r="A494" s="597" t="s">
        <v>288</v>
      </c>
      <c r="B494" s="506"/>
      <c r="C494" s="598"/>
      <c r="D494" s="507"/>
      <c r="E494" s="37"/>
    </row>
    <row r="495" spans="1:5" s="38" customFormat="1" ht="24.5" customHeight="1" x14ac:dyDescent="0.2">
      <c r="A495" s="586" t="s">
        <v>289</v>
      </c>
      <c r="B495" s="508">
        <v>0.254</v>
      </c>
      <c r="C495" s="588" t="s">
        <v>290</v>
      </c>
      <c r="D495" s="503" t="s">
        <v>291</v>
      </c>
      <c r="E495" s="37"/>
    </row>
    <row r="496" spans="1:5" s="38" customFormat="1" ht="30" customHeight="1" x14ac:dyDescent="0.2">
      <c r="A496" s="632" t="s">
        <v>341</v>
      </c>
      <c r="B496" s="516">
        <v>1</v>
      </c>
      <c r="C496" s="601" t="s">
        <v>293</v>
      </c>
      <c r="D496" s="505" t="s">
        <v>294</v>
      </c>
      <c r="E496" s="37"/>
    </row>
    <row r="497" spans="1:5" s="38" customFormat="1" ht="33.5" customHeight="1" thickBot="1" x14ac:dyDescent="0.25">
      <c r="A497" s="602" t="s">
        <v>295</v>
      </c>
      <c r="B497" s="513"/>
      <c r="C497" s="603"/>
      <c r="D497" s="514"/>
      <c r="E497" s="37"/>
    </row>
    <row r="498" spans="1:5" ht="24" customHeight="1" thickBot="1" x14ac:dyDescent="0.25">
      <c r="A498" s="604" t="s">
        <v>297</v>
      </c>
      <c r="B498" s="487"/>
      <c r="C498" s="605"/>
      <c r="D498" s="495"/>
      <c r="E498" s="17"/>
    </row>
    <row r="499" spans="1:5" ht="35.5" customHeight="1" thickBot="1" x14ac:dyDescent="0.25">
      <c r="A499" s="627" t="s">
        <v>298</v>
      </c>
      <c r="B499" s="305"/>
      <c r="C499" s="584"/>
      <c r="D499" s="492"/>
      <c r="E499" s="17"/>
    </row>
    <row r="500" spans="1:5" ht="20.5" customHeight="1" x14ac:dyDescent="0.2">
      <c r="A500" s="607" t="s">
        <v>299</v>
      </c>
      <c r="B500" s="305">
        <v>1000000</v>
      </c>
      <c r="C500" s="584" t="s">
        <v>300</v>
      </c>
      <c r="D500" s="492" t="s">
        <v>301</v>
      </c>
      <c r="E500" s="17"/>
    </row>
    <row r="501" spans="1:5" ht="20" customHeight="1" x14ac:dyDescent="0.2">
      <c r="A501" s="583" t="s">
        <v>302</v>
      </c>
      <c r="B501" s="305">
        <v>12000</v>
      </c>
      <c r="C501" s="584" t="s">
        <v>300</v>
      </c>
      <c r="D501" s="492" t="s">
        <v>303</v>
      </c>
      <c r="E501" s="17"/>
    </row>
    <row r="502" spans="1:5" ht="20" customHeight="1" x14ac:dyDescent="0.2">
      <c r="A502" s="583" t="s">
        <v>304</v>
      </c>
      <c r="B502" s="305">
        <f>B501*B484</f>
        <v>2604000</v>
      </c>
      <c r="C502" s="584" t="s">
        <v>300</v>
      </c>
      <c r="D502" s="515" t="s">
        <v>305</v>
      </c>
      <c r="E502" s="17"/>
    </row>
    <row r="503" spans="1:5" ht="39" customHeight="1" x14ac:dyDescent="0.2">
      <c r="A503" s="608" t="s">
        <v>306</v>
      </c>
      <c r="B503" s="305"/>
      <c r="C503" s="584"/>
      <c r="D503" s="492" t="s">
        <v>263</v>
      </c>
      <c r="E503" s="17"/>
    </row>
    <row r="504" spans="1:5" ht="20" customHeight="1" x14ac:dyDescent="0.2">
      <c r="A504" s="583" t="s">
        <v>308</v>
      </c>
      <c r="B504" s="305">
        <f>B463</f>
        <v>386434</v>
      </c>
      <c r="C504" s="584" t="s">
        <v>300</v>
      </c>
      <c r="D504" s="492" t="s">
        <v>263</v>
      </c>
      <c r="E504" s="17"/>
    </row>
    <row r="505" spans="1:5" ht="20" customHeight="1" x14ac:dyDescent="0.2">
      <c r="A505" s="583" t="s">
        <v>309</v>
      </c>
      <c r="B505" s="305">
        <f>B464</f>
        <v>8715.32</v>
      </c>
      <c r="C505" s="584" t="s">
        <v>300</v>
      </c>
      <c r="D505" s="492" t="s">
        <v>287</v>
      </c>
      <c r="E505" s="17"/>
    </row>
    <row r="506" spans="1:5" ht="20" customHeight="1" thickBot="1" x14ac:dyDescent="0.25">
      <c r="A506" s="609" t="s">
        <v>310</v>
      </c>
      <c r="B506" s="531">
        <f>B505*B484</f>
        <v>1891224.44</v>
      </c>
      <c r="C506" s="588" t="s">
        <v>300</v>
      </c>
      <c r="D506" s="525" t="s">
        <v>305</v>
      </c>
      <c r="E506" s="17"/>
    </row>
    <row r="507" spans="1:5" ht="23.5" customHeight="1" thickBot="1" x14ac:dyDescent="0.25">
      <c r="A507" s="610" t="s">
        <v>311</v>
      </c>
      <c r="B507" s="489"/>
      <c r="C507" s="605"/>
      <c r="D507" s="611"/>
      <c r="E507" s="17"/>
    </row>
    <row r="508" spans="1:5" ht="20" customHeight="1" x14ac:dyDescent="0.2">
      <c r="A508" s="612" t="s">
        <v>312</v>
      </c>
      <c r="B508" s="305">
        <v>2111000</v>
      </c>
      <c r="C508" s="584" t="s">
        <v>300</v>
      </c>
      <c r="D508" s="490" t="s">
        <v>313</v>
      </c>
      <c r="E508" s="17"/>
    </row>
    <row r="509" spans="1:5" ht="20" customHeight="1" x14ac:dyDescent="0.2">
      <c r="A509" s="583" t="s">
        <v>314</v>
      </c>
      <c r="B509" s="305">
        <f>B502</f>
        <v>2604000</v>
      </c>
      <c r="C509" s="584" t="s">
        <v>300</v>
      </c>
      <c r="D509" s="492" t="s">
        <v>315</v>
      </c>
      <c r="E509" s="17"/>
    </row>
    <row r="510" spans="1:5" ht="20" customHeight="1" x14ac:dyDescent="0.2">
      <c r="A510" s="586" t="s">
        <v>342</v>
      </c>
      <c r="B510" s="305" t="s">
        <v>343</v>
      </c>
      <c r="C510" s="584"/>
      <c r="D510" s="492"/>
      <c r="E510" s="17"/>
    </row>
    <row r="511" spans="1:5" ht="20" customHeight="1" thickBot="1" x14ac:dyDescent="0.25">
      <c r="A511" s="583" t="s">
        <v>316</v>
      </c>
      <c r="B511" s="305">
        <v>1000000</v>
      </c>
      <c r="C511" s="584" t="s">
        <v>300</v>
      </c>
      <c r="D511" s="490" t="s">
        <v>313</v>
      </c>
      <c r="E511" s="17"/>
    </row>
    <row r="512" spans="1:5" ht="24" customHeight="1" thickBot="1" x14ac:dyDescent="0.25">
      <c r="A512" s="604" t="s">
        <v>317</v>
      </c>
      <c r="B512" s="488"/>
      <c r="C512" s="605"/>
      <c r="D512" s="611"/>
      <c r="E512" s="17"/>
    </row>
    <row r="513" spans="1:5" ht="26.5" customHeight="1" thickBot="1" x14ac:dyDescent="0.25">
      <c r="A513" s="613" t="s">
        <v>318</v>
      </c>
      <c r="B513" s="370"/>
      <c r="C513" s="614"/>
      <c r="D513" s="615" t="s">
        <v>319</v>
      </c>
      <c r="E513" s="17"/>
    </row>
    <row r="514" spans="1:5" ht="26.5" customHeight="1" thickBot="1" x14ac:dyDescent="0.25">
      <c r="A514" s="613" t="s">
        <v>320</v>
      </c>
      <c r="B514" s="372">
        <f>B472</f>
        <v>36.08</v>
      </c>
      <c r="C514" s="616" t="s">
        <v>262</v>
      </c>
      <c r="D514" s="493" t="s">
        <v>371</v>
      </c>
      <c r="E514" s="17"/>
    </row>
    <row r="515" spans="1:5" ht="26.5" customHeight="1" thickBot="1" x14ac:dyDescent="0.25">
      <c r="A515" s="613" t="s">
        <v>322</v>
      </c>
      <c r="B515" s="371">
        <f>SUM(B501,B505)</f>
        <v>20715.32</v>
      </c>
      <c r="C515" s="584" t="s">
        <v>300</v>
      </c>
      <c r="D515" s="492" t="s">
        <v>301</v>
      </c>
      <c r="E515" s="17"/>
    </row>
    <row r="516" spans="1:5" ht="26.5" customHeight="1" thickBot="1" x14ac:dyDescent="0.25">
      <c r="A516" s="613" t="s">
        <v>324</v>
      </c>
      <c r="B516" s="371">
        <f>B515*6</f>
        <v>124291.92</v>
      </c>
      <c r="C516" s="584" t="s">
        <v>300</v>
      </c>
      <c r="D516" s="493" t="s">
        <v>325</v>
      </c>
      <c r="E516" s="17"/>
    </row>
    <row r="517" spans="1:5" ht="26.5" customHeight="1" thickBot="1" x14ac:dyDescent="0.25">
      <c r="A517" s="613" t="s">
        <v>372</v>
      </c>
      <c r="B517" s="371">
        <f>B516*B514</f>
        <v>4484452.4736000001</v>
      </c>
      <c r="C517" s="584" t="s">
        <v>300</v>
      </c>
      <c r="D517" s="515" t="s">
        <v>305</v>
      </c>
      <c r="E517" s="17"/>
    </row>
    <row r="518" spans="1:5" ht="26.5" customHeight="1" thickBot="1" x14ac:dyDescent="0.25">
      <c r="A518" s="613" t="s">
        <v>327</v>
      </c>
      <c r="B518" s="371">
        <f>B517*0.5*B495</f>
        <v>569525.46414719999</v>
      </c>
      <c r="C518" s="584" t="s">
        <v>300</v>
      </c>
      <c r="D518" s="493" t="s">
        <v>344</v>
      </c>
      <c r="E518" s="17"/>
    </row>
    <row r="519" spans="1:5" ht="26.5" customHeight="1" thickBot="1" x14ac:dyDescent="0.25">
      <c r="A519" s="613" t="s">
        <v>329</v>
      </c>
      <c r="B519" s="371">
        <f>B517*B495</f>
        <v>1139050.9282944</v>
      </c>
      <c r="C519" s="584" t="s">
        <v>300</v>
      </c>
      <c r="D519" s="493" t="s">
        <v>330</v>
      </c>
      <c r="E519" s="17"/>
    </row>
    <row r="520" spans="1:5" ht="40.25" customHeight="1" thickBot="1" x14ac:dyDescent="0.25">
      <c r="A520" s="628" t="s">
        <v>331</v>
      </c>
      <c r="B520" s="427"/>
      <c r="C520" s="623"/>
      <c r="D520" s="519"/>
      <c r="E520" s="17"/>
    </row>
    <row r="521" spans="1:5" ht="26.5" customHeight="1" thickBot="1" x14ac:dyDescent="0.25">
      <c r="A521" s="369" t="s">
        <v>347</v>
      </c>
      <c r="B521" s="373">
        <v>10000000</v>
      </c>
      <c r="C521" s="623" t="s">
        <v>300</v>
      </c>
      <c r="D521" s="534" t="s">
        <v>346</v>
      </c>
      <c r="E521" s="17"/>
    </row>
    <row r="522" spans="1:5" ht="26.5" customHeight="1" thickBot="1" x14ac:dyDescent="0.25">
      <c r="A522" s="602" t="s">
        <v>348</v>
      </c>
      <c r="B522" s="658">
        <v>4000000</v>
      </c>
      <c r="C522" s="659" t="s">
        <v>300</v>
      </c>
      <c r="D522" s="534" t="s">
        <v>346</v>
      </c>
      <c r="E522" s="17"/>
    </row>
    <row r="523" spans="1:5" ht="21" customHeight="1" thickBot="1" x14ac:dyDescent="0.25">
      <c r="A523" s="622" t="s">
        <v>332</v>
      </c>
      <c r="B523" s="487"/>
      <c r="C523" s="605"/>
      <c r="D523" s="611"/>
      <c r="E523" s="17"/>
    </row>
    <row r="524" spans="1:5" ht="21" customHeight="1" thickBot="1" x14ac:dyDescent="0.25">
      <c r="A524" s="618" t="s">
        <v>333</v>
      </c>
      <c r="B524" s="305">
        <f>B484*B489*B490</f>
        <v>111100.72070805555</v>
      </c>
      <c r="C524" s="584" t="s">
        <v>300</v>
      </c>
      <c r="D524" s="515" t="s">
        <v>305</v>
      </c>
      <c r="E524" s="17"/>
    </row>
    <row r="525" spans="1:5" s="36" customFormat="1" ht="47.5" customHeight="1" thickBot="1" x14ac:dyDescent="0.25">
      <c r="A525" s="1073" t="s">
        <v>373</v>
      </c>
      <c r="B525" s="1074"/>
      <c r="C525" s="1074"/>
      <c r="D525" s="1075"/>
      <c r="E525" s="76"/>
    </row>
    <row r="526" spans="1:5" s="574" customFormat="1" ht="50.5" customHeight="1" thickBot="1" x14ac:dyDescent="0.25">
      <c r="A526" s="1029" t="s">
        <v>209</v>
      </c>
      <c r="B526" s="1030"/>
      <c r="C526" s="1030"/>
      <c r="D526" s="1031"/>
      <c r="E526" s="573"/>
    </row>
    <row r="527" spans="1:5" s="26" customFormat="1" ht="24" customHeight="1" thickBot="1" x14ac:dyDescent="0.25">
      <c r="A527" s="1067" t="s">
        <v>198</v>
      </c>
      <c r="B527" s="1068"/>
      <c r="C527" s="1068"/>
      <c r="D527" s="1069"/>
      <c r="E527" s="575"/>
    </row>
    <row r="528" spans="1:5" s="577" customFormat="1" ht="24" customHeight="1" thickBot="1" x14ac:dyDescent="0.25">
      <c r="A528" s="1029" t="s">
        <v>259</v>
      </c>
      <c r="B528" s="1030"/>
      <c r="C528" s="1030"/>
      <c r="D528" s="1031"/>
      <c r="E528" s="576"/>
    </row>
    <row r="529" spans="1:5" s="579" customFormat="1" ht="24" customHeight="1" thickBot="1" x14ac:dyDescent="0.25">
      <c r="A529" s="1059" t="s">
        <v>335</v>
      </c>
      <c r="B529" s="1060"/>
      <c r="C529" s="1060"/>
      <c r="D529" s="1061"/>
      <c r="E529" s="578"/>
    </row>
    <row r="530" spans="1:5" s="579" customFormat="1" ht="26.5" customHeight="1" x14ac:dyDescent="0.2">
      <c r="A530" s="580" t="s">
        <v>374</v>
      </c>
      <c r="B530" s="581">
        <f>8*B532</f>
        <v>456</v>
      </c>
      <c r="C530" s="582" t="s">
        <v>262</v>
      </c>
      <c r="D530" s="500" t="s">
        <v>375</v>
      </c>
      <c r="E530" s="578"/>
    </row>
    <row r="531" spans="1:5" s="579" customFormat="1" ht="19.25" customHeight="1" x14ac:dyDescent="0.2">
      <c r="A531" s="583" t="s">
        <v>376</v>
      </c>
      <c r="B531" s="501">
        <v>0.14000000000000001</v>
      </c>
      <c r="C531" s="584" t="s">
        <v>187</v>
      </c>
      <c r="D531" s="492" t="s">
        <v>375</v>
      </c>
      <c r="E531" s="578"/>
    </row>
    <row r="532" spans="1:5" s="579" customFormat="1" ht="19.25" customHeight="1" x14ac:dyDescent="0.2">
      <c r="A532" s="583" t="s">
        <v>266</v>
      </c>
      <c r="B532" s="585">
        <v>57</v>
      </c>
      <c r="C532" s="584" t="s">
        <v>267</v>
      </c>
      <c r="D532" s="502" t="s">
        <v>377</v>
      </c>
      <c r="E532" s="578"/>
    </row>
    <row r="533" spans="1:5" s="38" customFormat="1" ht="19.25" customHeight="1" x14ac:dyDescent="0.2">
      <c r="A533" s="586" t="s">
        <v>269</v>
      </c>
      <c r="B533" s="587">
        <v>8</v>
      </c>
      <c r="C533" s="588" t="s">
        <v>270</v>
      </c>
      <c r="D533" s="589" t="s">
        <v>271</v>
      </c>
      <c r="E533" s="37"/>
    </row>
    <row r="534" spans="1:5" s="579" customFormat="1" ht="19.25" customHeight="1" x14ac:dyDescent="0.2">
      <c r="A534" s="590" t="s">
        <v>272</v>
      </c>
      <c r="B534" s="585">
        <v>180</v>
      </c>
      <c r="C534" s="591" t="s">
        <v>273</v>
      </c>
      <c r="D534" s="521" t="s">
        <v>378</v>
      </c>
      <c r="E534" s="578"/>
    </row>
    <row r="535" spans="1:5" s="579" customFormat="1" ht="19.25" customHeight="1" x14ac:dyDescent="0.2">
      <c r="A535" s="583" t="s">
        <v>337</v>
      </c>
      <c r="B535" s="585">
        <f>B547/180</f>
        <v>1.45</v>
      </c>
      <c r="C535" s="584" t="s">
        <v>379</v>
      </c>
      <c r="D535" s="592" t="s">
        <v>305</v>
      </c>
      <c r="E535" s="578"/>
    </row>
    <row r="536" spans="1:5" s="38" customFormat="1" ht="38.5" customHeight="1" x14ac:dyDescent="0.2">
      <c r="A536" s="586" t="s">
        <v>380</v>
      </c>
      <c r="B536" s="636">
        <v>60</v>
      </c>
      <c r="C536" s="596" t="s">
        <v>273</v>
      </c>
      <c r="D536" s="540" t="s">
        <v>377</v>
      </c>
      <c r="E536" s="37"/>
    </row>
    <row r="537" spans="1:5" s="38" customFormat="1" ht="19.25" customHeight="1" x14ac:dyDescent="0.2">
      <c r="A537" s="632" t="s">
        <v>381</v>
      </c>
      <c r="B537" s="593" t="s">
        <v>382</v>
      </c>
      <c r="C537" s="588"/>
      <c r="D537" s="522" t="s">
        <v>313</v>
      </c>
      <c r="E537" s="37"/>
    </row>
    <row r="538" spans="1:5" s="38" customFormat="1" ht="19.25" customHeight="1" thickBot="1" x14ac:dyDescent="0.25">
      <c r="A538" s="597" t="s">
        <v>288</v>
      </c>
      <c r="B538" s="506"/>
      <c r="C538" s="598"/>
      <c r="D538" s="507"/>
      <c r="E538" s="37"/>
    </row>
    <row r="539" spans="1:5" s="38" customFormat="1" ht="19.25" customHeight="1" x14ac:dyDescent="0.2">
      <c r="A539" s="586" t="s">
        <v>383</v>
      </c>
      <c r="B539" s="508">
        <v>0.254</v>
      </c>
      <c r="C539" s="588" t="s">
        <v>290</v>
      </c>
      <c r="D539" s="503" t="s">
        <v>291</v>
      </c>
      <c r="E539" s="37"/>
    </row>
    <row r="540" spans="1:5" s="38" customFormat="1" ht="42" customHeight="1" thickBot="1" x14ac:dyDescent="0.25">
      <c r="A540" s="637" t="s">
        <v>384</v>
      </c>
      <c r="B540" s="523"/>
      <c r="C540" s="638"/>
      <c r="D540" s="524"/>
      <c r="E540" s="37"/>
    </row>
    <row r="541" spans="1:5" ht="24" customHeight="1" thickBot="1" x14ac:dyDescent="0.25">
      <c r="A541" s="604" t="s">
        <v>297</v>
      </c>
      <c r="B541" s="487"/>
      <c r="C541" s="605"/>
      <c r="D541" s="495"/>
      <c r="E541" s="17"/>
    </row>
    <row r="542" spans="1:5" ht="41" customHeight="1" thickBot="1" x14ac:dyDescent="0.25">
      <c r="A542" s="606" t="s">
        <v>385</v>
      </c>
      <c r="B542" s="305"/>
      <c r="C542" s="584"/>
      <c r="D542" s="492"/>
      <c r="E542" s="17"/>
    </row>
    <row r="543" spans="1:5" ht="19.25" customHeight="1" x14ac:dyDescent="0.2">
      <c r="A543" s="607" t="s">
        <v>386</v>
      </c>
      <c r="B543" s="305">
        <v>250243</v>
      </c>
      <c r="C543" s="584" t="s">
        <v>387</v>
      </c>
      <c r="D543" s="492" t="s">
        <v>388</v>
      </c>
      <c r="E543" s="17"/>
    </row>
    <row r="544" spans="1:5" ht="19.25" customHeight="1" x14ac:dyDescent="0.2">
      <c r="A544" s="583" t="s">
        <v>389</v>
      </c>
      <c r="B544" s="305">
        <f>B543-B546</f>
        <v>131227</v>
      </c>
      <c r="C544" s="584" t="s">
        <v>387</v>
      </c>
      <c r="D544" s="492" t="s">
        <v>390</v>
      </c>
      <c r="E544" s="17"/>
    </row>
    <row r="545" spans="1:5" ht="13.25" customHeight="1" x14ac:dyDescent="0.2">
      <c r="A545" s="583"/>
      <c r="B545" s="491"/>
      <c r="C545" s="584"/>
      <c r="D545" s="492"/>
      <c r="E545" s="17"/>
    </row>
    <row r="546" spans="1:5" ht="20.5" customHeight="1" x14ac:dyDescent="0.2">
      <c r="A546" s="583" t="s">
        <v>308</v>
      </c>
      <c r="B546" s="305">
        <f>B530*B547</f>
        <v>119016</v>
      </c>
      <c r="C546" s="584" t="s">
        <v>387</v>
      </c>
      <c r="D546" s="515" t="s">
        <v>305</v>
      </c>
      <c r="E546" s="17"/>
    </row>
    <row r="547" spans="1:5" ht="20.5" customHeight="1" thickBot="1" x14ac:dyDescent="0.25">
      <c r="A547" s="602" t="s">
        <v>309</v>
      </c>
      <c r="B547" s="305">
        <v>261</v>
      </c>
      <c r="C547" s="584" t="s">
        <v>387</v>
      </c>
      <c r="D547" s="492" t="s">
        <v>388</v>
      </c>
      <c r="E547" s="17"/>
    </row>
    <row r="548" spans="1:5" ht="23.5" customHeight="1" thickBot="1" x14ac:dyDescent="0.25">
      <c r="A548" s="610" t="s">
        <v>311</v>
      </c>
      <c r="B548" s="489"/>
      <c r="C548" s="605"/>
      <c r="D548" s="611"/>
      <c r="E548" s="17"/>
    </row>
    <row r="549" spans="1:5" ht="19.25" customHeight="1" x14ac:dyDescent="0.2">
      <c r="A549" s="612" t="s">
        <v>312</v>
      </c>
      <c r="B549" s="305">
        <v>80000</v>
      </c>
      <c r="C549" s="584" t="s">
        <v>387</v>
      </c>
      <c r="D549" s="490" t="s">
        <v>391</v>
      </c>
      <c r="E549" s="17"/>
    </row>
    <row r="550" spans="1:5" ht="19.25" customHeight="1" x14ac:dyDescent="0.2">
      <c r="A550" s="583" t="s">
        <v>314</v>
      </c>
      <c r="B550" s="305">
        <f>B544</f>
        <v>131227</v>
      </c>
      <c r="C550" s="584" t="s">
        <v>387</v>
      </c>
      <c r="D550" s="515" t="s">
        <v>392</v>
      </c>
      <c r="E550" s="17"/>
    </row>
    <row r="551" spans="1:5" ht="19.25" customHeight="1" thickBot="1" x14ac:dyDescent="0.25">
      <c r="A551" s="583" t="s">
        <v>316</v>
      </c>
      <c r="B551" s="305">
        <v>200000</v>
      </c>
      <c r="C551" s="584" t="s">
        <v>387</v>
      </c>
      <c r="D551" s="490" t="s">
        <v>393</v>
      </c>
      <c r="E551" s="17"/>
    </row>
    <row r="552" spans="1:5" ht="24" customHeight="1" thickBot="1" x14ac:dyDescent="0.25">
      <c r="A552" s="604" t="s">
        <v>317</v>
      </c>
      <c r="B552" s="488"/>
      <c r="C552" s="605"/>
      <c r="D552" s="611"/>
      <c r="E552" s="17"/>
    </row>
    <row r="553" spans="1:5" ht="19.25" customHeight="1" thickBot="1" x14ac:dyDescent="0.25">
      <c r="A553" s="613" t="s">
        <v>318</v>
      </c>
      <c r="B553" s="370"/>
      <c r="C553" s="614"/>
      <c r="D553" s="615" t="s">
        <v>394</v>
      </c>
      <c r="E553" s="17"/>
    </row>
    <row r="554" spans="1:5" ht="19.25" customHeight="1" thickBot="1" x14ac:dyDescent="0.25">
      <c r="A554" s="613" t="s">
        <v>320</v>
      </c>
      <c r="B554" s="372">
        <f>B530*B531</f>
        <v>63.84</v>
      </c>
      <c r="C554" s="616" t="s">
        <v>262</v>
      </c>
      <c r="D554" s="493" t="s">
        <v>321</v>
      </c>
      <c r="E554" s="17"/>
    </row>
    <row r="555" spans="1:5" ht="19.25" customHeight="1" thickBot="1" x14ac:dyDescent="0.25">
      <c r="A555" s="613" t="s">
        <v>322</v>
      </c>
      <c r="B555" s="371">
        <f>B547</f>
        <v>261</v>
      </c>
      <c r="C555" s="584" t="s">
        <v>387</v>
      </c>
      <c r="D555" s="493" t="s">
        <v>305</v>
      </c>
      <c r="E555" s="17"/>
    </row>
    <row r="556" spans="1:5" ht="19.25" customHeight="1" thickBot="1" x14ac:dyDescent="0.25">
      <c r="A556" s="613" t="s">
        <v>395</v>
      </c>
      <c r="B556" s="371">
        <f>B555*8</f>
        <v>2088</v>
      </c>
      <c r="C556" s="584" t="s">
        <v>387</v>
      </c>
      <c r="D556" s="493" t="s">
        <v>396</v>
      </c>
      <c r="E556" s="17"/>
    </row>
    <row r="557" spans="1:5" ht="19.25" customHeight="1" thickBot="1" x14ac:dyDescent="0.25">
      <c r="A557" s="613" t="s">
        <v>397</v>
      </c>
      <c r="B557" s="371">
        <f>B556*B554</f>
        <v>133297.92000000001</v>
      </c>
      <c r="C557" s="584" t="s">
        <v>387</v>
      </c>
      <c r="D557" s="493" t="s">
        <v>305</v>
      </c>
      <c r="E557" s="17"/>
    </row>
    <row r="558" spans="1:5" ht="19.25" customHeight="1" thickBot="1" x14ac:dyDescent="0.25">
      <c r="A558" s="613" t="s">
        <v>327</v>
      </c>
      <c r="B558" s="371">
        <f>B557*0.5*B539</f>
        <v>16928.835840000003</v>
      </c>
      <c r="C558" s="584" t="s">
        <v>387</v>
      </c>
      <c r="D558" s="493" t="s">
        <v>328</v>
      </c>
      <c r="E558" s="17"/>
    </row>
    <row r="559" spans="1:5" ht="19.25" customHeight="1" thickBot="1" x14ac:dyDescent="0.25">
      <c r="A559" s="613" t="s">
        <v>329</v>
      </c>
      <c r="B559" s="371">
        <f>B557*B539</f>
        <v>33857.671680000007</v>
      </c>
      <c r="C559" s="584" t="s">
        <v>387</v>
      </c>
      <c r="D559" s="493" t="s">
        <v>330</v>
      </c>
      <c r="E559" s="17"/>
    </row>
    <row r="560" spans="1:5" ht="33" customHeight="1" thickBot="1" x14ac:dyDescent="0.25">
      <c r="A560" s="617" t="s">
        <v>331</v>
      </c>
      <c r="B560" s="371"/>
      <c r="C560" s="616"/>
      <c r="D560" s="498"/>
      <c r="E560" s="17"/>
    </row>
    <row r="561" spans="1:5" ht="24" customHeight="1" thickBot="1" x14ac:dyDescent="0.25">
      <c r="A561" s="622" t="s">
        <v>332</v>
      </c>
      <c r="B561" s="487"/>
      <c r="C561" s="605"/>
      <c r="D561" s="611"/>
      <c r="E561" s="17"/>
    </row>
    <row r="562" spans="1:5" ht="19.25" customHeight="1" thickBot="1" x14ac:dyDescent="0.25">
      <c r="A562" s="618" t="s">
        <v>333</v>
      </c>
      <c r="B562" s="305">
        <f>B536*B530*B535</f>
        <v>39672</v>
      </c>
      <c r="C562" s="584" t="s">
        <v>387</v>
      </c>
      <c r="D562" s="592" t="s">
        <v>305</v>
      </c>
      <c r="E562" s="17"/>
    </row>
    <row r="563" spans="1:5" s="25" customFormat="1" ht="24" customHeight="1" thickBot="1" x14ac:dyDescent="0.25">
      <c r="A563" s="1059" t="s">
        <v>398</v>
      </c>
      <c r="B563" s="1060"/>
      <c r="C563" s="1060"/>
      <c r="D563" s="1061"/>
      <c r="E563" s="24"/>
    </row>
    <row r="564" spans="1:5" s="579" customFormat="1" ht="24" customHeight="1" thickBot="1" x14ac:dyDescent="0.25">
      <c r="A564" s="1059" t="s">
        <v>335</v>
      </c>
      <c r="B564" s="1060"/>
      <c r="C564" s="1060"/>
      <c r="D564" s="1061"/>
      <c r="E564" s="578"/>
    </row>
    <row r="565" spans="1:5" s="579" customFormat="1" ht="26.5" customHeight="1" x14ac:dyDescent="0.2">
      <c r="A565" s="580" t="s">
        <v>374</v>
      </c>
      <c r="B565" s="581">
        <f>8*B567</f>
        <v>456</v>
      </c>
      <c r="C565" s="582" t="s">
        <v>262</v>
      </c>
      <c r="D565" s="500" t="s">
        <v>375</v>
      </c>
      <c r="E565" s="578"/>
    </row>
    <row r="566" spans="1:5" s="579" customFormat="1" ht="19.25" customHeight="1" x14ac:dyDescent="0.2">
      <c r="A566" s="583" t="s">
        <v>376</v>
      </c>
      <c r="B566" s="501">
        <v>0.16</v>
      </c>
      <c r="C566" s="584" t="s">
        <v>187</v>
      </c>
      <c r="D566" s="492" t="s">
        <v>375</v>
      </c>
      <c r="E566" s="578"/>
    </row>
    <row r="567" spans="1:5" s="579" customFormat="1" ht="19.25" customHeight="1" x14ac:dyDescent="0.2">
      <c r="A567" s="583" t="s">
        <v>266</v>
      </c>
      <c r="B567" s="585">
        <v>57</v>
      </c>
      <c r="C567" s="584" t="s">
        <v>267</v>
      </c>
      <c r="D567" s="502" t="s">
        <v>377</v>
      </c>
      <c r="E567" s="578"/>
    </row>
    <row r="568" spans="1:5" s="38" customFormat="1" ht="19.25" customHeight="1" x14ac:dyDescent="0.2">
      <c r="A568" s="586" t="s">
        <v>269</v>
      </c>
      <c r="B568" s="587">
        <v>8</v>
      </c>
      <c r="C568" s="588" t="s">
        <v>270</v>
      </c>
      <c r="D568" s="589" t="s">
        <v>271</v>
      </c>
      <c r="E568" s="37"/>
    </row>
    <row r="569" spans="1:5" s="579" customFormat="1" ht="19.25" customHeight="1" x14ac:dyDescent="0.2">
      <c r="A569" s="590" t="s">
        <v>272</v>
      </c>
      <c r="B569" s="585">
        <v>180</v>
      </c>
      <c r="C569" s="591" t="s">
        <v>273</v>
      </c>
      <c r="D569" s="521" t="s">
        <v>378</v>
      </c>
      <c r="E569" s="578"/>
    </row>
    <row r="570" spans="1:5" s="579" customFormat="1" ht="19.25" customHeight="1" x14ac:dyDescent="0.2">
      <c r="A570" s="583" t="s">
        <v>337</v>
      </c>
      <c r="B570" s="585">
        <f>B582/B569</f>
        <v>1.45</v>
      </c>
      <c r="C570" s="584" t="s">
        <v>379</v>
      </c>
      <c r="D570" s="592" t="s">
        <v>305</v>
      </c>
      <c r="E570" s="578"/>
    </row>
    <row r="571" spans="1:5" s="38" customFormat="1" ht="38.5" customHeight="1" x14ac:dyDescent="0.2">
      <c r="A571" s="586" t="s">
        <v>380</v>
      </c>
      <c r="B571" s="636">
        <v>18</v>
      </c>
      <c r="C571" s="596" t="s">
        <v>273</v>
      </c>
      <c r="D571" s="525" t="s">
        <v>340</v>
      </c>
      <c r="E571" s="37"/>
    </row>
    <row r="572" spans="1:5" s="38" customFormat="1" ht="19.25" customHeight="1" x14ac:dyDescent="0.2">
      <c r="A572" s="632" t="s">
        <v>381</v>
      </c>
      <c r="B572" s="593" t="s">
        <v>382</v>
      </c>
      <c r="C572" s="588"/>
      <c r="D572" s="522" t="s">
        <v>313</v>
      </c>
      <c r="E572" s="37"/>
    </row>
    <row r="573" spans="1:5" s="38" customFormat="1" ht="19.25" customHeight="1" thickBot="1" x14ac:dyDescent="0.25">
      <c r="A573" s="597" t="s">
        <v>288</v>
      </c>
      <c r="B573" s="506"/>
      <c r="C573" s="598"/>
      <c r="D573" s="507"/>
      <c r="E573" s="37"/>
    </row>
    <row r="574" spans="1:5" s="38" customFormat="1" ht="19.25" customHeight="1" x14ac:dyDescent="0.2">
      <c r="A574" s="586" t="s">
        <v>383</v>
      </c>
      <c r="B574" s="508">
        <v>0.254</v>
      </c>
      <c r="C574" s="588" t="s">
        <v>290</v>
      </c>
      <c r="D574" s="503" t="s">
        <v>291</v>
      </c>
      <c r="E574" s="37"/>
    </row>
    <row r="575" spans="1:5" s="38" customFormat="1" ht="42" customHeight="1" thickBot="1" x14ac:dyDescent="0.25">
      <c r="A575" s="637" t="s">
        <v>384</v>
      </c>
      <c r="B575" s="523"/>
      <c r="C575" s="638"/>
      <c r="D575" s="524"/>
      <c r="E575" s="37"/>
    </row>
    <row r="576" spans="1:5" ht="24" customHeight="1" thickBot="1" x14ac:dyDescent="0.25">
      <c r="A576" s="604" t="s">
        <v>297</v>
      </c>
      <c r="B576" s="487"/>
      <c r="C576" s="605"/>
      <c r="D576" s="495"/>
      <c r="E576" s="17"/>
    </row>
    <row r="577" spans="1:5" ht="41" customHeight="1" thickBot="1" x14ac:dyDescent="0.25">
      <c r="A577" s="606" t="s">
        <v>385</v>
      </c>
      <c r="B577" s="305"/>
      <c r="C577" s="584"/>
      <c r="D577" s="492"/>
      <c r="E577" s="17"/>
    </row>
    <row r="578" spans="1:5" ht="19.25" customHeight="1" x14ac:dyDescent="0.2">
      <c r="A578" s="607" t="s">
        <v>386</v>
      </c>
      <c r="B578" s="305">
        <v>250243</v>
      </c>
      <c r="C578" s="584" t="s">
        <v>387</v>
      </c>
      <c r="D578" s="492" t="s">
        <v>388</v>
      </c>
      <c r="E578" s="17"/>
    </row>
    <row r="579" spans="1:5" ht="19.25" customHeight="1" x14ac:dyDescent="0.2">
      <c r="A579" s="583" t="s">
        <v>389</v>
      </c>
      <c r="B579" s="305">
        <f>B578-B581</f>
        <v>131227</v>
      </c>
      <c r="C579" s="584" t="s">
        <v>387</v>
      </c>
      <c r="D579" s="492" t="s">
        <v>390</v>
      </c>
      <c r="E579" s="17"/>
    </row>
    <row r="580" spans="1:5" ht="13.25" customHeight="1" x14ac:dyDescent="0.2">
      <c r="A580" s="583"/>
      <c r="B580" s="491"/>
      <c r="C580" s="584"/>
      <c r="D580" s="492"/>
      <c r="E580" s="17"/>
    </row>
    <row r="581" spans="1:5" ht="20.5" customHeight="1" x14ac:dyDescent="0.2">
      <c r="A581" s="583" t="s">
        <v>308</v>
      </c>
      <c r="B581" s="305">
        <f>B565*B582</f>
        <v>119016</v>
      </c>
      <c r="C581" s="584" t="s">
        <v>387</v>
      </c>
      <c r="D581" s="515" t="s">
        <v>305</v>
      </c>
      <c r="E581" s="17"/>
    </row>
    <row r="582" spans="1:5" ht="20.5" customHeight="1" thickBot="1" x14ac:dyDescent="0.25">
      <c r="A582" s="602" t="s">
        <v>309</v>
      </c>
      <c r="B582" s="305">
        <v>261</v>
      </c>
      <c r="C582" s="584" t="s">
        <v>387</v>
      </c>
      <c r="D582" s="492" t="s">
        <v>388</v>
      </c>
      <c r="E582" s="17"/>
    </row>
    <row r="583" spans="1:5" ht="24" customHeight="1" thickBot="1" x14ac:dyDescent="0.25">
      <c r="A583" s="610" t="s">
        <v>311</v>
      </c>
      <c r="B583" s="489"/>
      <c r="C583" s="605"/>
      <c r="D583" s="611"/>
      <c r="E583" s="17"/>
    </row>
    <row r="584" spans="1:5" ht="19.25" customHeight="1" x14ac:dyDescent="0.2">
      <c r="A584" s="612" t="s">
        <v>312</v>
      </c>
      <c r="B584" s="305">
        <v>40000</v>
      </c>
      <c r="C584" s="584" t="s">
        <v>387</v>
      </c>
      <c r="D584" s="490" t="s">
        <v>313</v>
      </c>
      <c r="E584" s="17"/>
    </row>
    <row r="585" spans="1:5" ht="19.25" customHeight="1" x14ac:dyDescent="0.2">
      <c r="A585" s="583" t="s">
        <v>314</v>
      </c>
      <c r="B585" s="305">
        <f>B579</f>
        <v>131227</v>
      </c>
      <c r="C585" s="584" t="s">
        <v>387</v>
      </c>
      <c r="D585" s="515" t="s">
        <v>392</v>
      </c>
      <c r="E585" s="17"/>
    </row>
    <row r="586" spans="1:5" ht="19.25" customHeight="1" thickBot="1" x14ac:dyDescent="0.25">
      <c r="A586" s="639" t="s">
        <v>342</v>
      </c>
      <c r="B586" s="305" t="s">
        <v>343</v>
      </c>
      <c r="C586" s="584"/>
      <c r="D586" s="515"/>
      <c r="E586" s="17"/>
    </row>
    <row r="587" spans="1:5" ht="19.25" customHeight="1" thickBot="1" x14ac:dyDescent="0.25">
      <c r="A587" s="583" t="s">
        <v>316</v>
      </c>
      <c r="B587" s="305">
        <v>10000</v>
      </c>
      <c r="C587" s="584" t="s">
        <v>387</v>
      </c>
      <c r="D587" s="490" t="s">
        <v>313</v>
      </c>
      <c r="E587" s="17"/>
    </row>
    <row r="588" spans="1:5" ht="24" customHeight="1" thickBot="1" x14ac:dyDescent="0.25">
      <c r="A588" s="622" t="s">
        <v>332</v>
      </c>
      <c r="B588" s="487"/>
      <c r="C588" s="605"/>
      <c r="D588" s="611"/>
      <c r="E588" s="17"/>
    </row>
    <row r="589" spans="1:5" ht="19.25" customHeight="1" thickBot="1" x14ac:dyDescent="0.25">
      <c r="A589" s="618" t="s">
        <v>333</v>
      </c>
      <c r="B589" s="199">
        <f>B571*B565*B570</f>
        <v>11901.6</v>
      </c>
      <c r="C589" s="584" t="s">
        <v>387</v>
      </c>
      <c r="D589" s="592"/>
      <c r="E589" s="17"/>
    </row>
    <row r="590" spans="1:5" ht="19.25" customHeight="1" thickBot="1" x14ac:dyDescent="0.25">
      <c r="A590" s="604" t="s">
        <v>317</v>
      </c>
      <c r="B590" s="488"/>
      <c r="C590" s="605"/>
      <c r="D590" s="611"/>
      <c r="E590" s="17"/>
    </row>
    <row r="591" spans="1:5" ht="19.25" customHeight="1" thickBot="1" x14ac:dyDescent="0.25">
      <c r="A591" s="613" t="s">
        <v>318</v>
      </c>
      <c r="B591" s="370"/>
      <c r="C591" s="614"/>
      <c r="D591" s="615" t="s">
        <v>394</v>
      </c>
      <c r="E591" s="17"/>
    </row>
    <row r="592" spans="1:5" ht="19.25" customHeight="1" thickBot="1" x14ac:dyDescent="0.25">
      <c r="A592" s="613" t="s">
        <v>320</v>
      </c>
      <c r="B592" s="372">
        <f>B565*B566</f>
        <v>72.960000000000008</v>
      </c>
      <c r="C592" s="616" t="s">
        <v>262</v>
      </c>
      <c r="D592" s="493" t="s">
        <v>321</v>
      </c>
      <c r="E592" s="17"/>
    </row>
    <row r="593" spans="1:5" ht="19.25" customHeight="1" thickBot="1" x14ac:dyDescent="0.25">
      <c r="A593" s="613" t="s">
        <v>322</v>
      </c>
      <c r="B593" s="371">
        <f>B582</f>
        <v>261</v>
      </c>
      <c r="C593" s="584" t="s">
        <v>387</v>
      </c>
      <c r="D593" s="493" t="s">
        <v>305</v>
      </c>
      <c r="E593" s="17"/>
    </row>
    <row r="594" spans="1:5" ht="19.25" customHeight="1" thickBot="1" x14ac:dyDescent="0.25">
      <c r="A594" s="613" t="s">
        <v>395</v>
      </c>
      <c r="B594" s="371">
        <f>B593*8</f>
        <v>2088</v>
      </c>
      <c r="C594" s="584" t="s">
        <v>387</v>
      </c>
      <c r="D594" s="493" t="s">
        <v>396</v>
      </c>
      <c r="E594" s="17"/>
    </row>
    <row r="595" spans="1:5" ht="19.25" customHeight="1" thickBot="1" x14ac:dyDescent="0.25">
      <c r="A595" s="613" t="s">
        <v>397</v>
      </c>
      <c r="B595" s="371">
        <f>B594*B592</f>
        <v>152340.48000000001</v>
      </c>
      <c r="C595" s="584" t="s">
        <v>387</v>
      </c>
      <c r="D595" s="493" t="s">
        <v>305</v>
      </c>
      <c r="E595" s="17"/>
    </row>
    <row r="596" spans="1:5" ht="19.25" customHeight="1" thickBot="1" x14ac:dyDescent="0.25">
      <c r="A596" s="613" t="s">
        <v>327</v>
      </c>
      <c r="B596" s="371">
        <f>B595*B574*0.5</f>
        <v>19347.240960000003</v>
      </c>
      <c r="C596" s="584" t="s">
        <v>387</v>
      </c>
      <c r="D596" s="493" t="s">
        <v>328</v>
      </c>
      <c r="E596" s="17"/>
    </row>
    <row r="597" spans="1:5" ht="19.25" customHeight="1" thickBot="1" x14ac:dyDescent="0.25">
      <c r="A597" s="613" t="s">
        <v>329</v>
      </c>
      <c r="B597" s="371">
        <f>B595*B574</f>
        <v>38694.481920000006</v>
      </c>
      <c r="C597" s="584" t="s">
        <v>387</v>
      </c>
      <c r="D597" s="493" t="s">
        <v>330</v>
      </c>
      <c r="E597" s="17"/>
    </row>
    <row r="598" spans="1:5" ht="39" customHeight="1" thickBot="1" x14ac:dyDescent="0.25">
      <c r="A598" s="628" t="s">
        <v>331</v>
      </c>
      <c r="B598" s="373"/>
      <c r="C598" s="640"/>
      <c r="D598" s="561"/>
      <c r="E598" s="620"/>
    </row>
    <row r="599" spans="1:5" ht="19.25" customHeight="1" thickBot="1" x14ac:dyDescent="0.25">
      <c r="A599" s="597" t="s">
        <v>345</v>
      </c>
      <c r="B599" s="532">
        <v>2500000</v>
      </c>
      <c r="C599" s="588" t="s">
        <v>387</v>
      </c>
      <c r="D599" s="534" t="s">
        <v>346</v>
      </c>
      <c r="E599" s="17"/>
    </row>
    <row r="600" spans="1:5" ht="19.25" customHeight="1" thickBot="1" x14ac:dyDescent="0.25">
      <c r="A600" s="369" t="s">
        <v>347</v>
      </c>
      <c r="B600" s="373">
        <v>2000000</v>
      </c>
      <c r="C600" s="623" t="s">
        <v>387</v>
      </c>
      <c r="D600" s="534" t="s">
        <v>346</v>
      </c>
      <c r="E600" s="17"/>
    </row>
    <row r="601" spans="1:5" s="736" customFormat="1" ht="26.5" customHeight="1" thickBot="1" x14ac:dyDescent="0.25">
      <c r="A601" s="23" t="s">
        <v>348</v>
      </c>
      <c r="B601" s="733">
        <v>1000000</v>
      </c>
      <c r="C601" s="734" t="s">
        <v>387</v>
      </c>
      <c r="D601" s="534" t="s">
        <v>346</v>
      </c>
      <c r="E601" s="735"/>
    </row>
    <row r="602" spans="1:5" s="26" customFormat="1" ht="24" customHeight="1" thickBot="1" x14ac:dyDescent="0.25">
      <c r="A602" s="1029" t="s">
        <v>214</v>
      </c>
      <c r="B602" s="1030"/>
      <c r="C602" s="1030"/>
      <c r="D602" s="1031"/>
      <c r="E602" s="575"/>
    </row>
    <row r="603" spans="1:5" s="577" customFormat="1" ht="24" customHeight="1" thickBot="1" x14ac:dyDescent="0.25">
      <c r="A603" s="1029" t="s">
        <v>259</v>
      </c>
      <c r="B603" s="1030"/>
      <c r="C603" s="1030"/>
      <c r="D603" s="1031"/>
      <c r="E603" s="576"/>
    </row>
    <row r="604" spans="1:5" s="579" customFormat="1" ht="24" customHeight="1" thickBot="1" x14ac:dyDescent="0.25">
      <c r="A604" s="1059" t="s">
        <v>335</v>
      </c>
      <c r="B604" s="1060"/>
      <c r="C604" s="1060"/>
      <c r="D604" s="1061"/>
      <c r="E604" s="578"/>
    </row>
    <row r="605" spans="1:5" s="579" customFormat="1" ht="26.5" customHeight="1" x14ac:dyDescent="0.2">
      <c r="A605" s="580" t="s">
        <v>374</v>
      </c>
      <c r="B605" s="581">
        <f>8*B607</f>
        <v>456</v>
      </c>
      <c r="C605" s="582" t="s">
        <v>262</v>
      </c>
      <c r="D605" s="500" t="s">
        <v>375</v>
      </c>
      <c r="E605" s="578"/>
    </row>
    <row r="606" spans="1:5" s="579" customFormat="1" ht="19.25" customHeight="1" x14ac:dyDescent="0.2">
      <c r="A606" s="583" t="s">
        <v>376</v>
      </c>
      <c r="B606" s="501">
        <v>0.14000000000000001</v>
      </c>
      <c r="C606" s="584" t="s">
        <v>187</v>
      </c>
      <c r="D606" s="492" t="s">
        <v>375</v>
      </c>
      <c r="E606" s="578"/>
    </row>
    <row r="607" spans="1:5" s="579" customFormat="1" ht="19.25" customHeight="1" x14ac:dyDescent="0.2">
      <c r="A607" s="583" t="s">
        <v>266</v>
      </c>
      <c r="B607" s="585">
        <v>57</v>
      </c>
      <c r="C607" s="584" t="s">
        <v>267</v>
      </c>
      <c r="D607" s="502" t="s">
        <v>377</v>
      </c>
      <c r="E607" s="578"/>
    </row>
    <row r="608" spans="1:5" s="38" customFormat="1" ht="19.25" customHeight="1" x14ac:dyDescent="0.2">
      <c r="A608" s="586" t="s">
        <v>269</v>
      </c>
      <c r="B608" s="587">
        <v>8</v>
      </c>
      <c r="C608" s="588" t="s">
        <v>270</v>
      </c>
      <c r="D608" s="589" t="s">
        <v>271</v>
      </c>
      <c r="E608" s="37"/>
    </row>
    <row r="609" spans="1:5" s="579" customFormat="1" ht="19.25" customHeight="1" x14ac:dyDescent="0.2">
      <c r="A609" s="590" t="s">
        <v>272</v>
      </c>
      <c r="B609" s="585">
        <v>180</v>
      </c>
      <c r="C609" s="591" t="s">
        <v>273</v>
      </c>
      <c r="D609" s="521" t="s">
        <v>378</v>
      </c>
      <c r="E609" s="578"/>
    </row>
    <row r="610" spans="1:5" s="579" customFormat="1" ht="19.25" customHeight="1" x14ac:dyDescent="0.2">
      <c r="A610" s="583" t="s">
        <v>337</v>
      </c>
      <c r="B610" s="585">
        <f>B622/B609</f>
        <v>1.45</v>
      </c>
      <c r="C610" s="584" t="s">
        <v>379</v>
      </c>
      <c r="D610" s="592" t="s">
        <v>305</v>
      </c>
      <c r="E610" s="578"/>
    </row>
    <row r="611" spans="1:5" s="38" customFormat="1" ht="38.5" customHeight="1" x14ac:dyDescent="0.2">
      <c r="A611" s="586" t="s">
        <v>380</v>
      </c>
      <c r="B611" s="636">
        <v>63</v>
      </c>
      <c r="C611" s="596" t="s">
        <v>273</v>
      </c>
      <c r="D611" s="525" t="s">
        <v>313</v>
      </c>
      <c r="E611" s="37"/>
    </row>
    <row r="612" spans="1:5" s="38" customFormat="1" ht="19.25" customHeight="1" x14ac:dyDescent="0.2">
      <c r="A612" s="632" t="s">
        <v>381</v>
      </c>
      <c r="B612" s="593" t="s">
        <v>382</v>
      </c>
      <c r="C612" s="588"/>
      <c r="D612" s="522" t="s">
        <v>313</v>
      </c>
      <c r="E612" s="37"/>
    </row>
    <row r="613" spans="1:5" s="38" customFormat="1" ht="19.25" customHeight="1" thickBot="1" x14ac:dyDescent="0.25">
      <c r="A613" s="597" t="s">
        <v>288</v>
      </c>
      <c r="B613" s="506"/>
      <c r="C613" s="598"/>
      <c r="D613" s="507"/>
      <c r="E613" s="37"/>
    </row>
    <row r="614" spans="1:5" s="38" customFormat="1" ht="19.25" customHeight="1" x14ac:dyDescent="0.2">
      <c r="A614" s="586" t="s">
        <v>383</v>
      </c>
      <c r="B614" s="508">
        <v>0.254</v>
      </c>
      <c r="C614" s="588" t="s">
        <v>290</v>
      </c>
      <c r="D614" s="503" t="s">
        <v>291</v>
      </c>
      <c r="E614" s="37"/>
    </row>
    <row r="615" spans="1:5" s="38" customFormat="1" ht="42" customHeight="1" thickBot="1" x14ac:dyDescent="0.25">
      <c r="A615" s="637" t="s">
        <v>384</v>
      </c>
      <c r="B615" s="523"/>
      <c r="C615" s="638"/>
      <c r="D615" s="524"/>
      <c r="E615" s="37"/>
    </row>
    <row r="616" spans="1:5" ht="24" customHeight="1" thickBot="1" x14ac:dyDescent="0.25">
      <c r="A616" s="604" t="s">
        <v>297</v>
      </c>
      <c r="B616" s="487"/>
      <c r="C616" s="605"/>
      <c r="D616" s="495"/>
      <c r="E616" s="17"/>
    </row>
    <row r="617" spans="1:5" ht="41" customHeight="1" thickBot="1" x14ac:dyDescent="0.25">
      <c r="A617" s="641" t="s">
        <v>385</v>
      </c>
      <c r="B617" s="305"/>
      <c r="C617" s="584"/>
      <c r="D617" s="492"/>
      <c r="E617" s="17"/>
    </row>
    <row r="618" spans="1:5" ht="19.25" customHeight="1" x14ac:dyDescent="0.2">
      <c r="A618" s="642" t="s">
        <v>386</v>
      </c>
      <c r="B618" s="199">
        <v>250243</v>
      </c>
      <c r="C618" s="584" t="s">
        <v>387</v>
      </c>
      <c r="D618" s="492" t="s">
        <v>388</v>
      </c>
      <c r="E618" s="17"/>
    </row>
    <row r="619" spans="1:5" ht="19.25" customHeight="1" x14ac:dyDescent="0.2">
      <c r="A619" s="643" t="s">
        <v>389</v>
      </c>
      <c r="B619" s="199">
        <f>B618-B621</f>
        <v>131227</v>
      </c>
      <c r="C619" s="584" t="s">
        <v>387</v>
      </c>
      <c r="D619" s="492" t="s">
        <v>390</v>
      </c>
      <c r="E619" s="17"/>
    </row>
    <row r="620" spans="1:5" ht="13.25" customHeight="1" x14ac:dyDescent="0.2">
      <c r="A620" s="643"/>
      <c r="B620" s="352"/>
      <c r="C620" s="584"/>
      <c r="D620" s="492"/>
      <c r="E620" s="17"/>
    </row>
    <row r="621" spans="1:5" ht="20.5" customHeight="1" x14ac:dyDescent="0.2">
      <c r="A621" s="643" t="s">
        <v>308</v>
      </c>
      <c r="B621" s="199">
        <f>B605*B622</f>
        <v>119016</v>
      </c>
      <c r="C621" s="584" t="s">
        <v>387</v>
      </c>
      <c r="D621" s="515" t="s">
        <v>305</v>
      </c>
      <c r="E621" s="17"/>
    </row>
    <row r="622" spans="1:5" ht="20.5" customHeight="1" thickBot="1" x14ac:dyDescent="0.25">
      <c r="A622" s="643" t="s">
        <v>309</v>
      </c>
      <c r="B622" s="199">
        <v>261</v>
      </c>
      <c r="C622" s="584" t="s">
        <v>387</v>
      </c>
      <c r="D622" s="492" t="s">
        <v>388</v>
      </c>
      <c r="E622" s="17"/>
    </row>
    <row r="623" spans="1:5" ht="23.5" customHeight="1" thickBot="1" x14ac:dyDescent="0.25">
      <c r="A623" s="610" t="s">
        <v>311</v>
      </c>
      <c r="B623" s="489"/>
      <c r="C623" s="605"/>
      <c r="D623" s="611"/>
      <c r="E623" s="17"/>
    </row>
    <row r="624" spans="1:5" ht="19.25" customHeight="1" x14ac:dyDescent="0.2">
      <c r="A624" s="612" t="s">
        <v>312</v>
      </c>
      <c r="B624" s="305">
        <v>80000</v>
      </c>
      <c r="C624" s="584" t="s">
        <v>387</v>
      </c>
      <c r="D624" s="490" t="s">
        <v>313</v>
      </c>
      <c r="E624" s="17"/>
    </row>
    <row r="625" spans="1:5" ht="19.25" customHeight="1" x14ac:dyDescent="0.2">
      <c r="A625" s="583" t="s">
        <v>314</v>
      </c>
      <c r="B625" s="305">
        <f>B619</f>
        <v>131227</v>
      </c>
      <c r="C625" s="584" t="s">
        <v>387</v>
      </c>
      <c r="D625" s="515" t="s">
        <v>392</v>
      </c>
      <c r="E625" s="17"/>
    </row>
    <row r="626" spans="1:5" ht="19.25" customHeight="1" thickBot="1" x14ac:dyDescent="0.25">
      <c r="A626" s="583" t="s">
        <v>316</v>
      </c>
      <c r="B626" s="305">
        <v>200000</v>
      </c>
      <c r="C626" s="584" t="s">
        <v>387</v>
      </c>
      <c r="D626" s="490" t="s">
        <v>313</v>
      </c>
      <c r="E626" s="17"/>
    </row>
    <row r="627" spans="1:5" ht="24" customHeight="1" thickBot="1" x14ac:dyDescent="0.25">
      <c r="A627" s="604" t="s">
        <v>317</v>
      </c>
      <c r="B627" s="488"/>
      <c r="C627" s="605"/>
      <c r="D627" s="611"/>
      <c r="E627" s="17"/>
    </row>
    <row r="628" spans="1:5" ht="19.25" customHeight="1" thickBot="1" x14ac:dyDescent="0.25">
      <c r="A628" s="613" t="s">
        <v>318</v>
      </c>
      <c r="B628" s="370"/>
      <c r="C628" s="614"/>
      <c r="D628" s="615" t="s">
        <v>394</v>
      </c>
      <c r="E628" s="17"/>
    </row>
    <row r="629" spans="1:5" ht="19.25" customHeight="1" thickBot="1" x14ac:dyDescent="0.25">
      <c r="A629" s="613" t="s">
        <v>320</v>
      </c>
      <c r="B629" s="372">
        <f>B605*B606</f>
        <v>63.84</v>
      </c>
      <c r="C629" s="616" t="s">
        <v>262</v>
      </c>
      <c r="D629" s="493" t="s">
        <v>321</v>
      </c>
      <c r="E629" s="17"/>
    </row>
    <row r="630" spans="1:5" ht="19.25" customHeight="1" thickBot="1" x14ac:dyDescent="0.25">
      <c r="A630" s="613" t="s">
        <v>322</v>
      </c>
      <c r="B630" s="371">
        <f>B622</f>
        <v>261</v>
      </c>
      <c r="C630" s="584" t="s">
        <v>387</v>
      </c>
      <c r="D630" s="493" t="s">
        <v>305</v>
      </c>
      <c r="E630" s="17"/>
    </row>
    <row r="631" spans="1:5" ht="19.25" customHeight="1" thickBot="1" x14ac:dyDescent="0.25">
      <c r="A631" s="613" t="s">
        <v>395</v>
      </c>
      <c r="B631" s="371">
        <f>B630*8</f>
        <v>2088</v>
      </c>
      <c r="C631" s="584" t="s">
        <v>387</v>
      </c>
      <c r="D631" s="493" t="s">
        <v>396</v>
      </c>
      <c r="E631" s="17"/>
    </row>
    <row r="632" spans="1:5" ht="19.25" customHeight="1" thickBot="1" x14ac:dyDescent="0.25">
      <c r="A632" s="613" t="s">
        <v>397</v>
      </c>
      <c r="B632" s="371">
        <f>B631*B629</f>
        <v>133297.92000000001</v>
      </c>
      <c r="C632" s="584" t="s">
        <v>387</v>
      </c>
      <c r="D632" s="493" t="s">
        <v>305</v>
      </c>
      <c r="E632" s="17"/>
    </row>
    <row r="633" spans="1:5" ht="19.25" customHeight="1" thickBot="1" x14ac:dyDescent="0.25">
      <c r="A633" s="613" t="s">
        <v>327</v>
      </c>
      <c r="B633" s="371">
        <f>B632*0.5*B614</f>
        <v>16928.835840000003</v>
      </c>
      <c r="C633" s="584" t="s">
        <v>387</v>
      </c>
      <c r="D633" s="493" t="s">
        <v>328</v>
      </c>
      <c r="E633" s="17"/>
    </row>
    <row r="634" spans="1:5" ht="19.25" customHeight="1" thickBot="1" x14ac:dyDescent="0.25">
      <c r="A634" s="613" t="s">
        <v>329</v>
      </c>
      <c r="B634" s="371">
        <f>B632*B614</f>
        <v>33857.671680000007</v>
      </c>
      <c r="C634" s="584" t="s">
        <v>387</v>
      </c>
      <c r="D634" s="493" t="s">
        <v>330</v>
      </c>
      <c r="E634" s="17"/>
    </row>
    <row r="635" spans="1:5" ht="33" customHeight="1" thickBot="1" x14ac:dyDescent="0.25">
      <c r="A635" s="617" t="s">
        <v>331</v>
      </c>
      <c r="B635" s="371"/>
      <c r="C635" s="616"/>
      <c r="D635" s="498"/>
      <c r="E635" s="17"/>
    </row>
    <row r="636" spans="1:5" ht="24" customHeight="1" thickBot="1" x14ac:dyDescent="0.25">
      <c r="A636" s="622" t="s">
        <v>332</v>
      </c>
      <c r="B636" s="487"/>
      <c r="C636" s="605"/>
      <c r="D636" s="611"/>
      <c r="E636" s="17"/>
    </row>
    <row r="637" spans="1:5" ht="19.25" customHeight="1" thickBot="1" x14ac:dyDescent="0.25">
      <c r="A637" s="618" t="s">
        <v>333</v>
      </c>
      <c r="B637" s="199">
        <f>B605*B610*B611</f>
        <v>41655.599999999999</v>
      </c>
      <c r="C637" s="584" t="s">
        <v>387</v>
      </c>
      <c r="D637" s="592" t="s">
        <v>305</v>
      </c>
      <c r="E637" s="17"/>
    </row>
    <row r="638" spans="1:5" s="25" customFormat="1" ht="24" customHeight="1" thickBot="1" x14ac:dyDescent="0.25">
      <c r="A638" s="1059" t="s">
        <v>398</v>
      </c>
      <c r="B638" s="1060"/>
      <c r="C638" s="1060"/>
      <c r="D638" s="1061"/>
      <c r="E638" s="24"/>
    </row>
    <row r="639" spans="1:5" s="579" customFormat="1" ht="24" customHeight="1" thickBot="1" x14ac:dyDescent="0.25">
      <c r="A639" s="1059" t="s">
        <v>335</v>
      </c>
      <c r="B639" s="1060"/>
      <c r="C639" s="1060"/>
      <c r="D639" s="1061"/>
      <c r="E639" s="578"/>
    </row>
    <row r="640" spans="1:5" s="579" customFormat="1" ht="26.5" customHeight="1" x14ac:dyDescent="0.2">
      <c r="A640" s="580" t="s">
        <v>374</v>
      </c>
      <c r="B640" s="581">
        <f>8*B642</f>
        <v>456</v>
      </c>
      <c r="C640" s="582" t="s">
        <v>262</v>
      </c>
      <c r="D640" s="500" t="s">
        <v>375</v>
      </c>
      <c r="E640" s="578"/>
    </row>
    <row r="641" spans="1:5" s="579" customFormat="1" ht="19.25" customHeight="1" x14ac:dyDescent="0.2">
      <c r="A641" s="583" t="s">
        <v>376</v>
      </c>
      <c r="B641" s="501">
        <v>0.15</v>
      </c>
      <c r="C641" s="584" t="s">
        <v>187</v>
      </c>
      <c r="D641" s="492" t="s">
        <v>375</v>
      </c>
      <c r="E641" s="578"/>
    </row>
    <row r="642" spans="1:5" s="579" customFormat="1" ht="19.25" customHeight="1" x14ac:dyDescent="0.2">
      <c r="A642" s="583" t="s">
        <v>266</v>
      </c>
      <c r="B642" s="585">
        <v>57</v>
      </c>
      <c r="C642" s="584" t="s">
        <v>267</v>
      </c>
      <c r="D642" s="502" t="s">
        <v>377</v>
      </c>
      <c r="E642" s="578"/>
    </row>
    <row r="643" spans="1:5" s="38" customFormat="1" ht="19.25" customHeight="1" x14ac:dyDescent="0.2">
      <c r="A643" s="586" t="s">
        <v>269</v>
      </c>
      <c r="B643" s="587">
        <v>8</v>
      </c>
      <c r="C643" s="588" t="s">
        <v>270</v>
      </c>
      <c r="D643" s="589" t="s">
        <v>271</v>
      </c>
      <c r="E643" s="37"/>
    </row>
    <row r="644" spans="1:5" s="579" customFormat="1" ht="19.25" customHeight="1" x14ac:dyDescent="0.2">
      <c r="A644" s="590" t="s">
        <v>272</v>
      </c>
      <c r="B644" s="585">
        <v>180</v>
      </c>
      <c r="C644" s="591" t="s">
        <v>273</v>
      </c>
      <c r="D644" s="521" t="s">
        <v>378</v>
      </c>
      <c r="E644" s="578"/>
    </row>
    <row r="645" spans="1:5" s="579" customFormat="1" ht="19.25" customHeight="1" x14ac:dyDescent="0.2">
      <c r="A645" s="583" t="s">
        <v>337</v>
      </c>
      <c r="B645" s="585">
        <f>B657/B644</f>
        <v>1.45</v>
      </c>
      <c r="C645" s="584" t="s">
        <v>379</v>
      </c>
      <c r="D645" s="592" t="s">
        <v>305</v>
      </c>
      <c r="E645" s="578"/>
    </row>
    <row r="646" spans="1:5" s="38" customFormat="1" ht="38.5" customHeight="1" x14ac:dyDescent="0.2">
      <c r="A646" s="586" t="s">
        <v>380</v>
      </c>
      <c r="B646" s="636">
        <v>19</v>
      </c>
      <c r="C646" s="596" t="s">
        <v>273</v>
      </c>
      <c r="D646" s="510" t="s">
        <v>340</v>
      </c>
      <c r="E646" s="37"/>
    </row>
    <row r="647" spans="1:5" s="38" customFormat="1" ht="19.25" customHeight="1" x14ac:dyDescent="0.2">
      <c r="A647" s="632" t="s">
        <v>381</v>
      </c>
      <c r="B647" s="593" t="s">
        <v>382</v>
      </c>
      <c r="C647" s="588"/>
      <c r="D647" s="526" t="s">
        <v>313</v>
      </c>
      <c r="E647" s="37"/>
    </row>
    <row r="648" spans="1:5" s="38" customFormat="1" ht="19.25" customHeight="1" thickBot="1" x14ac:dyDescent="0.25">
      <c r="A648" s="597" t="s">
        <v>288</v>
      </c>
      <c r="B648" s="506"/>
      <c r="C648" s="598"/>
      <c r="D648" s="507"/>
      <c r="E648" s="37"/>
    </row>
    <row r="649" spans="1:5" s="38" customFormat="1" ht="19.25" customHeight="1" x14ac:dyDescent="0.2">
      <c r="A649" s="586" t="s">
        <v>383</v>
      </c>
      <c r="B649" s="508">
        <v>0.254</v>
      </c>
      <c r="C649" s="588" t="s">
        <v>290</v>
      </c>
      <c r="D649" s="503" t="s">
        <v>291</v>
      </c>
      <c r="E649" s="37"/>
    </row>
    <row r="650" spans="1:5" s="38" customFormat="1" ht="42" customHeight="1" thickBot="1" x14ac:dyDescent="0.25">
      <c r="A650" s="637" t="s">
        <v>384</v>
      </c>
      <c r="B650" s="523"/>
      <c r="C650" s="638"/>
      <c r="D650" s="524"/>
      <c r="E650" s="37"/>
    </row>
    <row r="651" spans="1:5" ht="24" customHeight="1" thickBot="1" x14ac:dyDescent="0.25">
      <c r="A651" s="604" t="s">
        <v>297</v>
      </c>
      <c r="B651" s="487"/>
      <c r="C651" s="605"/>
      <c r="D651" s="495"/>
      <c r="E651" s="17"/>
    </row>
    <row r="652" spans="1:5" ht="41" customHeight="1" thickBot="1" x14ac:dyDescent="0.25">
      <c r="A652" s="606" t="s">
        <v>385</v>
      </c>
      <c r="B652" s="305"/>
      <c r="C652" s="584"/>
      <c r="D652" s="492"/>
      <c r="E652" s="17"/>
    </row>
    <row r="653" spans="1:5" ht="19.25" customHeight="1" x14ac:dyDescent="0.2">
      <c r="A653" s="607" t="s">
        <v>386</v>
      </c>
      <c r="B653" s="305">
        <f>B618</f>
        <v>250243</v>
      </c>
      <c r="C653" s="584" t="s">
        <v>387</v>
      </c>
      <c r="D653" s="492" t="s">
        <v>388</v>
      </c>
      <c r="E653" s="17"/>
    </row>
    <row r="654" spans="1:5" ht="19.25" customHeight="1" x14ac:dyDescent="0.2">
      <c r="A654" s="583" t="s">
        <v>389</v>
      </c>
      <c r="B654" s="305">
        <f>B653-B656</f>
        <v>131227</v>
      </c>
      <c r="C654" s="584" t="s">
        <v>387</v>
      </c>
      <c r="D654" s="492" t="s">
        <v>390</v>
      </c>
      <c r="E654" s="17"/>
    </row>
    <row r="655" spans="1:5" ht="13.25" customHeight="1" x14ac:dyDescent="0.2">
      <c r="A655" s="583"/>
      <c r="B655" s="491"/>
      <c r="C655" s="584"/>
      <c r="D655" s="492"/>
      <c r="E655" s="17"/>
    </row>
    <row r="656" spans="1:5" ht="20.5" customHeight="1" x14ac:dyDescent="0.2">
      <c r="A656" s="583" t="s">
        <v>308</v>
      </c>
      <c r="B656" s="305">
        <f>B581</f>
        <v>119016</v>
      </c>
      <c r="C656" s="584" t="s">
        <v>387</v>
      </c>
      <c r="D656" s="515" t="s">
        <v>305</v>
      </c>
      <c r="E656" s="17"/>
    </row>
    <row r="657" spans="1:5" ht="20.5" customHeight="1" thickBot="1" x14ac:dyDescent="0.25">
      <c r="A657" s="602" t="s">
        <v>309</v>
      </c>
      <c r="B657" s="305">
        <f>B622</f>
        <v>261</v>
      </c>
      <c r="C657" s="584" t="s">
        <v>387</v>
      </c>
      <c r="D657" s="492" t="s">
        <v>388</v>
      </c>
      <c r="E657" s="17"/>
    </row>
    <row r="658" spans="1:5" ht="24" customHeight="1" thickBot="1" x14ac:dyDescent="0.25">
      <c r="A658" s="610" t="s">
        <v>311</v>
      </c>
      <c r="B658" s="489"/>
      <c r="C658" s="605"/>
      <c r="D658" s="611"/>
      <c r="E658" s="17"/>
    </row>
    <row r="659" spans="1:5" ht="19.25" customHeight="1" x14ac:dyDescent="0.2">
      <c r="A659" s="612" t="s">
        <v>312</v>
      </c>
      <c r="B659" s="305">
        <v>40000</v>
      </c>
      <c r="C659" s="584" t="s">
        <v>387</v>
      </c>
      <c r="D659" s="490" t="s">
        <v>313</v>
      </c>
      <c r="E659" s="17"/>
    </row>
    <row r="660" spans="1:5" ht="19.25" customHeight="1" x14ac:dyDescent="0.2">
      <c r="A660" s="583" t="s">
        <v>314</v>
      </c>
      <c r="B660" s="305">
        <f>B654</f>
        <v>131227</v>
      </c>
      <c r="C660" s="584" t="s">
        <v>387</v>
      </c>
      <c r="D660" s="515" t="s">
        <v>392</v>
      </c>
      <c r="E660" s="17"/>
    </row>
    <row r="661" spans="1:5" ht="19.25" customHeight="1" x14ac:dyDescent="0.2">
      <c r="A661" s="586" t="s">
        <v>342</v>
      </c>
      <c r="B661" s="305" t="s">
        <v>343</v>
      </c>
      <c r="C661" s="584"/>
      <c r="D661" s="515"/>
      <c r="E661" s="17"/>
    </row>
    <row r="662" spans="1:5" ht="19.25" customHeight="1" thickBot="1" x14ac:dyDescent="0.25">
      <c r="A662" s="583" t="s">
        <v>316</v>
      </c>
      <c r="B662" s="305">
        <v>10000</v>
      </c>
      <c r="C662" s="584" t="s">
        <v>387</v>
      </c>
      <c r="D662" s="490" t="s">
        <v>313</v>
      </c>
      <c r="E662" s="17"/>
    </row>
    <row r="663" spans="1:5" ht="24" customHeight="1" thickBot="1" x14ac:dyDescent="0.25">
      <c r="A663" s="622" t="s">
        <v>332</v>
      </c>
      <c r="B663" s="487"/>
      <c r="C663" s="605"/>
      <c r="D663" s="611"/>
      <c r="E663" s="17"/>
    </row>
    <row r="664" spans="1:5" ht="19.25" customHeight="1" thickBot="1" x14ac:dyDescent="0.25">
      <c r="A664" s="618" t="s">
        <v>333</v>
      </c>
      <c r="B664" s="199">
        <f>B646*B640*B645</f>
        <v>12562.8</v>
      </c>
      <c r="C664" s="584" t="s">
        <v>387</v>
      </c>
      <c r="D664" s="592"/>
      <c r="E664" s="17"/>
    </row>
    <row r="665" spans="1:5" ht="19.25" customHeight="1" thickBot="1" x14ac:dyDescent="0.25">
      <c r="A665" s="604" t="s">
        <v>317</v>
      </c>
      <c r="B665" s="488"/>
      <c r="C665" s="605"/>
      <c r="D665" s="611"/>
      <c r="E665" s="17"/>
    </row>
    <row r="666" spans="1:5" ht="19.25" customHeight="1" thickBot="1" x14ac:dyDescent="0.25">
      <c r="A666" s="613" t="s">
        <v>318</v>
      </c>
      <c r="B666" s="370"/>
      <c r="C666" s="614"/>
      <c r="D666" s="615" t="s">
        <v>394</v>
      </c>
      <c r="E666" s="17"/>
    </row>
    <row r="667" spans="1:5" ht="19.25" customHeight="1" thickBot="1" x14ac:dyDescent="0.25">
      <c r="A667" s="613" t="s">
        <v>320</v>
      </c>
      <c r="B667" s="372">
        <f>B641*B640</f>
        <v>68.399999999999991</v>
      </c>
      <c r="C667" s="616" t="s">
        <v>262</v>
      </c>
      <c r="D667" s="493" t="s">
        <v>321</v>
      </c>
      <c r="E667" s="17"/>
    </row>
    <row r="668" spans="1:5" ht="19.25" customHeight="1" thickBot="1" x14ac:dyDescent="0.25">
      <c r="A668" s="613" t="s">
        <v>322</v>
      </c>
      <c r="B668" s="371">
        <f>B657</f>
        <v>261</v>
      </c>
      <c r="C668" s="584" t="s">
        <v>387</v>
      </c>
      <c r="D668" s="493" t="s">
        <v>305</v>
      </c>
      <c r="E668" s="17"/>
    </row>
    <row r="669" spans="1:5" ht="19.25" customHeight="1" thickBot="1" x14ac:dyDescent="0.25">
      <c r="A669" s="613" t="s">
        <v>395</v>
      </c>
      <c r="B669" s="371">
        <f>B668*8</f>
        <v>2088</v>
      </c>
      <c r="C669" s="584" t="s">
        <v>387</v>
      </c>
      <c r="D669" s="493" t="s">
        <v>396</v>
      </c>
      <c r="E669" s="17"/>
    </row>
    <row r="670" spans="1:5" ht="19.25" customHeight="1" thickBot="1" x14ac:dyDescent="0.25">
      <c r="A670" s="613" t="s">
        <v>397</v>
      </c>
      <c r="B670" s="371">
        <f>B669*B667</f>
        <v>142819.19999999998</v>
      </c>
      <c r="C670" s="584" t="s">
        <v>387</v>
      </c>
      <c r="D670" s="493" t="s">
        <v>305</v>
      </c>
      <c r="E670" s="17"/>
    </row>
    <row r="671" spans="1:5" ht="19.25" customHeight="1" thickBot="1" x14ac:dyDescent="0.25">
      <c r="A671" s="613" t="s">
        <v>327</v>
      </c>
      <c r="B671" s="371">
        <f>B670*0.5*B649</f>
        <v>18138.038399999998</v>
      </c>
      <c r="C671" s="584" t="s">
        <v>387</v>
      </c>
      <c r="D671" s="493" t="s">
        <v>328</v>
      </c>
      <c r="E671" s="17"/>
    </row>
    <row r="672" spans="1:5" ht="19.25" customHeight="1" thickBot="1" x14ac:dyDescent="0.25">
      <c r="A672" s="613" t="s">
        <v>329</v>
      </c>
      <c r="B672" s="371">
        <f>B670*B649</f>
        <v>36276.076799999995</v>
      </c>
      <c r="C672" s="584" t="s">
        <v>387</v>
      </c>
      <c r="D672" s="493" t="s">
        <v>330</v>
      </c>
      <c r="E672" s="17"/>
    </row>
    <row r="673" spans="1:5" ht="30.5" customHeight="1" thickBot="1" x14ac:dyDescent="0.25">
      <c r="A673" s="628" t="s">
        <v>331</v>
      </c>
      <c r="B673" s="373"/>
      <c r="C673" s="620"/>
      <c r="D673" s="496"/>
      <c r="E673" s="17"/>
    </row>
    <row r="674" spans="1:5" ht="19.25" customHeight="1" thickBot="1" x14ac:dyDescent="0.25">
      <c r="A674" s="597" t="s">
        <v>345</v>
      </c>
      <c r="B674" s="532">
        <v>2500000</v>
      </c>
      <c r="C674" s="588" t="s">
        <v>387</v>
      </c>
      <c r="D674" s="534" t="s">
        <v>346</v>
      </c>
      <c r="E674" s="17"/>
    </row>
    <row r="675" spans="1:5" ht="19.25" customHeight="1" thickBot="1" x14ac:dyDescent="0.25">
      <c r="A675" s="369" t="s">
        <v>347</v>
      </c>
      <c r="B675" s="373">
        <v>2000000</v>
      </c>
      <c r="C675" s="623" t="s">
        <v>387</v>
      </c>
      <c r="D675" s="534" t="s">
        <v>346</v>
      </c>
      <c r="E675" s="17"/>
    </row>
    <row r="676" spans="1:5" ht="26.5" customHeight="1" x14ac:dyDescent="0.2">
      <c r="A676" s="23" t="s">
        <v>348</v>
      </c>
      <c r="B676" s="733">
        <v>800000</v>
      </c>
      <c r="C676" s="734" t="s">
        <v>387</v>
      </c>
      <c r="D676" s="534" t="s">
        <v>346</v>
      </c>
      <c r="E676" s="17"/>
    </row>
    <row r="677" spans="1:5" s="574" customFormat="1" ht="48" customHeight="1" thickBot="1" x14ac:dyDescent="0.25">
      <c r="A677" s="1067" t="s">
        <v>217</v>
      </c>
      <c r="B677" s="1068"/>
      <c r="C677" s="1068"/>
      <c r="D677" s="1069"/>
      <c r="E677" s="573"/>
    </row>
    <row r="678" spans="1:5" s="26" customFormat="1" ht="24" customHeight="1" thickBot="1" x14ac:dyDescent="0.25">
      <c r="A678" s="1067" t="s">
        <v>198</v>
      </c>
      <c r="B678" s="1068"/>
      <c r="C678" s="1068"/>
      <c r="D678" s="1069"/>
      <c r="E678" s="575"/>
    </row>
    <row r="679" spans="1:5" s="577" customFormat="1" ht="24" customHeight="1" thickBot="1" x14ac:dyDescent="0.25">
      <c r="A679" s="1029" t="s">
        <v>354</v>
      </c>
      <c r="B679" s="1030"/>
      <c r="C679" s="1030"/>
      <c r="D679" s="1031"/>
      <c r="E679" s="576"/>
    </row>
    <row r="680" spans="1:5" s="579" customFormat="1" ht="24" customHeight="1" thickBot="1" x14ac:dyDescent="0.25">
      <c r="A680" s="1059" t="s">
        <v>335</v>
      </c>
      <c r="B680" s="1060"/>
      <c r="C680" s="1060"/>
      <c r="D680" s="1061"/>
      <c r="E680" s="578"/>
    </row>
    <row r="681" spans="1:5" s="579" customFormat="1" ht="26.5" customHeight="1" x14ac:dyDescent="0.2">
      <c r="A681" s="580" t="s">
        <v>374</v>
      </c>
      <c r="B681" s="581">
        <f>8*B683</f>
        <v>456</v>
      </c>
      <c r="C681" s="582" t="s">
        <v>262</v>
      </c>
      <c r="D681" s="500" t="s">
        <v>375</v>
      </c>
      <c r="E681" s="578"/>
    </row>
    <row r="682" spans="1:5" s="579" customFormat="1" ht="19.25" customHeight="1" x14ac:dyDescent="0.2">
      <c r="A682" s="583" t="s">
        <v>376</v>
      </c>
      <c r="B682" s="501">
        <v>0.14000000000000001</v>
      </c>
      <c r="C682" s="584" t="s">
        <v>187</v>
      </c>
      <c r="D682" s="492" t="s">
        <v>375</v>
      </c>
      <c r="E682" s="578"/>
    </row>
    <row r="683" spans="1:5" s="579" customFormat="1" ht="19.25" customHeight="1" x14ac:dyDescent="0.2">
      <c r="A683" s="583" t="s">
        <v>266</v>
      </c>
      <c r="B683" s="585">
        <v>57</v>
      </c>
      <c r="C683" s="584" t="s">
        <v>267</v>
      </c>
      <c r="D683" s="502" t="s">
        <v>377</v>
      </c>
      <c r="E683" s="578"/>
    </row>
    <row r="684" spans="1:5" s="38" customFormat="1" ht="19.25" customHeight="1" x14ac:dyDescent="0.2">
      <c r="A684" s="586" t="s">
        <v>269</v>
      </c>
      <c r="B684" s="587">
        <v>8</v>
      </c>
      <c r="C684" s="588" t="s">
        <v>270</v>
      </c>
      <c r="D684" s="589" t="s">
        <v>271</v>
      </c>
      <c r="E684" s="37"/>
    </row>
    <row r="685" spans="1:5" s="579" customFormat="1" ht="19.25" customHeight="1" x14ac:dyDescent="0.2">
      <c r="A685" s="590" t="s">
        <v>272</v>
      </c>
      <c r="B685" s="585">
        <v>180</v>
      </c>
      <c r="C685" s="591" t="s">
        <v>273</v>
      </c>
      <c r="D685" s="521" t="s">
        <v>378</v>
      </c>
      <c r="E685" s="578"/>
    </row>
    <row r="686" spans="1:5" s="579" customFormat="1" ht="19.25" customHeight="1" x14ac:dyDescent="0.2">
      <c r="A686" s="583" t="s">
        <v>337</v>
      </c>
      <c r="B686" s="585">
        <f>B698/B685</f>
        <v>1.45</v>
      </c>
      <c r="C686" s="584" t="s">
        <v>379</v>
      </c>
      <c r="D686" s="592" t="s">
        <v>305</v>
      </c>
      <c r="E686" s="578"/>
    </row>
    <row r="687" spans="1:5" s="38" customFormat="1" ht="38.5" customHeight="1" x14ac:dyDescent="0.2">
      <c r="A687" s="586" t="s">
        <v>380</v>
      </c>
      <c r="B687" s="636">
        <v>60</v>
      </c>
      <c r="C687" s="596" t="s">
        <v>273</v>
      </c>
      <c r="D687" s="540" t="s">
        <v>377</v>
      </c>
      <c r="E687" s="37"/>
    </row>
    <row r="688" spans="1:5" s="38" customFormat="1" ht="19.25" customHeight="1" x14ac:dyDescent="0.2">
      <c r="A688" s="632" t="s">
        <v>381</v>
      </c>
      <c r="B688" s="593" t="s">
        <v>382</v>
      </c>
      <c r="C688" s="588"/>
      <c r="D688" s="522" t="s">
        <v>313</v>
      </c>
      <c r="E688" s="37"/>
    </row>
    <row r="689" spans="1:5" s="38" customFormat="1" ht="19.25" customHeight="1" thickBot="1" x14ac:dyDescent="0.25">
      <c r="A689" s="597" t="s">
        <v>288</v>
      </c>
      <c r="B689" s="506"/>
      <c r="C689" s="598"/>
      <c r="D689" s="507"/>
      <c r="E689" s="37"/>
    </row>
    <row r="690" spans="1:5" s="38" customFormat="1" ht="19.25" customHeight="1" x14ac:dyDescent="0.2">
      <c r="A690" s="586" t="s">
        <v>383</v>
      </c>
      <c r="B690" s="508">
        <v>0.254</v>
      </c>
      <c r="C690" s="588" t="s">
        <v>290</v>
      </c>
      <c r="D690" s="503" t="s">
        <v>291</v>
      </c>
      <c r="E690" s="37"/>
    </row>
    <row r="691" spans="1:5" s="38" customFormat="1" ht="42" customHeight="1" thickBot="1" x14ac:dyDescent="0.25">
      <c r="A691" s="637" t="s">
        <v>384</v>
      </c>
      <c r="B691" s="523"/>
      <c r="C691" s="638"/>
      <c r="D691" s="524"/>
      <c r="E691" s="37"/>
    </row>
    <row r="692" spans="1:5" ht="24" customHeight="1" thickBot="1" x14ac:dyDescent="0.25">
      <c r="A692" s="604" t="s">
        <v>297</v>
      </c>
      <c r="B692" s="487"/>
      <c r="C692" s="605"/>
      <c r="D692" s="495"/>
      <c r="E692" s="17"/>
    </row>
    <row r="693" spans="1:5" ht="41" customHeight="1" thickBot="1" x14ac:dyDescent="0.25">
      <c r="A693" s="606" t="s">
        <v>385</v>
      </c>
      <c r="B693" s="305"/>
      <c r="C693" s="584"/>
      <c r="D693" s="492"/>
      <c r="E693" s="17"/>
    </row>
    <row r="694" spans="1:5" ht="19.25" customHeight="1" x14ac:dyDescent="0.2">
      <c r="A694" s="607" t="s">
        <v>386</v>
      </c>
      <c r="B694" s="305">
        <f>B543</f>
        <v>250243</v>
      </c>
      <c r="C694" s="584" t="s">
        <v>387</v>
      </c>
      <c r="D694" s="492" t="s">
        <v>388</v>
      </c>
      <c r="E694" s="17"/>
    </row>
    <row r="695" spans="1:5" ht="19.25" customHeight="1" x14ac:dyDescent="0.2">
      <c r="A695" s="583" t="s">
        <v>389</v>
      </c>
      <c r="B695" s="305">
        <f>B544</f>
        <v>131227</v>
      </c>
      <c r="C695" s="584" t="s">
        <v>387</v>
      </c>
      <c r="D695" s="492" t="s">
        <v>390</v>
      </c>
      <c r="E695" s="17"/>
    </row>
    <row r="696" spans="1:5" ht="13.25" customHeight="1" x14ac:dyDescent="0.2">
      <c r="A696" s="583"/>
      <c r="B696" s="491"/>
      <c r="C696" s="584"/>
      <c r="D696" s="492"/>
      <c r="E696" s="17"/>
    </row>
    <row r="697" spans="1:5" ht="20.5" customHeight="1" x14ac:dyDescent="0.2">
      <c r="A697" s="583" t="s">
        <v>308</v>
      </c>
      <c r="B697" s="305">
        <f>B698*B681</f>
        <v>119016</v>
      </c>
      <c r="C697" s="584" t="s">
        <v>387</v>
      </c>
      <c r="D697" s="515" t="s">
        <v>305</v>
      </c>
      <c r="E697" s="17"/>
    </row>
    <row r="698" spans="1:5" ht="20.5" customHeight="1" thickBot="1" x14ac:dyDescent="0.25">
      <c r="A698" s="602" t="s">
        <v>309</v>
      </c>
      <c r="B698" s="305">
        <f>B547</f>
        <v>261</v>
      </c>
      <c r="C698" s="584" t="s">
        <v>387</v>
      </c>
      <c r="D698" s="492" t="s">
        <v>388</v>
      </c>
      <c r="E698" s="17"/>
    </row>
    <row r="699" spans="1:5" ht="23.5" customHeight="1" thickBot="1" x14ac:dyDescent="0.25">
      <c r="A699" s="610" t="s">
        <v>311</v>
      </c>
      <c r="B699" s="489"/>
      <c r="C699" s="605"/>
      <c r="D699" s="611"/>
      <c r="E699" s="17"/>
    </row>
    <row r="700" spans="1:5" ht="19.25" customHeight="1" x14ac:dyDescent="0.2">
      <c r="A700" s="612" t="s">
        <v>312</v>
      </c>
      <c r="B700" s="305">
        <v>80000</v>
      </c>
      <c r="C700" s="584" t="s">
        <v>387</v>
      </c>
      <c r="D700" s="490" t="s">
        <v>313</v>
      </c>
      <c r="E700" s="17"/>
    </row>
    <row r="701" spans="1:5" ht="19.25" customHeight="1" x14ac:dyDescent="0.2">
      <c r="A701" s="583" t="s">
        <v>314</v>
      </c>
      <c r="B701" s="305">
        <f>B695</f>
        <v>131227</v>
      </c>
      <c r="C701" s="584" t="s">
        <v>387</v>
      </c>
      <c r="D701" s="515" t="s">
        <v>392</v>
      </c>
      <c r="E701" s="17"/>
    </row>
    <row r="702" spans="1:5" ht="19.25" customHeight="1" thickBot="1" x14ac:dyDescent="0.25">
      <c r="A702" s="583" t="s">
        <v>316</v>
      </c>
      <c r="B702" s="305">
        <v>200000</v>
      </c>
      <c r="C702" s="584" t="s">
        <v>387</v>
      </c>
      <c r="D702" s="490" t="s">
        <v>313</v>
      </c>
      <c r="E702" s="17"/>
    </row>
    <row r="703" spans="1:5" ht="24" customHeight="1" thickBot="1" x14ac:dyDescent="0.25">
      <c r="A703" s="604" t="s">
        <v>317</v>
      </c>
      <c r="B703" s="488"/>
      <c r="C703" s="605"/>
      <c r="D703" s="611"/>
      <c r="E703" s="17"/>
    </row>
    <row r="704" spans="1:5" ht="19.25" customHeight="1" thickBot="1" x14ac:dyDescent="0.25">
      <c r="A704" s="613" t="s">
        <v>318</v>
      </c>
      <c r="B704" s="370"/>
      <c r="C704" s="614"/>
      <c r="D704" s="615" t="s">
        <v>394</v>
      </c>
      <c r="E704" s="17"/>
    </row>
    <row r="705" spans="1:5" ht="19.25" customHeight="1" thickBot="1" x14ac:dyDescent="0.25">
      <c r="A705" s="613" t="s">
        <v>320</v>
      </c>
      <c r="B705" s="372">
        <f>B681*B682</f>
        <v>63.84</v>
      </c>
      <c r="C705" s="616" t="s">
        <v>262</v>
      </c>
      <c r="D705" s="493" t="s">
        <v>321</v>
      </c>
      <c r="E705" s="17"/>
    </row>
    <row r="706" spans="1:5" ht="19.25" customHeight="1" thickBot="1" x14ac:dyDescent="0.25">
      <c r="A706" s="613" t="s">
        <v>322</v>
      </c>
      <c r="B706" s="371">
        <f>B698</f>
        <v>261</v>
      </c>
      <c r="C706" s="584" t="s">
        <v>387</v>
      </c>
      <c r="D706" s="493" t="s">
        <v>305</v>
      </c>
      <c r="E706" s="17"/>
    </row>
    <row r="707" spans="1:5" ht="19.25" customHeight="1" thickBot="1" x14ac:dyDescent="0.25">
      <c r="A707" s="613" t="s">
        <v>395</v>
      </c>
      <c r="B707" s="371">
        <f>B706*8</f>
        <v>2088</v>
      </c>
      <c r="C707" s="584" t="s">
        <v>387</v>
      </c>
      <c r="D707" s="493" t="s">
        <v>396</v>
      </c>
      <c r="E707" s="17"/>
    </row>
    <row r="708" spans="1:5" ht="19.25" customHeight="1" thickBot="1" x14ac:dyDescent="0.25">
      <c r="A708" s="613" t="s">
        <v>397</v>
      </c>
      <c r="B708" s="371">
        <f>B707*B705</f>
        <v>133297.92000000001</v>
      </c>
      <c r="C708" s="584" t="s">
        <v>387</v>
      </c>
      <c r="D708" s="493" t="s">
        <v>305</v>
      </c>
      <c r="E708" s="17"/>
    </row>
    <row r="709" spans="1:5" ht="19.25" customHeight="1" thickBot="1" x14ac:dyDescent="0.25">
      <c r="A709" s="613" t="s">
        <v>327</v>
      </c>
      <c r="B709" s="371">
        <f>B708*0.5*B690</f>
        <v>16928.835840000003</v>
      </c>
      <c r="C709" s="584" t="s">
        <v>387</v>
      </c>
      <c r="D709" s="493" t="s">
        <v>328</v>
      </c>
      <c r="E709" s="17"/>
    </row>
    <row r="710" spans="1:5" ht="19.25" customHeight="1" thickBot="1" x14ac:dyDescent="0.25">
      <c r="A710" s="613" t="s">
        <v>329</v>
      </c>
      <c r="B710" s="371">
        <f>B708*B690</f>
        <v>33857.671680000007</v>
      </c>
      <c r="C710" s="584" t="s">
        <v>387</v>
      </c>
      <c r="D710" s="493" t="s">
        <v>330</v>
      </c>
      <c r="E710" s="17"/>
    </row>
    <row r="711" spans="1:5" ht="33" customHeight="1" thickBot="1" x14ac:dyDescent="0.25">
      <c r="A711" s="617" t="s">
        <v>331</v>
      </c>
      <c r="B711" s="371"/>
      <c r="C711" s="616"/>
      <c r="D711" s="498"/>
      <c r="E711" s="17"/>
    </row>
    <row r="712" spans="1:5" ht="24" customHeight="1" thickBot="1" x14ac:dyDescent="0.25">
      <c r="A712" s="622" t="s">
        <v>332</v>
      </c>
      <c r="B712" s="487"/>
      <c r="C712" s="605"/>
      <c r="D712" s="611"/>
      <c r="E712" s="17"/>
    </row>
    <row r="713" spans="1:5" ht="19.25" customHeight="1" thickBot="1" x14ac:dyDescent="0.25">
      <c r="A713" s="618" t="s">
        <v>333</v>
      </c>
      <c r="B713" s="199">
        <f>B687*B681*B686</f>
        <v>39672</v>
      </c>
      <c r="C713" s="584" t="s">
        <v>387</v>
      </c>
      <c r="D713" s="592" t="s">
        <v>305</v>
      </c>
      <c r="E713" s="17"/>
    </row>
    <row r="714" spans="1:5" s="25" customFormat="1" ht="24" customHeight="1" thickBot="1" x14ac:dyDescent="0.25">
      <c r="A714" s="1059" t="s">
        <v>399</v>
      </c>
      <c r="B714" s="1060"/>
      <c r="C714" s="1060"/>
      <c r="D714" s="1061"/>
      <c r="E714" s="24"/>
    </row>
    <row r="715" spans="1:5" s="579" customFormat="1" ht="24" customHeight="1" thickBot="1" x14ac:dyDescent="0.25">
      <c r="A715" s="1059" t="s">
        <v>335</v>
      </c>
      <c r="B715" s="1060"/>
      <c r="C715" s="1060"/>
      <c r="D715" s="1061"/>
      <c r="E715" s="578"/>
    </row>
    <row r="716" spans="1:5" s="579" customFormat="1" ht="26.5" customHeight="1" x14ac:dyDescent="0.2">
      <c r="A716" s="580" t="s">
        <v>374</v>
      </c>
      <c r="B716" s="581">
        <f>8*B718</f>
        <v>456</v>
      </c>
      <c r="C716" s="582" t="s">
        <v>262</v>
      </c>
      <c r="D716" s="500" t="s">
        <v>375</v>
      </c>
      <c r="E716" s="578"/>
    </row>
    <row r="717" spans="1:5" s="579" customFormat="1" ht="19.25" customHeight="1" x14ac:dyDescent="0.2">
      <c r="A717" s="583" t="s">
        <v>376</v>
      </c>
      <c r="B717" s="501">
        <v>0.14000000000000001</v>
      </c>
      <c r="C717" s="584" t="s">
        <v>187</v>
      </c>
      <c r="D717" s="492" t="s">
        <v>375</v>
      </c>
      <c r="E717" s="578"/>
    </row>
    <row r="718" spans="1:5" s="579" customFormat="1" ht="19.25" customHeight="1" x14ac:dyDescent="0.2">
      <c r="A718" s="583" t="s">
        <v>266</v>
      </c>
      <c r="B718" s="585">
        <v>57</v>
      </c>
      <c r="C718" s="584" t="s">
        <v>267</v>
      </c>
      <c r="D718" s="502" t="s">
        <v>377</v>
      </c>
      <c r="E718" s="578"/>
    </row>
    <row r="719" spans="1:5" s="38" customFormat="1" ht="19.25" customHeight="1" x14ac:dyDescent="0.2">
      <c r="A719" s="586" t="s">
        <v>269</v>
      </c>
      <c r="B719" s="587">
        <v>8</v>
      </c>
      <c r="C719" s="588" t="s">
        <v>270</v>
      </c>
      <c r="D719" s="589" t="s">
        <v>271</v>
      </c>
      <c r="E719" s="37"/>
    </row>
    <row r="720" spans="1:5" s="579" customFormat="1" ht="19.25" customHeight="1" x14ac:dyDescent="0.2">
      <c r="A720" s="590" t="s">
        <v>272</v>
      </c>
      <c r="B720" s="585">
        <v>180</v>
      </c>
      <c r="C720" s="591" t="s">
        <v>273</v>
      </c>
      <c r="D720" s="521" t="s">
        <v>378</v>
      </c>
      <c r="E720" s="578"/>
    </row>
    <row r="721" spans="1:5" s="579" customFormat="1" ht="19.25" customHeight="1" x14ac:dyDescent="0.2">
      <c r="A721" s="583" t="s">
        <v>337</v>
      </c>
      <c r="B721" s="585">
        <f>B733/B720</f>
        <v>1.45</v>
      </c>
      <c r="C721" s="584" t="s">
        <v>379</v>
      </c>
      <c r="D721" s="592" t="s">
        <v>305</v>
      </c>
      <c r="E721" s="578"/>
    </row>
    <row r="722" spans="1:5" s="38" customFormat="1" ht="38.5" customHeight="1" x14ac:dyDescent="0.2">
      <c r="A722" s="586" t="s">
        <v>380</v>
      </c>
      <c r="B722" s="636">
        <v>30</v>
      </c>
      <c r="C722" s="596" t="s">
        <v>273</v>
      </c>
      <c r="D722" s="510" t="s">
        <v>400</v>
      </c>
      <c r="E722" s="37"/>
    </row>
    <row r="723" spans="1:5" s="38" customFormat="1" ht="19.25" customHeight="1" x14ac:dyDescent="0.2">
      <c r="A723" s="632" t="s">
        <v>381</v>
      </c>
      <c r="B723" s="593" t="s">
        <v>382</v>
      </c>
      <c r="C723" s="588"/>
      <c r="D723" s="526" t="s">
        <v>313</v>
      </c>
      <c r="E723" s="37"/>
    </row>
    <row r="724" spans="1:5" s="38" customFormat="1" ht="19.25" customHeight="1" thickBot="1" x14ac:dyDescent="0.25">
      <c r="A724" s="597" t="s">
        <v>288</v>
      </c>
      <c r="B724" s="506"/>
      <c r="C724" s="598"/>
      <c r="D724" s="507"/>
      <c r="E724" s="37"/>
    </row>
    <row r="725" spans="1:5" s="38" customFormat="1" ht="19.25" customHeight="1" x14ac:dyDescent="0.2">
      <c r="A725" s="586" t="s">
        <v>383</v>
      </c>
      <c r="B725" s="508">
        <v>0.254</v>
      </c>
      <c r="C725" s="588" t="s">
        <v>290</v>
      </c>
      <c r="D725" s="503" t="s">
        <v>291</v>
      </c>
      <c r="E725" s="37"/>
    </row>
    <row r="726" spans="1:5" s="38" customFormat="1" ht="42" customHeight="1" thickBot="1" x14ac:dyDescent="0.25">
      <c r="A726" s="637" t="s">
        <v>384</v>
      </c>
      <c r="B726" s="523"/>
      <c r="C726" s="638"/>
      <c r="D726" s="524"/>
      <c r="E726" s="37"/>
    </row>
    <row r="727" spans="1:5" ht="24" customHeight="1" thickBot="1" x14ac:dyDescent="0.25">
      <c r="A727" s="604" t="s">
        <v>297</v>
      </c>
      <c r="B727" s="487"/>
      <c r="C727" s="605"/>
      <c r="D727" s="495"/>
      <c r="E727" s="17"/>
    </row>
    <row r="728" spans="1:5" ht="36" customHeight="1" thickBot="1" x14ac:dyDescent="0.25">
      <c r="A728" s="606" t="s">
        <v>385</v>
      </c>
      <c r="B728" s="305"/>
      <c r="C728" s="584"/>
      <c r="D728" s="492"/>
      <c r="E728" s="17"/>
    </row>
    <row r="729" spans="1:5" ht="19.25" customHeight="1" x14ac:dyDescent="0.2">
      <c r="A729" s="607" t="s">
        <v>386</v>
      </c>
      <c r="B729" s="305">
        <f>B578</f>
        <v>250243</v>
      </c>
      <c r="C729" s="584" t="s">
        <v>387</v>
      </c>
      <c r="D729" s="492" t="s">
        <v>388</v>
      </c>
      <c r="E729" s="17"/>
    </row>
    <row r="730" spans="1:5" ht="19.25" customHeight="1" x14ac:dyDescent="0.2">
      <c r="A730" s="583" t="s">
        <v>389</v>
      </c>
      <c r="B730" s="305">
        <f>B579</f>
        <v>131227</v>
      </c>
      <c r="C730" s="584" t="s">
        <v>387</v>
      </c>
      <c r="D730" s="492" t="s">
        <v>390</v>
      </c>
      <c r="E730" s="17"/>
    </row>
    <row r="731" spans="1:5" ht="19.25" customHeight="1" x14ac:dyDescent="0.2">
      <c r="A731" s="583"/>
      <c r="B731" s="491"/>
      <c r="C731" s="584"/>
      <c r="D731" s="492"/>
      <c r="E731" s="17"/>
    </row>
    <row r="732" spans="1:5" ht="19.25" customHeight="1" x14ac:dyDescent="0.2">
      <c r="A732" s="583" t="s">
        <v>308</v>
      </c>
      <c r="B732" s="305">
        <f>B733*B716</f>
        <v>119016</v>
      </c>
      <c r="C732" s="584" t="s">
        <v>387</v>
      </c>
      <c r="D732" s="515" t="s">
        <v>305</v>
      </c>
      <c r="E732" s="17"/>
    </row>
    <row r="733" spans="1:5" ht="19.25" customHeight="1" thickBot="1" x14ac:dyDescent="0.25">
      <c r="A733" s="602" t="s">
        <v>309</v>
      </c>
      <c r="B733" s="305">
        <f>B582</f>
        <v>261</v>
      </c>
      <c r="C733" s="584" t="s">
        <v>387</v>
      </c>
      <c r="D733" s="492" t="s">
        <v>388</v>
      </c>
      <c r="E733" s="17"/>
    </row>
    <row r="734" spans="1:5" ht="24" customHeight="1" thickBot="1" x14ac:dyDescent="0.25">
      <c r="A734" s="610" t="s">
        <v>311</v>
      </c>
      <c r="B734" s="489"/>
      <c r="C734" s="605"/>
      <c r="D734" s="611"/>
      <c r="E734" s="17"/>
    </row>
    <row r="735" spans="1:5" ht="19.25" customHeight="1" x14ac:dyDescent="0.2">
      <c r="A735" s="612" t="s">
        <v>312</v>
      </c>
      <c r="B735" s="305">
        <v>40000</v>
      </c>
      <c r="C735" s="584" t="s">
        <v>387</v>
      </c>
      <c r="D735" s="490" t="s">
        <v>313</v>
      </c>
      <c r="E735" s="17"/>
    </row>
    <row r="736" spans="1:5" ht="19.25" customHeight="1" x14ac:dyDescent="0.2">
      <c r="A736" s="583" t="s">
        <v>314</v>
      </c>
      <c r="B736" s="305">
        <f>B730</f>
        <v>131227</v>
      </c>
      <c r="C736" s="584" t="s">
        <v>387</v>
      </c>
      <c r="D736" s="515" t="s">
        <v>392</v>
      </c>
      <c r="E736" s="17"/>
    </row>
    <row r="737" spans="1:5" ht="19.25" customHeight="1" x14ac:dyDescent="0.2">
      <c r="A737" s="586" t="s">
        <v>342</v>
      </c>
      <c r="B737" s="305" t="s">
        <v>343</v>
      </c>
      <c r="C737" s="584"/>
      <c r="D737" s="515"/>
      <c r="E737" s="17"/>
    </row>
    <row r="738" spans="1:5" ht="19.25" customHeight="1" thickBot="1" x14ac:dyDescent="0.25">
      <c r="A738" s="583" t="s">
        <v>316</v>
      </c>
      <c r="B738" s="305">
        <v>10000</v>
      </c>
      <c r="C738" s="584" t="s">
        <v>387</v>
      </c>
      <c r="D738" s="490" t="s">
        <v>313</v>
      </c>
      <c r="E738" s="17"/>
    </row>
    <row r="739" spans="1:5" ht="24" customHeight="1" thickBot="1" x14ac:dyDescent="0.25">
      <c r="A739" s="622" t="s">
        <v>332</v>
      </c>
      <c r="B739" s="487"/>
      <c r="C739" s="605"/>
      <c r="D739" s="611"/>
      <c r="E739" s="17"/>
    </row>
    <row r="740" spans="1:5" ht="19.25" customHeight="1" thickBot="1" x14ac:dyDescent="0.25">
      <c r="A740" s="618" t="s">
        <v>333</v>
      </c>
      <c r="B740" s="199">
        <f>B722*B716*B721</f>
        <v>19836</v>
      </c>
      <c r="C740" s="584" t="s">
        <v>387</v>
      </c>
      <c r="D740" s="592"/>
      <c r="E740" s="17"/>
    </row>
    <row r="741" spans="1:5" ht="19.25" customHeight="1" thickBot="1" x14ac:dyDescent="0.25">
      <c r="A741" s="604" t="s">
        <v>317</v>
      </c>
      <c r="B741" s="488"/>
      <c r="C741" s="605"/>
      <c r="D741" s="611"/>
      <c r="E741" s="17"/>
    </row>
    <row r="742" spans="1:5" ht="19.25" customHeight="1" thickBot="1" x14ac:dyDescent="0.25">
      <c r="A742" s="633" t="s">
        <v>318</v>
      </c>
      <c r="B742" s="370"/>
      <c r="C742" s="614"/>
      <c r="D742" s="615" t="s">
        <v>394</v>
      </c>
      <c r="E742" s="17"/>
    </row>
    <row r="743" spans="1:5" ht="19.25" customHeight="1" thickBot="1" x14ac:dyDescent="0.25">
      <c r="A743" s="613" t="s">
        <v>320</v>
      </c>
      <c r="B743" s="372">
        <f>B717*B716</f>
        <v>63.84</v>
      </c>
      <c r="C743" s="616" t="s">
        <v>262</v>
      </c>
      <c r="D743" s="493" t="s">
        <v>321</v>
      </c>
      <c r="E743" s="17"/>
    </row>
    <row r="744" spans="1:5" ht="19.25" customHeight="1" thickBot="1" x14ac:dyDescent="0.25">
      <c r="A744" s="613" t="s">
        <v>322</v>
      </c>
      <c r="B744" s="371">
        <f>B733</f>
        <v>261</v>
      </c>
      <c r="C744" s="584" t="s">
        <v>387</v>
      </c>
      <c r="D744" s="493" t="s">
        <v>305</v>
      </c>
      <c r="E744" s="17"/>
    </row>
    <row r="745" spans="1:5" ht="19.25" customHeight="1" thickBot="1" x14ac:dyDescent="0.25">
      <c r="A745" s="613" t="s">
        <v>395</v>
      </c>
      <c r="B745" s="371">
        <f>B744*8</f>
        <v>2088</v>
      </c>
      <c r="C745" s="584" t="s">
        <v>387</v>
      </c>
      <c r="D745" s="493" t="s">
        <v>396</v>
      </c>
      <c r="E745" s="17"/>
    </row>
    <row r="746" spans="1:5" ht="19.25" customHeight="1" thickBot="1" x14ac:dyDescent="0.25">
      <c r="A746" s="613" t="s">
        <v>397</v>
      </c>
      <c r="B746" s="371">
        <f>B745*B743</f>
        <v>133297.92000000001</v>
      </c>
      <c r="C746" s="584" t="s">
        <v>387</v>
      </c>
      <c r="D746" s="493" t="s">
        <v>305</v>
      </c>
      <c r="E746" s="17"/>
    </row>
    <row r="747" spans="1:5" ht="19.25" customHeight="1" thickBot="1" x14ac:dyDescent="0.25">
      <c r="A747" s="613" t="s">
        <v>327</v>
      </c>
      <c r="B747" s="371">
        <f>B746*0.5*B725</f>
        <v>16928.835840000003</v>
      </c>
      <c r="C747" s="584" t="s">
        <v>387</v>
      </c>
      <c r="D747" s="493" t="s">
        <v>328</v>
      </c>
      <c r="E747" s="17"/>
    </row>
    <row r="748" spans="1:5" ht="19.25" customHeight="1" thickBot="1" x14ac:dyDescent="0.25">
      <c r="A748" s="613" t="s">
        <v>329</v>
      </c>
      <c r="B748" s="371">
        <f>B746*B725</f>
        <v>33857.671680000007</v>
      </c>
      <c r="C748" s="584" t="s">
        <v>387</v>
      </c>
      <c r="D748" s="493" t="s">
        <v>330</v>
      </c>
      <c r="E748" s="17"/>
    </row>
    <row r="749" spans="1:5" ht="33.5" customHeight="1" thickBot="1" x14ac:dyDescent="0.25">
      <c r="A749" s="628" t="s">
        <v>331</v>
      </c>
      <c r="B749" s="373"/>
      <c r="C749" s="620"/>
      <c r="D749" s="496"/>
      <c r="E749" s="17"/>
    </row>
    <row r="750" spans="1:5" ht="19.25" customHeight="1" thickBot="1" x14ac:dyDescent="0.25">
      <c r="A750" s="597" t="s">
        <v>345</v>
      </c>
      <c r="B750" s="532">
        <v>2500000</v>
      </c>
      <c r="C750" s="588" t="s">
        <v>387</v>
      </c>
      <c r="D750" s="534" t="s">
        <v>346</v>
      </c>
      <c r="E750" s="17"/>
    </row>
    <row r="751" spans="1:5" ht="19.25" customHeight="1" thickBot="1" x14ac:dyDescent="0.25">
      <c r="A751" s="369" t="s">
        <v>347</v>
      </c>
      <c r="B751" s="373">
        <v>2000000</v>
      </c>
      <c r="C751" s="623" t="s">
        <v>387</v>
      </c>
      <c r="D751" s="534" t="s">
        <v>346</v>
      </c>
      <c r="E751" s="17"/>
    </row>
    <row r="752" spans="1:5" s="736" customFormat="1" ht="26.5" customHeight="1" x14ac:dyDescent="0.2">
      <c r="A752" s="23" t="s">
        <v>348</v>
      </c>
      <c r="B752" s="733">
        <v>1000000</v>
      </c>
      <c r="C752" s="734" t="s">
        <v>387</v>
      </c>
      <c r="D752" s="534" t="s">
        <v>346</v>
      </c>
      <c r="E752" s="735"/>
    </row>
    <row r="753" spans="1:5" s="26" customFormat="1" ht="24" customHeight="1" thickBot="1" x14ac:dyDescent="0.25">
      <c r="A753" s="1067" t="s">
        <v>214</v>
      </c>
      <c r="B753" s="1068"/>
      <c r="C753" s="1068"/>
      <c r="D753" s="1069"/>
      <c r="E753" s="575"/>
    </row>
    <row r="754" spans="1:5" s="577" customFormat="1" ht="24" customHeight="1" thickBot="1" x14ac:dyDescent="0.25">
      <c r="A754" s="1029" t="s">
        <v>354</v>
      </c>
      <c r="B754" s="1030"/>
      <c r="C754" s="1030"/>
      <c r="D754" s="1031"/>
      <c r="E754" s="576"/>
    </row>
    <row r="755" spans="1:5" s="579" customFormat="1" ht="24" customHeight="1" thickBot="1" x14ac:dyDescent="0.25">
      <c r="A755" s="1059" t="s">
        <v>335</v>
      </c>
      <c r="B755" s="1060"/>
      <c r="C755" s="1060"/>
      <c r="D755" s="1061"/>
      <c r="E755" s="578"/>
    </row>
    <row r="756" spans="1:5" s="579" customFormat="1" ht="26.5" customHeight="1" x14ac:dyDescent="0.2">
      <c r="A756" s="580" t="s">
        <v>374</v>
      </c>
      <c r="B756" s="581">
        <f>8*B758</f>
        <v>456</v>
      </c>
      <c r="C756" s="582" t="s">
        <v>262</v>
      </c>
      <c r="D756" s="500" t="s">
        <v>375</v>
      </c>
      <c r="E756" s="578"/>
    </row>
    <row r="757" spans="1:5" s="579" customFormat="1" ht="19.25" customHeight="1" x14ac:dyDescent="0.2">
      <c r="A757" s="583" t="s">
        <v>376</v>
      </c>
      <c r="B757" s="501">
        <v>0.14000000000000001</v>
      </c>
      <c r="C757" s="584" t="s">
        <v>187</v>
      </c>
      <c r="D757" s="492" t="s">
        <v>375</v>
      </c>
      <c r="E757" s="578"/>
    </row>
    <row r="758" spans="1:5" s="579" customFormat="1" ht="19.25" customHeight="1" x14ac:dyDescent="0.2">
      <c r="A758" s="583" t="s">
        <v>266</v>
      </c>
      <c r="B758" s="585">
        <v>57</v>
      </c>
      <c r="C758" s="584" t="s">
        <v>267</v>
      </c>
      <c r="D758" s="502" t="s">
        <v>377</v>
      </c>
      <c r="E758" s="578"/>
    </row>
    <row r="759" spans="1:5" s="38" customFormat="1" ht="19.25" customHeight="1" x14ac:dyDescent="0.2">
      <c r="A759" s="586" t="s">
        <v>269</v>
      </c>
      <c r="B759" s="587">
        <v>8</v>
      </c>
      <c r="C759" s="588" t="s">
        <v>270</v>
      </c>
      <c r="D759" s="589" t="s">
        <v>271</v>
      </c>
      <c r="E759" s="37"/>
    </row>
    <row r="760" spans="1:5" s="579" customFormat="1" ht="19.25" customHeight="1" x14ac:dyDescent="0.2">
      <c r="A760" s="590" t="s">
        <v>272</v>
      </c>
      <c r="B760" s="585">
        <v>180</v>
      </c>
      <c r="C760" s="591" t="s">
        <v>273</v>
      </c>
      <c r="D760" s="521" t="s">
        <v>378</v>
      </c>
      <c r="E760" s="578"/>
    </row>
    <row r="761" spans="1:5" s="579" customFormat="1" ht="19.25" customHeight="1" x14ac:dyDescent="0.2">
      <c r="A761" s="583" t="s">
        <v>337</v>
      </c>
      <c r="B761" s="585">
        <f>B773/B760</f>
        <v>1.45</v>
      </c>
      <c r="C761" s="584" t="s">
        <v>379</v>
      </c>
      <c r="D761" s="592" t="s">
        <v>305</v>
      </c>
      <c r="E761" s="578"/>
    </row>
    <row r="762" spans="1:5" s="38" customFormat="1" ht="38.5" customHeight="1" x14ac:dyDescent="0.2">
      <c r="A762" s="586" t="s">
        <v>380</v>
      </c>
      <c r="B762" s="636">
        <v>63</v>
      </c>
      <c r="C762" s="596" t="s">
        <v>273</v>
      </c>
      <c r="D762" s="525" t="s">
        <v>313</v>
      </c>
      <c r="E762" s="37"/>
    </row>
    <row r="763" spans="1:5" s="38" customFormat="1" ht="19.25" customHeight="1" x14ac:dyDescent="0.2">
      <c r="A763" s="632" t="s">
        <v>381</v>
      </c>
      <c r="B763" s="593" t="s">
        <v>382</v>
      </c>
      <c r="C763" s="588"/>
      <c r="D763" s="522" t="s">
        <v>313</v>
      </c>
      <c r="E763" s="37"/>
    </row>
    <row r="764" spans="1:5" s="38" customFormat="1" ht="19.25" customHeight="1" thickBot="1" x14ac:dyDescent="0.25">
      <c r="A764" s="597" t="s">
        <v>288</v>
      </c>
      <c r="B764" s="506"/>
      <c r="C764" s="598"/>
      <c r="D764" s="507"/>
      <c r="E764" s="37"/>
    </row>
    <row r="765" spans="1:5" s="38" customFormat="1" ht="19.25" customHeight="1" x14ac:dyDescent="0.2">
      <c r="A765" s="586" t="s">
        <v>383</v>
      </c>
      <c r="B765" s="508">
        <v>0.254</v>
      </c>
      <c r="C765" s="588" t="s">
        <v>290</v>
      </c>
      <c r="D765" s="503" t="s">
        <v>291</v>
      </c>
      <c r="E765" s="37"/>
    </row>
    <row r="766" spans="1:5" s="38" customFormat="1" ht="42" customHeight="1" thickBot="1" x14ac:dyDescent="0.25">
      <c r="A766" s="637" t="s">
        <v>384</v>
      </c>
      <c r="B766" s="523"/>
      <c r="C766" s="638"/>
      <c r="D766" s="524"/>
      <c r="E766" s="37"/>
    </row>
    <row r="767" spans="1:5" ht="24" customHeight="1" thickBot="1" x14ac:dyDescent="0.25">
      <c r="A767" s="604" t="s">
        <v>297</v>
      </c>
      <c r="B767" s="487"/>
      <c r="C767" s="605"/>
      <c r="D767" s="495"/>
      <c r="E767" s="17"/>
    </row>
    <row r="768" spans="1:5" ht="36" customHeight="1" thickBot="1" x14ac:dyDescent="0.25">
      <c r="A768" s="606" t="s">
        <v>385</v>
      </c>
      <c r="B768" s="305"/>
      <c r="C768" s="584"/>
      <c r="D768" s="492"/>
      <c r="E768" s="17"/>
    </row>
    <row r="769" spans="1:5" ht="19.25" customHeight="1" x14ac:dyDescent="0.2">
      <c r="A769" s="607" t="s">
        <v>386</v>
      </c>
      <c r="B769" s="305">
        <f>B543</f>
        <v>250243</v>
      </c>
      <c r="C769" s="584" t="s">
        <v>387</v>
      </c>
      <c r="D769" s="492" t="s">
        <v>388</v>
      </c>
      <c r="E769" s="17"/>
    </row>
    <row r="770" spans="1:5" ht="19.25" customHeight="1" x14ac:dyDescent="0.2">
      <c r="A770" s="583" t="s">
        <v>389</v>
      </c>
      <c r="B770" s="305">
        <f>B769-B772</f>
        <v>131227</v>
      </c>
      <c r="C770" s="584" t="s">
        <v>387</v>
      </c>
      <c r="D770" s="492" t="s">
        <v>390</v>
      </c>
      <c r="E770" s="17"/>
    </row>
    <row r="771" spans="1:5" ht="19.25" customHeight="1" x14ac:dyDescent="0.2">
      <c r="A771" s="583"/>
      <c r="B771" s="491"/>
      <c r="C771" s="584"/>
      <c r="D771" s="492"/>
      <c r="E771" s="17"/>
    </row>
    <row r="772" spans="1:5" ht="19.25" customHeight="1" x14ac:dyDescent="0.2">
      <c r="A772" s="583" t="s">
        <v>308</v>
      </c>
      <c r="B772" s="305">
        <f>B773*B756</f>
        <v>119016</v>
      </c>
      <c r="C772" s="584" t="s">
        <v>387</v>
      </c>
      <c r="D772" s="515" t="s">
        <v>305</v>
      </c>
      <c r="E772" s="17"/>
    </row>
    <row r="773" spans="1:5" ht="19.25" customHeight="1" thickBot="1" x14ac:dyDescent="0.25">
      <c r="A773" s="602" t="s">
        <v>309</v>
      </c>
      <c r="B773" s="305">
        <f>B622</f>
        <v>261</v>
      </c>
      <c r="C773" s="584" t="s">
        <v>387</v>
      </c>
      <c r="D773" s="492" t="s">
        <v>388</v>
      </c>
      <c r="E773" s="17"/>
    </row>
    <row r="774" spans="1:5" ht="23.5" customHeight="1" thickBot="1" x14ac:dyDescent="0.25">
      <c r="A774" s="610" t="s">
        <v>311</v>
      </c>
      <c r="B774" s="489"/>
      <c r="C774" s="605"/>
      <c r="D774" s="611"/>
      <c r="E774" s="17"/>
    </row>
    <row r="775" spans="1:5" ht="19.25" customHeight="1" x14ac:dyDescent="0.2">
      <c r="A775" s="612" t="s">
        <v>312</v>
      </c>
      <c r="B775" s="305">
        <v>80000</v>
      </c>
      <c r="C775" s="584" t="s">
        <v>387</v>
      </c>
      <c r="D775" s="490" t="s">
        <v>313</v>
      </c>
      <c r="E775" s="17"/>
    </row>
    <row r="776" spans="1:5" ht="19.25" customHeight="1" x14ac:dyDescent="0.2">
      <c r="A776" s="583" t="s">
        <v>314</v>
      </c>
      <c r="B776" s="305">
        <f>B770</f>
        <v>131227</v>
      </c>
      <c r="C776" s="584" t="s">
        <v>387</v>
      </c>
      <c r="D776" s="515" t="s">
        <v>392</v>
      </c>
      <c r="E776" s="17"/>
    </row>
    <row r="777" spans="1:5" ht="19.25" customHeight="1" thickBot="1" x14ac:dyDescent="0.25">
      <c r="A777" s="583" t="s">
        <v>316</v>
      </c>
      <c r="B777" s="305">
        <v>200000</v>
      </c>
      <c r="C777" s="584" t="s">
        <v>387</v>
      </c>
      <c r="D777" s="490" t="s">
        <v>313</v>
      </c>
      <c r="E777" s="17"/>
    </row>
    <row r="778" spans="1:5" ht="24" customHeight="1" thickBot="1" x14ac:dyDescent="0.25">
      <c r="A778" s="604" t="s">
        <v>317</v>
      </c>
      <c r="B778" s="488"/>
      <c r="C778" s="605"/>
      <c r="D778" s="611"/>
      <c r="E778" s="17"/>
    </row>
    <row r="779" spans="1:5" ht="19.25" customHeight="1" thickBot="1" x14ac:dyDescent="0.25">
      <c r="A779" s="613" t="s">
        <v>318</v>
      </c>
      <c r="B779" s="370"/>
      <c r="C779" s="614"/>
      <c r="D779" s="615" t="s">
        <v>394</v>
      </c>
      <c r="E779" s="17"/>
    </row>
    <row r="780" spans="1:5" ht="19.25" customHeight="1" thickBot="1" x14ac:dyDescent="0.25">
      <c r="A780" s="613" t="s">
        <v>320</v>
      </c>
      <c r="B780" s="372">
        <f>B756*B757</f>
        <v>63.84</v>
      </c>
      <c r="C780" s="616" t="s">
        <v>262</v>
      </c>
      <c r="D780" s="493" t="s">
        <v>321</v>
      </c>
      <c r="E780" s="17"/>
    </row>
    <row r="781" spans="1:5" ht="19.25" customHeight="1" thickBot="1" x14ac:dyDescent="0.25">
      <c r="A781" s="613" t="s">
        <v>322</v>
      </c>
      <c r="B781" s="371">
        <f>B773</f>
        <v>261</v>
      </c>
      <c r="C781" s="584" t="s">
        <v>387</v>
      </c>
      <c r="D781" s="493" t="s">
        <v>305</v>
      </c>
      <c r="E781" s="17"/>
    </row>
    <row r="782" spans="1:5" ht="19.25" customHeight="1" thickBot="1" x14ac:dyDescent="0.25">
      <c r="A782" s="613" t="s">
        <v>395</v>
      </c>
      <c r="B782" s="371">
        <f>B781*8</f>
        <v>2088</v>
      </c>
      <c r="C782" s="584" t="s">
        <v>387</v>
      </c>
      <c r="D782" s="493" t="s">
        <v>396</v>
      </c>
      <c r="E782" s="17"/>
    </row>
    <row r="783" spans="1:5" ht="19.25" customHeight="1" thickBot="1" x14ac:dyDescent="0.25">
      <c r="A783" s="613" t="s">
        <v>397</v>
      </c>
      <c r="B783" s="371">
        <f>B782*B780</f>
        <v>133297.92000000001</v>
      </c>
      <c r="C783" s="584" t="s">
        <v>387</v>
      </c>
      <c r="D783" s="493" t="s">
        <v>305</v>
      </c>
      <c r="E783" s="17"/>
    </row>
    <row r="784" spans="1:5" ht="19.25" customHeight="1" thickBot="1" x14ac:dyDescent="0.25">
      <c r="A784" s="613" t="s">
        <v>327</v>
      </c>
      <c r="B784" s="371">
        <f>B783*0.5*B765</f>
        <v>16928.835840000003</v>
      </c>
      <c r="C784" s="584" t="s">
        <v>387</v>
      </c>
      <c r="D784" s="493" t="s">
        <v>328</v>
      </c>
      <c r="E784" s="17"/>
    </row>
    <row r="785" spans="1:5" ht="19.25" customHeight="1" thickBot="1" x14ac:dyDescent="0.25">
      <c r="A785" s="613" t="s">
        <v>329</v>
      </c>
      <c r="B785" s="371">
        <f>B783*B765</f>
        <v>33857.671680000007</v>
      </c>
      <c r="C785" s="584" t="s">
        <v>387</v>
      </c>
      <c r="D785" s="493" t="s">
        <v>330</v>
      </c>
      <c r="E785" s="17"/>
    </row>
    <row r="786" spans="1:5" ht="33" customHeight="1" thickBot="1" x14ac:dyDescent="0.25">
      <c r="A786" s="617" t="s">
        <v>331</v>
      </c>
      <c r="B786" s="371"/>
      <c r="C786" s="616"/>
      <c r="D786" s="498"/>
      <c r="E786" s="17"/>
    </row>
    <row r="787" spans="1:5" ht="24" customHeight="1" thickBot="1" x14ac:dyDescent="0.25">
      <c r="A787" s="622" t="s">
        <v>332</v>
      </c>
      <c r="B787" s="487"/>
      <c r="C787" s="605"/>
      <c r="D787" s="611"/>
      <c r="E787" s="17"/>
    </row>
    <row r="788" spans="1:5" ht="19.25" customHeight="1" thickBot="1" x14ac:dyDescent="0.25">
      <c r="A788" s="618" t="s">
        <v>333</v>
      </c>
      <c r="B788" s="199">
        <f>B762*B761*B756</f>
        <v>41655.599999999999</v>
      </c>
      <c r="C788" s="584" t="s">
        <v>387</v>
      </c>
      <c r="D788" s="592" t="s">
        <v>305</v>
      </c>
      <c r="E788" s="17"/>
    </row>
    <row r="789" spans="1:5" s="25" customFormat="1" ht="24" customHeight="1" thickBot="1" x14ac:dyDescent="0.25">
      <c r="A789" s="1059" t="s">
        <v>399</v>
      </c>
      <c r="B789" s="1060"/>
      <c r="C789" s="1060"/>
      <c r="D789" s="1061"/>
      <c r="E789" s="24"/>
    </row>
    <row r="790" spans="1:5" s="579" customFormat="1" ht="24" customHeight="1" thickBot="1" x14ac:dyDescent="0.25">
      <c r="A790" s="1059" t="s">
        <v>335</v>
      </c>
      <c r="B790" s="1060"/>
      <c r="C790" s="1060"/>
      <c r="D790" s="1061"/>
      <c r="E790" s="578"/>
    </row>
    <row r="791" spans="1:5" s="579" customFormat="1" ht="26.5" customHeight="1" x14ac:dyDescent="0.2">
      <c r="A791" s="580" t="s">
        <v>374</v>
      </c>
      <c r="B791" s="581">
        <f>8*B793</f>
        <v>456</v>
      </c>
      <c r="C791" s="582" t="s">
        <v>262</v>
      </c>
      <c r="D791" s="500" t="s">
        <v>375</v>
      </c>
      <c r="E791" s="578"/>
    </row>
    <row r="792" spans="1:5" s="579" customFormat="1" ht="19.25" customHeight="1" x14ac:dyDescent="0.2">
      <c r="A792" s="583" t="s">
        <v>376</v>
      </c>
      <c r="B792" s="501">
        <v>0.14000000000000001</v>
      </c>
      <c r="C792" s="584" t="s">
        <v>187</v>
      </c>
      <c r="D792" s="492" t="s">
        <v>375</v>
      </c>
      <c r="E792" s="578"/>
    </row>
    <row r="793" spans="1:5" s="579" customFormat="1" ht="19.25" customHeight="1" x14ac:dyDescent="0.2">
      <c r="A793" s="583" t="s">
        <v>266</v>
      </c>
      <c r="B793" s="585">
        <v>57</v>
      </c>
      <c r="C793" s="584" t="s">
        <v>267</v>
      </c>
      <c r="D793" s="502" t="s">
        <v>377</v>
      </c>
      <c r="E793" s="578"/>
    </row>
    <row r="794" spans="1:5" s="38" customFormat="1" ht="19.25" customHeight="1" x14ac:dyDescent="0.2">
      <c r="A794" s="586" t="s">
        <v>269</v>
      </c>
      <c r="B794" s="587">
        <v>8</v>
      </c>
      <c r="C794" s="588" t="s">
        <v>270</v>
      </c>
      <c r="D794" s="589" t="s">
        <v>271</v>
      </c>
      <c r="E794" s="37"/>
    </row>
    <row r="795" spans="1:5" s="579" customFormat="1" ht="19.25" customHeight="1" x14ac:dyDescent="0.2">
      <c r="A795" s="590" t="s">
        <v>272</v>
      </c>
      <c r="B795" s="585">
        <v>180</v>
      </c>
      <c r="C795" s="591" t="s">
        <v>273</v>
      </c>
      <c r="D795" s="521" t="s">
        <v>378</v>
      </c>
      <c r="E795" s="578"/>
    </row>
    <row r="796" spans="1:5" s="579" customFormat="1" ht="19.25" customHeight="1" x14ac:dyDescent="0.2">
      <c r="A796" s="583" t="s">
        <v>337</v>
      </c>
      <c r="B796" s="585">
        <f>B808/B795</f>
        <v>1.45</v>
      </c>
      <c r="C796" s="584" t="s">
        <v>379</v>
      </c>
      <c r="D796" s="592" t="s">
        <v>305</v>
      </c>
      <c r="E796" s="578"/>
    </row>
    <row r="797" spans="1:5" s="38" customFormat="1" ht="38.5" customHeight="1" x14ac:dyDescent="0.2">
      <c r="A797" s="586" t="s">
        <v>380</v>
      </c>
      <c r="B797" s="636">
        <v>35</v>
      </c>
      <c r="C797" s="596" t="s">
        <v>273</v>
      </c>
      <c r="D797" s="525" t="s">
        <v>401</v>
      </c>
      <c r="E797" s="37"/>
    </row>
    <row r="798" spans="1:5" s="38" customFormat="1" ht="19.25" customHeight="1" x14ac:dyDescent="0.2">
      <c r="A798" s="632" t="s">
        <v>381</v>
      </c>
      <c r="B798" s="593" t="s">
        <v>382</v>
      </c>
      <c r="C798" s="588"/>
      <c r="D798" s="522" t="s">
        <v>313</v>
      </c>
      <c r="E798" s="37"/>
    </row>
    <row r="799" spans="1:5" s="38" customFormat="1" ht="19.25" customHeight="1" thickBot="1" x14ac:dyDescent="0.25">
      <c r="A799" s="597" t="s">
        <v>288</v>
      </c>
      <c r="B799" s="506"/>
      <c r="C799" s="598"/>
      <c r="D799" s="507"/>
      <c r="E799" s="37"/>
    </row>
    <row r="800" spans="1:5" s="38" customFormat="1" ht="19.25" customHeight="1" x14ac:dyDescent="0.2">
      <c r="A800" s="586" t="s">
        <v>383</v>
      </c>
      <c r="B800" s="508">
        <v>0.254</v>
      </c>
      <c r="C800" s="588" t="s">
        <v>290</v>
      </c>
      <c r="D800" s="503" t="s">
        <v>291</v>
      </c>
      <c r="E800" s="37"/>
    </row>
    <row r="801" spans="1:5" s="38" customFormat="1" ht="42" customHeight="1" thickBot="1" x14ac:dyDescent="0.25">
      <c r="A801" s="637" t="s">
        <v>384</v>
      </c>
      <c r="B801" s="523"/>
      <c r="C801" s="638"/>
      <c r="D801" s="524"/>
      <c r="E801" s="37"/>
    </row>
    <row r="802" spans="1:5" ht="24" customHeight="1" thickBot="1" x14ac:dyDescent="0.25">
      <c r="A802" s="604" t="s">
        <v>297</v>
      </c>
      <c r="B802" s="487"/>
      <c r="C802" s="605"/>
      <c r="D802" s="495"/>
      <c r="E802" s="17"/>
    </row>
    <row r="803" spans="1:5" ht="36" customHeight="1" thickBot="1" x14ac:dyDescent="0.25">
      <c r="A803" s="606" t="s">
        <v>385</v>
      </c>
      <c r="B803" s="305"/>
      <c r="C803" s="584"/>
      <c r="D803" s="492"/>
      <c r="E803" s="17"/>
    </row>
    <row r="804" spans="1:5" ht="19.25" customHeight="1" x14ac:dyDescent="0.2">
      <c r="A804" s="607" t="s">
        <v>386</v>
      </c>
      <c r="B804" s="305">
        <f>B653</f>
        <v>250243</v>
      </c>
      <c r="C804" s="584" t="s">
        <v>387</v>
      </c>
      <c r="D804" s="492" t="s">
        <v>388</v>
      </c>
      <c r="E804" s="17"/>
    </row>
    <row r="805" spans="1:5" ht="19.25" customHeight="1" x14ac:dyDescent="0.2">
      <c r="A805" s="583" t="s">
        <v>389</v>
      </c>
      <c r="B805" s="305">
        <f>B804-B807</f>
        <v>131227</v>
      </c>
      <c r="C805" s="584" t="s">
        <v>387</v>
      </c>
      <c r="D805" s="492" t="s">
        <v>390</v>
      </c>
      <c r="E805" s="17"/>
    </row>
    <row r="806" spans="1:5" ht="19.25" customHeight="1" x14ac:dyDescent="0.2">
      <c r="A806" s="583"/>
      <c r="B806" s="491"/>
      <c r="C806" s="584"/>
      <c r="D806" s="492"/>
      <c r="E806" s="17"/>
    </row>
    <row r="807" spans="1:5" ht="19.25" customHeight="1" x14ac:dyDescent="0.2">
      <c r="A807" s="583" t="s">
        <v>308</v>
      </c>
      <c r="B807" s="305">
        <f>B808*B791</f>
        <v>119016</v>
      </c>
      <c r="C807" s="584" t="s">
        <v>387</v>
      </c>
      <c r="D807" s="515" t="s">
        <v>305</v>
      </c>
      <c r="E807" s="17"/>
    </row>
    <row r="808" spans="1:5" ht="19.25" customHeight="1" thickBot="1" x14ac:dyDescent="0.25">
      <c r="A808" s="602" t="s">
        <v>309</v>
      </c>
      <c r="B808" s="305">
        <f>B657</f>
        <v>261</v>
      </c>
      <c r="C808" s="584" t="s">
        <v>387</v>
      </c>
      <c r="D808" s="492" t="s">
        <v>388</v>
      </c>
      <c r="E808" s="17"/>
    </row>
    <row r="809" spans="1:5" ht="24" customHeight="1" thickBot="1" x14ac:dyDescent="0.25">
      <c r="A809" s="610" t="s">
        <v>311</v>
      </c>
      <c r="B809" s="489"/>
      <c r="C809" s="605"/>
      <c r="D809" s="611"/>
      <c r="E809" s="17"/>
    </row>
    <row r="810" spans="1:5" ht="19.25" customHeight="1" x14ac:dyDescent="0.2">
      <c r="A810" s="612" t="s">
        <v>312</v>
      </c>
      <c r="B810" s="305">
        <v>40000</v>
      </c>
      <c r="C810" s="584" t="s">
        <v>387</v>
      </c>
      <c r="D810" s="490" t="s">
        <v>313</v>
      </c>
      <c r="E810" s="17"/>
    </row>
    <row r="811" spans="1:5" ht="19.25" customHeight="1" x14ac:dyDescent="0.2">
      <c r="A811" s="583" t="s">
        <v>314</v>
      </c>
      <c r="B811" s="305">
        <f>B805</f>
        <v>131227</v>
      </c>
      <c r="C811" s="584" t="s">
        <v>387</v>
      </c>
      <c r="D811" s="515" t="s">
        <v>392</v>
      </c>
      <c r="E811" s="17"/>
    </row>
    <row r="812" spans="1:5" ht="19.25" customHeight="1" x14ac:dyDescent="0.2">
      <c r="A812" s="586" t="s">
        <v>342</v>
      </c>
      <c r="B812" s="305" t="s">
        <v>343</v>
      </c>
      <c r="C812" s="584"/>
      <c r="D812" s="515"/>
      <c r="E812" s="17"/>
    </row>
    <row r="813" spans="1:5" ht="19.25" customHeight="1" thickBot="1" x14ac:dyDescent="0.25">
      <c r="A813" s="583" t="s">
        <v>316</v>
      </c>
      <c r="B813" s="305">
        <v>10000</v>
      </c>
      <c r="C813" s="584" t="s">
        <v>387</v>
      </c>
      <c r="D813" s="490" t="s">
        <v>313</v>
      </c>
      <c r="E813" s="17"/>
    </row>
    <row r="814" spans="1:5" ht="24" customHeight="1" thickBot="1" x14ac:dyDescent="0.25">
      <c r="A814" s="622" t="s">
        <v>332</v>
      </c>
      <c r="B814" s="487"/>
      <c r="C814" s="605"/>
      <c r="D814" s="611"/>
      <c r="E814" s="17"/>
    </row>
    <row r="815" spans="1:5" ht="19.25" customHeight="1" thickBot="1" x14ac:dyDescent="0.25">
      <c r="A815" s="618" t="s">
        <v>333</v>
      </c>
      <c r="B815" s="305">
        <f>B796*B797*B791</f>
        <v>23142</v>
      </c>
      <c r="C815" s="584" t="s">
        <v>387</v>
      </c>
      <c r="D815" s="592"/>
      <c r="E815" s="17"/>
    </row>
    <row r="816" spans="1:5" ht="19.25" customHeight="1" thickBot="1" x14ac:dyDescent="0.25">
      <c r="A816" s="604" t="s">
        <v>317</v>
      </c>
      <c r="B816" s="488"/>
      <c r="C816" s="605"/>
      <c r="D816" s="611"/>
      <c r="E816" s="17"/>
    </row>
    <row r="817" spans="1:5" ht="19.25" customHeight="1" thickBot="1" x14ac:dyDescent="0.25">
      <c r="A817" s="613" t="s">
        <v>318</v>
      </c>
      <c r="B817" s="370"/>
      <c r="C817" s="614"/>
      <c r="D817" s="615" t="s">
        <v>394</v>
      </c>
      <c r="E817" s="17"/>
    </row>
    <row r="818" spans="1:5" ht="19.25" customHeight="1" thickBot="1" x14ac:dyDescent="0.25">
      <c r="A818" s="613" t="s">
        <v>320</v>
      </c>
      <c r="B818" s="372">
        <f>B792*B791</f>
        <v>63.84</v>
      </c>
      <c r="C818" s="616" t="s">
        <v>262</v>
      </c>
      <c r="D818" s="493" t="s">
        <v>321</v>
      </c>
      <c r="E818" s="17"/>
    </row>
    <row r="819" spans="1:5" ht="19.25" customHeight="1" thickBot="1" x14ac:dyDescent="0.25">
      <c r="A819" s="613" t="s">
        <v>322</v>
      </c>
      <c r="B819" s="371">
        <f>B808</f>
        <v>261</v>
      </c>
      <c r="C819" s="584" t="s">
        <v>387</v>
      </c>
      <c r="D819" s="493" t="s">
        <v>305</v>
      </c>
      <c r="E819" s="17"/>
    </row>
    <row r="820" spans="1:5" ht="19.25" customHeight="1" thickBot="1" x14ac:dyDescent="0.25">
      <c r="A820" s="613" t="s">
        <v>395</v>
      </c>
      <c r="B820" s="371">
        <f>B819*8</f>
        <v>2088</v>
      </c>
      <c r="C820" s="584" t="s">
        <v>387</v>
      </c>
      <c r="D820" s="493" t="s">
        <v>396</v>
      </c>
      <c r="E820" s="17"/>
    </row>
    <row r="821" spans="1:5" ht="19.25" customHeight="1" thickBot="1" x14ac:dyDescent="0.25">
      <c r="A821" s="613" t="s">
        <v>397</v>
      </c>
      <c r="B821" s="371">
        <f>B820*B818</f>
        <v>133297.92000000001</v>
      </c>
      <c r="C821" s="584" t="s">
        <v>387</v>
      </c>
      <c r="D821" s="493" t="s">
        <v>305</v>
      </c>
      <c r="E821" s="17"/>
    </row>
    <row r="822" spans="1:5" ht="19.25" customHeight="1" thickBot="1" x14ac:dyDescent="0.25">
      <c r="A822" s="613" t="s">
        <v>327</v>
      </c>
      <c r="B822" s="371">
        <f>B821*0.5*B800</f>
        <v>16928.835840000003</v>
      </c>
      <c r="C822" s="584" t="s">
        <v>387</v>
      </c>
      <c r="D822" s="493" t="s">
        <v>328</v>
      </c>
      <c r="E822" s="17"/>
    </row>
    <row r="823" spans="1:5" ht="19.25" customHeight="1" thickBot="1" x14ac:dyDescent="0.25">
      <c r="A823" s="613" t="s">
        <v>329</v>
      </c>
      <c r="B823" s="371">
        <f>B821*B800</f>
        <v>33857.671680000007</v>
      </c>
      <c r="C823" s="584" t="s">
        <v>387</v>
      </c>
      <c r="D823" s="493" t="s">
        <v>330</v>
      </c>
      <c r="E823" s="17"/>
    </row>
    <row r="824" spans="1:5" ht="29" customHeight="1" thickBot="1" x14ac:dyDescent="0.25">
      <c r="A824" s="628" t="s">
        <v>331</v>
      </c>
      <c r="B824" s="373"/>
      <c r="C824" s="620"/>
      <c r="D824" s="519"/>
      <c r="E824" s="17"/>
    </row>
    <row r="825" spans="1:5" ht="19.25" customHeight="1" thickBot="1" x14ac:dyDescent="0.25">
      <c r="A825" s="597" t="s">
        <v>345</v>
      </c>
      <c r="B825" s="532">
        <v>2500000</v>
      </c>
      <c r="C825" s="588" t="s">
        <v>387</v>
      </c>
      <c r="D825" s="534" t="s">
        <v>346</v>
      </c>
      <c r="E825" s="17"/>
    </row>
    <row r="826" spans="1:5" s="34" customFormat="1" ht="19.25" customHeight="1" thickBot="1" x14ac:dyDescent="0.25">
      <c r="A826" s="369" t="s">
        <v>347</v>
      </c>
      <c r="B826" s="666">
        <v>2000000</v>
      </c>
      <c r="C826" s="623" t="s">
        <v>387</v>
      </c>
      <c r="D826" s="534" t="s">
        <v>346</v>
      </c>
      <c r="E826" s="33"/>
    </row>
    <row r="827" spans="1:5" ht="26.5" customHeight="1" x14ac:dyDescent="0.2">
      <c r="A827" s="23" t="s">
        <v>348</v>
      </c>
      <c r="B827" s="733">
        <v>800000</v>
      </c>
      <c r="C827" s="734" t="s">
        <v>387</v>
      </c>
      <c r="D827" s="534" t="s">
        <v>346</v>
      </c>
      <c r="E827" s="17"/>
    </row>
    <row r="828" spans="1:5" s="574" customFormat="1" ht="47.5" customHeight="1" thickBot="1" x14ac:dyDescent="0.25">
      <c r="A828" s="1067" t="s">
        <v>221</v>
      </c>
      <c r="B828" s="1068"/>
      <c r="C828" s="1068"/>
      <c r="D828" s="1069"/>
      <c r="E828" s="573"/>
    </row>
    <row r="829" spans="1:5" s="26" customFormat="1" ht="24" customHeight="1" thickBot="1" x14ac:dyDescent="0.25">
      <c r="A829" s="1067" t="s">
        <v>198</v>
      </c>
      <c r="B829" s="1068"/>
      <c r="C829" s="1068"/>
      <c r="D829" s="1069"/>
      <c r="E829" s="575"/>
    </row>
    <row r="830" spans="1:5" s="577" customFormat="1" ht="24" customHeight="1" thickBot="1" x14ac:dyDescent="0.25">
      <c r="A830" s="1029" t="s">
        <v>365</v>
      </c>
      <c r="B830" s="1030"/>
      <c r="C830" s="1030"/>
      <c r="D830" s="1031"/>
      <c r="E830" s="576"/>
    </row>
    <row r="831" spans="1:5" s="579" customFormat="1" ht="24" customHeight="1" thickBot="1" x14ac:dyDescent="0.25">
      <c r="A831" s="1059" t="s">
        <v>335</v>
      </c>
      <c r="B831" s="1060"/>
      <c r="C831" s="1060"/>
      <c r="D831" s="1061"/>
      <c r="E831" s="578"/>
    </row>
    <row r="832" spans="1:5" s="579" customFormat="1" ht="26.5" customHeight="1" x14ac:dyDescent="0.2">
      <c r="A832" s="580" t="s">
        <v>374</v>
      </c>
      <c r="B832" s="581">
        <f>8*B834</f>
        <v>456</v>
      </c>
      <c r="C832" s="582" t="s">
        <v>262</v>
      </c>
      <c r="D832" s="500" t="s">
        <v>375</v>
      </c>
      <c r="E832" s="578"/>
    </row>
    <row r="833" spans="1:5" s="579" customFormat="1" ht="19.25" customHeight="1" x14ac:dyDescent="0.2">
      <c r="A833" s="583" t="s">
        <v>376</v>
      </c>
      <c r="B833" s="501">
        <v>0.14000000000000001</v>
      </c>
      <c r="C833" s="584" t="s">
        <v>187</v>
      </c>
      <c r="D833" s="492" t="s">
        <v>375</v>
      </c>
      <c r="E833" s="578"/>
    </row>
    <row r="834" spans="1:5" s="579" customFormat="1" ht="19.25" customHeight="1" x14ac:dyDescent="0.2">
      <c r="A834" s="583" t="s">
        <v>266</v>
      </c>
      <c r="B834" s="585">
        <v>57</v>
      </c>
      <c r="C834" s="584" t="s">
        <v>267</v>
      </c>
      <c r="D834" s="502" t="s">
        <v>377</v>
      </c>
      <c r="E834" s="578"/>
    </row>
    <row r="835" spans="1:5" s="38" customFormat="1" ht="19.25" customHeight="1" x14ac:dyDescent="0.2">
      <c r="A835" s="586" t="s">
        <v>269</v>
      </c>
      <c r="B835" s="587">
        <v>8</v>
      </c>
      <c r="C835" s="588" t="s">
        <v>270</v>
      </c>
      <c r="D835" s="589" t="s">
        <v>271</v>
      </c>
      <c r="E835" s="37"/>
    </row>
    <row r="836" spans="1:5" s="579" customFormat="1" ht="19.25" customHeight="1" x14ac:dyDescent="0.2">
      <c r="A836" s="590" t="s">
        <v>272</v>
      </c>
      <c r="B836" s="585">
        <v>180</v>
      </c>
      <c r="C836" s="591" t="s">
        <v>273</v>
      </c>
      <c r="D836" s="521" t="s">
        <v>378</v>
      </c>
      <c r="E836" s="578"/>
    </row>
    <row r="837" spans="1:5" s="579" customFormat="1" ht="19.25" customHeight="1" x14ac:dyDescent="0.2">
      <c r="A837" s="583" t="s">
        <v>337</v>
      </c>
      <c r="B837" s="585">
        <f>B849/B836</f>
        <v>1.45</v>
      </c>
      <c r="C837" s="584" t="s">
        <v>379</v>
      </c>
      <c r="D837" s="592" t="s">
        <v>305</v>
      </c>
      <c r="E837" s="578"/>
    </row>
    <row r="838" spans="1:5" s="38" customFormat="1" ht="38.5" customHeight="1" x14ac:dyDescent="0.2">
      <c r="A838" s="586" t="s">
        <v>380</v>
      </c>
      <c r="B838" s="636">
        <v>60</v>
      </c>
      <c r="C838" s="596" t="s">
        <v>273</v>
      </c>
      <c r="D838" s="540" t="s">
        <v>377</v>
      </c>
      <c r="E838" s="37"/>
    </row>
    <row r="839" spans="1:5" s="38" customFormat="1" ht="19.25" customHeight="1" x14ac:dyDescent="0.2">
      <c r="A839" s="632" t="s">
        <v>381</v>
      </c>
      <c r="B839" s="593" t="s">
        <v>382</v>
      </c>
      <c r="C839" s="588"/>
      <c r="D839" s="522" t="s">
        <v>313</v>
      </c>
      <c r="E839" s="37"/>
    </row>
    <row r="840" spans="1:5" s="38" customFormat="1" ht="19.25" customHeight="1" thickBot="1" x14ac:dyDescent="0.25">
      <c r="A840" s="597" t="s">
        <v>288</v>
      </c>
      <c r="B840" s="506"/>
      <c r="C840" s="598"/>
      <c r="D840" s="507"/>
      <c r="E840" s="37"/>
    </row>
    <row r="841" spans="1:5" s="38" customFormat="1" ht="19.25" customHeight="1" x14ac:dyDescent="0.2">
      <c r="A841" s="586" t="s">
        <v>383</v>
      </c>
      <c r="B841" s="508">
        <v>0.254</v>
      </c>
      <c r="C841" s="588" t="s">
        <v>290</v>
      </c>
      <c r="D841" s="503" t="s">
        <v>291</v>
      </c>
      <c r="E841" s="37"/>
    </row>
    <row r="842" spans="1:5" s="38" customFormat="1" ht="42" customHeight="1" thickBot="1" x14ac:dyDescent="0.25">
      <c r="A842" s="637" t="s">
        <v>384</v>
      </c>
      <c r="B842" s="523"/>
      <c r="C842" s="638"/>
      <c r="D842" s="524"/>
      <c r="E842" s="37"/>
    </row>
    <row r="843" spans="1:5" ht="24" customHeight="1" thickBot="1" x14ac:dyDescent="0.25">
      <c r="A843" s="604" t="s">
        <v>297</v>
      </c>
      <c r="B843" s="487"/>
      <c r="C843" s="605"/>
      <c r="D843" s="495"/>
      <c r="E843" s="17"/>
    </row>
    <row r="844" spans="1:5" ht="41" customHeight="1" thickBot="1" x14ac:dyDescent="0.25">
      <c r="A844" s="606" t="s">
        <v>385</v>
      </c>
      <c r="B844" s="305"/>
      <c r="C844" s="584"/>
      <c r="D844" s="492"/>
      <c r="E844" s="17"/>
    </row>
    <row r="845" spans="1:5" ht="19.25" customHeight="1" x14ac:dyDescent="0.2">
      <c r="A845" s="607" t="s">
        <v>386</v>
      </c>
      <c r="B845" s="305">
        <f>B804</f>
        <v>250243</v>
      </c>
      <c r="C845" s="584" t="s">
        <v>387</v>
      </c>
      <c r="D845" s="492" t="s">
        <v>388</v>
      </c>
      <c r="E845" s="17"/>
    </row>
    <row r="846" spans="1:5" ht="19.25" customHeight="1" x14ac:dyDescent="0.2">
      <c r="A846" s="583" t="s">
        <v>389</v>
      </c>
      <c r="B846" s="305">
        <f>B845-B848</f>
        <v>131227</v>
      </c>
      <c r="C846" s="584" t="s">
        <v>387</v>
      </c>
      <c r="D846" s="492" t="s">
        <v>390</v>
      </c>
      <c r="E846" s="17"/>
    </row>
    <row r="847" spans="1:5" ht="13.25" customHeight="1" x14ac:dyDescent="0.2">
      <c r="A847" s="583"/>
      <c r="B847" s="491"/>
      <c r="C847" s="584"/>
      <c r="D847" s="492"/>
      <c r="E847" s="17"/>
    </row>
    <row r="848" spans="1:5" ht="20.5" customHeight="1" x14ac:dyDescent="0.2">
      <c r="A848" s="583" t="s">
        <v>308</v>
      </c>
      <c r="B848" s="305">
        <f>B832*B849</f>
        <v>119016</v>
      </c>
      <c r="C848" s="584" t="s">
        <v>387</v>
      </c>
      <c r="D848" s="515" t="s">
        <v>305</v>
      </c>
      <c r="E848" s="17"/>
    </row>
    <row r="849" spans="1:5" ht="20.5" customHeight="1" thickBot="1" x14ac:dyDescent="0.25">
      <c r="A849" s="602" t="s">
        <v>309</v>
      </c>
      <c r="B849" s="305">
        <f>B808</f>
        <v>261</v>
      </c>
      <c r="C849" s="584" t="s">
        <v>387</v>
      </c>
      <c r="D849" s="492" t="s">
        <v>388</v>
      </c>
      <c r="E849" s="17"/>
    </row>
    <row r="850" spans="1:5" ht="23.5" customHeight="1" thickBot="1" x14ac:dyDescent="0.25">
      <c r="A850" s="610" t="s">
        <v>311</v>
      </c>
      <c r="B850" s="489"/>
      <c r="C850" s="605"/>
      <c r="D850" s="611"/>
      <c r="E850" s="17"/>
    </row>
    <row r="851" spans="1:5" ht="19.25" customHeight="1" x14ac:dyDescent="0.2">
      <c r="A851" s="612" t="s">
        <v>312</v>
      </c>
      <c r="B851" s="305">
        <f>B700</f>
        <v>80000</v>
      </c>
      <c r="C851" s="584" t="s">
        <v>387</v>
      </c>
      <c r="D851" s="490" t="s">
        <v>313</v>
      </c>
      <c r="E851" s="17"/>
    </row>
    <row r="852" spans="1:5" ht="19.25" customHeight="1" x14ac:dyDescent="0.2">
      <c r="A852" s="583" t="s">
        <v>314</v>
      </c>
      <c r="B852" s="305">
        <f>B846</f>
        <v>131227</v>
      </c>
      <c r="C852" s="584" t="s">
        <v>387</v>
      </c>
      <c r="D852" s="515" t="s">
        <v>392</v>
      </c>
      <c r="E852" s="17"/>
    </row>
    <row r="853" spans="1:5" ht="19.25" customHeight="1" thickBot="1" x14ac:dyDescent="0.25">
      <c r="A853" s="583" t="s">
        <v>316</v>
      </c>
      <c r="B853" s="305">
        <v>200000</v>
      </c>
      <c r="C853" s="584" t="s">
        <v>387</v>
      </c>
      <c r="D853" s="490" t="s">
        <v>313</v>
      </c>
      <c r="E853" s="17"/>
    </row>
    <row r="854" spans="1:5" ht="24" customHeight="1" thickBot="1" x14ac:dyDescent="0.25">
      <c r="A854" s="604" t="s">
        <v>317</v>
      </c>
      <c r="B854" s="488"/>
      <c r="C854" s="605"/>
      <c r="D854" s="611"/>
      <c r="E854" s="17"/>
    </row>
    <row r="855" spans="1:5" ht="19.25" customHeight="1" thickBot="1" x14ac:dyDescent="0.25">
      <c r="A855" s="613" t="s">
        <v>318</v>
      </c>
      <c r="B855" s="370"/>
      <c r="C855" s="614"/>
      <c r="D855" s="615" t="s">
        <v>394</v>
      </c>
      <c r="E855" s="17"/>
    </row>
    <row r="856" spans="1:5" ht="19.25" customHeight="1" thickBot="1" x14ac:dyDescent="0.25">
      <c r="A856" s="613" t="s">
        <v>320</v>
      </c>
      <c r="B856" s="372">
        <f>B833*B832</f>
        <v>63.84</v>
      </c>
      <c r="C856" s="616" t="s">
        <v>262</v>
      </c>
      <c r="D856" s="493" t="s">
        <v>321</v>
      </c>
      <c r="E856" s="17"/>
    </row>
    <row r="857" spans="1:5" ht="19.25" customHeight="1" thickBot="1" x14ac:dyDescent="0.25">
      <c r="A857" s="613" t="s">
        <v>322</v>
      </c>
      <c r="B857" s="371">
        <f>B849</f>
        <v>261</v>
      </c>
      <c r="C857" s="584" t="s">
        <v>387</v>
      </c>
      <c r="D857" s="493" t="s">
        <v>305</v>
      </c>
      <c r="E857" s="17"/>
    </row>
    <row r="858" spans="1:5" ht="19.25" customHeight="1" thickBot="1" x14ac:dyDescent="0.25">
      <c r="A858" s="613" t="s">
        <v>395</v>
      </c>
      <c r="B858" s="371">
        <f>B857*8</f>
        <v>2088</v>
      </c>
      <c r="C858" s="584" t="s">
        <v>387</v>
      </c>
      <c r="D858" s="493" t="s">
        <v>396</v>
      </c>
      <c r="E858" s="17"/>
    </row>
    <row r="859" spans="1:5" ht="19.25" customHeight="1" thickBot="1" x14ac:dyDescent="0.25">
      <c r="A859" s="613" t="s">
        <v>397</v>
      </c>
      <c r="B859" s="371">
        <f>B858*B856</f>
        <v>133297.92000000001</v>
      </c>
      <c r="C859" s="584" t="s">
        <v>387</v>
      </c>
      <c r="D859" s="493" t="s">
        <v>305</v>
      </c>
      <c r="E859" s="17"/>
    </row>
    <row r="860" spans="1:5" ht="19.25" customHeight="1" thickBot="1" x14ac:dyDescent="0.25">
      <c r="A860" s="613" t="s">
        <v>327</v>
      </c>
      <c r="B860" s="371">
        <f>B859*0.5*B841</f>
        <v>16928.835840000003</v>
      </c>
      <c r="C860" s="584" t="s">
        <v>387</v>
      </c>
      <c r="D860" s="493" t="s">
        <v>328</v>
      </c>
      <c r="E860" s="17"/>
    </row>
    <row r="861" spans="1:5" ht="19.25" customHeight="1" thickBot="1" x14ac:dyDescent="0.25">
      <c r="A861" s="613" t="s">
        <v>329</v>
      </c>
      <c r="B861" s="371">
        <f>B859*B841</f>
        <v>33857.671680000007</v>
      </c>
      <c r="C861" s="584" t="s">
        <v>387</v>
      </c>
      <c r="D861" s="493" t="s">
        <v>330</v>
      </c>
      <c r="E861" s="17"/>
    </row>
    <row r="862" spans="1:5" ht="33" customHeight="1" thickBot="1" x14ac:dyDescent="0.25">
      <c r="A862" s="617" t="s">
        <v>331</v>
      </c>
      <c r="B862" s="371"/>
      <c r="C862" s="616"/>
      <c r="D862" s="498"/>
      <c r="E862" s="17"/>
    </row>
    <row r="863" spans="1:5" ht="24" customHeight="1" thickBot="1" x14ac:dyDescent="0.25">
      <c r="A863" s="622" t="s">
        <v>332</v>
      </c>
      <c r="B863" s="487"/>
      <c r="C863" s="605"/>
      <c r="D863" s="611"/>
      <c r="E863" s="17"/>
    </row>
    <row r="864" spans="1:5" ht="19.25" customHeight="1" thickBot="1" x14ac:dyDescent="0.25">
      <c r="A864" s="618" t="s">
        <v>333</v>
      </c>
      <c r="B864" s="305">
        <f>B838*B837*B832</f>
        <v>39672</v>
      </c>
      <c r="C864" s="584" t="s">
        <v>387</v>
      </c>
      <c r="D864" s="592" t="s">
        <v>305</v>
      </c>
      <c r="E864" s="17"/>
    </row>
    <row r="865" spans="1:5" s="25" customFormat="1" ht="24" customHeight="1" thickBot="1" x14ac:dyDescent="0.25">
      <c r="A865" s="1059" t="s">
        <v>402</v>
      </c>
      <c r="B865" s="1060"/>
      <c r="C865" s="1060"/>
      <c r="D865" s="1061"/>
      <c r="E865" s="24"/>
    </row>
    <row r="866" spans="1:5" s="579" customFormat="1" ht="24" customHeight="1" thickBot="1" x14ac:dyDescent="0.25">
      <c r="A866" s="1059" t="s">
        <v>335</v>
      </c>
      <c r="B866" s="1060"/>
      <c r="C866" s="1060"/>
      <c r="D866" s="1061"/>
      <c r="E866" s="578"/>
    </row>
    <row r="867" spans="1:5" s="579" customFormat="1" ht="26.5" customHeight="1" x14ac:dyDescent="0.2">
      <c r="A867" s="580" t="s">
        <v>374</v>
      </c>
      <c r="B867" s="581">
        <f>8*B869</f>
        <v>456</v>
      </c>
      <c r="C867" s="582" t="s">
        <v>262</v>
      </c>
      <c r="D867" s="500" t="s">
        <v>375</v>
      </c>
      <c r="E867" s="578"/>
    </row>
    <row r="868" spans="1:5" s="579" customFormat="1" ht="19.25" customHeight="1" x14ac:dyDescent="0.2">
      <c r="A868" s="583" t="s">
        <v>376</v>
      </c>
      <c r="B868" s="501">
        <v>0.14000000000000001</v>
      </c>
      <c r="C868" s="584" t="s">
        <v>187</v>
      </c>
      <c r="D868" s="492" t="s">
        <v>375</v>
      </c>
      <c r="E868" s="578"/>
    </row>
    <row r="869" spans="1:5" s="579" customFormat="1" ht="19.25" customHeight="1" x14ac:dyDescent="0.2">
      <c r="A869" s="583" t="s">
        <v>266</v>
      </c>
      <c r="B869" s="585">
        <v>57</v>
      </c>
      <c r="C869" s="584" t="s">
        <v>267</v>
      </c>
      <c r="D869" s="502" t="s">
        <v>377</v>
      </c>
      <c r="E869" s="578"/>
    </row>
    <row r="870" spans="1:5" s="38" customFormat="1" ht="19.25" customHeight="1" x14ac:dyDescent="0.2">
      <c r="A870" s="586" t="s">
        <v>269</v>
      </c>
      <c r="B870" s="587">
        <v>8</v>
      </c>
      <c r="C870" s="588" t="s">
        <v>270</v>
      </c>
      <c r="D870" s="589" t="s">
        <v>271</v>
      </c>
      <c r="E870" s="37"/>
    </row>
    <row r="871" spans="1:5" s="579" customFormat="1" ht="19.25" customHeight="1" x14ac:dyDescent="0.2">
      <c r="A871" s="590" t="s">
        <v>272</v>
      </c>
      <c r="B871" s="585">
        <v>180</v>
      </c>
      <c r="C871" s="591" t="s">
        <v>273</v>
      </c>
      <c r="D871" s="521" t="s">
        <v>378</v>
      </c>
      <c r="E871" s="578"/>
    </row>
    <row r="872" spans="1:5" s="579" customFormat="1" ht="19.25" customHeight="1" x14ac:dyDescent="0.2">
      <c r="A872" s="583" t="s">
        <v>337</v>
      </c>
      <c r="B872" s="585">
        <f>B884/B871</f>
        <v>1.45</v>
      </c>
      <c r="C872" s="584" t="s">
        <v>379</v>
      </c>
      <c r="D872" s="592" t="s">
        <v>305</v>
      </c>
      <c r="E872" s="578"/>
    </row>
    <row r="873" spans="1:5" s="38" customFormat="1" ht="38.5" customHeight="1" x14ac:dyDescent="0.2">
      <c r="A873" s="586" t="s">
        <v>380</v>
      </c>
      <c r="B873" s="636">
        <v>30</v>
      </c>
      <c r="C873" s="596" t="s">
        <v>273</v>
      </c>
      <c r="D873" s="525" t="s">
        <v>400</v>
      </c>
      <c r="E873" s="37"/>
    </row>
    <row r="874" spans="1:5" s="38" customFormat="1" ht="19.25" customHeight="1" x14ac:dyDescent="0.2">
      <c r="A874" s="632" t="s">
        <v>381</v>
      </c>
      <c r="B874" s="593" t="s">
        <v>382</v>
      </c>
      <c r="C874" s="588"/>
      <c r="D874" s="522" t="s">
        <v>313</v>
      </c>
      <c r="E874" s="37"/>
    </row>
    <row r="875" spans="1:5" s="38" customFormat="1" ht="19.25" customHeight="1" thickBot="1" x14ac:dyDescent="0.25">
      <c r="A875" s="597" t="s">
        <v>288</v>
      </c>
      <c r="B875" s="506"/>
      <c r="C875" s="598"/>
      <c r="D875" s="507"/>
      <c r="E875" s="37"/>
    </row>
    <row r="876" spans="1:5" s="38" customFormat="1" ht="19.25" customHeight="1" x14ac:dyDescent="0.2">
      <c r="A876" s="586" t="s">
        <v>383</v>
      </c>
      <c r="B876" s="508">
        <v>0.254</v>
      </c>
      <c r="C876" s="588" t="s">
        <v>290</v>
      </c>
      <c r="D876" s="503" t="s">
        <v>291</v>
      </c>
      <c r="E876" s="37"/>
    </row>
    <row r="877" spans="1:5" s="38" customFormat="1" ht="42" customHeight="1" thickBot="1" x14ac:dyDescent="0.25">
      <c r="A877" s="637" t="s">
        <v>384</v>
      </c>
      <c r="B877" s="523"/>
      <c r="C877" s="638"/>
      <c r="D877" s="524"/>
      <c r="E877" s="37"/>
    </row>
    <row r="878" spans="1:5" ht="24" customHeight="1" thickBot="1" x14ac:dyDescent="0.25">
      <c r="A878" s="604" t="s">
        <v>297</v>
      </c>
      <c r="B878" s="487"/>
      <c r="C878" s="605"/>
      <c r="D878" s="495"/>
      <c r="E878" s="17"/>
    </row>
    <row r="879" spans="1:5" ht="36" customHeight="1" thickBot="1" x14ac:dyDescent="0.25">
      <c r="A879" s="606" t="s">
        <v>385</v>
      </c>
      <c r="B879" s="305"/>
      <c r="C879" s="584"/>
      <c r="D879" s="492"/>
      <c r="E879" s="17"/>
    </row>
    <row r="880" spans="1:5" ht="19.25" customHeight="1" x14ac:dyDescent="0.2">
      <c r="A880" s="607" t="s">
        <v>386</v>
      </c>
      <c r="B880" s="305">
        <f>B729</f>
        <v>250243</v>
      </c>
      <c r="C880" s="584" t="s">
        <v>387</v>
      </c>
      <c r="D880" s="492" t="s">
        <v>388</v>
      </c>
      <c r="E880" s="17"/>
    </row>
    <row r="881" spans="1:5" ht="19.25" customHeight="1" x14ac:dyDescent="0.2">
      <c r="A881" s="583" t="s">
        <v>389</v>
      </c>
      <c r="B881" s="305">
        <f>B880-B883</f>
        <v>131227</v>
      </c>
      <c r="C881" s="584" t="s">
        <v>387</v>
      </c>
      <c r="D881" s="492" t="s">
        <v>390</v>
      </c>
      <c r="E881" s="17"/>
    </row>
    <row r="882" spans="1:5" ht="19.25" customHeight="1" x14ac:dyDescent="0.2">
      <c r="A882" s="583"/>
      <c r="B882" s="491"/>
      <c r="C882" s="584"/>
      <c r="D882" s="492"/>
      <c r="E882" s="17"/>
    </row>
    <row r="883" spans="1:5" ht="19.25" customHeight="1" x14ac:dyDescent="0.2">
      <c r="A883" s="583" t="s">
        <v>308</v>
      </c>
      <c r="B883" s="305">
        <f>B884*B867</f>
        <v>119016</v>
      </c>
      <c r="C883" s="584" t="s">
        <v>387</v>
      </c>
      <c r="D883" s="515" t="s">
        <v>305</v>
      </c>
      <c r="E883" s="17"/>
    </row>
    <row r="884" spans="1:5" ht="19.25" customHeight="1" thickBot="1" x14ac:dyDescent="0.25">
      <c r="A884" s="602" t="s">
        <v>309</v>
      </c>
      <c r="B884" s="305">
        <f>B733</f>
        <v>261</v>
      </c>
      <c r="C884" s="584" t="s">
        <v>387</v>
      </c>
      <c r="D884" s="492" t="s">
        <v>388</v>
      </c>
      <c r="E884" s="17"/>
    </row>
    <row r="885" spans="1:5" ht="24" customHeight="1" thickBot="1" x14ac:dyDescent="0.25">
      <c r="A885" s="610" t="s">
        <v>311</v>
      </c>
      <c r="B885" s="489"/>
      <c r="C885" s="605"/>
      <c r="D885" s="611"/>
      <c r="E885" s="17"/>
    </row>
    <row r="886" spans="1:5" ht="19.25" customHeight="1" x14ac:dyDescent="0.2">
      <c r="A886" s="612" t="s">
        <v>312</v>
      </c>
      <c r="B886" s="305">
        <v>40000</v>
      </c>
      <c r="C886" s="584" t="s">
        <v>387</v>
      </c>
      <c r="D886" s="490" t="s">
        <v>313</v>
      </c>
      <c r="E886" s="17"/>
    </row>
    <row r="887" spans="1:5" ht="19.25" customHeight="1" x14ac:dyDescent="0.2">
      <c r="A887" s="583" t="s">
        <v>314</v>
      </c>
      <c r="B887" s="305">
        <f>B881</f>
        <v>131227</v>
      </c>
      <c r="C887" s="584" t="s">
        <v>387</v>
      </c>
      <c r="D887" s="515" t="s">
        <v>392</v>
      </c>
      <c r="E887" s="17"/>
    </row>
    <row r="888" spans="1:5" ht="19.25" customHeight="1" thickBot="1" x14ac:dyDescent="0.25">
      <c r="A888" s="639" t="s">
        <v>342</v>
      </c>
      <c r="B888" s="305" t="s">
        <v>343</v>
      </c>
      <c r="C888" s="584"/>
      <c r="D888" s="515"/>
      <c r="E888" s="17"/>
    </row>
    <row r="889" spans="1:5" ht="19.25" customHeight="1" thickBot="1" x14ac:dyDescent="0.25">
      <c r="A889" s="583" t="s">
        <v>316</v>
      </c>
      <c r="B889" s="305">
        <v>10000</v>
      </c>
      <c r="C889" s="584" t="s">
        <v>387</v>
      </c>
      <c r="D889" s="490" t="s">
        <v>313</v>
      </c>
      <c r="E889" s="17"/>
    </row>
    <row r="890" spans="1:5" ht="24" customHeight="1" thickBot="1" x14ac:dyDescent="0.25">
      <c r="A890" s="622" t="s">
        <v>332</v>
      </c>
      <c r="B890" s="487"/>
      <c r="C890" s="605"/>
      <c r="D890" s="611"/>
      <c r="E890" s="17"/>
    </row>
    <row r="891" spans="1:5" ht="19.25" customHeight="1" thickBot="1" x14ac:dyDescent="0.25">
      <c r="A891" s="618" t="s">
        <v>333</v>
      </c>
      <c r="B891" s="199">
        <f>B872*B867*B873</f>
        <v>19835.999999999996</v>
      </c>
      <c r="C891" s="584" t="s">
        <v>403</v>
      </c>
      <c r="D891" s="592"/>
      <c r="E891" s="17"/>
    </row>
    <row r="892" spans="1:5" ht="19.25" customHeight="1" thickBot="1" x14ac:dyDescent="0.25">
      <c r="A892" s="604" t="s">
        <v>317</v>
      </c>
      <c r="B892" s="488"/>
      <c r="C892" s="605"/>
      <c r="D892" s="611"/>
      <c r="E892" s="17"/>
    </row>
    <row r="893" spans="1:5" ht="19.25" customHeight="1" thickBot="1" x14ac:dyDescent="0.25">
      <c r="A893" s="633" t="s">
        <v>318</v>
      </c>
      <c r="B893" s="370"/>
      <c r="C893" s="614"/>
      <c r="D893" s="615" t="s">
        <v>394</v>
      </c>
      <c r="E893" s="17"/>
    </row>
    <row r="894" spans="1:5" ht="19.25" customHeight="1" thickBot="1" x14ac:dyDescent="0.25">
      <c r="A894" s="613" t="s">
        <v>320</v>
      </c>
      <c r="B894" s="372">
        <f>B867*B868</f>
        <v>63.84</v>
      </c>
      <c r="C894" s="616" t="s">
        <v>262</v>
      </c>
      <c r="D894" s="493" t="s">
        <v>321</v>
      </c>
      <c r="E894" s="17"/>
    </row>
    <row r="895" spans="1:5" ht="19.25" customHeight="1" thickBot="1" x14ac:dyDescent="0.25">
      <c r="A895" s="613" t="s">
        <v>322</v>
      </c>
      <c r="B895" s="371">
        <f>B884</f>
        <v>261</v>
      </c>
      <c r="C895" s="584" t="s">
        <v>387</v>
      </c>
      <c r="D895" s="493" t="s">
        <v>305</v>
      </c>
      <c r="E895" s="17"/>
    </row>
    <row r="896" spans="1:5" ht="19.25" customHeight="1" thickBot="1" x14ac:dyDescent="0.25">
      <c r="A896" s="613" t="s">
        <v>395</v>
      </c>
      <c r="B896" s="371">
        <f>B895*8</f>
        <v>2088</v>
      </c>
      <c r="C896" s="584" t="s">
        <v>387</v>
      </c>
      <c r="D896" s="493" t="s">
        <v>396</v>
      </c>
      <c r="E896" s="17"/>
    </row>
    <row r="897" spans="1:5" ht="19.25" customHeight="1" thickBot="1" x14ac:dyDescent="0.25">
      <c r="A897" s="613" t="s">
        <v>397</v>
      </c>
      <c r="B897" s="371">
        <f>B896*B894</f>
        <v>133297.92000000001</v>
      </c>
      <c r="C897" s="584" t="s">
        <v>387</v>
      </c>
      <c r="D897" s="493" t="s">
        <v>305</v>
      </c>
      <c r="E897" s="17"/>
    </row>
    <row r="898" spans="1:5" ht="19.25" customHeight="1" thickBot="1" x14ac:dyDescent="0.25">
      <c r="A898" s="613" t="s">
        <v>327</v>
      </c>
      <c r="B898" s="371">
        <f>B897*0.5*B876</f>
        <v>16928.835840000003</v>
      </c>
      <c r="C898" s="584" t="s">
        <v>387</v>
      </c>
      <c r="D898" s="493" t="s">
        <v>328</v>
      </c>
      <c r="E898" s="17"/>
    </row>
    <row r="899" spans="1:5" ht="19.25" customHeight="1" thickBot="1" x14ac:dyDescent="0.25">
      <c r="A899" s="613" t="s">
        <v>329</v>
      </c>
      <c r="B899" s="371">
        <f>B897*B876</f>
        <v>33857.671680000007</v>
      </c>
      <c r="C899" s="584" t="s">
        <v>387</v>
      </c>
      <c r="D899" s="493" t="s">
        <v>330</v>
      </c>
      <c r="E899" s="17"/>
    </row>
    <row r="900" spans="1:5" ht="27" customHeight="1" thickBot="1" x14ac:dyDescent="0.25">
      <c r="A900" s="628" t="s">
        <v>331</v>
      </c>
      <c r="B900" s="427"/>
      <c r="C900" s="620"/>
      <c r="D900" s="496"/>
      <c r="E900" s="17"/>
    </row>
    <row r="901" spans="1:5" ht="27" customHeight="1" thickBot="1" x14ac:dyDescent="0.25">
      <c r="A901" s="652" t="s">
        <v>347</v>
      </c>
      <c r="B901" s="666">
        <v>2000000</v>
      </c>
      <c r="C901" s="588" t="s">
        <v>387</v>
      </c>
      <c r="D901" s="534" t="s">
        <v>346</v>
      </c>
      <c r="E901" s="17"/>
    </row>
    <row r="902" spans="1:5" ht="26.5" customHeight="1" x14ac:dyDescent="0.2">
      <c r="A902" s="23" t="s">
        <v>348</v>
      </c>
      <c r="B902" s="733">
        <v>1000000</v>
      </c>
      <c r="C902" s="734" t="s">
        <v>387</v>
      </c>
      <c r="D902" s="534" t="s">
        <v>346</v>
      </c>
      <c r="E902" s="17"/>
    </row>
    <row r="903" spans="1:5" s="26" customFormat="1" ht="24" customHeight="1" thickBot="1" x14ac:dyDescent="0.25">
      <c r="A903" s="1067" t="s">
        <v>214</v>
      </c>
      <c r="B903" s="1068"/>
      <c r="C903" s="1068"/>
      <c r="D903" s="1069"/>
      <c r="E903" s="575"/>
    </row>
    <row r="904" spans="1:5" s="577" customFormat="1" ht="24" customHeight="1" thickBot="1" x14ac:dyDescent="0.25">
      <c r="A904" s="1029" t="s">
        <v>365</v>
      </c>
      <c r="B904" s="1030"/>
      <c r="C904" s="1030"/>
      <c r="D904" s="1031"/>
      <c r="E904" s="576"/>
    </row>
    <row r="905" spans="1:5" s="579" customFormat="1" ht="24" customHeight="1" thickBot="1" x14ac:dyDescent="0.25">
      <c r="A905" s="1059" t="s">
        <v>335</v>
      </c>
      <c r="B905" s="1060"/>
      <c r="C905" s="1060"/>
      <c r="D905" s="1061"/>
      <c r="E905" s="578"/>
    </row>
    <row r="906" spans="1:5" s="579" customFormat="1" ht="26.5" customHeight="1" x14ac:dyDescent="0.2">
      <c r="A906" s="580" t="s">
        <v>374</v>
      </c>
      <c r="B906" s="581">
        <f>8*B908</f>
        <v>456</v>
      </c>
      <c r="C906" s="582" t="s">
        <v>262</v>
      </c>
      <c r="D906" s="500" t="s">
        <v>375</v>
      </c>
      <c r="E906" s="578"/>
    </row>
    <row r="907" spans="1:5" s="579" customFormat="1" ht="19.25" customHeight="1" x14ac:dyDescent="0.2">
      <c r="A907" s="583" t="s">
        <v>376</v>
      </c>
      <c r="B907" s="501">
        <v>0.14000000000000001</v>
      </c>
      <c r="C907" s="584" t="s">
        <v>187</v>
      </c>
      <c r="D907" s="492" t="s">
        <v>375</v>
      </c>
      <c r="E907" s="578"/>
    </row>
    <row r="908" spans="1:5" s="579" customFormat="1" ht="19.25" customHeight="1" x14ac:dyDescent="0.2">
      <c r="A908" s="583" t="s">
        <v>266</v>
      </c>
      <c r="B908" s="585">
        <v>57</v>
      </c>
      <c r="C908" s="584" t="s">
        <v>267</v>
      </c>
      <c r="D908" s="502" t="s">
        <v>377</v>
      </c>
      <c r="E908" s="578"/>
    </row>
    <row r="909" spans="1:5" s="38" customFormat="1" ht="19.25" customHeight="1" x14ac:dyDescent="0.2">
      <c r="A909" s="586" t="s">
        <v>269</v>
      </c>
      <c r="B909" s="587">
        <v>8</v>
      </c>
      <c r="C909" s="588" t="s">
        <v>270</v>
      </c>
      <c r="D909" s="589" t="s">
        <v>271</v>
      </c>
      <c r="E909" s="37"/>
    </row>
    <row r="910" spans="1:5" s="579" customFormat="1" ht="19.25" customHeight="1" x14ac:dyDescent="0.2">
      <c r="A910" s="590" t="s">
        <v>272</v>
      </c>
      <c r="B910" s="585">
        <v>180</v>
      </c>
      <c r="C910" s="591" t="s">
        <v>273</v>
      </c>
      <c r="D910" s="521" t="s">
        <v>378</v>
      </c>
      <c r="E910" s="578"/>
    </row>
    <row r="911" spans="1:5" s="579" customFormat="1" ht="19.25" customHeight="1" x14ac:dyDescent="0.2">
      <c r="A911" s="583" t="s">
        <v>337</v>
      </c>
      <c r="B911" s="585">
        <f>B923/B910</f>
        <v>1.45</v>
      </c>
      <c r="C911" s="584" t="s">
        <v>379</v>
      </c>
      <c r="D911" s="592" t="s">
        <v>305</v>
      </c>
      <c r="E911" s="578"/>
    </row>
    <row r="912" spans="1:5" s="38" customFormat="1" ht="38.5" customHeight="1" x14ac:dyDescent="0.2">
      <c r="A912" s="586" t="s">
        <v>380</v>
      </c>
      <c r="B912" s="636">
        <v>63</v>
      </c>
      <c r="C912" s="596" t="s">
        <v>273</v>
      </c>
      <c r="D912" s="525" t="s">
        <v>313</v>
      </c>
      <c r="E912" s="37"/>
    </row>
    <row r="913" spans="1:5" s="38" customFormat="1" ht="19.25" customHeight="1" x14ac:dyDescent="0.2">
      <c r="A913" s="632" t="s">
        <v>381</v>
      </c>
      <c r="B913" s="593" t="s">
        <v>382</v>
      </c>
      <c r="C913" s="588"/>
      <c r="D913" s="522" t="s">
        <v>313</v>
      </c>
      <c r="E913" s="37"/>
    </row>
    <row r="914" spans="1:5" s="38" customFormat="1" ht="19.25" customHeight="1" thickBot="1" x14ac:dyDescent="0.25">
      <c r="A914" s="597" t="s">
        <v>288</v>
      </c>
      <c r="B914" s="506"/>
      <c r="C914" s="598"/>
      <c r="D914" s="507"/>
      <c r="E914" s="37"/>
    </row>
    <row r="915" spans="1:5" s="38" customFormat="1" ht="19.25" customHeight="1" x14ac:dyDescent="0.2">
      <c r="A915" s="586" t="s">
        <v>383</v>
      </c>
      <c r="B915" s="508">
        <v>0.254</v>
      </c>
      <c r="C915" s="588" t="s">
        <v>290</v>
      </c>
      <c r="D915" s="503" t="s">
        <v>291</v>
      </c>
      <c r="E915" s="37"/>
    </row>
    <row r="916" spans="1:5" s="38" customFormat="1" ht="42" customHeight="1" thickBot="1" x14ac:dyDescent="0.25">
      <c r="A916" s="637" t="s">
        <v>384</v>
      </c>
      <c r="B916" s="523"/>
      <c r="C916" s="638"/>
      <c r="D916" s="524"/>
      <c r="E916" s="37"/>
    </row>
    <row r="917" spans="1:5" ht="24" customHeight="1" thickBot="1" x14ac:dyDescent="0.25">
      <c r="A917" s="604" t="s">
        <v>297</v>
      </c>
      <c r="B917" s="487"/>
      <c r="C917" s="605"/>
      <c r="D917" s="495"/>
      <c r="E917" s="17"/>
    </row>
    <row r="918" spans="1:5" ht="36" customHeight="1" thickBot="1" x14ac:dyDescent="0.25">
      <c r="A918" s="606" t="s">
        <v>385</v>
      </c>
      <c r="B918" s="305"/>
      <c r="C918" s="584"/>
      <c r="D918" s="492"/>
      <c r="E918" s="17"/>
    </row>
    <row r="919" spans="1:5" ht="19.25" customHeight="1" x14ac:dyDescent="0.2">
      <c r="A919" s="607" t="s">
        <v>386</v>
      </c>
      <c r="B919" s="305">
        <f>B769</f>
        <v>250243</v>
      </c>
      <c r="C919" s="584" t="s">
        <v>387</v>
      </c>
      <c r="D919" s="492" t="s">
        <v>388</v>
      </c>
      <c r="E919" s="17"/>
    </row>
    <row r="920" spans="1:5" ht="19.25" customHeight="1" x14ac:dyDescent="0.2">
      <c r="A920" s="583" t="s">
        <v>389</v>
      </c>
      <c r="B920" s="305">
        <f>B919-B922</f>
        <v>131227</v>
      </c>
      <c r="C920" s="584" t="s">
        <v>387</v>
      </c>
      <c r="D920" s="492" t="s">
        <v>390</v>
      </c>
      <c r="E920" s="17"/>
    </row>
    <row r="921" spans="1:5" ht="19.25" customHeight="1" x14ac:dyDescent="0.2">
      <c r="A921" s="583"/>
      <c r="B921" s="491"/>
      <c r="C921" s="584"/>
      <c r="D921" s="492"/>
      <c r="E921" s="17"/>
    </row>
    <row r="922" spans="1:5" ht="19.25" customHeight="1" x14ac:dyDescent="0.2">
      <c r="A922" s="583" t="s">
        <v>308</v>
      </c>
      <c r="B922" s="305">
        <f>B923*B906</f>
        <v>119016</v>
      </c>
      <c r="C922" s="584" t="s">
        <v>387</v>
      </c>
      <c r="D922" s="515" t="s">
        <v>305</v>
      </c>
      <c r="E922" s="17"/>
    </row>
    <row r="923" spans="1:5" ht="19.25" customHeight="1" thickBot="1" x14ac:dyDescent="0.25">
      <c r="A923" s="602" t="s">
        <v>309</v>
      </c>
      <c r="B923" s="305">
        <f>B773</f>
        <v>261</v>
      </c>
      <c r="C923" s="584" t="s">
        <v>387</v>
      </c>
      <c r="D923" s="492" t="s">
        <v>388</v>
      </c>
      <c r="E923" s="17"/>
    </row>
    <row r="924" spans="1:5" ht="23.5" customHeight="1" thickBot="1" x14ac:dyDescent="0.25">
      <c r="A924" s="610" t="s">
        <v>311</v>
      </c>
      <c r="B924" s="489"/>
      <c r="C924" s="605"/>
      <c r="D924" s="611"/>
      <c r="E924" s="17"/>
    </row>
    <row r="925" spans="1:5" ht="19.25" customHeight="1" x14ac:dyDescent="0.2">
      <c r="A925" s="612" t="s">
        <v>404</v>
      </c>
      <c r="B925" s="305">
        <f>B775</f>
        <v>80000</v>
      </c>
      <c r="C925" s="584" t="s">
        <v>387</v>
      </c>
      <c r="D925" s="490" t="s">
        <v>313</v>
      </c>
      <c r="E925" s="17"/>
    </row>
    <row r="926" spans="1:5" ht="19.25" customHeight="1" x14ac:dyDescent="0.2">
      <c r="A926" s="583" t="s">
        <v>405</v>
      </c>
      <c r="B926" s="305">
        <f>B920</f>
        <v>131227</v>
      </c>
      <c r="C926" s="584" t="s">
        <v>387</v>
      </c>
      <c r="D926" s="515" t="s">
        <v>392</v>
      </c>
      <c r="E926" s="17"/>
    </row>
    <row r="927" spans="1:5" ht="19.25" customHeight="1" thickBot="1" x14ac:dyDescent="0.25">
      <c r="A927" s="583" t="s">
        <v>316</v>
      </c>
      <c r="B927" s="305">
        <v>200000</v>
      </c>
      <c r="C927" s="584" t="s">
        <v>387</v>
      </c>
      <c r="D927" s="490" t="s">
        <v>313</v>
      </c>
      <c r="E927" s="17"/>
    </row>
    <row r="928" spans="1:5" ht="24" customHeight="1" thickBot="1" x14ac:dyDescent="0.25">
      <c r="A928" s="604" t="s">
        <v>317</v>
      </c>
      <c r="B928" s="488"/>
      <c r="C928" s="605"/>
      <c r="D928" s="611"/>
      <c r="E928" s="17"/>
    </row>
    <row r="929" spans="1:5" ht="19.25" customHeight="1" thickBot="1" x14ac:dyDescent="0.25">
      <c r="A929" s="633" t="s">
        <v>318</v>
      </c>
      <c r="B929" s="370"/>
      <c r="C929" s="614"/>
      <c r="D929" s="615" t="s">
        <v>394</v>
      </c>
      <c r="E929" s="17"/>
    </row>
    <row r="930" spans="1:5" ht="19.25" customHeight="1" thickBot="1" x14ac:dyDescent="0.25">
      <c r="A930" s="613" t="s">
        <v>320</v>
      </c>
      <c r="B930" s="372">
        <f>B907*B906</f>
        <v>63.84</v>
      </c>
      <c r="C930" s="616" t="s">
        <v>262</v>
      </c>
      <c r="D930" s="493" t="s">
        <v>321</v>
      </c>
      <c r="E930" s="17"/>
    </row>
    <row r="931" spans="1:5" ht="19.25" customHeight="1" thickBot="1" x14ac:dyDescent="0.25">
      <c r="A931" s="613" t="s">
        <v>322</v>
      </c>
      <c r="B931" s="371">
        <f>B923</f>
        <v>261</v>
      </c>
      <c r="C931" s="584" t="s">
        <v>387</v>
      </c>
      <c r="D931" s="493" t="s">
        <v>305</v>
      </c>
      <c r="E931" s="17"/>
    </row>
    <row r="932" spans="1:5" ht="19.25" customHeight="1" thickBot="1" x14ac:dyDescent="0.25">
      <c r="A932" s="613" t="s">
        <v>395</v>
      </c>
      <c r="B932" s="371">
        <f>B931*8</f>
        <v>2088</v>
      </c>
      <c r="C932" s="584" t="s">
        <v>387</v>
      </c>
      <c r="D932" s="493" t="s">
        <v>396</v>
      </c>
      <c r="E932" s="17"/>
    </row>
    <row r="933" spans="1:5" ht="19.25" customHeight="1" thickBot="1" x14ac:dyDescent="0.25">
      <c r="A933" s="613" t="s">
        <v>397</v>
      </c>
      <c r="B933" s="371">
        <f>B932*B930</f>
        <v>133297.92000000001</v>
      </c>
      <c r="C933" s="584" t="s">
        <v>387</v>
      </c>
      <c r="D933" s="493" t="s">
        <v>305</v>
      </c>
      <c r="E933" s="17"/>
    </row>
    <row r="934" spans="1:5" ht="19.25" customHeight="1" thickBot="1" x14ac:dyDescent="0.25">
      <c r="A934" s="613" t="s">
        <v>327</v>
      </c>
      <c r="B934" s="371">
        <f>B933*0.5*B915</f>
        <v>16928.835840000003</v>
      </c>
      <c r="C934" s="584" t="s">
        <v>387</v>
      </c>
      <c r="D934" s="493" t="s">
        <v>328</v>
      </c>
      <c r="E934" s="17"/>
    </row>
    <row r="935" spans="1:5" ht="19.25" customHeight="1" thickBot="1" x14ac:dyDescent="0.25">
      <c r="A935" s="613" t="s">
        <v>329</v>
      </c>
      <c r="B935" s="371">
        <f>B933*B915</f>
        <v>33857.671680000007</v>
      </c>
      <c r="C935" s="584" t="s">
        <v>387</v>
      </c>
      <c r="D935" s="493" t="s">
        <v>330</v>
      </c>
      <c r="E935" s="17"/>
    </row>
    <row r="936" spans="1:5" ht="33" customHeight="1" thickBot="1" x14ac:dyDescent="0.25">
      <c r="A936" s="617" t="s">
        <v>331</v>
      </c>
      <c r="B936" s="371"/>
      <c r="C936" s="616"/>
      <c r="D936" s="498"/>
      <c r="E936" s="17"/>
    </row>
    <row r="937" spans="1:5" ht="24" customHeight="1" thickBot="1" x14ac:dyDescent="0.25">
      <c r="A937" s="622" t="s">
        <v>332</v>
      </c>
      <c r="B937" s="487"/>
      <c r="C937" s="605"/>
      <c r="D937" s="611"/>
      <c r="E937" s="17"/>
    </row>
    <row r="938" spans="1:5" ht="19.25" customHeight="1" thickBot="1" x14ac:dyDescent="0.25">
      <c r="A938" s="618" t="s">
        <v>333</v>
      </c>
      <c r="B938" s="305">
        <f>B911*B912*B906</f>
        <v>41655.599999999999</v>
      </c>
      <c r="C938" s="584" t="s">
        <v>387</v>
      </c>
      <c r="D938" s="592" t="s">
        <v>305</v>
      </c>
      <c r="E938" s="17"/>
    </row>
    <row r="939" spans="1:5" s="25" customFormat="1" ht="24" customHeight="1" thickBot="1" x14ac:dyDescent="0.25">
      <c r="A939" s="1059" t="s">
        <v>402</v>
      </c>
      <c r="B939" s="1060"/>
      <c r="C939" s="1060"/>
      <c r="D939" s="1061"/>
      <c r="E939" s="24"/>
    </row>
    <row r="940" spans="1:5" s="579" customFormat="1" ht="24" customHeight="1" thickBot="1" x14ac:dyDescent="0.25">
      <c r="A940" s="1059" t="s">
        <v>335</v>
      </c>
      <c r="B940" s="1060"/>
      <c r="C940" s="1060"/>
      <c r="D940" s="1061"/>
      <c r="E940" s="578"/>
    </row>
    <row r="941" spans="1:5" s="579" customFormat="1" ht="26.5" customHeight="1" x14ac:dyDescent="0.2">
      <c r="A941" s="580" t="s">
        <v>374</v>
      </c>
      <c r="B941" s="581">
        <f>8*B943</f>
        <v>456</v>
      </c>
      <c r="C941" s="582" t="s">
        <v>262</v>
      </c>
      <c r="D941" s="500" t="s">
        <v>375</v>
      </c>
      <c r="E941" s="578"/>
    </row>
    <row r="942" spans="1:5" s="579" customFormat="1" ht="19.25" customHeight="1" x14ac:dyDescent="0.2">
      <c r="A942" s="583" t="s">
        <v>376</v>
      </c>
      <c r="B942" s="501">
        <v>0.14000000000000001</v>
      </c>
      <c r="C942" s="584" t="s">
        <v>187</v>
      </c>
      <c r="D942" s="492" t="s">
        <v>375</v>
      </c>
      <c r="E942" s="578"/>
    </row>
    <row r="943" spans="1:5" s="579" customFormat="1" ht="19.25" customHeight="1" x14ac:dyDescent="0.2">
      <c r="A943" s="583" t="s">
        <v>266</v>
      </c>
      <c r="B943" s="585">
        <v>57</v>
      </c>
      <c r="C943" s="584" t="s">
        <v>267</v>
      </c>
      <c r="D943" s="502" t="s">
        <v>377</v>
      </c>
      <c r="E943" s="578"/>
    </row>
    <row r="944" spans="1:5" s="38" customFormat="1" ht="19.25" customHeight="1" x14ac:dyDescent="0.2">
      <c r="A944" s="586" t="s">
        <v>269</v>
      </c>
      <c r="B944" s="587">
        <v>8</v>
      </c>
      <c r="C944" s="588" t="s">
        <v>270</v>
      </c>
      <c r="D944" s="589" t="s">
        <v>271</v>
      </c>
      <c r="E944" s="37"/>
    </row>
    <row r="945" spans="1:5" s="579" customFormat="1" ht="19.25" customHeight="1" x14ac:dyDescent="0.2">
      <c r="A945" s="590" t="s">
        <v>272</v>
      </c>
      <c r="B945" s="585">
        <v>180</v>
      </c>
      <c r="C945" s="591" t="s">
        <v>273</v>
      </c>
      <c r="D945" s="521" t="s">
        <v>378</v>
      </c>
      <c r="E945" s="578"/>
    </row>
    <row r="946" spans="1:5" s="579" customFormat="1" ht="19.25" customHeight="1" x14ac:dyDescent="0.2">
      <c r="A946" s="583" t="s">
        <v>337</v>
      </c>
      <c r="B946" s="585">
        <f>B958/B945</f>
        <v>1.45</v>
      </c>
      <c r="C946" s="584" t="s">
        <v>379</v>
      </c>
      <c r="D946" s="592" t="s">
        <v>305</v>
      </c>
      <c r="E946" s="578"/>
    </row>
    <row r="947" spans="1:5" s="38" customFormat="1" ht="38.5" customHeight="1" x14ac:dyDescent="0.2">
      <c r="A947" s="586" t="s">
        <v>380</v>
      </c>
      <c r="B947" s="636">
        <v>35</v>
      </c>
      <c r="C947" s="596" t="s">
        <v>273</v>
      </c>
      <c r="D947" s="525" t="s">
        <v>401</v>
      </c>
      <c r="E947" s="37"/>
    </row>
    <row r="948" spans="1:5" s="38" customFormat="1" ht="19.25" customHeight="1" x14ac:dyDescent="0.2">
      <c r="A948" s="632" t="s">
        <v>381</v>
      </c>
      <c r="B948" s="593" t="s">
        <v>382</v>
      </c>
      <c r="C948" s="588"/>
      <c r="D948" s="522" t="s">
        <v>313</v>
      </c>
      <c r="E948" s="37"/>
    </row>
    <row r="949" spans="1:5" s="38" customFormat="1" ht="19.25" customHeight="1" thickBot="1" x14ac:dyDescent="0.25">
      <c r="A949" s="597" t="s">
        <v>288</v>
      </c>
      <c r="B949" s="506"/>
      <c r="C949" s="598"/>
      <c r="D949" s="507"/>
      <c r="E949" s="37"/>
    </row>
    <row r="950" spans="1:5" s="38" customFormat="1" ht="19.25" customHeight="1" x14ac:dyDescent="0.2">
      <c r="A950" s="586" t="s">
        <v>383</v>
      </c>
      <c r="B950" s="508">
        <v>0.254</v>
      </c>
      <c r="C950" s="588" t="s">
        <v>290</v>
      </c>
      <c r="D950" s="503" t="s">
        <v>291</v>
      </c>
      <c r="E950" s="37"/>
    </row>
    <row r="951" spans="1:5" s="38" customFormat="1" ht="42" customHeight="1" thickBot="1" x14ac:dyDescent="0.25">
      <c r="A951" s="637" t="s">
        <v>384</v>
      </c>
      <c r="B951" s="523"/>
      <c r="C951" s="638"/>
      <c r="D951" s="524"/>
      <c r="E951" s="37"/>
    </row>
    <row r="952" spans="1:5" ht="24" customHeight="1" thickBot="1" x14ac:dyDescent="0.25">
      <c r="A952" s="604" t="s">
        <v>297</v>
      </c>
      <c r="B952" s="487"/>
      <c r="C952" s="605"/>
      <c r="D952" s="495"/>
      <c r="E952" s="17"/>
    </row>
    <row r="953" spans="1:5" ht="36" customHeight="1" thickBot="1" x14ac:dyDescent="0.25">
      <c r="A953" s="606" t="s">
        <v>385</v>
      </c>
      <c r="B953" s="305"/>
      <c r="C953" s="584">
        <v>131227</v>
      </c>
      <c r="D953" s="492"/>
      <c r="E953" s="17"/>
    </row>
    <row r="954" spans="1:5" ht="19.25" customHeight="1" x14ac:dyDescent="0.2">
      <c r="A954" s="607" t="s">
        <v>386</v>
      </c>
      <c r="B954" s="305">
        <f>B880</f>
        <v>250243</v>
      </c>
      <c r="C954" s="584" t="s">
        <v>387</v>
      </c>
      <c r="D954" s="492" t="s">
        <v>388</v>
      </c>
      <c r="E954" s="17"/>
    </row>
    <row r="955" spans="1:5" ht="19.25" customHeight="1" x14ac:dyDescent="0.2">
      <c r="A955" s="583" t="s">
        <v>389</v>
      </c>
      <c r="B955" s="305">
        <v>300000</v>
      </c>
      <c r="C955" s="584" t="s">
        <v>387</v>
      </c>
      <c r="D955" s="492" t="s">
        <v>390</v>
      </c>
      <c r="E955" s="17"/>
    </row>
    <row r="956" spans="1:5" ht="19.25" customHeight="1" x14ac:dyDescent="0.2">
      <c r="A956" s="583"/>
      <c r="B956" s="491"/>
      <c r="C956" s="584"/>
      <c r="D956" s="492"/>
      <c r="E956" s="17"/>
    </row>
    <row r="957" spans="1:5" ht="19.25" customHeight="1" x14ac:dyDescent="0.2">
      <c r="A957" s="583" t="s">
        <v>308</v>
      </c>
      <c r="B957" s="305">
        <f>B958*B941</f>
        <v>119016</v>
      </c>
      <c r="C957" s="584" t="s">
        <v>387</v>
      </c>
      <c r="D957" s="515" t="s">
        <v>305</v>
      </c>
      <c r="E957" s="17"/>
    </row>
    <row r="958" spans="1:5" ht="19.25" customHeight="1" thickBot="1" x14ac:dyDescent="0.25">
      <c r="A958" s="602" t="s">
        <v>309</v>
      </c>
      <c r="B958" s="305">
        <f>B808</f>
        <v>261</v>
      </c>
      <c r="C958" s="584" t="s">
        <v>387</v>
      </c>
      <c r="D958" s="492" t="s">
        <v>388</v>
      </c>
      <c r="E958" s="17"/>
    </row>
    <row r="959" spans="1:5" ht="24" customHeight="1" thickBot="1" x14ac:dyDescent="0.25">
      <c r="A959" s="610" t="s">
        <v>311</v>
      </c>
      <c r="B959" s="489"/>
      <c r="C959" s="605"/>
      <c r="D959" s="611"/>
      <c r="E959" s="17"/>
    </row>
    <row r="960" spans="1:5" ht="19.25" customHeight="1" x14ac:dyDescent="0.2">
      <c r="A960" s="612" t="s">
        <v>312</v>
      </c>
      <c r="B960" s="305">
        <v>20000</v>
      </c>
      <c r="C960" s="584" t="s">
        <v>387</v>
      </c>
      <c r="D960" s="490" t="s">
        <v>313</v>
      </c>
      <c r="E960" s="17"/>
    </row>
    <row r="961" spans="1:5" ht="19.25" customHeight="1" x14ac:dyDescent="0.2">
      <c r="A961" s="583" t="s">
        <v>314</v>
      </c>
      <c r="B961" s="305">
        <f>B955</f>
        <v>300000</v>
      </c>
      <c r="C961" s="584" t="s">
        <v>387</v>
      </c>
      <c r="D961" s="515" t="s">
        <v>392</v>
      </c>
      <c r="E961" s="17"/>
    </row>
    <row r="962" spans="1:5" ht="19.25" customHeight="1" x14ac:dyDescent="0.2">
      <c r="A962" s="586" t="s">
        <v>342</v>
      </c>
      <c r="B962" s="305" t="s">
        <v>343</v>
      </c>
      <c r="C962" s="584"/>
      <c r="D962" s="515"/>
      <c r="E962" s="17"/>
    </row>
    <row r="963" spans="1:5" ht="19.25" customHeight="1" thickBot="1" x14ac:dyDescent="0.25">
      <c r="A963" s="583" t="s">
        <v>316</v>
      </c>
      <c r="B963" s="305">
        <v>10000</v>
      </c>
      <c r="C963" s="584" t="s">
        <v>387</v>
      </c>
      <c r="D963" s="490" t="s">
        <v>313</v>
      </c>
      <c r="E963" s="17"/>
    </row>
    <row r="964" spans="1:5" ht="24" customHeight="1" thickBot="1" x14ac:dyDescent="0.25">
      <c r="A964" s="622" t="s">
        <v>332</v>
      </c>
      <c r="B964" s="487"/>
      <c r="C964" s="605"/>
      <c r="D964" s="611"/>
      <c r="E964" s="17"/>
    </row>
    <row r="965" spans="1:5" ht="19.25" customHeight="1" thickBot="1" x14ac:dyDescent="0.25">
      <c r="A965" s="618" t="s">
        <v>333</v>
      </c>
      <c r="B965" s="199">
        <f>B947*B941*B946</f>
        <v>23142</v>
      </c>
      <c r="C965" s="584" t="s">
        <v>403</v>
      </c>
      <c r="D965" s="493" t="s">
        <v>305</v>
      </c>
      <c r="E965" s="17"/>
    </row>
    <row r="966" spans="1:5" ht="19.25" customHeight="1" thickBot="1" x14ac:dyDescent="0.25">
      <c r="A966" s="604" t="s">
        <v>317</v>
      </c>
      <c r="B966" s="488">
        <v>802500</v>
      </c>
      <c r="C966" s="605"/>
      <c r="D966" s="611"/>
      <c r="E966" s="17"/>
    </row>
    <row r="967" spans="1:5" ht="19.25" customHeight="1" thickBot="1" x14ac:dyDescent="0.25">
      <c r="A967" s="613" t="s">
        <v>318</v>
      </c>
      <c r="B967" s="370"/>
      <c r="C967" s="614"/>
      <c r="D967" s="615" t="s">
        <v>394</v>
      </c>
      <c r="E967" s="17"/>
    </row>
    <row r="968" spans="1:5" ht="19.25" customHeight="1" thickBot="1" x14ac:dyDescent="0.25">
      <c r="A968" s="613" t="s">
        <v>320</v>
      </c>
      <c r="B968" s="372">
        <f>B941*B942</f>
        <v>63.84</v>
      </c>
      <c r="C968" s="616" t="s">
        <v>262</v>
      </c>
      <c r="D968" s="493" t="s">
        <v>321</v>
      </c>
      <c r="E968" s="17"/>
    </row>
    <row r="969" spans="1:5" ht="19.25" customHeight="1" thickBot="1" x14ac:dyDescent="0.25">
      <c r="A969" s="613" t="s">
        <v>322</v>
      </c>
      <c r="B969" s="371">
        <f>B958</f>
        <v>261</v>
      </c>
      <c r="C969" s="584" t="s">
        <v>387</v>
      </c>
      <c r="D969" s="493" t="s">
        <v>305</v>
      </c>
      <c r="E969" s="17"/>
    </row>
    <row r="970" spans="1:5" ht="19.25" customHeight="1" thickBot="1" x14ac:dyDescent="0.25">
      <c r="A970" s="613" t="s">
        <v>395</v>
      </c>
      <c r="B970" s="371">
        <f>B969*8</f>
        <v>2088</v>
      </c>
      <c r="C970" s="584" t="s">
        <v>387</v>
      </c>
      <c r="D970" s="493" t="s">
        <v>396</v>
      </c>
      <c r="E970" s="17"/>
    </row>
    <row r="971" spans="1:5" ht="19.25" customHeight="1" thickBot="1" x14ac:dyDescent="0.25">
      <c r="A971" s="613" t="s">
        <v>397</v>
      </c>
      <c r="B971" s="371">
        <f>B970*B968</f>
        <v>133297.92000000001</v>
      </c>
      <c r="C971" s="584" t="s">
        <v>387</v>
      </c>
      <c r="D971" s="493" t="s">
        <v>305</v>
      </c>
      <c r="E971" s="17"/>
    </row>
    <row r="972" spans="1:5" ht="19.25" customHeight="1" thickBot="1" x14ac:dyDescent="0.25">
      <c r="A972" s="613" t="s">
        <v>327</v>
      </c>
      <c r="B972" s="371">
        <f>B971*0.5*B950</f>
        <v>16928.835840000003</v>
      </c>
      <c r="C972" s="584" t="s">
        <v>387</v>
      </c>
      <c r="D972" s="493" t="s">
        <v>328</v>
      </c>
      <c r="E972" s="17"/>
    </row>
    <row r="973" spans="1:5" ht="19.25" customHeight="1" thickBot="1" x14ac:dyDescent="0.25">
      <c r="A973" s="613" t="s">
        <v>329</v>
      </c>
      <c r="B973" s="371">
        <f>B971*B950</f>
        <v>33857.671680000007</v>
      </c>
      <c r="C973" s="584" t="s">
        <v>387</v>
      </c>
      <c r="D973" s="493" t="s">
        <v>330</v>
      </c>
      <c r="E973" s="17"/>
    </row>
    <row r="974" spans="1:5" ht="38.5" customHeight="1" thickBot="1" x14ac:dyDescent="0.25">
      <c r="A974" s="634" t="s">
        <v>331</v>
      </c>
      <c r="B974" s="373"/>
      <c r="C974" s="620"/>
      <c r="D974" s="519"/>
      <c r="E974" s="17"/>
    </row>
    <row r="975" spans="1:5" ht="19.25" customHeight="1" thickBot="1" x14ac:dyDescent="0.25">
      <c r="A975" s="586" t="s">
        <v>347</v>
      </c>
      <c r="B975" s="666">
        <v>2000000</v>
      </c>
      <c r="C975" s="588" t="s">
        <v>387</v>
      </c>
      <c r="D975" s="534" t="s">
        <v>346</v>
      </c>
      <c r="E975" s="17"/>
    </row>
    <row r="976" spans="1:5" ht="26.5" customHeight="1" x14ac:dyDescent="0.2">
      <c r="A976" s="23" t="s">
        <v>348</v>
      </c>
      <c r="B976" s="733">
        <v>800000</v>
      </c>
      <c r="C976" s="734" t="s">
        <v>387</v>
      </c>
      <c r="D976" s="534" t="s">
        <v>346</v>
      </c>
      <c r="E976" s="17"/>
    </row>
    <row r="977" spans="1:5" s="36" customFormat="1" ht="48" customHeight="1" thickBot="1" x14ac:dyDescent="0.25">
      <c r="A977" s="1078" t="s">
        <v>406</v>
      </c>
      <c r="B977" s="1079"/>
      <c r="C977" s="1079"/>
      <c r="D977" s="1080"/>
      <c r="E977" s="76"/>
    </row>
    <row r="978" spans="1:5" s="574" customFormat="1" ht="48" customHeight="1" thickBot="1" x14ac:dyDescent="0.25">
      <c r="A978" s="1029" t="s">
        <v>212</v>
      </c>
      <c r="B978" s="1030"/>
      <c r="C978" s="1030"/>
      <c r="D978" s="1031"/>
      <c r="E978" s="573"/>
    </row>
    <row r="979" spans="1:5" s="26" customFormat="1" ht="24" customHeight="1" thickBot="1" x14ac:dyDescent="0.25">
      <c r="A979" s="1067" t="s">
        <v>198</v>
      </c>
      <c r="B979" s="1068"/>
      <c r="C979" s="1068"/>
      <c r="D979" s="1069"/>
      <c r="E979" s="575"/>
    </row>
    <row r="980" spans="1:5" s="577" customFormat="1" ht="24" customHeight="1" thickBot="1" x14ac:dyDescent="0.25">
      <c r="A980" s="1029" t="s">
        <v>259</v>
      </c>
      <c r="B980" s="1030"/>
      <c r="C980" s="1030"/>
      <c r="D980" s="1031"/>
      <c r="E980" s="576"/>
    </row>
    <row r="981" spans="1:5" s="579" customFormat="1" ht="24" customHeight="1" thickBot="1" x14ac:dyDescent="0.25">
      <c r="A981" s="1059" t="s">
        <v>335</v>
      </c>
      <c r="B981" s="1060"/>
      <c r="C981" s="1060"/>
      <c r="D981" s="1061"/>
      <c r="E981" s="578"/>
    </row>
    <row r="982" spans="1:5" s="579" customFormat="1" ht="42.5" customHeight="1" x14ac:dyDescent="0.2">
      <c r="A982" s="580" t="s">
        <v>407</v>
      </c>
      <c r="B982" s="581">
        <f>6*B984</f>
        <v>132</v>
      </c>
      <c r="C982" s="582" t="s">
        <v>262</v>
      </c>
      <c r="D982" s="500" t="s">
        <v>408</v>
      </c>
      <c r="E982" s="578"/>
    </row>
    <row r="983" spans="1:5" s="579" customFormat="1" ht="20" customHeight="1" x14ac:dyDescent="0.2">
      <c r="A983" s="583" t="s">
        <v>356</v>
      </c>
      <c r="B983" s="501">
        <v>0.99</v>
      </c>
      <c r="C983" s="619"/>
      <c r="D983" s="492" t="s">
        <v>409</v>
      </c>
      <c r="E983" s="578"/>
    </row>
    <row r="984" spans="1:5" s="579" customFormat="1" ht="20" customHeight="1" x14ac:dyDescent="0.2">
      <c r="A984" s="583" t="s">
        <v>266</v>
      </c>
      <c r="B984" s="585">
        <v>22</v>
      </c>
      <c r="C984" s="584" t="s">
        <v>267</v>
      </c>
      <c r="D984" s="502" t="s">
        <v>410</v>
      </c>
      <c r="E984" s="578"/>
    </row>
    <row r="985" spans="1:5" s="38" customFormat="1" ht="20" customHeight="1" x14ac:dyDescent="0.2">
      <c r="A985" s="586" t="s">
        <v>269</v>
      </c>
      <c r="B985" s="587">
        <f>B982/B984</f>
        <v>6</v>
      </c>
      <c r="C985" s="588" t="s">
        <v>270</v>
      </c>
      <c r="D985" s="589" t="s">
        <v>271</v>
      </c>
      <c r="E985" s="37"/>
    </row>
    <row r="986" spans="1:5" s="579" customFormat="1" ht="20" customHeight="1" x14ac:dyDescent="0.2">
      <c r="A986" s="590" t="s">
        <v>272</v>
      </c>
      <c r="B986" s="585">
        <v>180</v>
      </c>
      <c r="C986" s="591" t="s">
        <v>273</v>
      </c>
      <c r="D986" s="521" t="s">
        <v>313</v>
      </c>
      <c r="E986" s="578"/>
    </row>
    <row r="987" spans="1:5" s="579" customFormat="1" ht="20" customHeight="1" thickBot="1" x14ac:dyDescent="0.25">
      <c r="A987" s="583" t="s">
        <v>337</v>
      </c>
      <c r="B987" s="585">
        <f>SUM(B997,B1002)/B986</f>
        <v>0.9217578830380988</v>
      </c>
      <c r="C987" s="584" t="s">
        <v>411</v>
      </c>
      <c r="D987" s="592" t="s">
        <v>305</v>
      </c>
      <c r="E987" s="578"/>
    </row>
    <row r="988" spans="1:5" s="38" customFormat="1" ht="33" customHeight="1" thickBot="1" x14ac:dyDescent="0.25">
      <c r="A988" s="613" t="s">
        <v>412</v>
      </c>
      <c r="B988" s="585">
        <v>40</v>
      </c>
      <c r="C988" s="584" t="s">
        <v>273</v>
      </c>
      <c r="D988" s="592" t="s">
        <v>313</v>
      </c>
      <c r="E988" s="37"/>
    </row>
    <row r="989" spans="1:5" s="38" customFormat="1" ht="24.5" customHeight="1" x14ac:dyDescent="0.2">
      <c r="A989" s="599" t="s">
        <v>413</v>
      </c>
      <c r="B989" s="644">
        <v>2</v>
      </c>
      <c r="C989" s="645" t="s">
        <v>414</v>
      </c>
      <c r="D989" s="527" t="s">
        <v>415</v>
      </c>
      <c r="E989" s="37"/>
    </row>
    <row r="990" spans="1:5" s="38" customFormat="1" ht="24.5" customHeight="1" x14ac:dyDescent="0.2">
      <c r="A990" s="586" t="s">
        <v>416</v>
      </c>
      <c r="B990" s="646" t="s">
        <v>286</v>
      </c>
      <c r="C990" s="601"/>
      <c r="D990" s="505" t="s">
        <v>408</v>
      </c>
      <c r="E990" s="37"/>
    </row>
    <row r="991" spans="1:5" s="38" customFormat="1" ht="24.5" customHeight="1" thickBot="1" x14ac:dyDescent="0.25">
      <c r="A991" s="597" t="s">
        <v>417</v>
      </c>
      <c r="B991" s="506"/>
      <c r="C991" s="598"/>
      <c r="D991" s="507"/>
      <c r="E991" s="37"/>
    </row>
    <row r="992" spans="1:5" s="38" customFormat="1" ht="24.5" customHeight="1" x14ac:dyDescent="0.2">
      <c r="A992" s="599" t="s">
        <v>418</v>
      </c>
      <c r="B992" s="511">
        <v>0.254</v>
      </c>
      <c r="C992" s="588" t="s">
        <v>290</v>
      </c>
      <c r="D992" s="496" t="s">
        <v>291</v>
      </c>
      <c r="E992" s="37"/>
    </row>
    <row r="993" spans="1:5" s="38" customFormat="1" ht="33.5" customHeight="1" thickBot="1" x14ac:dyDescent="0.25">
      <c r="A993" s="602" t="s">
        <v>295</v>
      </c>
      <c r="B993" s="513"/>
      <c r="C993" s="638"/>
      <c r="D993" s="514"/>
      <c r="E993" s="37"/>
    </row>
    <row r="994" spans="1:5" ht="24" customHeight="1" thickBot="1" x14ac:dyDescent="0.25">
      <c r="A994" s="604" t="s">
        <v>297</v>
      </c>
      <c r="B994" s="487"/>
      <c r="C994" s="605"/>
      <c r="D994" s="495" t="s">
        <v>419</v>
      </c>
      <c r="E994" s="17"/>
    </row>
    <row r="995" spans="1:5" ht="35.5" customHeight="1" thickBot="1" x14ac:dyDescent="0.25">
      <c r="A995" s="606" t="s">
        <v>420</v>
      </c>
      <c r="B995" s="305"/>
      <c r="C995" s="584"/>
      <c r="D995" s="492"/>
      <c r="E995" s="17"/>
    </row>
    <row r="996" spans="1:5" ht="20.5" customHeight="1" x14ac:dyDescent="0.2">
      <c r="A996" s="607" t="s">
        <v>421</v>
      </c>
      <c r="B996" s="305"/>
      <c r="C996" s="584"/>
      <c r="D996" s="492"/>
      <c r="E996" s="17"/>
    </row>
    <row r="997" spans="1:5" ht="32.5" customHeight="1" thickBot="1" x14ac:dyDescent="0.25">
      <c r="A997" s="583" t="s">
        <v>422</v>
      </c>
      <c r="B997" s="305">
        <f>62.5*Calculations!C56</f>
        <v>147.5</v>
      </c>
      <c r="C997" s="584" t="s">
        <v>403</v>
      </c>
      <c r="D997" s="492" t="s">
        <v>423</v>
      </c>
      <c r="E997" s="17"/>
    </row>
    <row r="998" spans="1:5" ht="20" customHeight="1" x14ac:dyDescent="0.2">
      <c r="A998" s="607" t="s">
        <v>424</v>
      </c>
      <c r="B998" s="305">
        <f>B997*B982</f>
        <v>19470</v>
      </c>
      <c r="C998" s="584" t="s">
        <v>403</v>
      </c>
      <c r="D998" s="492" t="s">
        <v>423</v>
      </c>
      <c r="E998" s="17"/>
    </row>
    <row r="999" spans="1:5" ht="24.5" customHeight="1" x14ac:dyDescent="0.2">
      <c r="A999" s="583" t="s">
        <v>425</v>
      </c>
      <c r="B999" s="305"/>
      <c r="C999" s="584"/>
      <c r="D999" s="492"/>
      <c r="E999" s="17"/>
    </row>
    <row r="1000" spans="1:5" ht="30.5" customHeight="1" x14ac:dyDescent="0.2">
      <c r="A1000" s="608" t="s">
        <v>426</v>
      </c>
      <c r="B1000" s="491"/>
      <c r="C1000" s="584"/>
      <c r="D1000" s="492"/>
      <c r="E1000" s="17"/>
    </row>
    <row r="1001" spans="1:5" ht="20" customHeight="1" x14ac:dyDescent="0.2">
      <c r="A1001" s="583" t="s">
        <v>308</v>
      </c>
      <c r="B1001" s="305">
        <f>1000*Calculations!C60</f>
        <v>2430.9673009852277</v>
      </c>
      <c r="C1001" s="584" t="s">
        <v>403</v>
      </c>
      <c r="D1001" s="492" t="s">
        <v>423</v>
      </c>
      <c r="E1001" s="17"/>
    </row>
    <row r="1002" spans="1:5" ht="20" customHeight="1" x14ac:dyDescent="0.2">
      <c r="A1002" s="583" t="s">
        <v>427</v>
      </c>
      <c r="B1002" s="305">
        <f>B1001/B982</f>
        <v>18.416418946857785</v>
      </c>
      <c r="C1002" s="584" t="s">
        <v>403</v>
      </c>
      <c r="D1002" s="492" t="s">
        <v>423</v>
      </c>
      <c r="E1002" s="17"/>
    </row>
    <row r="1003" spans="1:5" ht="20" customHeight="1" thickBot="1" x14ac:dyDescent="0.25">
      <c r="A1003" s="602" t="s">
        <v>308</v>
      </c>
      <c r="B1003" s="531">
        <f>B1001</f>
        <v>2430.9673009852277</v>
      </c>
      <c r="C1003" s="588" t="s">
        <v>403</v>
      </c>
      <c r="D1003" s="525"/>
      <c r="E1003" s="17"/>
    </row>
    <row r="1004" spans="1:5" ht="23.5" customHeight="1" thickBot="1" x14ac:dyDescent="0.25">
      <c r="A1004" s="610" t="s">
        <v>311</v>
      </c>
      <c r="B1004" s="489"/>
      <c r="C1004" s="605"/>
      <c r="D1004" s="611"/>
      <c r="E1004" s="17"/>
    </row>
    <row r="1005" spans="1:5" ht="20" customHeight="1" x14ac:dyDescent="0.2">
      <c r="A1005" s="612" t="s">
        <v>312</v>
      </c>
      <c r="B1005" s="305">
        <v>8000</v>
      </c>
      <c r="C1005" s="584" t="s">
        <v>403</v>
      </c>
      <c r="D1005" s="490" t="s">
        <v>313</v>
      </c>
      <c r="E1005" s="17"/>
    </row>
    <row r="1006" spans="1:5" ht="20" customHeight="1" x14ac:dyDescent="0.2">
      <c r="A1006" s="583" t="s">
        <v>314</v>
      </c>
      <c r="B1006" s="305">
        <f>B998</f>
        <v>19470</v>
      </c>
      <c r="C1006" s="584" t="s">
        <v>403</v>
      </c>
      <c r="D1006" s="492" t="s">
        <v>423</v>
      </c>
      <c r="E1006" s="17"/>
    </row>
    <row r="1007" spans="1:5" ht="20" customHeight="1" thickBot="1" x14ac:dyDescent="0.25">
      <c r="A1007" s="583" t="s">
        <v>316</v>
      </c>
      <c r="B1007" s="305">
        <v>12000</v>
      </c>
      <c r="C1007" s="584" t="s">
        <v>403</v>
      </c>
      <c r="D1007" s="490" t="s">
        <v>313</v>
      </c>
      <c r="E1007" s="17"/>
    </row>
    <row r="1008" spans="1:5" ht="24" customHeight="1" thickBot="1" x14ac:dyDescent="0.25">
      <c r="A1008" s="604" t="s">
        <v>317</v>
      </c>
      <c r="B1008" s="488"/>
      <c r="C1008" s="605"/>
      <c r="D1008" s="611" t="s">
        <v>428</v>
      </c>
      <c r="E1008" s="17"/>
    </row>
    <row r="1009" spans="1:5" ht="26.5" customHeight="1" thickBot="1" x14ac:dyDescent="0.25">
      <c r="A1009" s="613" t="s">
        <v>318</v>
      </c>
      <c r="B1009" s="370"/>
      <c r="C1009" s="614"/>
      <c r="D1009" s="615" t="s">
        <v>429</v>
      </c>
      <c r="E1009" s="17"/>
    </row>
    <row r="1010" spans="1:5" ht="26.5" customHeight="1" thickBot="1" x14ac:dyDescent="0.25">
      <c r="A1010" s="613" t="s">
        <v>320</v>
      </c>
      <c r="B1010" s="371">
        <f>B984*B983</f>
        <v>21.78</v>
      </c>
      <c r="C1010" s="616" t="s">
        <v>262</v>
      </c>
      <c r="D1010" s="493" t="s">
        <v>321</v>
      </c>
      <c r="E1010" s="17"/>
    </row>
    <row r="1011" spans="1:5" ht="26.5" customHeight="1" thickBot="1" x14ac:dyDescent="0.25">
      <c r="A1011" s="613" t="s">
        <v>322</v>
      </c>
      <c r="B1011" s="371">
        <f>SUM(B997,B1002)</f>
        <v>165.91641894685779</v>
      </c>
      <c r="C1011" s="584" t="s">
        <v>403</v>
      </c>
      <c r="D1011" s="492" t="s">
        <v>423</v>
      </c>
      <c r="E1011" s="17"/>
    </row>
    <row r="1012" spans="1:5" ht="26.5" customHeight="1" thickBot="1" x14ac:dyDescent="0.25">
      <c r="A1012" s="613" t="s">
        <v>324</v>
      </c>
      <c r="B1012" s="371">
        <f>B1011*6</f>
        <v>995.49851368114673</v>
      </c>
      <c r="C1012" s="584" t="s">
        <v>403</v>
      </c>
      <c r="D1012" s="493" t="s">
        <v>325</v>
      </c>
      <c r="E1012" s="17"/>
    </row>
    <row r="1013" spans="1:5" ht="26.5" customHeight="1" thickBot="1" x14ac:dyDescent="0.25">
      <c r="A1013" s="613" t="s">
        <v>326</v>
      </c>
      <c r="B1013" s="371">
        <f>B1012*B1010</f>
        <v>21681.957627975378</v>
      </c>
      <c r="C1013" s="584" t="s">
        <v>403</v>
      </c>
      <c r="D1013" s="493" t="s">
        <v>305</v>
      </c>
      <c r="E1013" s="17"/>
    </row>
    <row r="1014" spans="1:5" ht="26.5" customHeight="1" thickBot="1" x14ac:dyDescent="0.25">
      <c r="A1014" s="613" t="s">
        <v>327</v>
      </c>
      <c r="B1014" s="371">
        <f>B1013*0.5*B992</f>
        <v>2753.6086187528731</v>
      </c>
      <c r="C1014" s="584" t="s">
        <v>403</v>
      </c>
      <c r="D1014" s="493" t="s">
        <v>344</v>
      </c>
      <c r="E1014" s="17"/>
    </row>
    <row r="1015" spans="1:5" ht="26.5" customHeight="1" thickBot="1" x14ac:dyDescent="0.25">
      <c r="A1015" s="613" t="s">
        <v>329</v>
      </c>
      <c r="B1015" s="371">
        <f>B1013*B992</f>
        <v>5507.2172375057462</v>
      </c>
      <c r="C1015" s="584" t="s">
        <v>403</v>
      </c>
      <c r="D1015" s="493" t="s">
        <v>330</v>
      </c>
      <c r="E1015" s="17"/>
    </row>
    <row r="1016" spans="1:5" ht="26.5" customHeight="1" thickBot="1" x14ac:dyDescent="0.25">
      <c r="A1016" s="617" t="s">
        <v>331</v>
      </c>
      <c r="B1016" s="371"/>
      <c r="C1016" s="616"/>
      <c r="D1016" s="498"/>
      <c r="E1016" s="17"/>
    </row>
    <row r="1017" spans="1:5" ht="24" customHeight="1" thickBot="1" x14ac:dyDescent="0.25">
      <c r="A1017" s="622" t="s">
        <v>332</v>
      </c>
      <c r="B1017" s="487"/>
      <c r="C1017" s="605"/>
      <c r="D1017" s="611"/>
      <c r="E1017" s="17"/>
    </row>
    <row r="1018" spans="1:5" ht="21" customHeight="1" thickBot="1" x14ac:dyDescent="0.25">
      <c r="A1018" s="618" t="s">
        <v>333</v>
      </c>
      <c r="B1018" s="305">
        <f>B987*B988*B982</f>
        <v>4866.8816224411621</v>
      </c>
      <c r="C1018" s="584" t="s">
        <v>403</v>
      </c>
      <c r="D1018" s="592" t="s">
        <v>305</v>
      </c>
      <c r="E1018" s="17"/>
    </row>
    <row r="1019" spans="1:5" s="25" customFormat="1" ht="24" customHeight="1" thickBot="1" x14ac:dyDescent="0.25">
      <c r="A1019" s="1059" t="s">
        <v>430</v>
      </c>
      <c r="B1019" s="1060"/>
      <c r="C1019" s="1060"/>
      <c r="D1019" s="1061"/>
      <c r="E1019" s="24"/>
    </row>
    <row r="1020" spans="1:5" s="579" customFormat="1" ht="24" customHeight="1" thickBot="1" x14ac:dyDescent="0.25">
      <c r="A1020" s="1059" t="s">
        <v>335</v>
      </c>
      <c r="B1020" s="1060"/>
      <c r="C1020" s="1060"/>
      <c r="D1020" s="1061"/>
      <c r="E1020" s="578"/>
    </row>
    <row r="1021" spans="1:5" s="579" customFormat="1" ht="42.5" customHeight="1" x14ac:dyDescent="0.2">
      <c r="A1021" s="580" t="s">
        <v>261</v>
      </c>
      <c r="B1021" s="581">
        <f>B982</f>
        <v>132</v>
      </c>
      <c r="C1021" s="582" t="s">
        <v>262</v>
      </c>
      <c r="D1021" s="500" t="s">
        <v>408</v>
      </c>
      <c r="E1021" s="578"/>
    </row>
    <row r="1022" spans="1:5" s="579" customFormat="1" ht="20" customHeight="1" x14ac:dyDescent="0.2">
      <c r="A1022" s="583" t="s">
        <v>264</v>
      </c>
      <c r="B1022" s="501">
        <v>1</v>
      </c>
      <c r="C1022" s="619"/>
      <c r="D1022" s="492" t="s">
        <v>409</v>
      </c>
      <c r="E1022" s="578"/>
    </row>
    <row r="1023" spans="1:5" s="579" customFormat="1" ht="20" customHeight="1" x14ac:dyDescent="0.2">
      <c r="A1023" s="583" t="s">
        <v>266</v>
      </c>
      <c r="B1023" s="647">
        <f>B984</f>
        <v>22</v>
      </c>
      <c r="C1023" s="584" t="s">
        <v>267</v>
      </c>
      <c r="D1023" s="502" t="s">
        <v>410</v>
      </c>
      <c r="E1023" s="578"/>
    </row>
    <row r="1024" spans="1:5" s="38" customFormat="1" ht="20" customHeight="1" x14ac:dyDescent="0.2">
      <c r="A1024" s="586" t="s">
        <v>269</v>
      </c>
      <c r="B1024" s="587">
        <f>B1021/B1023</f>
        <v>6</v>
      </c>
      <c r="C1024" s="588" t="s">
        <v>270</v>
      </c>
      <c r="D1024" s="589" t="s">
        <v>271</v>
      </c>
      <c r="E1024" s="37"/>
    </row>
    <row r="1025" spans="1:5" s="579" customFormat="1" ht="20" customHeight="1" x14ac:dyDescent="0.2">
      <c r="A1025" s="590" t="s">
        <v>272</v>
      </c>
      <c r="B1025" s="585">
        <v>180</v>
      </c>
      <c r="C1025" s="591" t="s">
        <v>273</v>
      </c>
      <c r="D1025" s="521" t="s">
        <v>313</v>
      </c>
      <c r="E1025" s="578"/>
    </row>
    <row r="1026" spans="1:5" s="579" customFormat="1" ht="20" customHeight="1" thickBot="1" x14ac:dyDescent="0.25">
      <c r="A1026" s="583" t="s">
        <v>337</v>
      </c>
      <c r="B1026" s="585">
        <f>SUM(B1035,B1039)/B1025</f>
        <v>0.9217578830380988</v>
      </c>
      <c r="C1026" s="584" t="s">
        <v>411</v>
      </c>
      <c r="D1026" s="592" t="s">
        <v>305</v>
      </c>
      <c r="E1026" s="578"/>
    </row>
    <row r="1027" spans="1:5" s="38" customFormat="1" ht="24.5" customHeight="1" thickBot="1" x14ac:dyDescent="0.25">
      <c r="A1027" s="613" t="s">
        <v>412</v>
      </c>
      <c r="B1027" s="585">
        <v>12</v>
      </c>
      <c r="C1027" s="584" t="s">
        <v>273</v>
      </c>
      <c r="D1027" s="525" t="s">
        <v>340</v>
      </c>
      <c r="E1027" s="37"/>
    </row>
    <row r="1028" spans="1:5" s="38" customFormat="1" ht="24.5" customHeight="1" x14ac:dyDescent="0.2">
      <c r="A1028" s="599" t="s">
        <v>413</v>
      </c>
      <c r="B1028" s="648">
        <v>2</v>
      </c>
      <c r="C1028" s="649" t="s">
        <v>414</v>
      </c>
      <c r="D1028" s="527" t="s">
        <v>415</v>
      </c>
      <c r="E1028" s="37"/>
    </row>
    <row r="1029" spans="1:5" s="38" customFormat="1" ht="24.5" customHeight="1" x14ac:dyDescent="0.2">
      <c r="A1029" s="586" t="s">
        <v>416</v>
      </c>
      <c r="B1029" s="593"/>
      <c r="C1029" s="588"/>
      <c r="D1029" s="505" t="s">
        <v>408</v>
      </c>
      <c r="E1029" s="37"/>
    </row>
    <row r="1030" spans="1:5" s="38" customFormat="1" ht="24.5" customHeight="1" thickBot="1" x14ac:dyDescent="0.25">
      <c r="A1030" s="597" t="s">
        <v>417</v>
      </c>
      <c r="B1030" s="506"/>
      <c r="C1030" s="598"/>
      <c r="D1030" s="507"/>
      <c r="E1030" s="37"/>
    </row>
    <row r="1031" spans="1:5" s="38" customFormat="1" ht="24.5" customHeight="1" x14ac:dyDescent="0.2">
      <c r="A1031" s="599" t="s">
        <v>418</v>
      </c>
      <c r="B1031" s="511">
        <v>0.254</v>
      </c>
      <c r="C1031" s="620" t="s">
        <v>290</v>
      </c>
      <c r="D1031" s="496" t="s">
        <v>291</v>
      </c>
      <c r="E1031" s="37"/>
    </row>
    <row r="1032" spans="1:5" s="38" customFormat="1" ht="33.5" customHeight="1" thickBot="1" x14ac:dyDescent="0.25">
      <c r="A1032" s="602" t="s">
        <v>295</v>
      </c>
      <c r="B1032" s="513"/>
      <c r="C1032" s="603"/>
      <c r="D1032" s="514"/>
      <c r="E1032" s="37"/>
    </row>
    <row r="1033" spans="1:5" ht="24" customHeight="1" thickBot="1" x14ac:dyDescent="0.25">
      <c r="A1033" s="604" t="s">
        <v>297</v>
      </c>
      <c r="B1033" s="487"/>
      <c r="C1033" s="605"/>
      <c r="D1033" s="495"/>
      <c r="E1033" s="17"/>
    </row>
    <row r="1034" spans="1:5" ht="35.5" customHeight="1" thickBot="1" x14ac:dyDescent="0.25">
      <c r="A1034" s="606" t="s">
        <v>298</v>
      </c>
      <c r="B1034" s="305"/>
      <c r="C1034" s="584"/>
      <c r="D1034" s="492"/>
      <c r="E1034" s="17"/>
    </row>
    <row r="1035" spans="1:5" ht="20" customHeight="1" thickBot="1" x14ac:dyDescent="0.25">
      <c r="A1035" s="583" t="s">
        <v>302</v>
      </c>
      <c r="B1035" s="305">
        <f>B997</f>
        <v>147.5</v>
      </c>
      <c r="C1035" s="584" t="s">
        <v>403</v>
      </c>
      <c r="D1035" s="492" t="s">
        <v>423</v>
      </c>
      <c r="E1035" s="17"/>
    </row>
    <row r="1036" spans="1:5" ht="20" customHeight="1" x14ac:dyDescent="0.2">
      <c r="A1036" s="607" t="s">
        <v>424</v>
      </c>
      <c r="B1036" s="305">
        <f>B998</f>
        <v>19470</v>
      </c>
      <c r="C1036" s="584" t="s">
        <v>403</v>
      </c>
      <c r="D1036" s="492" t="s">
        <v>423</v>
      </c>
      <c r="E1036" s="17"/>
    </row>
    <row r="1037" spans="1:5" ht="39" customHeight="1" x14ac:dyDescent="0.2">
      <c r="A1037" s="608" t="s">
        <v>306</v>
      </c>
      <c r="B1037" s="305"/>
      <c r="C1037" s="584"/>
      <c r="D1037" s="492"/>
      <c r="E1037" s="17"/>
    </row>
    <row r="1038" spans="1:5" ht="20" customHeight="1" x14ac:dyDescent="0.2">
      <c r="A1038" s="583" t="s">
        <v>308</v>
      </c>
      <c r="B1038" s="305">
        <f>B1001</f>
        <v>2430.9673009852277</v>
      </c>
      <c r="C1038" s="584" t="s">
        <v>403</v>
      </c>
      <c r="D1038" s="492" t="s">
        <v>423</v>
      </c>
      <c r="E1038" s="17"/>
    </row>
    <row r="1039" spans="1:5" ht="20" customHeight="1" x14ac:dyDescent="0.2">
      <c r="A1039" s="583" t="s">
        <v>309</v>
      </c>
      <c r="B1039" s="305">
        <f>B1038/B1021</f>
        <v>18.416418946857785</v>
      </c>
      <c r="C1039" s="584" t="s">
        <v>403</v>
      </c>
      <c r="D1039" s="492" t="s">
        <v>423</v>
      </c>
      <c r="E1039" s="17"/>
    </row>
    <row r="1040" spans="1:5" ht="20" customHeight="1" thickBot="1" x14ac:dyDescent="0.25">
      <c r="A1040" s="602" t="s">
        <v>308</v>
      </c>
      <c r="B1040" s="531">
        <f>B1039*B1021</f>
        <v>2430.9673009852277</v>
      </c>
      <c r="C1040" s="584" t="s">
        <v>403</v>
      </c>
      <c r="D1040" s="525"/>
      <c r="E1040" s="17"/>
    </row>
    <row r="1041" spans="1:5" ht="24" customHeight="1" thickBot="1" x14ac:dyDescent="0.25">
      <c r="A1041" s="610" t="s">
        <v>311</v>
      </c>
      <c r="B1041" s="489"/>
      <c r="C1041" s="605"/>
      <c r="D1041" s="611"/>
      <c r="E1041" s="17"/>
    </row>
    <row r="1042" spans="1:5" ht="20" customHeight="1" x14ac:dyDescent="0.2">
      <c r="A1042" s="612" t="s">
        <v>312</v>
      </c>
      <c r="B1042" s="305">
        <v>2000</v>
      </c>
      <c r="C1042" s="584" t="s">
        <v>403</v>
      </c>
      <c r="D1042" s="490" t="s">
        <v>313</v>
      </c>
      <c r="E1042" s="17"/>
    </row>
    <row r="1043" spans="1:5" ht="20" customHeight="1" x14ac:dyDescent="0.2">
      <c r="A1043" s="583" t="s">
        <v>314</v>
      </c>
      <c r="B1043" s="305">
        <f>B1036</f>
        <v>19470</v>
      </c>
      <c r="C1043" s="584" t="s">
        <v>403</v>
      </c>
      <c r="D1043" s="492" t="s">
        <v>423</v>
      </c>
      <c r="E1043" s="17"/>
    </row>
    <row r="1044" spans="1:5" ht="20" customHeight="1" x14ac:dyDescent="0.2">
      <c r="A1044" s="586" t="s">
        <v>342</v>
      </c>
      <c r="B1044" s="305" t="s">
        <v>343</v>
      </c>
      <c r="C1044" s="584"/>
      <c r="D1044" s="492"/>
      <c r="E1044" s="17"/>
    </row>
    <row r="1045" spans="1:5" ht="20" customHeight="1" thickBot="1" x14ac:dyDescent="0.25">
      <c r="A1045" s="583" t="s">
        <v>316</v>
      </c>
      <c r="B1045" s="305">
        <v>3000</v>
      </c>
      <c r="C1045" s="584" t="s">
        <v>403</v>
      </c>
      <c r="D1045" s="490" t="s">
        <v>313</v>
      </c>
      <c r="E1045" s="17"/>
    </row>
    <row r="1046" spans="1:5" ht="24" customHeight="1" thickBot="1" x14ac:dyDescent="0.25">
      <c r="A1046" s="622" t="s">
        <v>332</v>
      </c>
      <c r="B1046" s="487"/>
      <c r="C1046" s="605"/>
      <c r="D1046" s="611"/>
      <c r="E1046" s="17"/>
    </row>
    <row r="1047" spans="1:5" ht="21" customHeight="1" thickBot="1" x14ac:dyDescent="0.25">
      <c r="A1047" s="618" t="s">
        <v>333</v>
      </c>
      <c r="B1047" s="199">
        <f>B1027*B1021*B1026</f>
        <v>1460.0644867323485</v>
      </c>
      <c r="C1047" s="584" t="s">
        <v>403</v>
      </c>
      <c r="D1047" s="592"/>
      <c r="E1047" s="17"/>
    </row>
    <row r="1048" spans="1:5" ht="24" customHeight="1" thickBot="1" x14ac:dyDescent="0.25">
      <c r="A1048" s="604" t="s">
        <v>317</v>
      </c>
      <c r="B1048" s="488"/>
      <c r="C1048" s="605"/>
      <c r="D1048" s="495" t="s">
        <v>428</v>
      </c>
      <c r="E1048" s="17"/>
    </row>
    <row r="1049" spans="1:5" ht="26.5" customHeight="1" thickBot="1" x14ac:dyDescent="0.25">
      <c r="A1049" s="613" t="s">
        <v>318</v>
      </c>
      <c r="B1049" s="370"/>
      <c r="C1049" s="614"/>
      <c r="D1049" s="615" t="s">
        <v>429</v>
      </c>
      <c r="E1049" s="17"/>
    </row>
    <row r="1050" spans="1:5" ht="26.5" customHeight="1" thickBot="1" x14ac:dyDescent="0.25">
      <c r="A1050" s="613" t="s">
        <v>320</v>
      </c>
      <c r="B1050" s="372">
        <f>B1022*B1023</f>
        <v>22</v>
      </c>
      <c r="C1050" s="616" t="s">
        <v>262</v>
      </c>
      <c r="D1050" s="493" t="s">
        <v>321</v>
      </c>
      <c r="E1050" s="17"/>
    </row>
    <row r="1051" spans="1:5" ht="26.5" customHeight="1" thickBot="1" x14ac:dyDescent="0.25">
      <c r="A1051" s="613" t="s">
        <v>322</v>
      </c>
      <c r="B1051" s="371">
        <f>SUM(B1035,B1039)</f>
        <v>165.91641894685779</v>
      </c>
      <c r="C1051" s="584" t="s">
        <v>403</v>
      </c>
      <c r="D1051" s="492" t="s">
        <v>423</v>
      </c>
      <c r="E1051" s="17"/>
    </row>
    <row r="1052" spans="1:5" ht="26.5" customHeight="1" thickBot="1" x14ac:dyDescent="0.25">
      <c r="A1052" s="613" t="s">
        <v>324</v>
      </c>
      <c r="B1052" s="371">
        <f>B1051*6</f>
        <v>995.49851368114673</v>
      </c>
      <c r="C1052" s="584" t="s">
        <v>403</v>
      </c>
      <c r="D1052" s="493" t="s">
        <v>325</v>
      </c>
      <c r="E1052" s="17"/>
    </row>
    <row r="1053" spans="1:5" ht="26.5" customHeight="1" thickBot="1" x14ac:dyDescent="0.25">
      <c r="A1053" s="613" t="s">
        <v>326</v>
      </c>
      <c r="B1053" s="371">
        <f>B1052*B1050</f>
        <v>21900.967300985227</v>
      </c>
      <c r="C1053" s="584" t="s">
        <v>403</v>
      </c>
      <c r="D1053" s="493" t="s">
        <v>305</v>
      </c>
      <c r="E1053" s="17"/>
    </row>
    <row r="1054" spans="1:5" ht="26.5" customHeight="1" thickBot="1" x14ac:dyDescent="0.25">
      <c r="A1054" s="613" t="s">
        <v>327</v>
      </c>
      <c r="B1054" s="371">
        <f>B1053*0.5*B992</f>
        <v>2781.4228472251239</v>
      </c>
      <c r="C1054" s="584" t="s">
        <v>403</v>
      </c>
      <c r="D1054" s="493" t="s">
        <v>344</v>
      </c>
      <c r="E1054" s="17"/>
    </row>
    <row r="1055" spans="1:5" ht="26.5" customHeight="1" thickBot="1" x14ac:dyDescent="0.25">
      <c r="A1055" s="613" t="s">
        <v>329</v>
      </c>
      <c r="B1055" s="371">
        <f>B1053*B992</f>
        <v>5562.8456944502477</v>
      </c>
      <c r="C1055" s="584" t="s">
        <v>403</v>
      </c>
      <c r="D1055" s="493" t="s">
        <v>330</v>
      </c>
      <c r="E1055" s="17"/>
    </row>
    <row r="1056" spans="1:5" ht="26.5" customHeight="1" thickBot="1" x14ac:dyDescent="0.25">
      <c r="A1056" s="634" t="s">
        <v>331</v>
      </c>
      <c r="B1056" s="373"/>
      <c r="C1056" s="620"/>
      <c r="D1056" s="519"/>
      <c r="E1056" s="17"/>
    </row>
    <row r="1057" spans="1:5" ht="26.5" customHeight="1" thickBot="1" x14ac:dyDescent="0.25">
      <c r="A1057" s="586" t="s">
        <v>345</v>
      </c>
      <c r="B1057" s="532">
        <v>10000</v>
      </c>
      <c r="C1057" s="588" t="s">
        <v>403</v>
      </c>
      <c r="D1057" s="534" t="s">
        <v>346</v>
      </c>
      <c r="E1057" s="17"/>
    </row>
    <row r="1058" spans="1:5" ht="26.5" customHeight="1" thickBot="1" x14ac:dyDescent="0.25">
      <c r="A1058" s="369" t="s">
        <v>347</v>
      </c>
      <c r="B1058" s="666">
        <v>70000</v>
      </c>
      <c r="C1058" s="623" t="s">
        <v>403</v>
      </c>
      <c r="D1058" s="534" t="s">
        <v>346</v>
      </c>
      <c r="E1058" s="17"/>
    </row>
    <row r="1059" spans="1:5" ht="26.5" customHeight="1" thickBot="1" x14ac:dyDescent="0.25">
      <c r="A1059" s="902" t="s">
        <v>348</v>
      </c>
      <c r="B1059" s="737">
        <v>15000</v>
      </c>
      <c r="C1059" s="667" t="s">
        <v>403</v>
      </c>
      <c r="D1059" s="534" t="s">
        <v>346</v>
      </c>
      <c r="E1059" s="17"/>
    </row>
    <row r="1060" spans="1:5" s="579" customFormat="1" ht="48" customHeight="1" thickBot="1" x14ac:dyDescent="0.25">
      <c r="A1060" s="1029" t="s">
        <v>212</v>
      </c>
      <c r="B1060" s="1030"/>
      <c r="C1060" s="1030"/>
      <c r="D1060" s="1031"/>
      <c r="E1060" s="578"/>
    </row>
    <row r="1061" spans="1:5" s="26" customFormat="1" ht="24" customHeight="1" thickBot="1" x14ac:dyDescent="0.25">
      <c r="A1061" s="1067" t="s">
        <v>214</v>
      </c>
      <c r="B1061" s="1068"/>
      <c r="C1061" s="1068"/>
      <c r="D1061" s="1069"/>
      <c r="E1061" s="575"/>
    </row>
    <row r="1062" spans="1:5" s="577" customFormat="1" ht="24" customHeight="1" thickBot="1" x14ac:dyDescent="0.25">
      <c r="A1062" s="1029" t="s">
        <v>259</v>
      </c>
      <c r="B1062" s="1030"/>
      <c r="C1062" s="1030"/>
      <c r="D1062" s="1031"/>
      <c r="E1062" s="576"/>
    </row>
    <row r="1063" spans="1:5" s="579" customFormat="1" ht="24" customHeight="1" thickBot="1" x14ac:dyDescent="0.25">
      <c r="A1063" s="1059" t="s">
        <v>335</v>
      </c>
      <c r="B1063" s="1060"/>
      <c r="C1063" s="1060"/>
      <c r="D1063" s="1061"/>
      <c r="E1063" s="578"/>
    </row>
    <row r="1064" spans="1:5" s="579" customFormat="1" ht="42.5" customHeight="1" x14ac:dyDescent="0.2">
      <c r="A1064" s="580" t="s">
        <v>407</v>
      </c>
      <c r="B1064" s="581">
        <f>6*B1066</f>
        <v>132</v>
      </c>
      <c r="C1064" s="582" t="s">
        <v>262</v>
      </c>
      <c r="D1064" s="500" t="s">
        <v>408</v>
      </c>
      <c r="E1064" s="578"/>
    </row>
    <row r="1065" spans="1:5" s="579" customFormat="1" ht="20" customHeight="1" x14ac:dyDescent="0.2">
      <c r="A1065" s="583" t="s">
        <v>356</v>
      </c>
      <c r="B1065" s="501">
        <v>0.99</v>
      </c>
      <c r="C1065" s="619"/>
      <c r="D1065" s="492" t="s">
        <v>409</v>
      </c>
      <c r="E1065" s="578"/>
    </row>
    <row r="1066" spans="1:5" s="579" customFormat="1" ht="20" customHeight="1" x14ac:dyDescent="0.2">
      <c r="A1066" s="583" t="s">
        <v>266</v>
      </c>
      <c r="B1066" s="585">
        <v>22</v>
      </c>
      <c r="C1066" s="584" t="s">
        <v>267</v>
      </c>
      <c r="D1066" s="502" t="s">
        <v>410</v>
      </c>
      <c r="E1066" s="578"/>
    </row>
    <row r="1067" spans="1:5" s="38" customFormat="1" ht="20" customHeight="1" x14ac:dyDescent="0.2">
      <c r="A1067" s="586" t="s">
        <v>269</v>
      </c>
      <c r="B1067" s="587">
        <f>B1064/B1066</f>
        <v>6</v>
      </c>
      <c r="C1067" s="588" t="s">
        <v>270</v>
      </c>
      <c r="D1067" s="589" t="s">
        <v>271</v>
      </c>
      <c r="E1067" s="37"/>
    </row>
    <row r="1068" spans="1:5" s="579" customFormat="1" ht="20" customHeight="1" x14ac:dyDescent="0.2">
      <c r="A1068" s="590" t="s">
        <v>272</v>
      </c>
      <c r="B1068" s="585">
        <v>180</v>
      </c>
      <c r="C1068" s="591" t="s">
        <v>273</v>
      </c>
      <c r="D1068" s="521" t="s">
        <v>313</v>
      </c>
      <c r="E1068" s="578"/>
    </row>
    <row r="1069" spans="1:5" s="579" customFormat="1" ht="20" customHeight="1" thickBot="1" x14ac:dyDescent="0.25">
      <c r="A1069" s="583" t="s">
        <v>337</v>
      </c>
      <c r="B1069" s="585">
        <f>SUM(B1079,B1084)/B1068</f>
        <v>0.9217578830380988</v>
      </c>
      <c r="C1069" s="584" t="s">
        <v>411</v>
      </c>
      <c r="D1069" s="592"/>
      <c r="E1069" s="578"/>
    </row>
    <row r="1070" spans="1:5" s="38" customFormat="1" ht="24.5" customHeight="1" thickBot="1" x14ac:dyDescent="0.25">
      <c r="A1070" s="613" t="s">
        <v>412</v>
      </c>
      <c r="B1070" s="585">
        <v>42</v>
      </c>
      <c r="C1070" s="584" t="s">
        <v>273</v>
      </c>
      <c r="D1070" s="592" t="s">
        <v>313</v>
      </c>
      <c r="E1070" s="37"/>
    </row>
    <row r="1071" spans="1:5" s="38" customFormat="1" ht="24.5" customHeight="1" x14ac:dyDescent="0.2">
      <c r="A1071" s="599" t="s">
        <v>413</v>
      </c>
      <c r="B1071" s="644">
        <v>2</v>
      </c>
      <c r="C1071" s="645" t="s">
        <v>414</v>
      </c>
      <c r="D1071" s="527" t="s">
        <v>415</v>
      </c>
      <c r="E1071" s="37"/>
    </row>
    <row r="1072" spans="1:5" s="38" customFormat="1" ht="24.5" customHeight="1" x14ac:dyDescent="0.2">
      <c r="A1072" s="586" t="s">
        <v>416</v>
      </c>
      <c r="B1072" s="646"/>
      <c r="C1072" s="601"/>
      <c r="D1072" s="505" t="s">
        <v>408</v>
      </c>
      <c r="E1072" s="37"/>
    </row>
    <row r="1073" spans="1:5" s="38" customFormat="1" ht="24.5" customHeight="1" thickBot="1" x14ac:dyDescent="0.25">
      <c r="A1073" s="597" t="s">
        <v>417</v>
      </c>
      <c r="B1073" s="506"/>
      <c r="C1073" s="598"/>
      <c r="D1073" s="507"/>
      <c r="E1073" s="37"/>
    </row>
    <row r="1074" spans="1:5" s="38" customFormat="1" ht="24.5" customHeight="1" x14ac:dyDescent="0.2">
      <c r="A1074" s="599" t="s">
        <v>418</v>
      </c>
      <c r="B1074" s="511">
        <v>0.254</v>
      </c>
      <c r="C1074" s="620" t="s">
        <v>290</v>
      </c>
      <c r="D1074" s="496" t="s">
        <v>291</v>
      </c>
      <c r="E1074" s="37"/>
    </row>
    <row r="1075" spans="1:5" s="38" customFormat="1" ht="33.5" customHeight="1" thickBot="1" x14ac:dyDescent="0.25">
      <c r="A1075" s="602" t="s">
        <v>295</v>
      </c>
      <c r="B1075" s="513"/>
      <c r="C1075" s="603"/>
      <c r="D1075" s="514"/>
      <c r="E1075" s="37"/>
    </row>
    <row r="1076" spans="1:5" ht="24" customHeight="1" thickBot="1" x14ac:dyDescent="0.25">
      <c r="A1076" s="604" t="s">
        <v>297</v>
      </c>
      <c r="B1076" s="487"/>
      <c r="C1076" s="605"/>
      <c r="D1076" s="495" t="s">
        <v>419</v>
      </c>
      <c r="E1076" s="17"/>
    </row>
    <row r="1077" spans="1:5" ht="35.5" customHeight="1" thickBot="1" x14ac:dyDescent="0.25">
      <c r="A1077" s="606" t="s">
        <v>431</v>
      </c>
      <c r="B1077" s="305"/>
      <c r="C1077" s="584"/>
      <c r="D1077" s="492"/>
      <c r="E1077" s="17"/>
    </row>
    <row r="1078" spans="1:5" ht="20.5" customHeight="1" x14ac:dyDescent="0.2">
      <c r="A1078" s="607" t="s">
        <v>421</v>
      </c>
      <c r="B1078" s="305"/>
      <c r="C1078" s="584"/>
      <c r="D1078" s="492"/>
      <c r="E1078" s="17"/>
    </row>
    <row r="1079" spans="1:5" ht="20" customHeight="1" thickBot="1" x14ac:dyDescent="0.25">
      <c r="A1079" s="583" t="s">
        <v>302</v>
      </c>
      <c r="B1079" s="305">
        <f>B1035</f>
        <v>147.5</v>
      </c>
      <c r="C1079" s="584" t="s">
        <v>403</v>
      </c>
      <c r="D1079" s="492" t="s">
        <v>423</v>
      </c>
      <c r="E1079" s="17"/>
    </row>
    <row r="1080" spans="1:5" ht="20" customHeight="1" x14ac:dyDescent="0.2">
      <c r="A1080" s="607" t="s">
        <v>424</v>
      </c>
      <c r="B1080" s="305">
        <f>B1079*B1064</f>
        <v>19470</v>
      </c>
      <c r="C1080" s="584" t="s">
        <v>403</v>
      </c>
      <c r="D1080" s="492" t="s">
        <v>423</v>
      </c>
      <c r="E1080" s="17"/>
    </row>
    <row r="1081" spans="1:5" ht="7.25" customHeight="1" x14ac:dyDescent="0.2">
      <c r="A1081" s="583"/>
      <c r="B1081" s="305"/>
      <c r="C1081" s="584"/>
      <c r="D1081" s="492"/>
      <c r="E1081" s="17"/>
    </row>
    <row r="1082" spans="1:5" ht="30.5" customHeight="1" x14ac:dyDescent="0.2">
      <c r="A1082" s="608" t="s">
        <v>426</v>
      </c>
      <c r="B1082" s="491"/>
      <c r="C1082" s="584"/>
      <c r="D1082" s="492"/>
      <c r="E1082" s="17"/>
    </row>
    <row r="1083" spans="1:5" ht="20" customHeight="1" x14ac:dyDescent="0.2">
      <c r="A1083" s="583" t="s">
        <v>308</v>
      </c>
      <c r="B1083" s="305">
        <f>B1038</f>
        <v>2430.9673009852277</v>
      </c>
      <c r="C1083" s="584" t="s">
        <v>403</v>
      </c>
      <c r="D1083" s="492" t="s">
        <v>423</v>
      </c>
      <c r="E1083" s="17"/>
    </row>
    <row r="1084" spans="1:5" ht="20" customHeight="1" x14ac:dyDescent="0.2">
      <c r="A1084" s="583" t="s">
        <v>309</v>
      </c>
      <c r="B1084" s="305">
        <f>B1083/B1064</f>
        <v>18.416418946857785</v>
      </c>
      <c r="C1084" s="584" t="s">
        <v>403</v>
      </c>
      <c r="D1084" s="492" t="s">
        <v>423</v>
      </c>
      <c r="E1084" s="17"/>
    </row>
    <row r="1085" spans="1:5" ht="20" customHeight="1" thickBot="1" x14ac:dyDescent="0.25">
      <c r="A1085" s="602" t="s">
        <v>308</v>
      </c>
      <c r="B1085" s="531">
        <f>B1083</f>
        <v>2430.9673009852277</v>
      </c>
      <c r="C1085" s="588" t="s">
        <v>403</v>
      </c>
      <c r="D1085" s="525"/>
      <c r="E1085" s="17"/>
    </row>
    <row r="1086" spans="1:5" ht="23.5" customHeight="1" thickBot="1" x14ac:dyDescent="0.25">
      <c r="A1086" s="610" t="s">
        <v>311</v>
      </c>
      <c r="B1086" s="489"/>
      <c r="C1086" s="605"/>
      <c r="D1086" s="611"/>
      <c r="E1086" s="17"/>
    </row>
    <row r="1087" spans="1:5" ht="20" customHeight="1" x14ac:dyDescent="0.2">
      <c r="A1087" s="612" t="s">
        <v>312</v>
      </c>
      <c r="B1087" s="305">
        <v>8000</v>
      </c>
      <c r="C1087" s="584" t="s">
        <v>403</v>
      </c>
      <c r="D1087" s="490" t="s">
        <v>313</v>
      </c>
      <c r="E1087" s="17"/>
    </row>
    <row r="1088" spans="1:5" ht="20" customHeight="1" x14ac:dyDescent="0.2">
      <c r="A1088" s="583" t="s">
        <v>314</v>
      </c>
      <c r="B1088" s="305">
        <f>B1080</f>
        <v>19470</v>
      </c>
      <c r="C1088" s="584" t="s">
        <v>403</v>
      </c>
      <c r="D1088" s="492" t="s">
        <v>423</v>
      </c>
      <c r="E1088" s="17"/>
    </row>
    <row r="1089" spans="1:5" ht="20" customHeight="1" thickBot="1" x14ac:dyDescent="0.25">
      <c r="A1089" s="583" t="s">
        <v>316</v>
      </c>
      <c r="B1089" s="305">
        <v>12000</v>
      </c>
      <c r="C1089" s="584" t="s">
        <v>403</v>
      </c>
      <c r="D1089" s="490" t="s">
        <v>313</v>
      </c>
      <c r="E1089" s="17"/>
    </row>
    <row r="1090" spans="1:5" ht="24" customHeight="1" thickBot="1" x14ac:dyDescent="0.25">
      <c r="A1090" s="604" t="s">
        <v>317</v>
      </c>
      <c r="B1090" s="488"/>
      <c r="C1090" s="605"/>
      <c r="D1090" s="611" t="s">
        <v>428</v>
      </c>
      <c r="E1090" s="17"/>
    </row>
    <row r="1091" spans="1:5" ht="26.5" customHeight="1" thickBot="1" x14ac:dyDescent="0.25">
      <c r="A1091" s="613" t="s">
        <v>318</v>
      </c>
      <c r="B1091" s="370"/>
      <c r="C1091" s="614"/>
      <c r="D1091" s="615" t="s">
        <v>429</v>
      </c>
      <c r="E1091" s="17"/>
    </row>
    <row r="1092" spans="1:5" ht="26.5" customHeight="1" thickBot="1" x14ac:dyDescent="0.25">
      <c r="A1092" s="613" t="s">
        <v>320</v>
      </c>
      <c r="B1092" s="372">
        <f>B1066*B1065</f>
        <v>21.78</v>
      </c>
      <c r="C1092" s="616" t="s">
        <v>262</v>
      </c>
      <c r="D1092" s="493" t="s">
        <v>321</v>
      </c>
      <c r="E1092" s="17"/>
    </row>
    <row r="1093" spans="1:5" ht="26.5" customHeight="1" thickBot="1" x14ac:dyDescent="0.25">
      <c r="A1093" s="613" t="s">
        <v>322</v>
      </c>
      <c r="B1093" s="371">
        <f>SUM(B1079,B1084)</f>
        <v>165.91641894685779</v>
      </c>
      <c r="C1093" s="584" t="s">
        <v>403</v>
      </c>
      <c r="D1093" s="492" t="s">
        <v>423</v>
      </c>
      <c r="E1093" s="17"/>
    </row>
    <row r="1094" spans="1:5" ht="26.5" customHeight="1" thickBot="1" x14ac:dyDescent="0.25">
      <c r="A1094" s="613" t="s">
        <v>324</v>
      </c>
      <c r="B1094" s="371">
        <f>B1093*6</f>
        <v>995.49851368114673</v>
      </c>
      <c r="C1094" s="584" t="s">
        <v>403</v>
      </c>
      <c r="D1094" s="493" t="s">
        <v>325</v>
      </c>
      <c r="E1094" s="17"/>
    </row>
    <row r="1095" spans="1:5" ht="26.5" customHeight="1" thickBot="1" x14ac:dyDescent="0.25">
      <c r="A1095" s="613" t="s">
        <v>326</v>
      </c>
      <c r="B1095" s="371">
        <f>B1094*B1092</f>
        <v>21681.957627975378</v>
      </c>
      <c r="C1095" s="584" t="s">
        <v>403</v>
      </c>
      <c r="D1095" s="493" t="s">
        <v>305</v>
      </c>
      <c r="E1095" s="17"/>
    </row>
    <row r="1096" spans="1:5" ht="26.5" customHeight="1" thickBot="1" x14ac:dyDescent="0.25">
      <c r="A1096" s="613" t="s">
        <v>327</v>
      </c>
      <c r="B1096" s="371">
        <f>B1095*0.5*B1074</f>
        <v>2753.6086187528731</v>
      </c>
      <c r="C1096" s="584" t="s">
        <v>403</v>
      </c>
      <c r="D1096" s="493" t="s">
        <v>344</v>
      </c>
      <c r="E1096" s="17"/>
    </row>
    <row r="1097" spans="1:5" ht="26.5" customHeight="1" thickBot="1" x14ac:dyDescent="0.25">
      <c r="A1097" s="613" t="s">
        <v>329</v>
      </c>
      <c r="B1097" s="371">
        <f>B1095*B1074</f>
        <v>5507.2172375057462</v>
      </c>
      <c r="C1097" s="584" t="s">
        <v>403</v>
      </c>
      <c r="D1097" s="493" t="s">
        <v>330</v>
      </c>
      <c r="E1097" s="17"/>
    </row>
    <row r="1098" spans="1:5" ht="26.5" customHeight="1" thickBot="1" x14ac:dyDescent="0.25">
      <c r="A1098" s="617" t="s">
        <v>331</v>
      </c>
      <c r="B1098" s="371"/>
      <c r="C1098" s="616"/>
      <c r="D1098" s="498"/>
      <c r="E1098" s="17"/>
    </row>
    <row r="1099" spans="1:5" ht="24" customHeight="1" thickBot="1" x14ac:dyDescent="0.25">
      <c r="A1099" s="622" t="s">
        <v>332</v>
      </c>
      <c r="B1099" s="487"/>
      <c r="C1099" s="605"/>
      <c r="D1099" s="611"/>
      <c r="E1099" s="17"/>
    </row>
    <row r="1100" spans="1:5" ht="21" customHeight="1" thickBot="1" x14ac:dyDescent="0.25">
      <c r="A1100" s="618" t="s">
        <v>333</v>
      </c>
      <c r="B1100" s="199">
        <f>B1069*B1070*B1064</f>
        <v>5110.2257035632192</v>
      </c>
      <c r="C1100" s="584" t="s">
        <v>403</v>
      </c>
      <c r="D1100" s="592" t="s">
        <v>305</v>
      </c>
      <c r="E1100" s="17"/>
    </row>
    <row r="1101" spans="1:5" s="25" customFormat="1" ht="24" customHeight="1" thickBot="1" x14ac:dyDescent="0.25">
      <c r="A1101" s="1059" t="s">
        <v>430</v>
      </c>
      <c r="B1101" s="1060"/>
      <c r="C1101" s="1060"/>
      <c r="D1101" s="1061"/>
      <c r="E1101" s="24"/>
    </row>
    <row r="1102" spans="1:5" s="579" customFormat="1" ht="24" customHeight="1" thickBot="1" x14ac:dyDescent="0.25">
      <c r="A1102" s="1059" t="s">
        <v>335</v>
      </c>
      <c r="B1102" s="1060"/>
      <c r="C1102" s="1060"/>
      <c r="D1102" s="1061"/>
      <c r="E1102" s="578"/>
    </row>
    <row r="1103" spans="1:5" s="579" customFormat="1" ht="42.5" customHeight="1" x14ac:dyDescent="0.2">
      <c r="A1103" s="580" t="s">
        <v>261</v>
      </c>
      <c r="B1103" s="581">
        <f>B1064</f>
        <v>132</v>
      </c>
      <c r="C1103" s="582" t="s">
        <v>262</v>
      </c>
      <c r="D1103" s="500" t="s">
        <v>408</v>
      </c>
      <c r="E1103" s="578"/>
    </row>
    <row r="1104" spans="1:5" s="579" customFormat="1" ht="20" customHeight="1" x14ac:dyDescent="0.2">
      <c r="A1104" s="583" t="s">
        <v>264</v>
      </c>
      <c r="B1104" s="501">
        <v>0.99</v>
      </c>
      <c r="C1104" s="619"/>
      <c r="D1104" s="492" t="s">
        <v>409</v>
      </c>
      <c r="E1104" s="578"/>
    </row>
    <row r="1105" spans="1:5" s="579" customFormat="1" ht="20" customHeight="1" x14ac:dyDescent="0.2">
      <c r="A1105" s="583" t="s">
        <v>266</v>
      </c>
      <c r="B1105" s="585">
        <f>B1066</f>
        <v>22</v>
      </c>
      <c r="C1105" s="584" t="s">
        <v>267</v>
      </c>
      <c r="D1105" s="502" t="s">
        <v>410</v>
      </c>
      <c r="E1105" s="578"/>
    </row>
    <row r="1106" spans="1:5" s="38" customFormat="1" ht="20" customHeight="1" x14ac:dyDescent="0.2">
      <c r="A1106" s="586" t="s">
        <v>269</v>
      </c>
      <c r="B1106" s="587">
        <f>B1103/B1105</f>
        <v>6</v>
      </c>
      <c r="C1106" s="588" t="s">
        <v>270</v>
      </c>
      <c r="D1106" s="589" t="s">
        <v>271</v>
      </c>
      <c r="E1106" s="37"/>
    </row>
    <row r="1107" spans="1:5" s="579" customFormat="1" ht="20" customHeight="1" x14ac:dyDescent="0.2">
      <c r="A1107" s="590" t="s">
        <v>272</v>
      </c>
      <c r="B1107" s="585">
        <v>180</v>
      </c>
      <c r="C1107" s="591" t="s">
        <v>273</v>
      </c>
      <c r="D1107" s="521" t="s">
        <v>313</v>
      </c>
      <c r="E1107" s="578"/>
    </row>
    <row r="1108" spans="1:5" s="579" customFormat="1" ht="20" customHeight="1" thickBot="1" x14ac:dyDescent="0.25">
      <c r="A1108" s="583" t="s">
        <v>337</v>
      </c>
      <c r="B1108" s="585">
        <f>SUM(B1118,B1122)/B1107</f>
        <v>0.9217578830380988</v>
      </c>
      <c r="C1108" s="584" t="s">
        <v>411</v>
      </c>
      <c r="D1108" s="592" t="s">
        <v>305</v>
      </c>
      <c r="E1108" s="578"/>
    </row>
    <row r="1109" spans="1:5" s="38" customFormat="1" ht="24.5" customHeight="1" thickBot="1" x14ac:dyDescent="0.25">
      <c r="A1109" s="613" t="s">
        <v>412</v>
      </c>
      <c r="B1109" s="585">
        <v>18</v>
      </c>
      <c r="C1109" s="584" t="s">
        <v>273</v>
      </c>
      <c r="D1109" s="525" t="s">
        <v>340</v>
      </c>
      <c r="E1109" s="37"/>
    </row>
    <row r="1110" spans="1:5" s="38" customFormat="1" ht="24.5" customHeight="1" thickBot="1" x14ac:dyDescent="0.25">
      <c r="A1110" s="613" t="s">
        <v>413</v>
      </c>
      <c r="B1110" s="650">
        <v>2</v>
      </c>
      <c r="C1110" s="651" t="s">
        <v>414</v>
      </c>
      <c r="D1110" s="527" t="s">
        <v>415</v>
      </c>
      <c r="E1110" s="37"/>
    </row>
    <row r="1111" spans="1:5" s="38" customFormat="1" ht="24.5" customHeight="1" x14ac:dyDescent="0.2">
      <c r="A1111" s="586" t="s">
        <v>416</v>
      </c>
      <c r="B1111" s="593"/>
      <c r="C1111" s="588"/>
      <c r="D1111" s="505" t="s">
        <v>408</v>
      </c>
      <c r="E1111" s="37"/>
    </row>
    <row r="1112" spans="1:5" s="38" customFormat="1" ht="24.5" customHeight="1" thickBot="1" x14ac:dyDescent="0.25">
      <c r="A1112" s="597" t="s">
        <v>417</v>
      </c>
      <c r="B1112" s="506"/>
      <c r="C1112" s="598"/>
      <c r="D1112" s="507"/>
      <c r="E1112" s="37"/>
    </row>
    <row r="1113" spans="1:5" s="38" customFormat="1" ht="24.5" customHeight="1" x14ac:dyDescent="0.2">
      <c r="A1113" s="599" t="s">
        <v>418</v>
      </c>
      <c r="B1113" s="511">
        <v>0.254</v>
      </c>
      <c r="C1113" s="588" t="s">
        <v>290</v>
      </c>
      <c r="D1113" s="496" t="s">
        <v>291</v>
      </c>
      <c r="E1113" s="37"/>
    </row>
    <row r="1114" spans="1:5" s="38" customFormat="1" ht="33.5" customHeight="1" thickBot="1" x14ac:dyDescent="0.25">
      <c r="A1114" s="602" t="s">
        <v>295</v>
      </c>
      <c r="B1114" s="513"/>
      <c r="C1114" s="638"/>
      <c r="D1114" s="514"/>
      <c r="E1114" s="37"/>
    </row>
    <row r="1115" spans="1:5" ht="24" customHeight="1" thickBot="1" x14ac:dyDescent="0.25">
      <c r="A1115" s="604" t="s">
        <v>297</v>
      </c>
      <c r="B1115" s="487"/>
      <c r="C1115" s="605"/>
      <c r="D1115" s="495"/>
      <c r="E1115" s="17"/>
    </row>
    <row r="1116" spans="1:5" ht="35.5" customHeight="1" thickBot="1" x14ac:dyDescent="0.25">
      <c r="A1116" s="606" t="s">
        <v>420</v>
      </c>
      <c r="B1116" s="305"/>
      <c r="C1116" s="584"/>
      <c r="D1116" s="492"/>
      <c r="E1116" s="17"/>
    </row>
    <row r="1117" spans="1:5" ht="20.5" customHeight="1" x14ac:dyDescent="0.2">
      <c r="A1117" s="607" t="s">
        <v>424</v>
      </c>
      <c r="B1117" s="305"/>
      <c r="C1117" s="584" t="s">
        <v>403</v>
      </c>
      <c r="D1117" s="492"/>
      <c r="E1117" s="17"/>
    </row>
    <row r="1118" spans="1:5" ht="20" customHeight="1" x14ac:dyDescent="0.2">
      <c r="A1118" s="583" t="s">
        <v>432</v>
      </c>
      <c r="B1118" s="305">
        <f>B1079</f>
        <v>147.5</v>
      </c>
      <c r="C1118" s="584" t="s">
        <v>403</v>
      </c>
      <c r="D1118" s="492" t="s">
        <v>423</v>
      </c>
      <c r="E1118" s="17"/>
    </row>
    <row r="1119" spans="1:5" ht="20" customHeight="1" x14ac:dyDescent="0.2">
      <c r="A1119" s="583" t="s">
        <v>433</v>
      </c>
      <c r="B1119" s="305">
        <f>B1080</f>
        <v>19470</v>
      </c>
      <c r="C1119" s="584" t="s">
        <v>403</v>
      </c>
      <c r="D1119" s="492" t="s">
        <v>423</v>
      </c>
      <c r="E1119" s="17"/>
    </row>
    <row r="1120" spans="1:5" ht="29" customHeight="1" x14ac:dyDescent="0.2">
      <c r="A1120" s="608" t="s">
        <v>426</v>
      </c>
      <c r="B1120" s="305"/>
      <c r="C1120" s="584"/>
      <c r="D1120" s="492"/>
      <c r="E1120" s="17"/>
    </row>
    <row r="1121" spans="1:5" ht="20" customHeight="1" x14ac:dyDescent="0.2">
      <c r="A1121" s="583" t="s">
        <v>308</v>
      </c>
      <c r="B1121" s="305">
        <f>B1083</f>
        <v>2430.9673009852277</v>
      </c>
      <c r="C1121" s="584" t="s">
        <v>403</v>
      </c>
      <c r="D1121" s="492" t="s">
        <v>423</v>
      </c>
      <c r="E1121" s="17"/>
    </row>
    <row r="1122" spans="1:5" ht="20" customHeight="1" x14ac:dyDescent="0.2">
      <c r="A1122" s="583" t="s">
        <v>309</v>
      </c>
      <c r="B1122" s="305">
        <f>B1084</f>
        <v>18.416418946857785</v>
      </c>
      <c r="C1122" s="584" t="s">
        <v>403</v>
      </c>
      <c r="D1122" s="492" t="s">
        <v>423</v>
      </c>
      <c r="E1122" s="17"/>
    </row>
    <row r="1123" spans="1:5" ht="20" customHeight="1" thickBot="1" x14ac:dyDescent="0.25">
      <c r="A1123" s="602" t="s">
        <v>308</v>
      </c>
      <c r="B1123" s="531">
        <f>B1122*B1103</f>
        <v>2430.9673009852277</v>
      </c>
      <c r="C1123" s="584" t="s">
        <v>403</v>
      </c>
      <c r="D1123" s="525"/>
      <c r="E1123" s="17"/>
    </row>
    <row r="1124" spans="1:5" ht="24" customHeight="1" thickBot="1" x14ac:dyDescent="0.25">
      <c r="A1124" s="610" t="s">
        <v>311</v>
      </c>
      <c r="B1124" s="489"/>
      <c r="C1124" s="605"/>
      <c r="D1124" s="611"/>
      <c r="E1124" s="17"/>
    </row>
    <row r="1125" spans="1:5" ht="20" customHeight="1" x14ac:dyDescent="0.2">
      <c r="A1125" s="612" t="s">
        <v>312</v>
      </c>
      <c r="B1125" s="305">
        <v>2000</v>
      </c>
      <c r="C1125" s="584" t="s">
        <v>403</v>
      </c>
      <c r="D1125" s="490" t="s">
        <v>313</v>
      </c>
      <c r="E1125" s="17"/>
    </row>
    <row r="1126" spans="1:5" ht="20" customHeight="1" x14ac:dyDescent="0.2">
      <c r="A1126" s="583" t="s">
        <v>314</v>
      </c>
      <c r="B1126" s="305">
        <f>B1119</f>
        <v>19470</v>
      </c>
      <c r="C1126" s="584" t="s">
        <v>403</v>
      </c>
      <c r="D1126" s="492" t="s">
        <v>423</v>
      </c>
      <c r="E1126" s="17"/>
    </row>
    <row r="1127" spans="1:5" ht="20" customHeight="1" x14ac:dyDescent="0.2">
      <c r="A1127" s="586" t="s">
        <v>342</v>
      </c>
      <c r="B1127" s="305" t="s">
        <v>343</v>
      </c>
      <c r="C1127" s="584"/>
      <c r="D1127" s="492"/>
      <c r="E1127" s="17"/>
    </row>
    <row r="1128" spans="1:5" ht="20" customHeight="1" thickBot="1" x14ac:dyDescent="0.25">
      <c r="A1128" s="583" t="s">
        <v>316</v>
      </c>
      <c r="B1128" s="305">
        <v>3000</v>
      </c>
      <c r="C1128" s="584" t="s">
        <v>403</v>
      </c>
      <c r="D1128" s="490" t="s">
        <v>313</v>
      </c>
      <c r="E1128" s="17"/>
    </row>
    <row r="1129" spans="1:5" ht="24" customHeight="1" thickBot="1" x14ac:dyDescent="0.25">
      <c r="A1129" s="622" t="s">
        <v>332</v>
      </c>
      <c r="B1129" s="487"/>
      <c r="C1129" s="605"/>
      <c r="D1129" s="611"/>
      <c r="E1129" s="17"/>
    </row>
    <row r="1130" spans="1:5" ht="21" customHeight="1" thickBot="1" x14ac:dyDescent="0.25">
      <c r="A1130" s="618" t="s">
        <v>333</v>
      </c>
      <c r="B1130" s="199">
        <f>B1103*B1109*B1108</f>
        <v>2190.0967300985226</v>
      </c>
      <c r="C1130" s="584" t="s">
        <v>403</v>
      </c>
      <c r="D1130" s="592" t="s">
        <v>305</v>
      </c>
      <c r="E1130" s="17"/>
    </row>
    <row r="1131" spans="1:5" ht="24" customHeight="1" thickBot="1" x14ac:dyDescent="0.25">
      <c r="A1131" s="604" t="s">
        <v>317</v>
      </c>
      <c r="B1131" s="488"/>
      <c r="C1131" s="605"/>
      <c r="D1131" s="495" t="s">
        <v>428</v>
      </c>
      <c r="E1131" s="17"/>
    </row>
    <row r="1132" spans="1:5" ht="26.5" customHeight="1" thickBot="1" x14ac:dyDescent="0.25">
      <c r="A1132" s="613" t="s">
        <v>318</v>
      </c>
      <c r="B1132" s="370"/>
      <c r="C1132" s="614"/>
      <c r="D1132" s="615" t="s">
        <v>429</v>
      </c>
      <c r="E1132" s="17"/>
    </row>
    <row r="1133" spans="1:5" ht="26.5" customHeight="1" thickBot="1" x14ac:dyDescent="0.25">
      <c r="A1133" s="613" t="s">
        <v>320</v>
      </c>
      <c r="B1133" s="372">
        <f>B1104*B1105</f>
        <v>21.78</v>
      </c>
      <c r="C1133" s="616" t="s">
        <v>262</v>
      </c>
      <c r="D1133" s="493" t="s">
        <v>321</v>
      </c>
      <c r="E1133" s="17"/>
    </row>
    <row r="1134" spans="1:5" ht="26.5" customHeight="1" thickBot="1" x14ac:dyDescent="0.25">
      <c r="A1134" s="613" t="s">
        <v>322</v>
      </c>
      <c r="B1134" s="371">
        <f>SUM(B1118,B1122)</f>
        <v>165.91641894685779</v>
      </c>
      <c r="C1134" s="584" t="s">
        <v>403</v>
      </c>
      <c r="D1134" s="492" t="s">
        <v>423</v>
      </c>
      <c r="E1134" s="17"/>
    </row>
    <row r="1135" spans="1:5" ht="26.5" customHeight="1" thickBot="1" x14ac:dyDescent="0.25">
      <c r="A1135" s="613" t="s">
        <v>324</v>
      </c>
      <c r="B1135" s="371">
        <f>B1134*6</f>
        <v>995.49851368114673</v>
      </c>
      <c r="C1135" s="584" t="s">
        <v>403</v>
      </c>
      <c r="D1135" s="493" t="s">
        <v>325</v>
      </c>
      <c r="E1135" s="17"/>
    </row>
    <row r="1136" spans="1:5" ht="26.5" customHeight="1" thickBot="1" x14ac:dyDescent="0.25">
      <c r="A1136" s="613" t="s">
        <v>326</v>
      </c>
      <c r="B1136" s="371">
        <f>B1135*B1133</f>
        <v>21681.957627975378</v>
      </c>
      <c r="C1136" s="584" t="s">
        <v>403</v>
      </c>
      <c r="D1136" s="493" t="s">
        <v>305</v>
      </c>
      <c r="E1136" s="17"/>
    </row>
    <row r="1137" spans="1:5" ht="26.5" customHeight="1" thickBot="1" x14ac:dyDescent="0.25">
      <c r="A1137" s="613" t="s">
        <v>327</v>
      </c>
      <c r="B1137" s="371">
        <f>B1136*0.5*B1113</f>
        <v>2753.6086187528731</v>
      </c>
      <c r="C1137" s="584" t="s">
        <v>403</v>
      </c>
      <c r="D1137" s="493" t="s">
        <v>344</v>
      </c>
      <c r="E1137" s="17"/>
    </row>
    <row r="1138" spans="1:5" ht="26.5" customHeight="1" thickBot="1" x14ac:dyDescent="0.25">
      <c r="A1138" s="613" t="s">
        <v>329</v>
      </c>
      <c r="B1138" s="371">
        <f>B1136*B1113</f>
        <v>5507.2172375057462</v>
      </c>
      <c r="C1138" s="584" t="s">
        <v>403</v>
      </c>
      <c r="D1138" s="493" t="s">
        <v>330</v>
      </c>
      <c r="E1138" s="17"/>
    </row>
    <row r="1139" spans="1:5" ht="26.5" customHeight="1" thickBot="1" x14ac:dyDescent="0.25">
      <c r="A1139" s="628" t="s">
        <v>331</v>
      </c>
      <c r="B1139" s="373"/>
      <c r="C1139" s="623"/>
      <c r="D1139" s="496"/>
      <c r="E1139" s="17"/>
    </row>
    <row r="1140" spans="1:5" ht="26.5" customHeight="1" thickBot="1" x14ac:dyDescent="0.25">
      <c r="A1140" s="597" t="s">
        <v>345</v>
      </c>
      <c r="B1140" s="532">
        <v>10000</v>
      </c>
      <c r="C1140" s="588" t="s">
        <v>403</v>
      </c>
      <c r="D1140" s="534" t="s">
        <v>346</v>
      </c>
      <c r="E1140" s="17"/>
    </row>
    <row r="1141" spans="1:5" ht="26.5" customHeight="1" thickBot="1" x14ac:dyDescent="0.25">
      <c r="A1141" s="369" t="s">
        <v>347</v>
      </c>
      <c r="B1141" s="666">
        <v>70000</v>
      </c>
      <c r="C1141" s="623" t="s">
        <v>403</v>
      </c>
      <c r="D1141" s="534" t="s">
        <v>346</v>
      </c>
      <c r="E1141" s="17"/>
    </row>
    <row r="1142" spans="1:5" ht="26.5" customHeight="1" x14ac:dyDescent="0.2">
      <c r="A1142" s="23" t="s">
        <v>348</v>
      </c>
      <c r="B1142" s="733">
        <v>10000</v>
      </c>
      <c r="C1142" s="734" t="s">
        <v>403</v>
      </c>
      <c r="D1142" s="534" t="s">
        <v>346</v>
      </c>
      <c r="E1142" s="17"/>
    </row>
    <row r="1143" spans="1:5" s="574" customFormat="1" ht="48" customHeight="1" thickBot="1" x14ac:dyDescent="0.25">
      <c r="A1143" s="1067" t="s">
        <v>218</v>
      </c>
      <c r="B1143" s="1068"/>
      <c r="C1143" s="1068"/>
      <c r="D1143" s="1069"/>
      <c r="E1143" s="573"/>
    </row>
    <row r="1144" spans="1:5" s="26" customFormat="1" ht="24" customHeight="1" thickBot="1" x14ac:dyDescent="0.25">
      <c r="A1144" s="1067" t="s">
        <v>198</v>
      </c>
      <c r="B1144" s="1068"/>
      <c r="C1144" s="1068"/>
      <c r="D1144" s="1069"/>
      <c r="E1144" s="575"/>
    </row>
    <row r="1145" spans="1:5" s="577" customFormat="1" ht="24" customHeight="1" thickBot="1" x14ac:dyDescent="0.25">
      <c r="A1145" s="1029" t="s">
        <v>354</v>
      </c>
      <c r="B1145" s="1030"/>
      <c r="C1145" s="1030"/>
      <c r="D1145" s="1031"/>
      <c r="E1145" s="576"/>
    </row>
    <row r="1146" spans="1:5" s="579" customFormat="1" ht="24" customHeight="1" thickBot="1" x14ac:dyDescent="0.25">
      <c r="A1146" s="1059" t="s">
        <v>335</v>
      </c>
      <c r="B1146" s="1060"/>
      <c r="C1146" s="1060"/>
      <c r="D1146" s="1061"/>
      <c r="E1146" s="578"/>
    </row>
    <row r="1147" spans="1:5" s="579" customFormat="1" ht="42.5" customHeight="1" x14ac:dyDescent="0.2">
      <c r="A1147" s="580" t="s">
        <v>407</v>
      </c>
      <c r="B1147" s="581">
        <f>6*B1149</f>
        <v>132</v>
      </c>
      <c r="C1147" s="582" t="s">
        <v>262</v>
      </c>
      <c r="D1147" s="500" t="s">
        <v>408</v>
      </c>
      <c r="E1147" s="578"/>
    </row>
    <row r="1148" spans="1:5" s="579" customFormat="1" ht="20" customHeight="1" x14ac:dyDescent="0.2">
      <c r="A1148" s="583" t="s">
        <v>356</v>
      </c>
      <c r="B1148" s="501">
        <v>0.99</v>
      </c>
      <c r="C1148" s="619"/>
      <c r="D1148" s="492" t="s">
        <v>409</v>
      </c>
      <c r="E1148" s="578"/>
    </row>
    <row r="1149" spans="1:5" s="579" customFormat="1" ht="20" customHeight="1" x14ac:dyDescent="0.2">
      <c r="A1149" s="583" t="s">
        <v>266</v>
      </c>
      <c r="B1149" s="585">
        <v>22</v>
      </c>
      <c r="C1149" s="584" t="s">
        <v>267</v>
      </c>
      <c r="D1149" s="502" t="s">
        <v>410</v>
      </c>
      <c r="E1149" s="578"/>
    </row>
    <row r="1150" spans="1:5" s="38" customFormat="1" ht="20" customHeight="1" x14ac:dyDescent="0.2">
      <c r="A1150" s="586" t="s">
        <v>269</v>
      </c>
      <c r="B1150" s="587">
        <f>B1147/B1149</f>
        <v>6</v>
      </c>
      <c r="C1150" s="588" t="s">
        <v>270</v>
      </c>
      <c r="D1150" s="589" t="s">
        <v>271</v>
      </c>
      <c r="E1150" s="37"/>
    </row>
    <row r="1151" spans="1:5" s="579" customFormat="1" ht="20" customHeight="1" x14ac:dyDescent="0.2">
      <c r="A1151" s="590" t="s">
        <v>272</v>
      </c>
      <c r="B1151" s="585">
        <v>180</v>
      </c>
      <c r="C1151" s="591" t="s">
        <v>273</v>
      </c>
      <c r="D1151" s="521" t="s">
        <v>313</v>
      </c>
      <c r="E1151" s="578"/>
    </row>
    <row r="1152" spans="1:5" s="579" customFormat="1" ht="20" customHeight="1" thickBot="1" x14ac:dyDescent="0.25">
      <c r="A1152" s="583" t="s">
        <v>337</v>
      </c>
      <c r="B1152" s="585">
        <f>SUM(B1162,B1167)/B1151</f>
        <v>0.9217578830380988</v>
      </c>
      <c r="C1152" s="584" t="s">
        <v>411</v>
      </c>
      <c r="D1152" s="592" t="s">
        <v>305</v>
      </c>
      <c r="E1152" s="578"/>
    </row>
    <row r="1153" spans="1:5" s="38" customFormat="1" ht="24.5" customHeight="1" thickBot="1" x14ac:dyDescent="0.25">
      <c r="A1153" s="613" t="s">
        <v>412</v>
      </c>
      <c r="B1153" s="585">
        <v>40</v>
      </c>
      <c r="C1153" s="584" t="s">
        <v>273</v>
      </c>
      <c r="D1153" s="592" t="s">
        <v>313</v>
      </c>
      <c r="E1153" s="37"/>
    </row>
    <row r="1154" spans="1:5" s="38" customFormat="1" ht="24.5" customHeight="1" thickBot="1" x14ac:dyDescent="0.25">
      <c r="A1154" s="613" t="s">
        <v>413</v>
      </c>
      <c r="B1154" s="650">
        <v>2</v>
      </c>
      <c r="C1154" s="651" t="s">
        <v>414</v>
      </c>
      <c r="D1154" s="528" t="s">
        <v>415</v>
      </c>
      <c r="E1154" s="37"/>
    </row>
    <row r="1155" spans="1:5" s="38" customFormat="1" ht="24.5" customHeight="1" x14ac:dyDescent="0.2">
      <c r="A1155" s="586" t="s">
        <v>416</v>
      </c>
      <c r="B1155" s="593"/>
      <c r="C1155" s="588"/>
      <c r="D1155" s="518" t="s">
        <v>408</v>
      </c>
      <c r="E1155" s="37"/>
    </row>
    <row r="1156" spans="1:5" s="38" customFormat="1" ht="24.5" customHeight="1" thickBot="1" x14ac:dyDescent="0.25">
      <c r="A1156" s="597" t="s">
        <v>417</v>
      </c>
      <c r="B1156" s="506"/>
      <c r="C1156" s="598"/>
      <c r="D1156" s="507"/>
      <c r="E1156" s="37"/>
    </row>
    <row r="1157" spans="1:5" s="38" customFormat="1" ht="24.5" customHeight="1" x14ac:dyDescent="0.2">
      <c r="A1157" s="599" t="s">
        <v>418</v>
      </c>
      <c r="B1157" s="511">
        <v>0.254</v>
      </c>
      <c r="C1157" s="588" t="s">
        <v>290</v>
      </c>
      <c r="D1157" s="496" t="s">
        <v>291</v>
      </c>
      <c r="E1157" s="37"/>
    </row>
    <row r="1158" spans="1:5" s="38" customFormat="1" ht="33.5" customHeight="1" thickBot="1" x14ac:dyDescent="0.25">
      <c r="A1158" s="602" t="s">
        <v>295</v>
      </c>
      <c r="B1158" s="513"/>
      <c r="C1158" s="638"/>
      <c r="D1158" s="514"/>
      <c r="E1158" s="37"/>
    </row>
    <row r="1159" spans="1:5" ht="24" customHeight="1" thickBot="1" x14ac:dyDescent="0.25">
      <c r="A1159" s="604" t="s">
        <v>297</v>
      </c>
      <c r="B1159" s="487"/>
      <c r="C1159" s="605"/>
      <c r="D1159" s="495" t="s">
        <v>419</v>
      </c>
      <c r="E1159" s="17"/>
    </row>
    <row r="1160" spans="1:5" ht="35.5" customHeight="1" thickBot="1" x14ac:dyDescent="0.25">
      <c r="A1160" s="606" t="s">
        <v>431</v>
      </c>
      <c r="B1160" s="305"/>
      <c r="C1160" s="584"/>
      <c r="D1160" s="492"/>
      <c r="E1160" s="17"/>
    </row>
    <row r="1161" spans="1:5" ht="20.5" customHeight="1" x14ac:dyDescent="0.2">
      <c r="A1161" s="607" t="s">
        <v>421</v>
      </c>
      <c r="B1161" s="305"/>
      <c r="C1161" s="584"/>
      <c r="D1161" s="492"/>
      <c r="E1161" s="17"/>
    </row>
    <row r="1162" spans="1:5" ht="32.5" customHeight="1" thickBot="1" x14ac:dyDescent="0.25">
      <c r="A1162" s="583" t="s">
        <v>434</v>
      </c>
      <c r="B1162" s="305">
        <f>B997</f>
        <v>147.5</v>
      </c>
      <c r="C1162" s="584" t="s">
        <v>403</v>
      </c>
      <c r="D1162" s="492" t="s">
        <v>423</v>
      </c>
      <c r="E1162" s="17"/>
    </row>
    <row r="1163" spans="1:5" ht="20" customHeight="1" x14ac:dyDescent="0.2">
      <c r="A1163" s="607" t="s">
        <v>424</v>
      </c>
      <c r="B1163" s="305">
        <f>B1162*B1147</f>
        <v>19470</v>
      </c>
      <c r="C1163" s="584" t="s">
        <v>403</v>
      </c>
      <c r="D1163" s="492" t="s">
        <v>423</v>
      </c>
      <c r="E1163" s="17"/>
    </row>
    <row r="1164" spans="1:5" ht="24.5" customHeight="1" x14ac:dyDescent="0.2">
      <c r="A1164" s="583" t="s">
        <v>425</v>
      </c>
      <c r="B1164" s="305"/>
      <c r="C1164" s="584"/>
      <c r="D1164" s="492"/>
      <c r="E1164" s="17"/>
    </row>
    <row r="1165" spans="1:5" ht="30.5" customHeight="1" x14ac:dyDescent="0.2">
      <c r="A1165" s="608" t="s">
        <v>426</v>
      </c>
      <c r="B1165" s="491"/>
      <c r="C1165" s="584"/>
      <c r="D1165" s="492"/>
      <c r="E1165" s="17"/>
    </row>
    <row r="1166" spans="1:5" ht="20" customHeight="1" x14ac:dyDescent="0.2">
      <c r="A1166" s="583" t="s">
        <v>308</v>
      </c>
      <c r="B1166" s="305">
        <f>B1001</f>
        <v>2430.9673009852277</v>
      </c>
      <c r="C1166" s="584" t="s">
        <v>403</v>
      </c>
      <c r="D1166" s="492" t="s">
        <v>423</v>
      </c>
      <c r="E1166" s="17"/>
    </row>
    <row r="1167" spans="1:5" ht="20" customHeight="1" x14ac:dyDescent="0.2">
      <c r="A1167" s="583" t="s">
        <v>427</v>
      </c>
      <c r="B1167" s="305">
        <f>B1166/B1147</f>
        <v>18.416418946857785</v>
      </c>
      <c r="C1167" s="584" t="s">
        <v>403</v>
      </c>
      <c r="D1167" s="492" t="s">
        <v>423</v>
      </c>
      <c r="E1167" s="17"/>
    </row>
    <row r="1168" spans="1:5" ht="20" customHeight="1" thickBot="1" x14ac:dyDescent="0.25">
      <c r="A1168" s="602" t="s">
        <v>308</v>
      </c>
      <c r="B1168" s="531">
        <f>B1166</f>
        <v>2430.9673009852277</v>
      </c>
      <c r="C1168" s="588" t="s">
        <v>403</v>
      </c>
      <c r="D1168" s="525"/>
      <c r="E1168" s="17"/>
    </row>
    <row r="1169" spans="1:5" ht="23.5" customHeight="1" thickBot="1" x14ac:dyDescent="0.25">
      <c r="A1169" s="610" t="s">
        <v>311</v>
      </c>
      <c r="B1169" s="489"/>
      <c r="C1169" s="605"/>
      <c r="D1169" s="611"/>
      <c r="E1169" s="17"/>
    </row>
    <row r="1170" spans="1:5" ht="20" customHeight="1" x14ac:dyDescent="0.2">
      <c r="A1170" s="612" t="s">
        <v>312</v>
      </c>
      <c r="B1170" s="305">
        <v>8000</v>
      </c>
      <c r="C1170" s="584" t="s">
        <v>403</v>
      </c>
      <c r="D1170" s="490" t="s">
        <v>313</v>
      </c>
      <c r="E1170" s="17"/>
    </row>
    <row r="1171" spans="1:5" ht="20" customHeight="1" x14ac:dyDescent="0.2">
      <c r="A1171" s="583" t="s">
        <v>314</v>
      </c>
      <c r="B1171" s="305">
        <f>B1163</f>
        <v>19470</v>
      </c>
      <c r="C1171" s="584" t="s">
        <v>403</v>
      </c>
      <c r="D1171" s="492" t="s">
        <v>423</v>
      </c>
      <c r="E1171" s="17"/>
    </row>
    <row r="1172" spans="1:5" ht="20" customHeight="1" thickBot="1" x14ac:dyDescent="0.25">
      <c r="A1172" s="583" t="s">
        <v>316</v>
      </c>
      <c r="B1172" s="305">
        <v>12000</v>
      </c>
      <c r="C1172" s="584" t="s">
        <v>403</v>
      </c>
      <c r="D1172" s="490" t="s">
        <v>313</v>
      </c>
      <c r="E1172" s="17"/>
    </row>
    <row r="1173" spans="1:5" ht="24" customHeight="1" thickBot="1" x14ac:dyDescent="0.25">
      <c r="A1173" s="604" t="s">
        <v>317</v>
      </c>
      <c r="B1173" s="488"/>
      <c r="C1173" s="605"/>
      <c r="D1173" s="611" t="s">
        <v>428</v>
      </c>
      <c r="E1173" s="17"/>
    </row>
    <row r="1174" spans="1:5" ht="26.5" customHeight="1" thickBot="1" x14ac:dyDescent="0.25">
      <c r="A1174" s="633" t="s">
        <v>318</v>
      </c>
      <c r="B1174" s="370"/>
      <c r="C1174" s="614"/>
      <c r="D1174" s="615" t="s">
        <v>429</v>
      </c>
      <c r="E1174" s="17"/>
    </row>
    <row r="1175" spans="1:5" ht="26.5" customHeight="1" thickBot="1" x14ac:dyDescent="0.25">
      <c r="A1175" s="613" t="s">
        <v>320</v>
      </c>
      <c r="B1175" s="372">
        <f>B1149*B1148</f>
        <v>21.78</v>
      </c>
      <c r="C1175" s="616" t="s">
        <v>262</v>
      </c>
      <c r="D1175" s="493" t="s">
        <v>321</v>
      </c>
      <c r="E1175" s="17"/>
    </row>
    <row r="1176" spans="1:5" ht="26.5" customHeight="1" thickBot="1" x14ac:dyDescent="0.25">
      <c r="A1176" s="613" t="s">
        <v>322</v>
      </c>
      <c r="B1176" s="371">
        <f>SUM(B1162,B1167)</f>
        <v>165.91641894685779</v>
      </c>
      <c r="C1176" s="584" t="s">
        <v>403</v>
      </c>
      <c r="D1176" s="492" t="s">
        <v>423</v>
      </c>
      <c r="E1176" s="17"/>
    </row>
    <row r="1177" spans="1:5" ht="26.5" customHeight="1" thickBot="1" x14ac:dyDescent="0.25">
      <c r="A1177" s="613" t="s">
        <v>324</v>
      </c>
      <c r="B1177" s="371">
        <f>B1176*6</f>
        <v>995.49851368114673</v>
      </c>
      <c r="C1177" s="584" t="s">
        <v>403</v>
      </c>
      <c r="D1177" s="493" t="s">
        <v>325</v>
      </c>
      <c r="E1177" s="17"/>
    </row>
    <row r="1178" spans="1:5" ht="26.5" customHeight="1" thickBot="1" x14ac:dyDescent="0.25">
      <c r="A1178" s="613" t="s">
        <v>326</v>
      </c>
      <c r="B1178" s="371">
        <f>B1177*B1175</f>
        <v>21681.957627975378</v>
      </c>
      <c r="C1178" s="584" t="s">
        <v>403</v>
      </c>
      <c r="D1178" s="493" t="s">
        <v>305</v>
      </c>
      <c r="E1178" s="17"/>
    </row>
    <row r="1179" spans="1:5" ht="26.5" customHeight="1" thickBot="1" x14ac:dyDescent="0.25">
      <c r="A1179" s="613" t="s">
        <v>327</v>
      </c>
      <c r="B1179" s="371">
        <f>B1178*0.5*B1157</f>
        <v>2753.6086187528731</v>
      </c>
      <c r="C1179" s="584" t="s">
        <v>403</v>
      </c>
      <c r="D1179" s="493" t="s">
        <v>344</v>
      </c>
      <c r="E1179" s="17"/>
    </row>
    <row r="1180" spans="1:5" ht="26.5" customHeight="1" thickBot="1" x14ac:dyDescent="0.25">
      <c r="A1180" s="613" t="s">
        <v>329</v>
      </c>
      <c r="B1180" s="371">
        <f>B1178*B1157</f>
        <v>5507.2172375057462</v>
      </c>
      <c r="C1180" s="584" t="s">
        <v>403</v>
      </c>
      <c r="D1180" s="493" t="s">
        <v>330</v>
      </c>
      <c r="E1180" s="17"/>
    </row>
    <row r="1181" spans="1:5" ht="26.5" customHeight="1" thickBot="1" x14ac:dyDescent="0.25">
      <c r="A1181" s="617" t="s">
        <v>331</v>
      </c>
      <c r="B1181" s="371"/>
      <c r="C1181" s="616"/>
      <c r="D1181" s="498"/>
      <c r="E1181" s="17"/>
    </row>
    <row r="1182" spans="1:5" ht="24" customHeight="1" thickBot="1" x14ac:dyDescent="0.25">
      <c r="A1182" s="622" t="s">
        <v>332</v>
      </c>
      <c r="B1182" s="487"/>
      <c r="C1182" s="605"/>
      <c r="D1182" s="611"/>
      <c r="E1182" s="17"/>
    </row>
    <row r="1183" spans="1:5" ht="21" customHeight="1" thickBot="1" x14ac:dyDescent="0.25">
      <c r="A1183" s="618" t="s">
        <v>333</v>
      </c>
      <c r="B1183" s="305">
        <f>B1152*B1153*B1147</f>
        <v>4866.8816224411621</v>
      </c>
      <c r="C1183" s="584" t="s">
        <v>403</v>
      </c>
      <c r="D1183" s="592" t="s">
        <v>305</v>
      </c>
      <c r="E1183" s="17"/>
    </row>
    <row r="1184" spans="1:5" s="25" customFormat="1" ht="24" customHeight="1" thickBot="1" x14ac:dyDescent="0.25">
      <c r="A1184" s="1059" t="s">
        <v>435</v>
      </c>
      <c r="B1184" s="1060"/>
      <c r="C1184" s="1060"/>
      <c r="D1184" s="1061"/>
      <c r="E1184" s="24"/>
    </row>
    <row r="1185" spans="1:5" s="579" customFormat="1" ht="24" customHeight="1" thickBot="1" x14ac:dyDescent="0.25">
      <c r="A1185" s="1059" t="s">
        <v>335</v>
      </c>
      <c r="B1185" s="1060"/>
      <c r="C1185" s="1060"/>
      <c r="D1185" s="1061"/>
      <c r="E1185" s="578"/>
    </row>
    <row r="1186" spans="1:5" s="579" customFormat="1" ht="42.5" customHeight="1" x14ac:dyDescent="0.2">
      <c r="A1186" s="580" t="s">
        <v>261</v>
      </c>
      <c r="B1186" s="581">
        <f>B1147</f>
        <v>132</v>
      </c>
      <c r="C1186" s="582" t="s">
        <v>262</v>
      </c>
      <c r="D1186" s="500" t="s">
        <v>408</v>
      </c>
      <c r="E1186" s="578"/>
    </row>
    <row r="1187" spans="1:5" s="579" customFormat="1" ht="20" customHeight="1" x14ac:dyDescent="0.2">
      <c r="A1187" s="583" t="s">
        <v>264</v>
      </c>
      <c r="B1187" s="501">
        <v>0.99</v>
      </c>
      <c r="C1187" s="619" t="s">
        <v>436</v>
      </c>
      <c r="D1187" s="492" t="s">
        <v>409</v>
      </c>
      <c r="E1187" s="578"/>
    </row>
    <row r="1188" spans="1:5" s="579" customFormat="1" ht="20" customHeight="1" x14ac:dyDescent="0.2">
      <c r="A1188" s="583" t="s">
        <v>266</v>
      </c>
      <c r="B1188" s="585">
        <f>B1149</f>
        <v>22</v>
      </c>
      <c r="C1188" s="584" t="s">
        <v>267</v>
      </c>
      <c r="D1188" s="502" t="s">
        <v>410</v>
      </c>
      <c r="E1188" s="578"/>
    </row>
    <row r="1189" spans="1:5" s="38" customFormat="1" ht="20" customHeight="1" x14ac:dyDescent="0.2">
      <c r="A1189" s="586" t="s">
        <v>269</v>
      </c>
      <c r="B1189" s="587">
        <f>B1186/B1188</f>
        <v>6</v>
      </c>
      <c r="C1189" s="588" t="s">
        <v>270</v>
      </c>
      <c r="D1189" s="589" t="s">
        <v>271</v>
      </c>
      <c r="E1189" s="37"/>
    </row>
    <row r="1190" spans="1:5" s="579" customFormat="1" ht="20" customHeight="1" x14ac:dyDescent="0.2">
      <c r="A1190" s="590" t="s">
        <v>272</v>
      </c>
      <c r="B1190" s="585">
        <v>180</v>
      </c>
      <c r="C1190" s="591" t="s">
        <v>273</v>
      </c>
      <c r="D1190" s="521" t="s">
        <v>313</v>
      </c>
      <c r="E1190" s="578"/>
    </row>
    <row r="1191" spans="1:5" s="579" customFormat="1" ht="20" customHeight="1" thickBot="1" x14ac:dyDescent="0.25">
      <c r="A1191" s="583" t="s">
        <v>337</v>
      </c>
      <c r="B1191" s="585">
        <f>SUM(B1200,B1204)/B1190</f>
        <v>0.9217578830380988</v>
      </c>
      <c r="C1191" s="584" t="s">
        <v>411</v>
      </c>
      <c r="D1191" s="592" t="s">
        <v>305</v>
      </c>
      <c r="E1191" s="578"/>
    </row>
    <row r="1192" spans="1:5" s="38" customFormat="1" ht="24.5" customHeight="1" thickBot="1" x14ac:dyDescent="0.25">
      <c r="A1192" s="613" t="s">
        <v>412</v>
      </c>
      <c r="B1192" s="585">
        <v>20</v>
      </c>
      <c r="C1192" s="584" t="s">
        <v>273</v>
      </c>
      <c r="D1192" s="525" t="s">
        <v>400</v>
      </c>
      <c r="E1192" s="37"/>
    </row>
    <row r="1193" spans="1:5" s="38" customFormat="1" ht="24.5" customHeight="1" x14ac:dyDescent="0.2">
      <c r="A1193" s="369" t="s">
        <v>413</v>
      </c>
      <c r="B1193" s="648">
        <v>2</v>
      </c>
      <c r="C1193" s="649" t="s">
        <v>414</v>
      </c>
      <c r="D1193" s="527" t="s">
        <v>415</v>
      </c>
      <c r="E1193" s="37"/>
    </row>
    <row r="1194" spans="1:5" s="38" customFormat="1" ht="24.5" customHeight="1" x14ac:dyDescent="0.2">
      <c r="A1194" s="632" t="s">
        <v>416</v>
      </c>
      <c r="B1194" s="593"/>
      <c r="C1194" s="588"/>
      <c r="D1194" s="505" t="s">
        <v>408</v>
      </c>
      <c r="E1194" s="37"/>
    </row>
    <row r="1195" spans="1:5" s="38" customFormat="1" ht="24.5" customHeight="1" thickBot="1" x14ac:dyDescent="0.25">
      <c r="A1195" s="597" t="s">
        <v>417</v>
      </c>
      <c r="B1195" s="506"/>
      <c r="C1195" s="598"/>
      <c r="D1195" s="507"/>
      <c r="E1195" s="37"/>
    </row>
    <row r="1196" spans="1:5" s="38" customFormat="1" ht="24.5" customHeight="1" x14ac:dyDescent="0.2">
      <c r="A1196" s="586" t="s">
        <v>418</v>
      </c>
      <c r="B1196" s="511">
        <v>0.254</v>
      </c>
      <c r="C1196" s="620" t="s">
        <v>290</v>
      </c>
      <c r="D1196" s="496" t="s">
        <v>291</v>
      </c>
      <c r="E1196" s="37"/>
    </row>
    <row r="1197" spans="1:5" s="38" customFormat="1" ht="31.25" customHeight="1" thickBot="1" x14ac:dyDescent="0.25">
      <c r="A1197" s="632" t="s">
        <v>295</v>
      </c>
      <c r="B1197" s="529"/>
      <c r="C1197" s="621" t="s">
        <v>293</v>
      </c>
      <c r="D1197" s="514"/>
      <c r="E1197" s="37"/>
    </row>
    <row r="1198" spans="1:5" ht="24" customHeight="1" thickBot="1" x14ac:dyDescent="0.25">
      <c r="A1198" s="604" t="s">
        <v>297</v>
      </c>
      <c r="B1198" s="487"/>
      <c r="C1198" s="605"/>
      <c r="D1198" s="495"/>
      <c r="E1198" s="17"/>
    </row>
    <row r="1199" spans="1:5" ht="35.5" customHeight="1" thickBot="1" x14ac:dyDescent="0.25">
      <c r="A1199" s="606" t="s">
        <v>431</v>
      </c>
      <c r="B1199" s="305"/>
      <c r="C1199" s="584"/>
      <c r="D1199" s="492"/>
      <c r="E1199" s="17"/>
    </row>
    <row r="1200" spans="1:5" ht="20" customHeight="1" thickBot="1" x14ac:dyDescent="0.25">
      <c r="A1200" s="583" t="s">
        <v>302</v>
      </c>
      <c r="B1200" s="305">
        <f>B1162</f>
        <v>147.5</v>
      </c>
      <c r="C1200" s="584" t="s">
        <v>403</v>
      </c>
      <c r="D1200" s="492" t="s">
        <v>423</v>
      </c>
      <c r="E1200" s="17"/>
    </row>
    <row r="1201" spans="1:5" ht="20" customHeight="1" x14ac:dyDescent="0.2">
      <c r="A1201" s="607" t="s">
        <v>424</v>
      </c>
      <c r="B1201" s="305">
        <f>B1163</f>
        <v>19470</v>
      </c>
      <c r="C1201" s="584" t="s">
        <v>403</v>
      </c>
      <c r="D1201" s="492" t="s">
        <v>423</v>
      </c>
      <c r="E1201" s="17"/>
    </row>
    <row r="1202" spans="1:5" ht="39" customHeight="1" x14ac:dyDescent="0.2">
      <c r="A1202" s="608" t="s">
        <v>426</v>
      </c>
      <c r="B1202" s="305"/>
      <c r="C1202" s="584"/>
      <c r="D1202" s="492"/>
      <c r="E1202" s="17"/>
    </row>
    <row r="1203" spans="1:5" ht="20" customHeight="1" x14ac:dyDescent="0.2">
      <c r="A1203" s="583" t="s">
        <v>308</v>
      </c>
      <c r="B1203" s="305">
        <f>B1166</f>
        <v>2430.9673009852277</v>
      </c>
      <c r="C1203" s="584" t="s">
        <v>403</v>
      </c>
      <c r="D1203" s="492" t="s">
        <v>423</v>
      </c>
      <c r="E1203" s="17"/>
    </row>
    <row r="1204" spans="1:5" ht="20" customHeight="1" x14ac:dyDescent="0.2">
      <c r="A1204" s="583" t="s">
        <v>309</v>
      </c>
      <c r="B1204" s="305">
        <f>B1203/B1186</f>
        <v>18.416418946857785</v>
      </c>
      <c r="C1204" s="584" t="s">
        <v>403</v>
      </c>
      <c r="D1204" s="492" t="s">
        <v>423</v>
      </c>
      <c r="E1204" s="17"/>
    </row>
    <row r="1205" spans="1:5" ht="20" customHeight="1" thickBot="1" x14ac:dyDescent="0.25">
      <c r="A1205" s="602" t="s">
        <v>308</v>
      </c>
      <c r="B1205" s="531">
        <f>B1204*B1186</f>
        <v>2430.9673009852277</v>
      </c>
      <c r="C1205" s="584" t="s">
        <v>403</v>
      </c>
      <c r="D1205" s="525"/>
      <c r="E1205" s="17"/>
    </row>
    <row r="1206" spans="1:5" ht="24" customHeight="1" thickBot="1" x14ac:dyDescent="0.25">
      <c r="A1206" s="610" t="s">
        <v>311</v>
      </c>
      <c r="B1206" s="489"/>
      <c r="C1206" s="605"/>
      <c r="D1206" s="611"/>
      <c r="E1206" s="17"/>
    </row>
    <row r="1207" spans="1:5" ht="20" customHeight="1" x14ac:dyDescent="0.2">
      <c r="A1207" s="612" t="s">
        <v>312</v>
      </c>
      <c r="B1207" s="305">
        <v>2000</v>
      </c>
      <c r="C1207" s="584" t="s">
        <v>403</v>
      </c>
      <c r="D1207" s="490" t="s">
        <v>313</v>
      </c>
      <c r="E1207" s="17"/>
    </row>
    <row r="1208" spans="1:5" ht="20" customHeight="1" x14ac:dyDescent="0.2">
      <c r="A1208" s="583" t="s">
        <v>314</v>
      </c>
      <c r="B1208" s="305">
        <f>B1201</f>
        <v>19470</v>
      </c>
      <c r="C1208" s="584" t="s">
        <v>403</v>
      </c>
      <c r="D1208" s="492" t="s">
        <v>423</v>
      </c>
      <c r="E1208" s="17"/>
    </row>
    <row r="1209" spans="1:5" ht="20" customHeight="1" x14ac:dyDescent="0.2">
      <c r="A1209" s="586" t="s">
        <v>342</v>
      </c>
      <c r="B1209" s="305" t="s">
        <v>343</v>
      </c>
      <c r="C1209" s="584"/>
      <c r="D1209" s="492"/>
      <c r="E1209" s="17"/>
    </row>
    <row r="1210" spans="1:5" ht="20" customHeight="1" thickBot="1" x14ac:dyDescent="0.25">
      <c r="A1210" s="583" t="s">
        <v>316</v>
      </c>
      <c r="B1210" s="305">
        <v>3000</v>
      </c>
      <c r="C1210" s="584" t="s">
        <v>403</v>
      </c>
      <c r="D1210" s="490" t="s">
        <v>313</v>
      </c>
      <c r="E1210" s="17"/>
    </row>
    <row r="1211" spans="1:5" ht="24" customHeight="1" thickBot="1" x14ac:dyDescent="0.25">
      <c r="A1211" s="622" t="s">
        <v>332</v>
      </c>
      <c r="B1211" s="487"/>
      <c r="C1211" s="605"/>
      <c r="D1211" s="611"/>
      <c r="E1211" s="17"/>
    </row>
    <row r="1212" spans="1:5" ht="21" customHeight="1" thickBot="1" x14ac:dyDescent="0.25">
      <c r="A1212" s="618" t="s">
        <v>333</v>
      </c>
      <c r="B1212" s="305">
        <f>B1192*B1186*B1191</f>
        <v>2433.4408112205811</v>
      </c>
      <c r="C1212" s="584" t="s">
        <v>403</v>
      </c>
      <c r="D1212" s="592" t="s">
        <v>305</v>
      </c>
      <c r="E1212" s="17"/>
    </row>
    <row r="1213" spans="1:5" ht="24" customHeight="1" thickBot="1" x14ac:dyDescent="0.25">
      <c r="A1213" s="604" t="s">
        <v>317</v>
      </c>
      <c r="B1213" s="488"/>
      <c r="C1213" s="605"/>
      <c r="D1213" s="495" t="s">
        <v>428</v>
      </c>
      <c r="E1213" s="17"/>
    </row>
    <row r="1214" spans="1:5" ht="26.5" customHeight="1" thickBot="1" x14ac:dyDescent="0.25">
      <c r="A1214" s="613" t="s">
        <v>318</v>
      </c>
      <c r="B1214" s="370"/>
      <c r="C1214" s="614"/>
      <c r="D1214" s="615" t="s">
        <v>429</v>
      </c>
      <c r="E1214" s="17"/>
    </row>
    <row r="1215" spans="1:5" ht="26.5" customHeight="1" thickBot="1" x14ac:dyDescent="0.25">
      <c r="A1215" s="613" t="s">
        <v>320</v>
      </c>
      <c r="B1215" s="372">
        <f>B1187*B1188</f>
        <v>21.78</v>
      </c>
      <c r="C1215" s="616" t="s">
        <v>262</v>
      </c>
      <c r="D1215" s="493" t="s">
        <v>321</v>
      </c>
      <c r="E1215" s="17"/>
    </row>
    <row r="1216" spans="1:5" ht="26.5" customHeight="1" thickBot="1" x14ac:dyDescent="0.25">
      <c r="A1216" s="613" t="s">
        <v>322</v>
      </c>
      <c r="B1216" s="371">
        <f>SUM(B1200,B1204)</f>
        <v>165.91641894685779</v>
      </c>
      <c r="C1216" s="584" t="s">
        <v>403</v>
      </c>
      <c r="D1216" s="492" t="s">
        <v>423</v>
      </c>
      <c r="E1216" s="17"/>
    </row>
    <row r="1217" spans="1:5" ht="26.5" customHeight="1" thickBot="1" x14ac:dyDescent="0.25">
      <c r="A1217" s="613" t="s">
        <v>324</v>
      </c>
      <c r="B1217" s="371">
        <f>B1216*6</f>
        <v>995.49851368114673</v>
      </c>
      <c r="C1217" s="584" t="s">
        <v>403</v>
      </c>
      <c r="D1217" s="493" t="s">
        <v>325</v>
      </c>
      <c r="E1217" s="17"/>
    </row>
    <row r="1218" spans="1:5" ht="26.5" customHeight="1" thickBot="1" x14ac:dyDescent="0.25">
      <c r="A1218" s="613" t="s">
        <v>326</v>
      </c>
      <c r="B1218" s="371">
        <v>21900.97</v>
      </c>
      <c r="C1218" s="584" t="s">
        <v>403</v>
      </c>
      <c r="D1218" s="493" t="s">
        <v>305</v>
      </c>
      <c r="E1218" s="17"/>
    </row>
    <row r="1219" spans="1:5" ht="26.5" customHeight="1" thickBot="1" x14ac:dyDescent="0.25">
      <c r="A1219" s="613" t="s">
        <v>327</v>
      </c>
      <c r="B1219" s="371">
        <f>B1218*0.5*B1196</f>
        <v>2781.42319</v>
      </c>
      <c r="C1219" s="584" t="s">
        <v>403</v>
      </c>
      <c r="D1219" s="493" t="s">
        <v>344</v>
      </c>
      <c r="E1219" s="17"/>
    </row>
    <row r="1220" spans="1:5" ht="26.5" customHeight="1" thickBot="1" x14ac:dyDescent="0.25">
      <c r="A1220" s="613" t="s">
        <v>329</v>
      </c>
      <c r="B1220" s="371">
        <f>B1218*B1196</f>
        <v>5562.84638</v>
      </c>
      <c r="C1220" s="584" t="s">
        <v>403</v>
      </c>
      <c r="D1220" s="493" t="s">
        <v>330</v>
      </c>
      <c r="E1220" s="17"/>
    </row>
    <row r="1221" spans="1:5" ht="26.5" customHeight="1" thickBot="1" x14ac:dyDescent="0.25">
      <c r="A1221" s="634" t="s">
        <v>331</v>
      </c>
      <c r="B1221" s="427"/>
      <c r="C1221" s="620"/>
      <c r="D1221" s="496"/>
      <c r="E1221" s="17"/>
    </row>
    <row r="1222" spans="1:5" ht="26.5" customHeight="1" thickBot="1" x14ac:dyDescent="0.25">
      <c r="A1222" s="597" t="s">
        <v>345</v>
      </c>
      <c r="B1222" s="532">
        <v>10000</v>
      </c>
      <c r="C1222" s="588" t="s">
        <v>403</v>
      </c>
      <c r="D1222" s="534" t="s">
        <v>346</v>
      </c>
      <c r="E1222" s="17"/>
    </row>
    <row r="1223" spans="1:5" ht="26.5" customHeight="1" thickBot="1" x14ac:dyDescent="0.25">
      <c r="A1223" s="369" t="s">
        <v>347</v>
      </c>
      <c r="B1223" s="530">
        <v>70000</v>
      </c>
      <c r="C1223" s="623" t="s">
        <v>403</v>
      </c>
      <c r="D1223" s="534" t="s">
        <v>346</v>
      </c>
      <c r="E1223" s="17"/>
    </row>
    <row r="1224" spans="1:5" ht="26.5" customHeight="1" thickBot="1" x14ac:dyDescent="0.25">
      <c r="A1224" s="902" t="s">
        <v>348</v>
      </c>
      <c r="B1224" s="737">
        <v>15000</v>
      </c>
      <c r="C1224" s="667" t="s">
        <v>403</v>
      </c>
      <c r="D1224" s="534" t="s">
        <v>346</v>
      </c>
      <c r="E1224" s="17"/>
    </row>
    <row r="1225" spans="1:5" s="26" customFormat="1" ht="53.5" customHeight="1" thickBot="1" x14ac:dyDescent="0.25">
      <c r="A1225" s="1029" t="s">
        <v>214</v>
      </c>
      <c r="B1225" s="1030"/>
      <c r="C1225" s="1030"/>
      <c r="D1225" s="1031"/>
      <c r="E1225" s="575"/>
    </row>
    <row r="1226" spans="1:5" s="577" customFormat="1" ht="24" customHeight="1" thickBot="1" x14ac:dyDescent="0.25">
      <c r="A1226" s="1029" t="s">
        <v>354</v>
      </c>
      <c r="B1226" s="1030"/>
      <c r="C1226" s="1030"/>
      <c r="D1226" s="1031"/>
      <c r="E1226" s="576"/>
    </row>
    <row r="1227" spans="1:5" s="579" customFormat="1" ht="24" customHeight="1" thickBot="1" x14ac:dyDescent="0.25">
      <c r="A1227" s="1059" t="s">
        <v>335</v>
      </c>
      <c r="B1227" s="1060"/>
      <c r="C1227" s="1060"/>
      <c r="D1227" s="1061"/>
      <c r="E1227" s="578"/>
    </row>
    <row r="1228" spans="1:5" s="579" customFormat="1" ht="42.5" customHeight="1" x14ac:dyDescent="0.2">
      <c r="A1228" s="580" t="s">
        <v>407</v>
      </c>
      <c r="B1228" s="581">
        <f>6*B1230</f>
        <v>132</v>
      </c>
      <c r="C1228" s="582" t="s">
        <v>262</v>
      </c>
      <c r="D1228" s="500" t="s">
        <v>408</v>
      </c>
      <c r="E1228" s="578"/>
    </row>
    <row r="1229" spans="1:5" s="579" customFormat="1" ht="20" customHeight="1" x14ac:dyDescent="0.2">
      <c r="A1229" s="583" t="s">
        <v>356</v>
      </c>
      <c r="B1229" s="501">
        <v>0.99</v>
      </c>
      <c r="C1229" s="619"/>
      <c r="D1229" s="492" t="s">
        <v>409</v>
      </c>
      <c r="E1229" s="578"/>
    </row>
    <row r="1230" spans="1:5" s="579" customFormat="1" ht="20" customHeight="1" x14ac:dyDescent="0.2">
      <c r="A1230" s="583" t="s">
        <v>266</v>
      </c>
      <c r="B1230" s="585">
        <v>22</v>
      </c>
      <c r="C1230" s="584" t="s">
        <v>267</v>
      </c>
      <c r="D1230" s="502" t="s">
        <v>410</v>
      </c>
      <c r="E1230" s="578"/>
    </row>
    <row r="1231" spans="1:5" s="38" customFormat="1" ht="20" customHeight="1" x14ac:dyDescent="0.2">
      <c r="A1231" s="586" t="s">
        <v>269</v>
      </c>
      <c r="B1231" s="587">
        <f>B1228/B1230</f>
        <v>6</v>
      </c>
      <c r="C1231" s="588" t="s">
        <v>270</v>
      </c>
      <c r="D1231" s="589" t="s">
        <v>271</v>
      </c>
      <c r="E1231" s="37"/>
    </row>
    <row r="1232" spans="1:5" s="579" customFormat="1" ht="20" customHeight="1" x14ac:dyDescent="0.2">
      <c r="A1232" s="590" t="s">
        <v>272</v>
      </c>
      <c r="B1232" s="585">
        <v>180</v>
      </c>
      <c r="C1232" s="591" t="s">
        <v>273</v>
      </c>
      <c r="D1232" s="521" t="s">
        <v>313</v>
      </c>
      <c r="E1232" s="578"/>
    </row>
    <row r="1233" spans="1:5" s="579" customFormat="1" ht="20" customHeight="1" thickBot="1" x14ac:dyDescent="0.25">
      <c r="A1233" s="583" t="s">
        <v>337</v>
      </c>
      <c r="B1233" s="585">
        <f>SUM(B1243,B1248)/B1232</f>
        <v>0.9217578830380988</v>
      </c>
      <c r="C1233" s="584" t="s">
        <v>411</v>
      </c>
      <c r="D1233" s="592"/>
      <c r="E1233" s="578"/>
    </row>
    <row r="1234" spans="1:5" s="38" customFormat="1" ht="24.5" customHeight="1" thickBot="1" x14ac:dyDescent="0.25">
      <c r="A1234" s="613" t="s">
        <v>412</v>
      </c>
      <c r="B1234" s="585">
        <v>42</v>
      </c>
      <c r="C1234" s="584" t="s">
        <v>273</v>
      </c>
      <c r="D1234" s="592" t="s">
        <v>313</v>
      </c>
      <c r="E1234" s="37"/>
    </row>
    <row r="1235" spans="1:5" s="38" customFormat="1" ht="24.5" customHeight="1" thickBot="1" x14ac:dyDescent="0.25">
      <c r="A1235" s="613" t="s">
        <v>413</v>
      </c>
      <c r="B1235" s="650">
        <v>2</v>
      </c>
      <c r="C1235" s="651" t="s">
        <v>414</v>
      </c>
      <c r="D1235" s="528" t="s">
        <v>415</v>
      </c>
      <c r="E1235" s="37"/>
    </row>
    <row r="1236" spans="1:5" s="38" customFormat="1" ht="24.5" customHeight="1" x14ac:dyDescent="0.2">
      <c r="A1236" s="586" t="s">
        <v>416</v>
      </c>
      <c r="B1236" s="593"/>
      <c r="C1236" s="588"/>
      <c r="D1236" s="518" t="s">
        <v>408</v>
      </c>
      <c r="E1236" s="37"/>
    </row>
    <row r="1237" spans="1:5" s="38" customFormat="1" ht="24.5" customHeight="1" thickBot="1" x14ac:dyDescent="0.25">
      <c r="A1237" s="597" t="s">
        <v>417</v>
      </c>
      <c r="B1237" s="506"/>
      <c r="C1237" s="598"/>
      <c r="D1237" s="507"/>
      <c r="E1237" s="37"/>
    </row>
    <row r="1238" spans="1:5" s="38" customFormat="1" ht="24.5" customHeight="1" x14ac:dyDescent="0.2">
      <c r="A1238" s="586" t="s">
        <v>418</v>
      </c>
      <c r="B1238" s="511">
        <v>0.254</v>
      </c>
      <c r="C1238" s="588" t="s">
        <v>290</v>
      </c>
      <c r="D1238" s="496" t="s">
        <v>291</v>
      </c>
      <c r="E1238" s="37"/>
    </row>
    <row r="1239" spans="1:5" s="38" customFormat="1" ht="31.25" customHeight="1" thickBot="1" x14ac:dyDescent="0.25">
      <c r="A1239" s="632" t="s">
        <v>295</v>
      </c>
      <c r="B1239" s="529"/>
      <c r="C1239" s="638" t="s">
        <v>293</v>
      </c>
      <c r="D1239" s="518"/>
      <c r="E1239" s="37"/>
    </row>
    <row r="1240" spans="1:5" ht="24" customHeight="1" thickBot="1" x14ac:dyDescent="0.25">
      <c r="A1240" s="604" t="s">
        <v>297</v>
      </c>
      <c r="B1240" s="487"/>
      <c r="C1240" s="605"/>
      <c r="D1240" s="495" t="s">
        <v>419</v>
      </c>
      <c r="E1240" s="17"/>
    </row>
    <row r="1241" spans="1:5" ht="35.5" customHeight="1" thickBot="1" x14ac:dyDescent="0.25">
      <c r="A1241" s="606" t="s">
        <v>431</v>
      </c>
      <c r="B1241" s="305"/>
      <c r="C1241" s="584"/>
      <c r="D1241" s="492"/>
      <c r="E1241" s="17"/>
    </row>
    <row r="1242" spans="1:5" ht="20.5" customHeight="1" x14ac:dyDescent="0.2">
      <c r="A1242" s="607" t="s">
        <v>421</v>
      </c>
      <c r="B1242" s="305"/>
      <c r="C1242" s="584"/>
      <c r="D1242" s="492"/>
      <c r="E1242" s="17"/>
    </row>
    <row r="1243" spans="1:5" ht="32.5" customHeight="1" thickBot="1" x14ac:dyDescent="0.25">
      <c r="A1243" s="583" t="s">
        <v>434</v>
      </c>
      <c r="B1243" s="305">
        <f>B1079</f>
        <v>147.5</v>
      </c>
      <c r="C1243" s="584" t="s">
        <v>403</v>
      </c>
      <c r="D1243" s="492" t="s">
        <v>423</v>
      </c>
      <c r="E1243" s="17"/>
    </row>
    <row r="1244" spans="1:5" ht="20" customHeight="1" x14ac:dyDescent="0.2">
      <c r="A1244" s="607" t="s">
        <v>424</v>
      </c>
      <c r="B1244" s="305">
        <f>B1243*B1228</f>
        <v>19470</v>
      </c>
      <c r="C1244" s="584" t="s">
        <v>403</v>
      </c>
      <c r="D1244" s="492" t="s">
        <v>423</v>
      </c>
      <c r="E1244" s="17"/>
    </row>
    <row r="1245" spans="1:5" ht="24.5" customHeight="1" x14ac:dyDescent="0.2">
      <c r="A1245" s="583" t="s">
        <v>425</v>
      </c>
      <c r="B1245" s="305"/>
      <c r="C1245" s="584"/>
      <c r="D1245" s="492"/>
      <c r="E1245" s="17"/>
    </row>
    <row r="1246" spans="1:5" ht="30.5" customHeight="1" x14ac:dyDescent="0.2">
      <c r="A1246" s="608" t="s">
        <v>426</v>
      </c>
      <c r="B1246" s="491"/>
      <c r="C1246" s="584"/>
      <c r="D1246" s="492"/>
      <c r="E1246" s="17"/>
    </row>
    <row r="1247" spans="1:5" ht="20" customHeight="1" x14ac:dyDescent="0.2">
      <c r="A1247" s="583" t="s">
        <v>308</v>
      </c>
      <c r="B1247" s="305">
        <f>B1083</f>
        <v>2430.9673009852277</v>
      </c>
      <c r="C1247" s="584" t="s">
        <v>403</v>
      </c>
      <c r="D1247" s="492" t="s">
        <v>423</v>
      </c>
      <c r="E1247" s="17"/>
    </row>
    <row r="1248" spans="1:5" ht="20" customHeight="1" x14ac:dyDescent="0.2">
      <c r="A1248" s="583" t="s">
        <v>427</v>
      </c>
      <c r="B1248" s="305">
        <f>B1247/B1228</f>
        <v>18.416418946857785</v>
      </c>
      <c r="C1248" s="584" t="s">
        <v>403</v>
      </c>
      <c r="D1248" s="492" t="s">
        <v>423</v>
      </c>
      <c r="E1248" s="17"/>
    </row>
    <row r="1249" spans="1:5" ht="20" customHeight="1" thickBot="1" x14ac:dyDescent="0.25">
      <c r="A1249" s="602" t="s">
        <v>308</v>
      </c>
      <c r="B1249" s="531">
        <f>B1247</f>
        <v>2430.9673009852277</v>
      </c>
      <c r="C1249" s="588" t="s">
        <v>403</v>
      </c>
      <c r="D1249" s="525"/>
      <c r="E1249" s="17"/>
    </row>
    <row r="1250" spans="1:5" ht="23.5" customHeight="1" thickBot="1" x14ac:dyDescent="0.25">
      <c r="A1250" s="610" t="s">
        <v>311</v>
      </c>
      <c r="B1250" s="489"/>
      <c r="C1250" s="605"/>
      <c r="D1250" s="611"/>
      <c r="E1250" s="17"/>
    </row>
    <row r="1251" spans="1:5" ht="20" customHeight="1" x14ac:dyDescent="0.2">
      <c r="A1251" s="612" t="s">
        <v>312</v>
      </c>
      <c r="B1251" s="305">
        <v>8000</v>
      </c>
      <c r="C1251" s="584" t="s">
        <v>403</v>
      </c>
      <c r="D1251" s="490" t="s">
        <v>313</v>
      </c>
      <c r="E1251" s="17"/>
    </row>
    <row r="1252" spans="1:5" ht="20" customHeight="1" x14ac:dyDescent="0.2">
      <c r="A1252" s="583" t="s">
        <v>314</v>
      </c>
      <c r="B1252" s="305">
        <f>B1244</f>
        <v>19470</v>
      </c>
      <c r="C1252" s="584" t="s">
        <v>403</v>
      </c>
      <c r="D1252" s="497" t="s">
        <v>423</v>
      </c>
      <c r="E1252" s="17"/>
    </row>
    <row r="1253" spans="1:5" ht="20" customHeight="1" thickBot="1" x14ac:dyDescent="0.25">
      <c r="A1253" s="583" t="s">
        <v>316</v>
      </c>
      <c r="B1253" s="305">
        <v>12000</v>
      </c>
      <c r="C1253" s="584" t="s">
        <v>403</v>
      </c>
      <c r="D1253" s="490" t="s">
        <v>313</v>
      </c>
      <c r="E1253" s="17"/>
    </row>
    <row r="1254" spans="1:5" ht="24" customHeight="1" thickBot="1" x14ac:dyDescent="0.25">
      <c r="A1254" s="604" t="s">
        <v>317</v>
      </c>
      <c r="B1254" s="488"/>
      <c r="C1254" s="605"/>
      <c r="D1254" s="611" t="s">
        <v>428</v>
      </c>
      <c r="E1254" s="17"/>
    </row>
    <row r="1255" spans="1:5" ht="26.5" customHeight="1" thickBot="1" x14ac:dyDescent="0.25">
      <c r="A1255" s="613" t="s">
        <v>318</v>
      </c>
      <c r="B1255" s="370"/>
      <c r="C1255" s="614"/>
      <c r="D1255" s="615" t="s">
        <v>429</v>
      </c>
      <c r="E1255" s="17"/>
    </row>
    <row r="1256" spans="1:5" ht="26.5" customHeight="1" thickBot="1" x14ac:dyDescent="0.25">
      <c r="A1256" s="613" t="s">
        <v>320</v>
      </c>
      <c r="B1256" s="372">
        <f>B1230*B1229</f>
        <v>21.78</v>
      </c>
      <c r="C1256" s="616" t="s">
        <v>262</v>
      </c>
      <c r="D1256" s="493" t="s">
        <v>321</v>
      </c>
      <c r="E1256" s="17"/>
    </row>
    <row r="1257" spans="1:5" ht="26.5" customHeight="1" thickBot="1" x14ac:dyDescent="0.25">
      <c r="A1257" s="613" t="s">
        <v>322</v>
      </c>
      <c r="B1257" s="371">
        <f>SUM(B1243,B1248)</f>
        <v>165.91641894685779</v>
      </c>
      <c r="C1257" s="584" t="s">
        <v>403</v>
      </c>
      <c r="D1257" s="492" t="s">
        <v>423</v>
      </c>
      <c r="E1257" s="17"/>
    </row>
    <row r="1258" spans="1:5" ht="26.5" customHeight="1" thickBot="1" x14ac:dyDescent="0.25">
      <c r="A1258" s="613" t="s">
        <v>324</v>
      </c>
      <c r="B1258" s="371">
        <f>B1257*6</f>
        <v>995.49851368114673</v>
      </c>
      <c r="C1258" s="584" t="s">
        <v>403</v>
      </c>
      <c r="D1258" s="493" t="s">
        <v>325</v>
      </c>
      <c r="E1258" s="17"/>
    </row>
    <row r="1259" spans="1:5" ht="26.5" customHeight="1" thickBot="1" x14ac:dyDescent="0.25">
      <c r="A1259" s="613" t="s">
        <v>326</v>
      </c>
      <c r="B1259" s="371">
        <f>B1258*B1256</f>
        <v>21681.957627975378</v>
      </c>
      <c r="C1259" s="584" t="s">
        <v>403</v>
      </c>
      <c r="D1259" s="493" t="s">
        <v>305</v>
      </c>
      <c r="E1259" s="17"/>
    </row>
    <row r="1260" spans="1:5" ht="26.5" customHeight="1" thickBot="1" x14ac:dyDescent="0.25">
      <c r="A1260" s="613" t="s">
        <v>327</v>
      </c>
      <c r="B1260" s="371">
        <f>B1259*0.5*B1238</f>
        <v>2753.6086187528731</v>
      </c>
      <c r="C1260" s="584" t="s">
        <v>403</v>
      </c>
      <c r="D1260" s="493" t="s">
        <v>344</v>
      </c>
      <c r="E1260" s="17"/>
    </row>
    <row r="1261" spans="1:5" ht="26.5" customHeight="1" thickBot="1" x14ac:dyDescent="0.25">
      <c r="A1261" s="613" t="s">
        <v>329</v>
      </c>
      <c r="B1261" s="371">
        <f>B1259*B1238</f>
        <v>5507.2172375057462</v>
      </c>
      <c r="C1261" s="584" t="s">
        <v>403</v>
      </c>
      <c r="D1261" s="493" t="s">
        <v>330</v>
      </c>
      <c r="E1261" s="17"/>
    </row>
    <row r="1262" spans="1:5" ht="26.5" customHeight="1" thickBot="1" x14ac:dyDescent="0.25">
      <c r="A1262" s="617" t="s">
        <v>331</v>
      </c>
      <c r="B1262" s="371"/>
      <c r="C1262" s="616"/>
      <c r="D1262" s="498"/>
      <c r="E1262" s="17"/>
    </row>
    <row r="1263" spans="1:5" ht="24" customHeight="1" thickBot="1" x14ac:dyDescent="0.25">
      <c r="A1263" s="622" t="s">
        <v>332</v>
      </c>
      <c r="B1263" s="487"/>
      <c r="C1263" s="605"/>
      <c r="D1263" s="611"/>
      <c r="E1263" s="17"/>
    </row>
    <row r="1264" spans="1:5" ht="21" customHeight="1" thickBot="1" x14ac:dyDescent="0.25">
      <c r="A1264" s="618" t="s">
        <v>333</v>
      </c>
      <c r="B1264" s="305">
        <f>B1233*B1234*B1228</f>
        <v>5110.2257035632192</v>
      </c>
      <c r="C1264" s="584" t="s">
        <v>403</v>
      </c>
      <c r="D1264" s="592" t="s">
        <v>305</v>
      </c>
      <c r="E1264" s="17"/>
    </row>
    <row r="1265" spans="1:5" s="25" customFormat="1" ht="24" customHeight="1" thickBot="1" x14ac:dyDescent="0.25">
      <c r="A1265" s="1059" t="s">
        <v>435</v>
      </c>
      <c r="B1265" s="1060"/>
      <c r="C1265" s="1060"/>
      <c r="D1265" s="1061"/>
      <c r="E1265" s="24"/>
    </row>
    <row r="1266" spans="1:5" s="579" customFormat="1" ht="24" customHeight="1" thickBot="1" x14ac:dyDescent="0.25">
      <c r="A1266" s="1059" t="s">
        <v>335</v>
      </c>
      <c r="B1266" s="1060"/>
      <c r="C1266" s="1060"/>
      <c r="D1266" s="1061"/>
      <c r="E1266" s="578"/>
    </row>
    <row r="1267" spans="1:5" s="579" customFormat="1" ht="42.5" customHeight="1" x14ac:dyDescent="0.2">
      <c r="A1267" s="580" t="s">
        <v>261</v>
      </c>
      <c r="B1267" s="581">
        <f>B1228</f>
        <v>132</v>
      </c>
      <c r="C1267" s="582" t="s">
        <v>262</v>
      </c>
      <c r="D1267" s="500" t="s">
        <v>408</v>
      </c>
      <c r="E1267" s="578"/>
    </row>
    <row r="1268" spans="1:5" s="579" customFormat="1" ht="20" customHeight="1" x14ac:dyDescent="0.2">
      <c r="A1268" s="583" t="s">
        <v>264</v>
      </c>
      <c r="B1268" s="501">
        <v>0.99</v>
      </c>
      <c r="C1268" s="619" t="s">
        <v>436</v>
      </c>
      <c r="D1268" s="492" t="s">
        <v>409</v>
      </c>
      <c r="E1268" s="578"/>
    </row>
    <row r="1269" spans="1:5" s="579" customFormat="1" ht="20" customHeight="1" x14ac:dyDescent="0.2">
      <c r="A1269" s="583" t="s">
        <v>266</v>
      </c>
      <c r="B1269" s="585">
        <f>B1230</f>
        <v>22</v>
      </c>
      <c r="C1269" s="584" t="s">
        <v>267</v>
      </c>
      <c r="D1269" s="502" t="s">
        <v>410</v>
      </c>
      <c r="E1269" s="578"/>
    </row>
    <row r="1270" spans="1:5" s="38" customFormat="1" ht="20" customHeight="1" x14ac:dyDescent="0.2">
      <c r="A1270" s="586" t="s">
        <v>269</v>
      </c>
      <c r="B1270" s="587">
        <f>B1267/B1269</f>
        <v>6</v>
      </c>
      <c r="C1270" s="588" t="s">
        <v>270</v>
      </c>
      <c r="D1270" s="589" t="s">
        <v>271</v>
      </c>
      <c r="E1270" s="37"/>
    </row>
    <row r="1271" spans="1:5" s="579" customFormat="1" ht="20" customHeight="1" x14ac:dyDescent="0.2">
      <c r="A1271" s="590" t="s">
        <v>272</v>
      </c>
      <c r="B1271" s="585">
        <v>180</v>
      </c>
      <c r="C1271" s="591" t="s">
        <v>273</v>
      </c>
      <c r="D1271" s="521" t="s">
        <v>313</v>
      </c>
      <c r="E1271" s="578"/>
    </row>
    <row r="1272" spans="1:5" s="579" customFormat="1" ht="20" customHeight="1" thickBot="1" x14ac:dyDescent="0.25">
      <c r="A1272" s="583" t="s">
        <v>337</v>
      </c>
      <c r="B1272" s="585">
        <f>SUM(B1281,B1285)/B1271</f>
        <v>0.9217578830380988</v>
      </c>
      <c r="C1272" s="584" t="s">
        <v>411</v>
      </c>
      <c r="D1272" s="592" t="s">
        <v>305</v>
      </c>
      <c r="E1272" s="578"/>
    </row>
    <row r="1273" spans="1:5" s="38" customFormat="1" ht="24.5" customHeight="1" thickBot="1" x14ac:dyDescent="0.25">
      <c r="A1273" s="613" t="s">
        <v>412</v>
      </c>
      <c r="B1273" s="585">
        <v>25</v>
      </c>
      <c r="C1273" s="584" t="s">
        <v>273</v>
      </c>
      <c r="D1273" s="525" t="s">
        <v>401</v>
      </c>
      <c r="E1273" s="37"/>
    </row>
    <row r="1274" spans="1:5" s="38" customFormat="1" ht="24.5" customHeight="1" thickBot="1" x14ac:dyDescent="0.25">
      <c r="A1274" s="613" t="s">
        <v>413</v>
      </c>
      <c r="B1274" s="650">
        <v>2</v>
      </c>
      <c r="C1274" s="651" t="s">
        <v>414</v>
      </c>
      <c r="D1274" s="527" t="s">
        <v>415</v>
      </c>
      <c r="E1274" s="37"/>
    </row>
    <row r="1275" spans="1:5" s="38" customFormat="1" ht="24.5" customHeight="1" x14ac:dyDescent="0.2">
      <c r="A1275" s="586" t="s">
        <v>416</v>
      </c>
      <c r="B1275" s="593"/>
      <c r="C1275" s="588"/>
      <c r="D1275" s="505" t="s">
        <v>408</v>
      </c>
      <c r="E1275" s="37"/>
    </row>
    <row r="1276" spans="1:5" s="38" customFormat="1" ht="24.5" customHeight="1" thickBot="1" x14ac:dyDescent="0.25">
      <c r="A1276" s="597" t="s">
        <v>417</v>
      </c>
      <c r="B1276" s="506"/>
      <c r="C1276" s="598"/>
      <c r="D1276" s="507"/>
      <c r="E1276" s="37"/>
    </row>
    <row r="1277" spans="1:5" s="38" customFormat="1" ht="24.5" customHeight="1" x14ac:dyDescent="0.2">
      <c r="A1277" s="586" t="s">
        <v>418</v>
      </c>
      <c r="B1277" s="511">
        <v>0.254</v>
      </c>
      <c r="C1277" s="620" t="s">
        <v>290</v>
      </c>
      <c r="D1277" s="496" t="s">
        <v>291</v>
      </c>
      <c r="E1277" s="37"/>
    </row>
    <row r="1278" spans="1:5" s="38" customFormat="1" ht="31.25" customHeight="1" thickBot="1" x14ac:dyDescent="0.25">
      <c r="A1278" s="632" t="s">
        <v>295</v>
      </c>
      <c r="B1278" s="529"/>
      <c r="C1278" s="621" t="s">
        <v>293</v>
      </c>
      <c r="D1278" s="514"/>
      <c r="E1278" s="37"/>
    </row>
    <row r="1279" spans="1:5" ht="24" customHeight="1" thickBot="1" x14ac:dyDescent="0.25">
      <c r="A1279" s="604" t="s">
        <v>297</v>
      </c>
      <c r="B1279" s="487"/>
      <c r="C1279" s="605"/>
      <c r="D1279" s="495"/>
      <c r="E1279" s="17"/>
    </row>
    <row r="1280" spans="1:5" ht="35.5" customHeight="1" thickBot="1" x14ac:dyDescent="0.25">
      <c r="A1280" s="606" t="s">
        <v>431</v>
      </c>
      <c r="B1280" s="305"/>
      <c r="C1280" s="584"/>
      <c r="D1280" s="492"/>
      <c r="E1280" s="17"/>
    </row>
    <row r="1281" spans="1:5" ht="20" customHeight="1" thickBot="1" x14ac:dyDescent="0.25">
      <c r="A1281" s="583" t="s">
        <v>302</v>
      </c>
      <c r="B1281" s="305">
        <f>B1243</f>
        <v>147.5</v>
      </c>
      <c r="C1281" s="584" t="s">
        <v>403</v>
      </c>
      <c r="D1281" s="492" t="s">
        <v>423</v>
      </c>
      <c r="E1281" s="17"/>
    </row>
    <row r="1282" spans="1:5" ht="20" customHeight="1" x14ac:dyDescent="0.2">
      <c r="A1282" s="607" t="s">
        <v>424</v>
      </c>
      <c r="B1282" s="305">
        <f>B1244</f>
        <v>19470</v>
      </c>
      <c r="C1282" s="584" t="s">
        <v>403</v>
      </c>
      <c r="D1282" s="492" t="s">
        <v>423</v>
      </c>
      <c r="E1282" s="17"/>
    </row>
    <row r="1283" spans="1:5" ht="39" customHeight="1" x14ac:dyDescent="0.2">
      <c r="A1283" s="608" t="s">
        <v>426</v>
      </c>
      <c r="B1283" s="305"/>
      <c r="C1283" s="584"/>
      <c r="D1283" s="492"/>
      <c r="E1283" s="17"/>
    </row>
    <row r="1284" spans="1:5" ht="20" customHeight="1" x14ac:dyDescent="0.2">
      <c r="A1284" s="583" t="s">
        <v>308</v>
      </c>
      <c r="B1284" s="305">
        <f>B1247</f>
        <v>2430.9673009852277</v>
      </c>
      <c r="C1284" s="584" t="s">
        <v>403</v>
      </c>
      <c r="D1284" s="492" t="s">
        <v>423</v>
      </c>
      <c r="E1284" s="17"/>
    </row>
    <row r="1285" spans="1:5" ht="20" customHeight="1" x14ac:dyDescent="0.2">
      <c r="A1285" s="583" t="s">
        <v>309</v>
      </c>
      <c r="B1285" s="305">
        <f>B1284/B1267</f>
        <v>18.416418946857785</v>
      </c>
      <c r="C1285" s="584" t="s">
        <v>403</v>
      </c>
      <c r="D1285" s="492" t="s">
        <v>423</v>
      </c>
      <c r="E1285" s="17"/>
    </row>
    <row r="1286" spans="1:5" ht="20" customHeight="1" thickBot="1" x14ac:dyDescent="0.25">
      <c r="A1286" s="602" t="s">
        <v>308</v>
      </c>
      <c r="B1286" s="531">
        <f>B1285*B1267</f>
        <v>2430.9673009852277</v>
      </c>
      <c r="C1286" s="584" t="s">
        <v>403</v>
      </c>
      <c r="D1286" s="525"/>
      <c r="E1286" s="17"/>
    </row>
    <row r="1287" spans="1:5" ht="24" customHeight="1" thickBot="1" x14ac:dyDescent="0.25">
      <c r="A1287" s="610" t="s">
        <v>311</v>
      </c>
      <c r="B1287" s="489"/>
      <c r="C1287" s="605"/>
      <c r="D1287" s="611"/>
      <c r="E1287" s="17"/>
    </row>
    <row r="1288" spans="1:5" ht="20" customHeight="1" x14ac:dyDescent="0.2">
      <c r="A1288" s="612" t="s">
        <v>312</v>
      </c>
      <c r="B1288" s="305">
        <v>2000</v>
      </c>
      <c r="C1288" s="584" t="s">
        <v>403</v>
      </c>
      <c r="D1288" s="490" t="s">
        <v>313</v>
      </c>
      <c r="E1288" s="17"/>
    </row>
    <row r="1289" spans="1:5" ht="20" customHeight="1" x14ac:dyDescent="0.2">
      <c r="A1289" s="583" t="s">
        <v>314</v>
      </c>
      <c r="B1289" s="305">
        <f>B1282</f>
        <v>19470</v>
      </c>
      <c r="C1289" s="584" t="s">
        <v>403</v>
      </c>
      <c r="D1289" s="492" t="s">
        <v>423</v>
      </c>
      <c r="E1289" s="17"/>
    </row>
    <row r="1290" spans="1:5" ht="20" customHeight="1" x14ac:dyDescent="0.2">
      <c r="A1290" s="586" t="s">
        <v>342</v>
      </c>
      <c r="B1290" s="305" t="s">
        <v>343</v>
      </c>
      <c r="C1290" s="584"/>
      <c r="D1290" s="492"/>
      <c r="E1290" s="17"/>
    </row>
    <row r="1291" spans="1:5" ht="20" customHeight="1" thickBot="1" x14ac:dyDescent="0.25">
      <c r="A1291" s="583" t="s">
        <v>316</v>
      </c>
      <c r="B1291" s="305">
        <v>3000</v>
      </c>
      <c r="C1291" s="584" t="s">
        <v>403</v>
      </c>
      <c r="D1291" s="490" t="s">
        <v>313</v>
      </c>
      <c r="E1291" s="17"/>
    </row>
    <row r="1292" spans="1:5" ht="24" customHeight="1" thickBot="1" x14ac:dyDescent="0.25">
      <c r="A1292" s="622" t="s">
        <v>332</v>
      </c>
      <c r="B1292" s="487"/>
      <c r="C1292" s="605"/>
      <c r="D1292" s="611"/>
      <c r="E1292" s="17"/>
    </row>
    <row r="1293" spans="1:5" ht="21" customHeight="1" thickBot="1" x14ac:dyDescent="0.25">
      <c r="A1293" s="618" t="s">
        <v>333</v>
      </c>
      <c r="B1293" s="199">
        <f>B1273*B1267*B1272</f>
        <v>3041.8010140257261</v>
      </c>
      <c r="C1293" s="584" t="s">
        <v>403</v>
      </c>
      <c r="D1293" s="592" t="s">
        <v>305</v>
      </c>
      <c r="E1293" s="17"/>
    </row>
    <row r="1294" spans="1:5" ht="24" customHeight="1" thickBot="1" x14ac:dyDescent="0.25">
      <c r="A1294" s="604" t="s">
        <v>317</v>
      </c>
      <c r="B1294" s="488"/>
      <c r="C1294" s="605"/>
      <c r="D1294" s="495" t="s">
        <v>428</v>
      </c>
      <c r="E1294" s="17"/>
    </row>
    <row r="1295" spans="1:5" ht="26.5" customHeight="1" thickBot="1" x14ac:dyDescent="0.25">
      <c r="A1295" s="613" t="s">
        <v>318</v>
      </c>
      <c r="B1295" s="370"/>
      <c r="C1295" s="614"/>
      <c r="D1295" s="615" t="s">
        <v>429</v>
      </c>
      <c r="E1295" s="17"/>
    </row>
    <row r="1296" spans="1:5" ht="26.5" customHeight="1" thickBot="1" x14ac:dyDescent="0.25">
      <c r="A1296" s="613" t="s">
        <v>320</v>
      </c>
      <c r="B1296" s="372">
        <f>B1268*B1269</f>
        <v>21.78</v>
      </c>
      <c r="C1296" s="616" t="s">
        <v>262</v>
      </c>
      <c r="D1296" s="493" t="s">
        <v>321</v>
      </c>
      <c r="E1296" s="17"/>
    </row>
    <row r="1297" spans="1:5" ht="26.5" customHeight="1" thickBot="1" x14ac:dyDescent="0.25">
      <c r="A1297" s="613" t="s">
        <v>322</v>
      </c>
      <c r="B1297" s="371">
        <f>SUM(B1281,B1285)</f>
        <v>165.91641894685779</v>
      </c>
      <c r="C1297" s="584" t="s">
        <v>403</v>
      </c>
      <c r="D1297" s="492" t="s">
        <v>423</v>
      </c>
      <c r="E1297" s="17"/>
    </row>
    <row r="1298" spans="1:5" ht="26.5" customHeight="1" thickBot="1" x14ac:dyDescent="0.25">
      <c r="A1298" s="613" t="s">
        <v>324</v>
      </c>
      <c r="B1298" s="371">
        <f>B1297*6</f>
        <v>995.49851368114673</v>
      </c>
      <c r="C1298" s="584" t="s">
        <v>403</v>
      </c>
      <c r="D1298" s="493" t="s">
        <v>325</v>
      </c>
      <c r="E1298" s="17"/>
    </row>
    <row r="1299" spans="1:5" ht="26.5" customHeight="1" thickBot="1" x14ac:dyDescent="0.25">
      <c r="A1299" s="613" t="s">
        <v>326</v>
      </c>
      <c r="B1299" s="371">
        <v>21900.97</v>
      </c>
      <c r="C1299" s="584" t="s">
        <v>403</v>
      </c>
      <c r="D1299" s="493" t="s">
        <v>305</v>
      </c>
      <c r="E1299" s="17"/>
    </row>
    <row r="1300" spans="1:5" ht="26.5" customHeight="1" thickBot="1" x14ac:dyDescent="0.25">
      <c r="A1300" s="613" t="s">
        <v>327</v>
      </c>
      <c r="B1300" s="371">
        <f>B1299*0.5*B1277</f>
        <v>2781.42319</v>
      </c>
      <c r="C1300" s="584" t="s">
        <v>403</v>
      </c>
      <c r="D1300" s="493" t="s">
        <v>344</v>
      </c>
      <c r="E1300" s="17"/>
    </row>
    <row r="1301" spans="1:5" ht="26.5" customHeight="1" thickBot="1" x14ac:dyDescent="0.25">
      <c r="A1301" s="613" t="s">
        <v>329</v>
      </c>
      <c r="B1301" s="371">
        <f>B1299*B1277</f>
        <v>5562.84638</v>
      </c>
      <c r="C1301" s="584" t="s">
        <v>403</v>
      </c>
      <c r="D1301" s="493" t="s">
        <v>330</v>
      </c>
      <c r="E1301" s="17"/>
    </row>
    <row r="1302" spans="1:5" ht="26.5" customHeight="1" x14ac:dyDescent="0.2">
      <c r="A1302" s="628" t="s">
        <v>331</v>
      </c>
      <c r="B1302" s="373"/>
      <c r="C1302" s="623"/>
      <c r="D1302" s="519"/>
      <c r="E1302" s="17"/>
    </row>
    <row r="1303" spans="1:5" ht="26.5" customHeight="1" thickBot="1" x14ac:dyDescent="0.25">
      <c r="A1303" s="597" t="s">
        <v>345</v>
      </c>
      <c r="B1303" s="532">
        <v>10000</v>
      </c>
      <c r="C1303" s="588" t="s">
        <v>403</v>
      </c>
      <c r="D1303" s="533" t="s">
        <v>346</v>
      </c>
      <c r="E1303" s="17"/>
    </row>
    <row r="1304" spans="1:5" ht="26.5" customHeight="1" thickBot="1" x14ac:dyDescent="0.25">
      <c r="A1304" s="369" t="s">
        <v>347</v>
      </c>
      <c r="B1304" s="530">
        <v>70000</v>
      </c>
      <c r="C1304" s="623" t="s">
        <v>403</v>
      </c>
      <c r="D1304" s="534" t="s">
        <v>346</v>
      </c>
      <c r="E1304" s="17"/>
    </row>
    <row r="1305" spans="1:5" ht="26.5" customHeight="1" thickBot="1" x14ac:dyDescent="0.25">
      <c r="A1305" s="902" t="s">
        <v>348</v>
      </c>
      <c r="B1305" s="737">
        <v>10000</v>
      </c>
      <c r="C1305" s="667" t="s">
        <v>403</v>
      </c>
      <c r="D1305" s="738" t="s">
        <v>346</v>
      </c>
      <c r="E1305" s="17"/>
    </row>
    <row r="1306" spans="1:5" s="574" customFormat="1" ht="48" customHeight="1" thickBot="1" x14ac:dyDescent="0.25">
      <c r="A1306" s="1029" t="s">
        <v>222</v>
      </c>
      <c r="B1306" s="1030"/>
      <c r="C1306" s="1030"/>
      <c r="D1306" s="1031"/>
      <c r="E1306" s="573"/>
    </row>
    <row r="1307" spans="1:5" s="26" customFormat="1" ht="24" customHeight="1" thickBot="1" x14ac:dyDescent="0.25">
      <c r="A1307" s="1067" t="s">
        <v>198</v>
      </c>
      <c r="B1307" s="1068"/>
      <c r="C1307" s="1068"/>
      <c r="D1307" s="1069"/>
      <c r="E1307" s="575"/>
    </row>
    <row r="1308" spans="1:5" s="577" customFormat="1" ht="24" customHeight="1" thickBot="1" x14ac:dyDescent="0.25">
      <c r="A1308" s="1029" t="s">
        <v>365</v>
      </c>
      <c r="B1308" s="1030"/>
      <c r="C1308" s="1030"/>
      <c r="D1308" s="1031"/>
      <c r="E1308" s="576"/>
    </row>
    <row r="1309" spans="1:5" s="579" customFormat="1" ht="24" customHeight="1" thickBot="1" x14ac:dyDescent="0.25">
      <c r="A1309" s="1059" t="s">
        <v>335</v>
      </c>
      <c r="B1309" s="1060"/>
      <c r="C1309" s="1060"/>
      <c r="D1309" s="1061"/>
      <c r="E1309" s="578"/>
    </row>
    <row r="1310" spans="1:5" s="579" customFormat="1" ht="42.5" customHeight="1" x14ac:dyDescent="0.2">
      <c r="A1310" s="580" t="s">
        <v>407</v>
      </c>
      <c r="B1310" s="581">
        <f>6*B1312</f>
        <v>132</v>
      </c>
      <c r="C1310" s="582" t="s">
        <v>262</v>
      </c>
      <c r="D1310" s="500" t="s">
        <v>408</v>
      </c>
      <c r="E1310" s="578"/>
    </row>
    <row r="1311" spans="1:5" s="579" customFormat="1" ht="20" customHeight="1" x14ac:dyDescent="0.2">
      <c r="A1311" s="583" t="s">
        <v>356</v>
      </c>
      <c r="B1311" s="501">
        <v>0.99</v>
      </c>
      <c r="C1311" s="619"/>
      <c r="D1311" s="492" t="s">
        <v>409</v>
      </c>
      <c r="E1311" s="578"/>
    </row>
    <row r="1312" spans="1:5" s="579" customFormat="1" ht="20" customHeight="1" x14ac:dyDescent="0.2">
      <c r="A1312" s="583" t="s">
        <v>266</v>
      </c>
      <c r="B1312" s="585">
        <v>22</v>
      </c>
      <c r="C1312" s="584" t="s">
        <v>267</v>
      </c>
      <c r="D1312" s="502" t="s">
        <v>410</v>
      </c>
      <c r="E1312" s="578"/>
    </row>
    <row r="1313" spans="1:5" s="38" customFormat="1" ht="20" customHeight="1" x14ac:dyDescent="0.2">
      <c r="A1313" s="586" t="s">
        <v>269</v>
      </c>
      <c r="B1313" s="587">
        <f>B1310/B1312</f>
        <v>6</v>
      </c>
      <c r="C1313" s="588" t="s">
        <v>270</v>
      </c>
      <c r="D1313" s="589" t="s">
        <v>271</v>
      </c>
      <c r="E1313" s="37"/>
    </row>
    <row r="1314" spans="1:5" s="579" customFormat="1" ht="20" customHeight="1" x14ac:dyDescent="0.2">
      <c r="A1314" s="590" t="s">
        <v>272</v>
      </c>
      <c r="B1314" s="585">
        <v>180</v>
      </c>
      <c r="C1314" s="591" t="s">
        <v>273</v>
      </c>
      <c r="D1314" s="521" t="s">
        <v>313</v>
      </c>
      <c r="E1314" s="578"/>
    </row>
    <row r="1315" spans="1:5" s="579" customFormat="1" ht="20" customHeight="1" thickBot="1" x14ac:dyDescent="0.25">
      <c r="A1315" s="583" t="s">
        <v>337</v>
      </c>
      <c r="B1315" s="585">
        <f>SUM(B1325,B1331)/B1314</f>
        <v>0.9217578830380988</v>
      </c>
      <c r="C1315" s="584" t="s">
        <v>411</v>
      </c>
      <c r="D1315" s="592"/>
      <c r="E1315" s="578"/>
    </row>
    <row r="1316" spans="1:5" s="38" customFormat="1" ht="24.5" customHeight="1" thickBot="1" x14ac:dyDescent="0.25">
      <c r="A1316" s="613" t="s">
        <v>412</v>
      </c>
      <c r="B1316" s="585">
        <v>40</v>
      </c>
      <c r="C1316" s="584" t="s">
        <v>273</v>
      </c>
      <c r="D1316" s="592" t="s">
        <v>313</v>
      </c>
      <c r="E1316" s="37"/>
    </row>
    <row r="1317" spans="1:5" s="38" customFormat="1" ht="24.5" customHeight="1" thickBot="1" x14ac:dyDescent="0.25">
      <c r="A1317" s="613" t="s">
        <v>413</v>
      </c>
      <c r="B1317" s="650">
        <v>2</v>
      </c>
      <c r="C1317" s="651" t="s">
        <v>414</v>
      </c>
      <c r="D1317" s="528" t="s">
        <v>415</v>
      </c>
      <c r="E1317" s="37"/>
    </row>
    <row r="1318" spans="1:5" s="38" customFormat="1" ht="24.5" customHeight="1" x14ac:dyDescent="0.2">
      <c r="A1318" s="586" t="s">
        <v>416</v>
      </c>
      <c r="B1318" s="593"/>
      <c r="C1318" s="588"/>
      <c r="D1318" s="518" t="s">
        <v>408</v>
      </c>
      <c r="E1318" s="37"/>
    </row>
    <row r="1319" spans="1:5" s="38" customFormat="1" ht="24.5" customHeight="1" thickBot="1" x14ac:dyDescent="0.25">
      <c r="A1319" s="597" t="s">
        <v>417</v>
      </c>
      <c r="B1319" s="506"/>
      <c r="C1319" s="598"/>
      <c r="D1319" s="507"/>
      <c r="E1319" s="37"/>
    </row>
    <row r="1320" spans="1:5" s="38" customFormat="1" ht="24.5" customHeight="1" x14ac:dyDescent="0.2">
      <c r="A1320" s="586" t="s">
        <v>418</v>
      </c>
      <c r="B1320" s="511">
        <v>0.254</v>
      </c>
      <c r="C1320" s="588" t="s">
        <v>290</v>
      </c>
      <c r="D1320" s="496" t="s">
        <v>291</v>
      </c>
      <c r="E1320" s="37"/>
    </row>
    <row r="1321" spans="1:5" s="38" customFormat="1" ht="31.25" customHeight="1" thickBot="1" x14ac:dyDescent="0.25">
      <c r="A1321" s="632" t="s">
        <v>295</v>
      </c>
      <c r="B1321" s="529"/>
      <c r="C1321" s="638" t="s">
        <v>293</v>
      </c>
      <c r="D1321" s="518"/>
      <c r="E1321" s="37"/>
    </row>
    <row r="1322" spans="1:5" ht="24" customHeight="1" thickBot="1" x14ac:dyDescent="0.25">
      <c r="A1322" s="604" t="s">
        <v>297</v>
      </c>
      <c r="B1322" s="487"/>
      <c r="C1322" s="605"/>
      <c r="D1322" s="495" t="s">
        <v>419</v>
      </c>
      <c r="E1322" s="17"/>
    </row>
    <row r="1323" spans="1:5" ht="35.5" customHeight="1" thickBot="1" x14ac:dyDescent="0.25">
      <c r="A1323" s="606" t="s">
        <v>431</v>
      </c>
      <c r="B1323" s="305"/>
      <c r="C1323" s="584"/>
      <c r="D1323" s="492"/>
      <c r="E1323" s="17"/>
    </row>
    <row r="1324" spans="1:5" ht="20.5" customHeight="1" x14ac:dyDescent="0.2">
      <c r="A1324" s="607" t="s">
        <v>421</v>
      </c>
      <c r="B1324" s="305"/>
      <c r="C1324" s="584"/>
      <c r="D1324" s="492"/>
      <c r="E1324" s="17"/>
    </row>
    <row r="1325" spans="1:5" ht="32.5" customHeight="1" thickBot="1" x14ac:dyDescent="0.25">
      <c r="A1325" s="583" t="s">
        <v>434</v>
      </c>
      <c r="B1325" s="305">
        <f>B1162</f>
        <v>147.5</v>
      </c>
      <c r="C1325" s="584" t="s">
        <v>403</v>
      </c>
      <c r="D1325" s="492" t="s">
        <v>423</v>
      </c>
      <c r="E1325" s="17"/>
    </row>
    <row r="1326" spans="1:5" ht="20" customHeight="1" x14ac:dyDescent="0.2">
      <c r="A1326" s="607" t="s">
        <v>424</v>
      </c>
      <c r="B1326" s="305">
        <f>B1325*B1310</f>
        <v>19470</v>
      </c>
      <c r="C1326" s="584" t="s">
        <v>403</v>
      </c>
      <c r="D1326" s="492" t="s">
        <v>423</v>
      </c>
      <c r="E1326" s="17"/>
    </row>
    <row r="1327" spans="1:5" ht="24.5" customHeight="1" x14ac:dyDescent="0.2">
      <c r="A1327" s="583" t="s">
        <v>425</v>
      </c>
      <c r="B1327" s="305"/>
      <c r="C1327" s="584"/>
      <c r="D1327" s="492"/>
      <c r="E1327" s="17"/>
    </row>
    <row r="1328" spans="1:5" ht="17" customHeight="1" x14ac:dyDescent="0.2">
      <c r="A1328" s="583"/>
      <c r="B1328" s="305"/>
      <c r="C1328" s="584"/>
      <c r="D1328" s="492"/>
      <c r="E1328" s="17"/>
    </row>
    <row r="1329" spans="1:5" ht="19.25" customHeight="1" x14ac:dyDescent="0.2">
      <c r="A1329" s="608" t="s">
        <v>426</v>
      </c>
      <c r="B1329" s="491"/>
      <c r="C1329" s="584"/>
      <c r="D1329" s="492"/>
      <c r="E1329" s="17"/>
    </row>
    <row r="1330" spans="1:5" ht="20" customHeight="1" x14ac:dyDescent="0.2">
      <c r="A1330" s="583" t="s">
        <v>308</v>
      </c>
      <c r="B1330" s="305">
        <f>B1166</f>
        <v>2430.9673009852277</v>
      </c>
      <c r="C1330" s="584" t="s">
        <v>403</v>
      </c>
      <c r="D1330" s="492" t="s">
        <v>423</v>
      </c>
      <c r="E1330" s="17"/>
    </row>
    <row r="1331" spans="1:5" ht="20" customHeight="1" x14ac:dyDescent="0.2">
      <c r="A1331" s="583" t="s">
        <v>427</v>
      </c>
      <c r="B1331" s="305">
        <f>B1330/B1310</f>
        <v>18.416418946857785</v>
      </c>
      <c r="C1331" s="584" t="s">
        <v>403</v>
      </c>
      <c r="D1331" s="492" t="s">
        <v>423</v>
      </c>
      <c r="E1331" s="17"/>
    </row>
    <row r="1332" spans="1:5" ht="20" customHeight="1" thickBot="1" x14ac:dyDescent="0.25">
      <c r="A1332" s="602" t="s">
        <v>308</v>
      </c>
      <c r="B1332" s="531">
        <f>B1330</f>
        <v>2430.9673009852277</v>
      </c>
      <c r="C1332" s="588" t="s">
        <v>403</v>
      </c>
      <c r="D1332" s="525"/>
      <c r="E1332" s="17"/>
    </row>
    <row r="1333" spans="1:5" ht="25.25" customHeight="1" thickBot="1" x14ac:dyDescent="0.25">
      <c r="A1333" s="610" t="s">
        <v>311</v>
      </c>
      <c r="B1333" s="489"/>
      <c r="C1333" s="605"/>
      <c r="D1333" s="611"/>
      <c r="E1333" s="17"/>
    </row>
    <row r="1334" spans="1:5" ht="20" customHeight="1" x14ac:dyDescent="0.2">
      <c r="A1334" s="612" t="s">
        <v>312</v>
      </c>
      <c r="B1334" s="305">
        <v>8000</v>
      </c>
      <c r="C1334" s="584" t="s">
        <v>403</v>
      </c>
      <c r="D1334" s="490" t="s">
        <v>313</v>
      </c>
      <c r="E1334" s="17"/>
    </row>
    <row r="1335" spans="1:5" ht="20" customHeight="1" x14ac:dyDescent="0.2">
      <c r="A1335" s="583" t="s">
        <v>314</v>
      </c>
      <c r="B1335" s="305">
        <f>B1326</f>
        <v>19470</v>
      </c>
      <c r="C1335" s="584" t="s">
        <v>403</v>
      </c>
      <c r="D1335" s="492" t="s">
        <v>423</v>
      </c>
      <c r="E1335" s="17"/>
    </row>
    <row r="1336" spans="1:5" ht="20" customHeight="1" thickBot="1" x14ac:dyDescent="0.25">
      <c r="A1336" s="583" t="s">
        <v>316</v>
      </c>
      <c r="B1336" s="305">
        <v>12000</v>
      </c>
      <c r="C1336" s="584" t="s">
        <v>403</v>
      </c>
      <c r="D1336" s="490" t="s">
        <v>313</v>
      </c>
      <c r="E1336" s="17"/>
    </row>
    <row r="1337" spans="1:5" ht="24" customHeight="1" thickBot="1" x14ac:dyDescent="0.25">
      <c r="A1337" s="604" t="s">
        <v>317</v>
      </c>
      <c r="B1337" s="488"/>
      <c r="C1337" s="605"/>
      <c r="D1337" s="611" t="s">
        <v>428</v>
      </c>
      <c r="E1337" s="17"/>
    </row>
    <row r="1338" spans="1:5" ht="26.5" customHeight="1" thickBot="1" x14ac:dyDescent="0.25">
      <c r="A1338" s="613" t="s">
        <v>318</v>
      </c>
      <c r="B1338" s="370"/>
      <c r="C1338" s="614"/>
      <c r="D1338" s="615" t="s">
        <v>429</v>
      </c>
      <c r="E1338" s="17"/>
    </row>
    <row r="1339" spans="1:5" ht="26.5" customHeight="1" thickBot="1" x14ac:dyDescent="0.25">
      <c r="A1339" s="613" t="s">
        <v>320</v>
      </c>
      <c r="B1339" s="372">
        <f>B1312*B1311</f>
        <v>21.78</v>
      </c>
      <c r="C1339" s="616" t="s">
        <v>262</v>
      </c>
      <c r="D1339" s="493" t="s">
        <v>321</v>
      </c>
      <c r="E1339" s="17"/>
    </row>
    <row r="1340" spans="1:5" ht="26.5" customHeight="1" thickBot="1" x14ac:dyDescent="0.25">
      <c r="A1340" s="613" t="s">
        <v>322</v>
      </c>
      <c r="B1340" s="371">
        <f>SUM(B1325,B1331)</f>
        <v>165.91641894685779</v>
      </c>
      <c r="C1340" s="584" t="s">
        <v>403</v>
      </c>
      <c r="D1340" s="492" t="s">
        <v>423</v>
      </c>
      <c r="E1340" s="17"/>
    </row>
    <row r="1341" spans="1:5" ht="26.5" customHeight="1" thickBot="1" x14ac:dyDescent="0.25">
      <c r="A1341" s="613" t="s">
        <v>324</v>
      </c>
      <c r="B1341" s="371">
        <f>B1340*6</f>
        <v>995.49851368114673</v>
      </c>
      <c r="C1341" s="584" t="s">
        <v>403</v>
      </c>
      <c r="D1341" s="493" t="s">
        <v>325</v>
      </c>
      <c r="E1341" s="17"/>
    </row>
    <row r="1342" spans="1:5" ht="26.5" customHeight="1" thickBot="1" x14ac:dyDescent="0.25">
      <c r="A1342" s="613" t="s">
        <v>326</v>
      </c>
      <c r="B1342" s="371">
        <f>B1341*B1339</f>
        <v>21681.957627975378</v>
      </c>
      <c r="C1342" s="584" t="s">
        <v>403</v>
      </c>
      <c r="D1342" s="493" t="s">
        <v>305</v>
      </c>
      <c r="E1342" s="17"/>
    </row>
    <row r="1343" spans="1:5" ht="26.5" customHeight="1" thickBot="1" x14ac:dyDescent="0.25">
      <c r="A1343" s="613" t="s">
        <v>327</v>
      </c>
      <c r="B1343" s="371">
        <f>B1342*0.5*B1320</f>
        <v>2753.6086187528731</v>
      </c>
      <c r="C1343" s="584" t="s">
        <v>403</v>
      </c>
      <c r="D1343" s="493" t="s">
        <v>344</v>
      </c>
      <c r="E1343" s="17"/>
    </row>
    <row r="1344" spans="1:5" ht="26.5" customHeight="1" thickBot="1" x14ac:dyDescent="0.25">
      <c r="A1344" s="613" t="s">
        <v>329</v>
      </c>
      <c r="B1344" s="371">
        <f>B1342*B1320</f>
        <v>5507.2172375057462</v>
      </c>
      <c r="C1344" s="584" t="s">
        <v>403</v>
      </c>
      <c r="D1344" s="493" t="s">
        <v>330</v>
      </c>
      <c r="E1344" s="17"/>
    </row>
    <row r="1345" spans="1:5" ht="16.25" customHeight="1" thickBot="1" x14ac:dyDescent="0.25">
      <c r="A1345" s="613"/>
      <c r="B1345" s="371"/>
      <c r="C1345" s="616"/>
      <c r="D1345" s="498"/>
      <c r="E1345" s="17"/>
    </row>
    <row r="1346" spans="1:5" ht="26.5" customHeight="1" thickBot="1" x14ac:dyDescent="0.25">
      <c r="A1346" s="617" t="s">
        <v>331</v>
      </c>
      <c r="B1346" s="371"/>
      <c r="C1346" s="616"/>
      <c r="D1346" s="498"/>
      <c r="E1346" s="17"/>
    </row>
    <row r="1347" spans="1:5" ht="24" customHeight="1" thickBot="1" x14ac:dyDescent="0.25">
      <c r="A1347" s="622" t="s">
        <v>332</v>
      </c>
      <c r="B1347" s="487"/>
      <c r="C1347" s="605"/>
      <c r="D1347" s="611"/>
      <c r="E1347" s="17"/>
    </row>
    <row r="1348" spans="1:5" ht="21" customHeight="1" thickBot="1" x14ac:dyDescent="0.25">
      <c r="A1348" s="618" t="s">
        <v>333</v>
      </c>
      <c r="B1348" s="305">
        <f>B1315*B1316*B1310</f>
        <v>4866.8816224411621</v>
      </c>
      <c r="C1348" s="584" t="s">
        <v>403</v>
      </c>
      <c r="D1348" s="592" t="s">
        <v>305</v>
      </c>
      <c r="E1348" s="17"/>
    </row>
    <row r="1349" spans="1:5" s="25" customFormat="1" ht="24" customHeight="1" thickBot="1" x14ac:dyDescent="0.25">
      <c r="A1349" s="1059" t="s">
        <v>437</v>
      </c>
      <c r="B1349" s="1060"/>
      <c r="C1349" s="1060"/>
      <c r="D1349" s="1061"/>
      <c r="E1349" s="24"/>
    </row>
    <row r="1350" spans="1:5" s="579" customFormat="1" ht="24.5" customHeight="1" thickBot="1" x14ac:dyDescent="0.25">
      <c r="A1350" s="1059" t="s">
        <v>335</v>
      </c>
      <c r="B1350" s="1060"/>
      <c r="C1350" s="1060"/>
      <c r="D1350" s="1061"/>
      <c r="E1350" s="578"/>
    </row>
    <row r="1351" spans="1:5" s="579" customFormat="1" ht="42.5" customHeight="1" x14ac:dyDescent="0.2">
      <c r="A1351" s="580" t="s">
        <v>261</v>
      </c>
      <c r="B1351" s="581">
        <f>B1310</f>
        <v>132</v>
      </c>
      <c r="C1351" s="582" t="s">
        <v>262</v>
      </c>
      <c r="D1351" s="500" t="s">
        <v>408</v>
      </c>
      <c r="E1351" s="578"/>
    </row>
    <row r="1352" spans="1:5" s="579" customFormat="1" ht="20" customHeight="1" x14ac:dyDescent="0.2">
      <c r="A1352" s="583" t="s">
        <v>264</v>
      </c>
      <c r="B1352" s="501">
        <v>0.99</v>
      </c>
      <c r="C1352" s="619" t="s">
        <v>187</v>
      </c>
      <c r="D1352" s="492" t="s">
        <v>409</v>
      </c>
      <c r="E1352" s="578"/>
    </row>
    <row r="1353" spans="1:5" s="579" customFormat="1" ht="20" customHeight="1" x14ac:dyDescent="0.2">
      <c r="A1353" s="583" t="s">
        <v>266</v>
      </c>
      <c r="B1353" s="585">
        <f>B1312</f>
        <v>22</v>
      </c>
      <c r="C1353" s="584" t="s">
        <v>267</v>
      </c>
      <c r="D1353" s="502" t="s">
        <v>410</v>
      </c>
      <c r="E1353" s="578"/>
    </row>
    <row r="1354" spans="1:5" s="38" customFormat="1" ht="20" customHeight="1" x14ac:dyDescent="0.2">
      <c r="A1354" s="586" t="s">
        <v>269</v>
      </c>
      <c r="B1354" s="587">
        <f>B1351/B1353</f>
        <v>6</v>
      </c>
      <c r="C1354" s="588" t="s">
        <v>270</v>
      </c>
      <c r="D1354" s="589" t="s">
        <v>271</v>
      </c>
      <c r="E1354" s="37"/>
    </row>
    <row r="1355" spans="1:5" s="579" customFormat="1" ht="20" customHeight="1" x14ac:dyDescent="0.2">
      <c r="A1355" s="590" t="s">
        <v>272</v>
      </c>
      <c r="B1355" s="585">
        <v>180</v>
      </c>
      <c r="C1355" s="591" t="s">
        <v>273</v>
      </c>
      <c r="D1355" s="521" t="s">
        <v>313</v>
      </c>
      <c r="E1355" s="578"/>
    </row>
    <row r="1356" spans="1:5" s="579" customFormat="1" ht="20" customHeight="1" thickBot="1" x14ac:dyDescent="0.25">
      <c r="A1356" s="583" t="s">
        <v>337</v>
      </c>
      <c r="B1356" s="585">
        <f>SUM(B1365,B1369)/B1355</f>
        <v>0.9217578830380988</v>
      </c>
      <c r="C1356" s="584" t="s">
        <v>411</v>
      </c>
      <c r="D1356" s="592" t="s">
        <v>305</v>
      </c>
      <c r="E1356" s="578"/>
    </row>
    <row r="1357" spans="1:5" s="38" customFormat="1" ht="24.5" customHeight="1" thickBot="1" x14ac:dyDescent="0.25">
      <c r="A1357" s="613" t="s">
        <v>412</v>
      </c>
      <c r="B1357" s="585">
        <v>20</v>
      </c>
      <c r="C1357" s="584" t="s">
        <v>273</v>
      </c>
      <c r="D1357" s="525" t="s">
        <v>400</v>
      </c>
      <c r="E1357" s="37"/>
    </row>
    <row r="1358" spans="1:5" s="38" customFormat="1" ht="24.5" customHeight="1" thickBot="1" x14ac:dyDescent="0.25">
      <c r="A1358" s="613" t="s">
        <v>413</v>
      </c>
      <c r="B1358" s="650">
        <v>2</v>
      </c>
      <c r="C1358" s="651" t="s">
        <v>414</v>
      </c>
      <c r="D1358" s="527" t="s">
        <v>415</v>
      </c>
      <c r="E1358" s="37"/>
    </row>
    <row r="1359" spans="1:5" s="38" customFormat="1" ht="24.5" customHeight="1" x14ac:dyDescent="0.2">
      <c r="A1359" s="586" t="s">
        <v>416</v>
      </c>
      <c r="B1359" s="593"/>
      <c r="C1359" s="588"/>
      <c r="D1359" s="505" t="s">
        <v>408</v>
      </c>
      <c r="E1359" s="37"/>
    </row>
    <row r="1360" spans="1:5" s="38" customFormat="1" ht="24.5" customHeight="1" thickBot="1" x14ac:dyDescent="0.25">
      <c r="A1360" s="597" t="s">
        <v>417</v>
      </c>
      <c r="B1360" s="506"/>
      <c r="C1360" s="598"/>
      <c r="D1360" s="507"/>
      <c r="E1360" s="37"/>
    </row>
    <row r="1361" spans="1:5" s="38" customFormat="1" ht="24.5" customHeight="1" x14ac:dyDescent="0.2">
      <c r="A1361" s="586" t="s">
        <v>418</v>
      </c>
      <c r="B1361" s="511">
        <v>0.254</v>
      </c>
      <c r="C1361" s="588" t="s">
        <v>290</v>
      </c>
      <c r="D1361" s="496" t="s">
        <v>291</v>
      </c>
      <c r="E1361" s="37"/>
    </row>
    <row r="1362" spans="1:5" s="38" customFormat="1" ht="31.25" customHeight="1" thickBot="1" x14ac:dyDescent="0.25">
      <c r="A1362" s="632" t="s">
        <v>295</v>
      </c>
      <c r="B1362" s="529"/>
      <c r="C1362" s="638" t="s">
        <v>293</v>
      </c>
      <c r="D1362" s="514"/>
      <c r="E1362" s="37"/>
    </row>
    <row r="1363" spans="1:5" ht="24" customHeight="1" thickBot="1" x14ac:dyDescent="0.25">
      <c r="A1363" s="604" t="s">
        <v>297</v>
      </c>
      <c r="B1363" s="487"/>
      <c r="C1363" s="605"/>
      <c r="D1363" s="495"/>
      <c r="E1363" s="17"/>
    </row>
    <row r="1364" spans="1:5" ht="35.5" customHeight="1" thickBot="1" x14ac:dyDescent="0.25">
      <c r="A1364" s="606" t="s">
        <v>431</v>
      </c>
      <c r="B1364" s="305"/>
      <c r="C1364" s="584"/>
      <c r="D1364" s="492"/>
      <c r="E1364" s="17"/>
    </row>
    <row r="1365" spans="1:5" ht="20" customHeight="1" thickBot="1" x14ac:dyDescent="0.25">
      <c r="A1365" s="583" t="s">
        <v>302</v>
      </c>
      <c r="B1365" s="305">
        <f>B1325</f>
        <v>147.5</v>
      </c>
      <c r="C1365" s="584" t="s">
        <v>403</v>
      </c>
      <c r="D1365" s="492" t="s">
        <v>423</v>
      </c>
      <c r="E1365" s="17"/>
    </row>
    <row r="1366" spans="1:5" ht="20" customHeight="1" x14ac:dyDescent="0.2">
      <c r="A1366" s="607" t="s">
        <v>424</v>
      </c>
      <c r="B1366" s="305">
        <f>B1326</f>
        <v>19470</v>
      </c>
      <c r="C1366" s="584" t="s">
        <v>403</v>
      </c>
      <c r="D1366" s="492" t="s">
        <v>423</v>
      </c>
      <c r="E1366" s="17"/>
    </row>
    <row r="1367" spans="1:5" ht="39" customHeight="1" x14ac:dyDescent="0.2">
      <c r="A1367" s="608" t="s">
        <v>426</v>
      </c>
      <c r="B1367" s="305"/>
      <c r="C1367" s="584"/>
      <c r="D1367" s="492"/>
      <c r="E1367" s="17"/>
    </row>
    <row r="1368" spans="1:5" ht="20" customHeight="1" x14ac:dyDescent="0.2">
      <c r="A1368" s="583" t="s">
        <v>308</v>
      </c>
      <c r="B1368" s="305">
        <f>B1330</f>
        <v>2430.9673009852277</v>
      </c>
      <c r="C1368" s="584" t="s">
        <v>403</v>
      </c>
      <c r="D1368" s="492" t="s">
        <v>423</v>
      </c>
      <c r="E1368" s="17"/>
    </row>
    <row r="1369" spans="1:5" ht="20" customHeight="1" x14ac:dyDescent="0.2">
      <c r="A1369" s="583" t="s">
        <v>309</v>
      </c>
      <c r="B1369" s="305">
        <f>B1368/B1351</f>
        <v>18.416418946857785</v>
      </c>
      <c r="C1369" s="584" t="s">
        <v>403</v>
      </c>
      <c r="D1369" s="492" t="s">
        <v>423</v>
      </c>
      <c r="E1369" s="17"/>
    </row>
    <row r="1370" spans="1:5" ht="20" customHeight="1" thickBot="1" x14ac:dyDescent="0.25">
      <c r="A1370" s="602" t="s">
        <v>308</v>
      </c>
      <c r="B1370" s="531">
        <f>B1369*B1351</f>
        <v>2430.9673009852277</v>
      </c>
      <c r="C1370" s="584" t="s">
        <v>403</v>
      </c>
      <c r="D1370" s="525"/>
      <c r="E1370" s="17"/>
    </row>
    <row r="1371" spans="1:5" ht="39" customHeight="1" thickBot="1" x14ac:dyDescent="0.25">
      <c r="A1371" s="610" t="s">
        <v>311</v>
      </c>
      <c r="B1371" s="489"/>
      <c r="C1371" s="605"/>
      <c r="D1371" s="611"/>
      <c r="E1371" s="17"/>
    </row>
    <row r="1372" spans="1:5" ht="20" customHeight="1" x14ac:dyDescent="0.2">
      <c r="A1372" s="612" t="s">
        <v>312</v>
      </c>
      <c r="B1372" s="305">
        <v>2000</v>
      </c>
      <c r="C1372" s="584" t="s">
        <v>403</v>
      </c>
      <c r="D1372" s="490" t="s">
        <v>313</v>
      </c>
      <c r="E1372" s="17"/>
    </row>
    <row r="1373" spans="1:5" ht="20" customHeight="1" x14ac:dyDescent="0.2">
      <c r="A1373" s="583" t="s">
        <v>314</v>
      </c>
      <c r="B1373" s="305">
        <f>B1366</f>
        <v>19470</v>
      </c>
      <c r="C1373" s="584" t="s">
        <v>403</v>
      </c>
      <c r="D1373" s="492" t="s">
        <v>423</v>
      </c>
      <c r="E1373" s="17"/>
    </row>
    <row r="1374" spans="1:5" ht="20" customHeight="1" x14ac:dyDescent="0.2">
      <c r="A1374" s="586" t="s">
        <v>342</v>
      </c>
      <c r="B1374" s="305" t="s">
        <v>343</v>
      </c>
      <c r="C1374" s="584"/>
      <c r="D1374" s="492"/>
      <c r="E1374" s="17"/>
    </row>
    <row r="1375" spans="1:5" ht="20" customHeight="1" thickBot="1" x14ac:dyDescent="0.25">
      <c r="A1375" s="583" t="s">
        <v>316</v>
      </c>
      <c r="B1375" s="305">
        <v>3000</v>
      </c>
      <c r="C1375" s="584" t="s">
        <v>403</v>
      </c>
      <c r="D1375" s="490" t="s">
        <v>313</v>
      </c>
      <c r="E1375" s="17"/>
    </row>
    <row r="1376" spans="1:5" ht="24" customHeight="1" thickBot="1" x14ac:dyDescent="0.25">
      <c r="A1376" s="622" t="s">
        <v>332</v>
      </c>
      <c r="B1376" s="487"/>
      <c r="C1376" s="605"/>
      <c r="D1376" s="611"/>
      <c r="E1376" s="17"/>
    </row>
    <row r="1377" spans="1:5" ht="21" customHeight="1" thickBot="1" x14ac:dyDescent="0.25">
      <c r="A1377" s="618" t="s">
        <v>333</v>
      </c>
      <c r="B1377" s="305">
        <f>B1357*B1351*B1356</f>
        <v>2433.4408112205811</v>
      </c>
      <c r="C1377" s="584" t="s">
        <v>403</v>
      </c>
      <c r="D1377" s="592" t="s">
        <v>305</v>
      </c>
      <c r="E1377" s="17"/>
    </row>
    <row r="1378" spans="1:5" ht="24" customHeight="1" thickBot="1" x14ac:dyDescent="0.25">
      <c r="A1378" s="604" t="s">
        <v>317</v>
      </c>
      <c r="B1378" s="488"/>
      <c r="C1378" s="605"/>
      <c r="D1378" s="495" t="s">
        <v>428</v>
      </c>
      <c r="E1378" s="17"/>
    </row>
    <row r="1379" spans="1:5" ht="26.5" customHeight="1" thickBot="1" x14ac:dyDescent="0.25">
      <c r="A1379" s="613" t="s">
        <v>318</v>
      </c>
      <c r="B1379" s="370"/>
      <c r="C1379" s="614"/>
      <c r="D1379" s="615" t="s">
        <v>429</v>
      </c>
      <c r="E1379" s="17"/>
    </row>
    <row r="1380" spans="1:5" ht="26.5" customHeight="1" thickBot="1" x14ac:dyDescent="0.25">
      <c r="A1380" s="613" t="s">
        <v>320</v>
      </c>
      <c r="B1380" s="372">
        <f>B1352*B1353</f>
        <v>21.78</v>
      </c>
      <c r="C1380" s="616" t="s">
        <v>262</v>
      </c>
      <c r="D1380" s="493" t="s">
        <v>321</v>
      </c>
      <c r="E1380" s="17"/>
    </row>
    <row r="1381" spans="1:5" ht="26.5" customHeight="1" thickBot="1" x14ac:dyDescent="0.25">
      <c r="A1381" s="613" t="s">
        <v>322</v>
      </c>
      <c r="B1381" s="371">
        <f>SUM(B1365,B1369)</f>
        <v>165.91641894685779</v>
      </c>
      <c r="C1381" s="584" t="s">
        <v>403</v>
      </c>
      <c r="D1381" s="492" t="s">
        <v>423</v>
      </c>
      <c r="E1381" s="17"/>
    </row>
    <row r="1382" spans="1:5" ht="26.5" customHeight="1" thickBot="1" x14ac:dyDescent="0.25">
      <c r="A1382" s="613" t="s">
        <v>324</v>
      </c>
      <c r="B1382" s="371">
        <f>B1381*6</f>
        <v>995.49851368114673</v>
      </c>
      <c r="C1382" s="584" t="s">
        <v>403</v>
      </c>
      <c r="D1382" s="493" t="s">
        <v>325</v>
      </c>
      <c r="E1382" s="17"/>
    </row>
    <row r="1383" spans="1:5" ht="26.5" customHeight="1" thickBot="1" x14ac:dyDescent="0.25">
      <c r="A1383" s="613" t="s">
        <v>326</v>
      </c>
      <c r="B1383" s="371">
        <v>21900.97</v>
      </c>
      <c r="C1383" s="584" t="s">
        <v>403</v>
      </c>
      <c r="D1383" s="493" t="s">
        <v>305</v>
      </c>
      <c r="E1383" s="17"/>
    </row>
    <row r="1384" spans="1:5" ht="26.5" customHeight="1" thickBot="1" x14ac:dyDescent="0.25">
      <c r="A1384" s="613" t="s">
        <v>327</v>
      </c>
      <c r="B1384" s="371">
        <f>B1383*0.5*B1361</f>
        <v>2781.42319</v>
      </c>
      <c r="C1384" s="584" t="s">
        <v>403</v>
      </c>
      <c r="D1384" s="493" t="s">
        <v>344</v>
      </c>
      <c r="E1384" s="17"/>
    </row>
    <row r="1385" spans="1:5" ht="26.5" customHeight="1" thickBot="1" x14ac:dyDescent="0.25">
      <c r="A1385" s="613" t="s">
        <v>329</v>
      </c>
      <c r="B1385" s="371">
        <f>B1383*B1361</f>
        <v>5562.84638</v>
      </c>
      <c r="C1385" s="584" t="s">
        <v>403</v>
      </c>
      <c r="D1385" s="493" t="s">
        <v>330</v>
      </c>
      <c r="E1385" s="17"/>
    </row>
    <row r="1386" spans="1:5" ht="26.5" customHeight="1" thickBot="1" x14ac:dyDescent="0.25">
      <c r="A1386" s="628" t="s">
        <v>331</v>
      </c>
      <c r="B1386" s="373"/>
      <c r="C1386" s="623"/>
      <c r="D1386" s="496"/>
      <c r="E1386" s="17"/>
    </row>
    <row r="1387" spans="1:5" ht="26.5" customHeight="1" thickBot="1" x14ac:dyDescent="0.25">
      <c r="A1387" s="652" t="s">
        <v>347</v>
      </c>
      <c r="B1387" s="530">
        <v>70000</v>
      </c>
      <c r="C1387" s="653" t="s">
        <v>403</v>
      </c>
      <c r="D1387" s="534" t="s">
        <v>346</v>
      </c>
      <c r="E1387" s="17"/>
    </row>
    <row r="1388" spans="1:5" ht="26.5" customHeight="1" thickBot="1" x14ac:dyDescent="0.25">
      <c r="A1388" s="902" t="s">
        <v>348</v>
      </c>
      <c r="B1388" s="737">
        <v>15000</v>
      </c>
      <c r="C1388" s="667" t="s">
        <v>403</v>
      </c>
      <c r="D1388" s="534" t="s">
        <v>346</v>
      </c>
      <c r="E1388" s="17"/>
    </row>
    <row r="1389" spans="1:5" s="26" customFormat="1" ht="47.5" customHeight="1" thickBot="1" x14ac:dyDescent="0.25">
      <c r="A1389" s="1029" t="s">
        <v>214</v>
      </c>
      <c r="B1389" s="1030"/>
      <c r="C1389" s="1030"/>
      <c r="D1389" s="1031"/>
      <c r="E1389" s="575"/>
    </row>
    <row r="1390" spans="1:5" s="577" customFormat="1" ht="24" customHeight="1" thickBot="1" x14ac:dyDescent="0.25">
      <c r="A1390" s="1029" t="s">
        <v>365</v>
      </c>
      <c r="B1390" s="1030"/>
      <c r="C1390" s="1030"/>
      <c r="D1390" s="1031"/>
      <c r="E1390" s="576"/>
    </row>
    <row r="1391" spans="1:5" s="579" customFormat="1" ht="24" customHeight="1" thickBot="1" x14ac:dyDescent="0.25">
      <c r="A1391" s="1059" t="s">
        <v>335</v>
      </c>
      <c r="B1391" s="1060"/>
      <c r="C1391" s="1060"/>
      <c r="D1391" s="1061"/>
      <c r="E1391" s="578"/>
    </row>
    <row r="1392" spans="1:5" s="579" customFormat="1" ht="42.5" customHeight="1" x14ac:dyDescent="0.2">
      <c r="A1392" s="580" t="s">
        <v>407</v>
      </c>
      <c r="B1392" s="581">
        <f>6*B1394</f>
        <v>132</v>
      </c>
      <c r="C1392" s="582" t="s">
        <v>262</v>
      </c>
      <c r="D1392" s="500" t="s">
        <v>408</v>
      </c>
      <c r="E1392" s="578"/>
    </row>
    <row r="1393" spans="1:5" s="579" customFormat="1" ht="20" customHeight="1" x14ac:dyDescent="0.2">
      <c r="A1393" s="583" t="s">
        <v>356</v>
      </c>
      <c r="B1393" s="501">
        <v>0.99</v>
      </c>
      <c r="C1393" s="619"/>
      <c r="D1393" s="492" t="s">
        <v>409</v>
      </c>
      <c r="E1393" s="578"/>
    </row>
    <row r="1394" spans="1:5" s="579" customFormat="1" ht="20" customHeight="1" x14ac:dyDescent="0.2">
      <c r="A1394" s="583" t="s">
        <v>266</v>
      </c>
      <c r="B1394" s="585">
        <v>22</v>
      </c>
      <c r="C1394" s="584" t="s">
        <v>267</v>
      </c>
      <c r="D1394" s="502" t="s">
        <v>410</v>
      </c>
      <c r="E1394" s="578"/>
    </row>
    <row r="1395" spans="1:5" s="38" customFormat="1" ht="20" customHeight="1" x14ac:dyDescent="0.2">
      <c r="A1395" s="586" t="s">
        <v>269</v>
      </c>
      <c r="B1395" s="587">
        <f>B1392/B1394</f>
        <v>6</v>
      </c>
      <c r="C1395" s="588" t="s">
        <v>270</v>
      </c>
      <c r="D1395" s="589" t="s">
        <v>271</v>
      </c>
      <c r="E1395" s="37"/>
    </row>
    <row r="1396" spans="1:5" s="579" customFormat="1" ht="20" customHeight="1" x14ac:dyDescent="0.2">
      <c r="A1396" s="590" t="s">
        <v>272</v>
      </c>
      <c r="B1396" s="585">
        <v>180</v>
      </c>
      <c r="C1396" s="591" t="s">
        <v>273</v>
      </c>
      <c r="D1396" s="521" t="s">
        <v>313</v>
      </c>
      <c r="E1396" s="578"/>
    </row>
    <row r="1397" spans="1:5" s="579" customFormat="1" ht="20" customHeight="1" thickBot="1" x14ac:dyDescent="0.25">
      <c r="A1397" s="583" t="s">
        <v>337</v>
      </c>
      <c r="B1397" s="585">
        <f>SUM(B1407,B1412)/B1396</f>
        <v>0.9217578830380988</v>
      </c>
      <c r="C1397" s="584" t="s">
        <v>411</v>
      </c>
      <c r="D1397" s="592"/>
      <c r="E1397" s="578"/>
    </row>
    <row r="1398" spans="1:5" s="38" customFormat="1" ht="36.5" customHeight="1" thickBot="1" x14ac:dyDescent="0.25">
      <c r="A1398" s="613" t="s">
        <v>412</v>
      </c>
      <c r="B1398" s="585">
        <v>42</v>
      </c>
      <c r="C1398" s="584" t="s">
        <v>273</v>
      </c>
      <c r="D1398" s="592" t="s">
        <v>313</v>
      </c>
      <c r="E1398" s="37"/>
    </row>
    <row r="1399" spans="1:5" s="38" customFormat="1" ht="24.5" customHeight="1" x14ac:dyDescent="0.2">
      <c r="A1399" s="369" t="s">
        <v>413</v>
      </c>
      <c r="B1399" s="644">
        <v>2</v>
      </c>
      <c r="C1399" s="645" t="s">
        <v>414</v>
      </c>
      <c r="D1399" s="527" t="s">
        <v>415</v>
      </c>
      <c r="E1399" s="37"/>
    </row>
    <row r="1400" spans="1:5" s="38" customFormat="1" ht="24.5" customHeight="1" x14ac:dyDescent="0.2">
      <c r="A1400" s="632" t="s">
        <v>416</v>
      </c>
      <c r="B1400" s="646"/>
      <c r="C1400" s="601"/>
      <c r="D1400" s="505" t="s">
        <v>408</v>
      </c>
      <c r="E1400" s="37"/>
    </row>
    <row r="1401" spans="1:5" s="38" customFormat="1" ht="24.5" customHeight="1" thickBot="1" x14ac:dyDescent="0.25">
      <c r="A1401" s="597" t="s">
        <v>417</v>
      </c>
      <c r="B1401" s="506"/>
      <c r="C1401" s="598"/>
      <c r="D1401" s="507"/>
      <c r="E1401" s="37"/>
    </row>
    <row r="1402" spans="1:5" s="38" customFormat="1" ht="24.5" customHeight="1" x14ac:dyDescent="0.2">
      <c r="A1402" s="586" t="s">
        <v>418</v>
      </c>
      <c r="B1402" s="511">
        <v>0.254</v>
      </c>
      <c r="C1402" s="620" t="s">
        <v>290</v>
      </c>
      <c r="D1402" s="496" t="s">
        <v>291</v>
      </c>
      <c r="E1402" s="37"/>
    </row>
    <row r="1403" spans="1:5" s="38" customFormat="1" ht="31.25" customHeight="1" thickBot="1" x14ac:dyDescent="0.25">
      <c r="A1403" s="632" t="s">
        <v>295</v>
      </c>
      <c r="B1403" s="529"/>
      <c r="C1403" s="621" t="s">
        <v>293</v>
      </c>
      <c r="D1403" s="518"/>
      <c r="E1403" s="37"/>
    </row>
    <row r="1404" spans="1:5" ht="24" customHeight="1" thickBot="1" x14ac:dyDescent="0.25">
      <c r="A1404" s="604" t="s">
        <v>297</v>
      </c>
      <c r="B1404" s="487"/>
      <c r="C1404" s="605"/>
      <c r="D1404" s="495" t="s">
        <v>419</v>
      </c>
      <c r="E1404" s="17"/>
    </row>
    <row r="1405" spans="1:5" ht="35.5" customHeight="1" thickBot="1" x14ac:dyDescent="0.25">
      <c r="A1405" s="606" t="s">
        <v>431</v>
      </c>
      <c r="B1405" s="305"/>
      <c r="C1405" s="584"/>
      <c r="D1405" s="492"/>
      <c r="E1405" s="17"/>
    </row>
    <row r="1406" spans="1:5" ht="20.5" customHeight="1" x14ac:dyDescent="0.2">
      <c r="A1406" s="607" t="s">
        <v>421</v>
      </c>
      <c r="B1406" s="305"/>
      <c r="C1406" s="584"/>
      <c r="D1406" s="492"/>
      <c r="E1406" s="17"/>
    </row>
    <row r="1407" spans="1:5" ht="32.5" customHeight="1" thickBot="1" x14ac:dyDescent="0.25">
      <c r="A1407" s="583" t="s">
        <v>434</v>
      </c>
      <c r="B1407" s="305">
        <f>B1365</f>
        <v>147.5</v>
      </c>
      <c r="C1407" s="584" t="s">
        <v>403</v>
      </c>
      <c r="D1407" s="492" t="s">
        <v>423</v>
      </c>
      <c r="E1407" s="17"/>
    </row>
    <row r="1408" spans="1:5" ht="20" customHeight="1" x14ac:dyDescent="0.2">
      <c r="A1408" s="607" t="s">
        <v>424</v>
      </c>
      <c r="B1408" s="305">
        <f>B1407*B1392</f>
        <v>19470</v>
      </c>
      <c r="C1408" s="584" t="s">
        <v>403</v>
      </c>
      <c r="D1408" s="492" t="s">
        <v>423</v>
      </c>
      <c r="E1408" s="17"/>
    </row>
    <row r="1409" spans="1:5" ht="24.5" customHeight="1" x14ac:dyDescent="0.2">
      <c r="A1409" s="583" t="s">
        <v>425</v>
      </c>
      <c r="B1409" s="305"/>
      <c r="C1409" s="584"/>
      <c r="D1409" s="492"/>
      <c r="E1409" s="17"/>
    </row>
    <row r="1410" spans="1:5" ht="30.5" customHeight="1" x14ac:dyDescent="0.2">
      <c r="A1410" s="608" t="s">
        <v>426</v>
      </c>
      <c r="B1410" s="491"/>
      <c r="C1410" s="584"/>
      <c r="D1410" s="492"/>
      <c r="E1410" s="17"/>
    </row>
    <row r="1411" spans="1:5" ht="20" customHeight="1" x14ac:dyDescent="0.2">
      <c r="A1411" s="583" t="s">
        <v>308</v>
      </c>
      <c r="B1411" s="305">
        <f>B1247</f>
        <v>2430.9673009852277</v>
      </c>
      <c r="C1411" s="584" t="s">
        <v>403</v>
      </c>
      <c r="D1411" s="492" t="s">
        <v>423</v>
      </c>
      <c r="E1411" s="17"/>
    </row>
    <row r="1412" spans="1:5" ht="20" customHeight="1" x14ac:dyDescent="0.2">
      <c r="A1412" s="583" t="s">
        <v>427</v>
      </c>
      <c r="B1412" s="305">
        <f>B1411/B1392</f>
        <v>18.416418946857785</v>
      </c>
      <c r="C1412" s="584" t="s">
        <v>403</v>
      </c>
      <c r="D1412" s="492" t="s">
        <v>423</v>
      </c>
      <c r="E1412" s="17"/>
    </row>
    <row r="1413" spans="1:5" ht="20" customHeight="1" thickBot="1" x14ac:dyDescent="0.25">
      <c r="A1413" s="602" t="s">
        <v>308</v>
      </c>
      <c r="B1413" s="531">
        <f>B1411</f>
        <v>2430.9673009852277</v>
      </c>
      <c r="C1413" s="588" t="s">
        <v>403</v>
      </c>
      <c r="D1413" s="525"/>
      <c r="E1413" s="17"/>
    </row>
    <row r="1414" spans="1:5" ht="23.5" customHeight="1" thickBot="1" x14ac:dyDescent="0.25">
      <c r="A1414" s="610" t="s">
        <v>311</v>
      </c>
      <c r="B1414" s="489"/>
      <c r="C1414" s="605"/>
      <c r="D1414" s="611"/>
      <c r="E1414" s="17"/>
    </row>
    <row r="1415" spans="1:5" ht="20" customHeight="1" x14ac:dyDescent="0.2">
      <c r="A1415" s="612" t="s">
        <v>312</v>
      </c>
      <c r="B1415" s="305">
        <v>8000</v>
      </c>
      <c r="C1415" s="584" t="s">
        <v>403</v>
      </c>
      <c r="D1415" s="490" t="s">
        <v>313</v>
      </c>
      <c r="E1415" s="17"/>
    </row>
    <row r="1416" spans="1:5" ht="20" customHeight="1" x14ac:dyDescent="0.2">
      <c r="A1416" s="583" t="s">
        <v>314</v>
      </c>
      <c r="B1416" s="305">
        <f>B1408</f>
        <v>19470</v>
      </c>
      <c r="C1416" s="584" t="s">
        <v>403</v>
      </c>
      <c r="D1416" s="492" t="s">
        <v>423</v>
      </c>
      <c r="E1416" s="17"/>
    </row>
    <row r="1417" spans="1:5" ht="20" customHeight="1" thickBot="1" x14ac:dyDescent="0.25">
      <c r="A1417" s="583" t="s">
        <v>316</v>
      </c>
      <c r="B1417" s="305">
        <v>12000</v>
      </c>
      <c r="C1417" s="584" t="s">
        <v>403</v>
      </c>
      <c r="D1417" s="490" t="s">
        <v>313</v>
      </c>
      <c r="E1417" s="17"/>
    </row>
    <row r="1418" spans="1:5" ht="24" customHeight="1" thickBot="1" x14ac:dyDescent="0.25">
      <c r="A1418" s="604" t="s">
        <v>317</v>
      </c>
      <c r="B1418" s="488"/>
      <c r="C1418" s="605"/>
      <c r="D1418" s="611" t="s">
        <v>428</v>
      </c>
      <c r="E1418" s="17"/>
    </row>
    <row r="1419" spans="1:5" ht="26.5" customHeight="1" thickBot="1" x14ac:dyDescent="0.25">
      <c r="A1419" s="633" t="s">
        <v>318</v>
      </c>
      <c r="B1419" s="370"/>
      <c r="C1419" s="614"/>
      <c r="D1419" s="615" t="s">
        <v>429</v>
      </c>
      <c r="E1419" s="17"/>
    </row>
    <row r="1420" spans="1:5" ht="26.5" customHeight="1" thickBot="1" x14ac:dyDescent="0.25">
      <c r="A1420" s="613" t="s">
        <v>320</v>
      </c>
      <c r="B1420" s="372">
        <f>B1394*B1393</f>
        <v>21.78</v>
      </c>
      <c r="C1420" s="616" t="s">
        <v>262</v>
      </c>
      <c r="D1420" s="493" t="s">
        <v>321</v>
      </c>
      <c r="E1420" s="17"/>
    </row>
    <row r="1421" spans="1:5" ht="26.5" customHeight="1" thickBot="1" x14ac:dyDescent="0.25">
      <c r="A1421" s="613" t="s">
        <v>322</v>
      </c>
      <c r="B1421" s="371">
        <f>SUM(B1412,B1407)</f>
        <v>165.91641894685779</v>
      </c>
      <c r="C1421" s="584" t="s">
        <v>403</v>
      </c>
      <c r="D1421" s="492" t="s">
        <v>423</v>
      </c>
      <c r="E1421" s="17"/>
    </row>
    <row r="1422" spans="1:5" ht="26.5" customHeight="1" thickBot="1" x14ac:dyDescent="0.25">
      <c r="A1422" s="613" t="s">
        <v>324</v>
      </c>
      <c r="B1422" s="371">
        <f>B1421*6</f>
        <v>995.49851368114673</v>
      </c>
      <c r="C1422" s="584" t="s">
        <v>403</v>
      </c>
      <c r="D1422" s="493" t="s">
        <v>325</v>
      </c>
      <c r="E1422" s="17"/>
    </row>
    <row r="1423" spans="1:5" ht="26.5" customHeight="1" thickBot="1" x14ac:dyDescent="0.25">
      <c r="A1423" s="613" t="s">
        <v>326</v>
      </c>
      <c r="B1423" s="371">
        <f>B1422*B1420</f>
        <v>21681.957627975378</v>
      </c>
      <c r="C1423" s="584" t="s">
        <v>403</v>
      </c>
      <c r="D1423" s="493" t="s">
        <v>305</v>
      </c>
      <c r="E1423" s="17"/>
    </row>
    <row r="1424" spans="1:5" ht="26.5" customHeight="1" thickBot="1" x14ac:dyDescent="0.25">
      <c r="A1424" s="613" t="s">
        <v>327</v>
      </c>
      <c r="B1424" s="371">
        <f>B1423*0.5*B1402</f>
        <v>2753.6086187528731</v>
      </c>
      <c r="C1424" s="584" t="s">
        <v>403</v>
      </c>
      <c r="D1424" s="493" t="s">
        <v>344</v>
      </c>
      <c r="E1424" s="17"/>
    </row>
    <row r="1425" spans="1:5" ht="26.5" customHeight="1" thickBot="1" x14ac:dyDescent="0.25">
      <c r="A1425" s="613" t="s">
        <v>329</v>
      </c>
      <c r="B1425" s="371">
        <f>B1423*B1402</f>
        <v>5507.2172375057462</v>
      </c>
      <c r="C1425" s="584" t="s">
        <v>403</v>
      </c>
      <c r="D1425" s="493" t="s">
        <v>330</v>
      </c>
      <c r="E1425" s="17"/>
    </row>
    <row r="1426" spans="1:5" s="656" customFormat="1" ht="26.5" customHeight="1" thickBot="1" x14ac:dyDescent="0.25">
      <c r="A1426" s="617" t="s">
        <v>331</v>
      </c>
      <c r="B1426" s="428"/>
      <c r="C1426" s="654"/>
      <c r="D1426" s="499"/>
      <c r="E1426" s="655"/>
    </row>
    <row r="1427" spans="1:5" ht="24" customHeight="1" thickBot="1" x14ac:dyDescent="0.25">
      <c r="A1427" s="622" t="s">
        <v>332</v>
      </c>
      <c r="B1427" s="487"/>
      <c r="C1427" s="605"/>
      <c r="D1427" s="611"/>
      <c r="E1427" s="17"/>
    </row>
    <row r="1428" spans="1:5" ht="21" customHeight="1" thickBot="1" x14ac:dyDescent="0.25">
      <c r="A1428" s="618" t="s">
        <v>333</v>
      </c>
      <c r="B1428" s="305">
        <f>B1397*B1398*B1392</f>
        <v>5110.2257035632192</v>
      </c>
      <c r="C1428" s="584" t="s">
        <v>403</v>
      </c>
      <c r="D1428" s="592" t="s">
        <v>305</v>
      </c>
      <c r="E1428" s="17"/>
    </row>
    <row r="1429" spans="1:5" s="25" customFormat="1" ht="24" customHeight="1" thickBot="1" x14ac:dyDescent="0.25">
      <c r="A1429" s="1059" t="s">
        <v>437</v>
      </c>
      <c r="B1429" s="1060"/>
      <c r="C1429" s="1060"/>
      <c r="D1429" s="1061"/>
      <c r="E1429" s="24"/>
    </row>
    <row r="1430" spans="1:5" s="579" customFormat="1" ht="24" customHeight="1" thickBot="1" x14ac:dyDescent="0.25">
      <c r="A1430" s="1059" t="s">
        <v>335</v>
      </c>
      <c r="B1430" s="1060"/>
      <c r="C1430" s="1060"/>
      <c r="D1430" s="1061"/>
      <c r="E1430" s="578"/>
    </row>
    <row r="1431" spans="1:5" s="579" customFormat="1" ht="42.5" customHeight="1" x14ac:dyDescent="0.2">
      <c r="A1431" s="580" t="s">
        <v>261</v>
      </c>
      <c r="B1431" s="581">
        <f>B1392</f>
        <v>132</v>
      </c>
      <c r="C1431" s="582" t="s">
        <v>262</v>
      </c>
      <c r="D1431" s="500" t="s">
        <v>408</v>
      </c>
      <c r="E1431" s="578"/>
    </row>
    <row r="1432" spans="1:5" s="579" customFormat="1" ht="20" customHeight="1" x14ac:dyDescent="0.2">
      <c r="A1432" s="583" t="s">
        <v>264</v>
      </c>
      <c r="B1432" s="501">
        <v>0.99</v>
      </c>
      <c r="C1432" s="584" t="s">
        <v>187</v>
      </c>
      <c r="D1432" s="492" t="s">
        <v>409</v>
      </c>
      <c r="E1432" s="578"/>
    </row>
    <row r="1433" spans="1:5" s="579" customFormat="1" ht="20" customHeight="1" x14ac:dyDescent="0.2">
      <c r="A1433" s="583" t="s">
        <v>266</v>
      </c>
      <c r="B1433" s="585">
        <f>B1394</f>
        <v>22</v>
      </c>
      <c r="C1433" s="584" t="s">
        <v>267</v>
      </c>
      <c r="D1433" s="502" t="s">
        <v>410</v>
      </c>
      <c r="E1433" s="578"/>
    </row>
    <row r="1434" spans="1:5" s="38" customFormat="1" ht="20" customHeight="1" x14ac:dyDescent="0.2">
      <c r="A1434" s="586" t="s">
        <v>269</v>
      </c>
      <c r="B1434" s="587">
        <f>B1431/B1433</f>
        <v>6</v>
      </c>
      <c r="C1434" s="588" t="s">
        <v>270</v>
      </c>
      <c r="D1434" s="589" t="s">
        <v>271</v>
      </c>
      <c r="E1434" s="37"/>
    </row>
    <row r="1435" spans="1:5" s="579" customFormat="1" ht="20" customHeight="1" x14ac:dyDescent="0.2">
      <c r="A1435" s="590" t="s">
        <v>272</v>
      </c>
      <c r="B1435" s="585">
        <v>180</v>
      </c>
      <c r="C1435" s="591" t="s">
        <v>273</v>
      </c>
      <c r="D1435" s="521" t="s">
        <v>313</v>
      </c>
      <c r="E1435" s="578"/>
    </row>
    <row r="1436" spans="1:5" s="579" customFormat="1" ht="20" customHeight="1" thickBot="1" x14ac:dyDescent="0.25">
      <c r="A1436" s="583" t="s">
        <v>337</v>
      </c>
      <c r="B1436" s="585">
        <f>SUM(B1445,B1449)/B1435</f>
        <v>0.9217578830380988</v>
      </c>
      <c r="C1436" s="584" t="s">
        <v>411</v>
      </c>
      <c r="D1436" s="592" t="s">
        <v>305</v>
      </c>
      <c r="E1436" s="578"/>
    </row>
    <row r="1437" spans="1:5" s="38" customFormat="1" ht="24.5" customHeight="1" thickBot="1" x14ac:dyDescent="0.25">
      <c r="A1437" s="613" t="s">
        <v>412</v>
      </c>
      <c r="B1437" s="585">
        <v>25</v>
      </c>
      <c r="C1437" s="584" t="s">
        <v>273</v>
      </c>
      <c r="D1437" s="525" t="s">
        <v>401</v>
      </c>
      <c r="E1437" s="37"/>
    </row>
    <row r="1438" spans="1:5" s="38" customFormat="1" ht="24.5" customHeight="1" x14ac:dyDescent="0.2">
      <c r="A1438" s="369" t="s">
        <v>413</v>
      </c>
      <c r="B1438" s="648">
        <v>2</v>
      </c>
      <c r="C1438" s="649" t="s">
        <v>414</v>
      </c>
      <c r="D1438" s="527" t="s">
        <v>415</v>
      </c>
      <c r="E1438" s="37"/>
    </row>
    <row r="1439" spans="1:5" s="38" customFormat="1" ht="24.5" customHeight="1" x14ac:dyDescent="0.2">
      <c r="A1439" s="632" t="s">
        <v>416</v>
      </c>
      <c r="B1439" s="593"/>
      <c r="C1439" s="588"/>
      <c r="D1439" s="505" t="s">
        <v>408</v>
      </c>
      <c r="E1439" s="37"/>
    </row>
    <row r="1440" spans="1:5" s="38" customFormat="1" ht="24.5" customHeight="1" thickBot="1" x14ac:dyDescent="0.25">
      <c r="A1440" s="597" t="s">
        <v>417</v>
      </c>
      <c r="B1440" s="506"/>
      <c r="C1440" s="598"/>
      <c r="D1440" s="507"/>
      <c r="E1440" s="37"/>
    </row>
    <row r="1441" spans="1:5" s="38" customFormat="1" ht="24.5" customHeight="1" x14ac:dyDescent="0.2">
      <c r="A1441" s="586" t="s">
        <v>418</v>
      </c>
      <c r="B1441" s="511">
        <v>0.254</v>
      </c>
      <c r="C1441" s="620" t="s">
        <v>290</v>
      </c>
      <c r="D1441" s="496" t="s">
        <v>291</v>
      </c>
      <c r="E1441" s="37"/>
    </row>
    <row r="1442" spans="1:5" s="38" customFormat="1" ht="31.25" customHeight="1" thickBot="1" x14ac:dyDescent="0.25">
      <c r="A1442" s="632" t="s">
        <v>295</v>
      </c>
      <c r="B1442" s="529"/>
      <c r="C1442" s="621" t="s">
        <v>293</v>
      </c>
      <c r="D1442" s="514"/>
      <c r="E1442" s="37"/>
    </row>
    <row r="1443" spans="1:5" ht="24" customHeight="1" thickBot="1" x14ac:dyDescent="0.25">
      <c r="A1443" s="604" t="s">
        <v>297</v>
      </c>
      <c r="B1443" s="487"/>
      <c r="C1443" s="605"/>
      <c r="D1443" s="495"/>
      <c r="E1443" s="17"/>
    </row>
    <row r="1444" spans="1:5" ht="35.5" customHeight="1" thickBot="1" x14ac:dyDescent="0.25">
      <c r="A1444" s="606" t="s">
        <v>431</v>
      </c>
      <c r="B1444" s="305"/>
      <c r="C1444" s="584"/>
      <c r="D1444" s="492"/>
      <c r="E1444" s="17"/>
    </row>
    <row r="1445" spans="1:5" ht="20" customHeight="1" thickBot="1" x14ac:dyDescent="0.25">
      <c r="A1445" s="583" t="s">
        <v>302</v>
      </c>
      <c r="B1445" s="305">
        <f>B1407</f>
        <v>147.5</v>
      </c>
      <c r="C1445" s="584" t="s">
        <v>403</v>
      </c>
      <c r="D1445" s="492" t="s">
        <v>423</v>
      </c>
      <c r="E1445" s="17"/>
    </row>
    <row r="1446" spans="1:5" ht="20" customHeight="1" x14ac:dyDescent="0.2">
      <c r="A1446" s="607" t="s">
        <v>424</v>
      </c>
      <c r="B1446" s="305">
        <f>B1408</f>
        <v>19470</v>
      </c>
      <c r="C1446" s="584" t="s">
        <v>403</v>
      </c>
      <c r="D1446" s="492" t="s">
        <v>423</v>
      </c>
      <c r="E1446" s="17"/>
    </row>
    <row r="1447" spans="1:5" ht="39" customHeight="1" x14ac:dyDescent="0.2">
      <c r="A1447" s="608" t="s">
        <v>426</v>
      </c>
      <c r="B1447" s="305"/>
      <c r="C1447" s="584"/>
      <c r="D1447" s="492"/>
      <c r="E1447" s="17"/>
    </row>
    <row r="1448" spans="1:5" ht="20" customHeight="1" x14ac:dyDescent="0.2">
      <c r="A1448" s="583" t="s">
        <v>308</v>
      </c>
      <c r="B1448" s="305">
        <f>B1411</f>
        <v>2430.9673009852277</v>
      </c>
      <c r="C1448" s="584" t="s">
        <v>403</v>
      </c>
      <c r="D1448" s="492" t="s">
        <v>423</v>
      </c>
      <c r="E1448" s="17"/>
    </row>
    <row r="1449" spans="1:5" ht="20" customHeight="1" x14ac:dyDescent="0.2">
      <c r="A1449" s="583" t="s">
        <v>309</v>
      </c>
      <c r="B1449" s="305">
        <f>B1448/B1431</f>
        <v>18.416418946857785</v>
      </c>
      <c r="C1449" s="584" t="s">
        <v>403</v>
      </c>
      <c r="D1449" s="492" t="s">
        <v>423</v>
      </c>
      <c r="E1449" s="17"/>
    </row>
    <row r="1450" spans="1:5" ht="20" customHeight="1" thickBot="1" x14ac:dyDescent="0.25">
      <c r="A1450" s="602" t="s">
        <v>308</v>
      </c>
      <c r="B1450" s="531">
        <f>B1449*B1431</f>
        <v>2430.9673009852277</v>
      </c>
      <c r="C1450" s="584" t="s">
        <v>403</v>
      </c>
      <c r="D1450" s="525"/>
      <c r="E1450" s="17"/>
    </row>
    <row r="1451" spans="1:5" ht="24" customHeight="1" thickBot="1" x14ac:dyDescent="0.25">
      <c r="A1451" s="610" t="s">
        <v>311</v>
      </c>
      <c r="B1451" s="489"/>
      <c r="C1451" s="605"/>
      <c r="D1451" s="611"/>
      <c r="E1451" s="17"/>
    </row>
    <row r="1452" spans="1:5" ht="20" customHeight="1" x14ac:dyDescent="0.2">
      <c r="A1452" s="612" t="s">
        <v>312</v>
      </c>
      <c r="B1452" s="305">
        <v>2000</v>
      </c>
      <c r="C1452" s="584" t="s">
        <v>403</v>
      </c>
      <c r="D1452" s="490" t="s">
        <v>313</v>
      </c>
      <c r="E1452" s="17"/>
    </row>
    <row r="1453" spans="1:5" ht="20" customHeight="1" x14ac:dyDescent="0.2">
      <c r="A1453" s="583" t="s">
        <v>314</v>
      </c>
      <c r="B1453" s="305">
        <f>B1446</f>
        <v>19470</v>
      </c>
      <c r="C1453" s="584" t="s">
        <v>403</v>
      </c>
      <c r="D1453" s="492" t="s">
        <v>423</v>
      </c>
      <c r="E1453" s="17"/>
    </row>
    <row r="1454" spans="1:5" ht="20" customHeight="1" x14ac:dyDescent="0.2">
      <c r="A1454" s="586" t="s">
        <v>342</v>
      </c>
      <c r="B1454" s="305" t="s">
        <v>343</v>
      </c>
      <c r="C1454" s="584"/>
      <c r="D1454" s="492"/>
      <c r="E1454" s="17"/>
    </row>
    <row r="1455" spans="1:5" ht="20" customHeight="1" thickBot="1" x14ac:dyDescent="0.25">
      <c r="A1455" s="583" t="s">
        <v>316</v>
      </c>
      <c r="B1455" s="305">
        <v>3000</v>
      </c>
      <c r="C1455" s="584" t="s">
        <v>403</v>
      </c>
      <c r="D1455" s="490" t="s">
        <v>313</v>
      </c>
      <c r="E1455" s="17"/>
    </row>
    <row r="1456" spans="1:5" ht="24" customHeight="1" thickBot="1" x14ac:dyDescent="0.25">
      <c r="A1456" s="622" t="s">
        <v>332</v>
      </c>
      <c r="B1456" s="487"/>
      <c r="C1456" s="605"/>
      <c r="D1456" s="611"/>
      <c r="E1456" s="17"/>
    </row>
    <row r="1457" spans="1:5" ht="21" customHeight="1" thickBot="1" x14ac:dyDescent="0.25">
      <c r="A1457" s="618" t="s">
        <v>333</v>
      </c>
      <c r="B1457" s="305">
        <f>B1437*B1431*B1436</f>
        <v>3041.8010140257261</v>
      </c>
      <c r="C1457" s="584" t="s">
        <v>403</v>
      </c>
      <c r="D1457" s="592"/>
      <c r="E1457" s="17"/>
    </row>
    <row r="1458" spans="1:5" ht="24" customHeight="1" thickBot="1" x14ac:dyDescent="0.25">
      <c r="A1458" s="604" t="s">
        <v>317</v>
      </c>
      <c r="B1458" s="488"/>
      <c r="C1458" s="605"/>
      <c r="D1458" s="495" t="s">
        <v>428</v>
      </c>
      <c r="E1458" s="17"/>
    </row>
    <row r="1459" spans="1:5" ht="26.5" customHeight="1" thickBot="1" x14ac:dyDescent="0.25">
      <c r="A1459" s="613" t="s">
        <v>318</v>
      </c>
      <c r="B1459" s="370"/>
      <c r="C1459" s="614"/>
      <c r="D1459" s="615" t="s">
        <v>429</v>
      </c>
      <c r="E1459" s="17"/>
    </row>
    <row r="1460" spans="1:5" ht="26.5" customHeight="1" thickBot="1" x14ac:dyDescent="0.25">
      <c r="A1460" s="613" t="s">
        <v>320</v>
      </c>
      <c r="B1460" s="372">
        <f>B1432*B1433</f>
        <v>21.78</v>
      </c>
      <c r="C1460" s="616" t="s">
        <v>262</v>
      </c>
      <c r="D1460" s="493" t="s">
        <v>321</v>
      </c>
      <c r="E1460" s="17"/>
    </row>
    <row r="1461" spans="1:5" ht="26.5" customHeight="1" thickBot="1" x14ac:dyDescent="0.25">
      <c r="A1461" s="613" t="s">
        <v>322</v>
      </c>
      <c r="B1461" s="371">
        <f>SUM(B1445,B1449)</f>
        <v>165.91641894685779</v>
      </c>
      <c r="C1461" s="584" t="s">
        <v>403</v>
      </c>
      <c r="D1461" s="492" t="s">
        <v>423</v>
      </c>
      <c r="E1461" s="17"/>
    </row>
    <row r="1462" spans="1:5" ht="26.5" customHeight="1" thickBot="1" x14ac:dyDescent="0.25">
      <c r="A1462" s="613" t="s">
        <v>324</v>
      </c>
      <c r="B1462" s="371">
        <f>B1461*6</f>
        <v>995.49851368114673</v>
      </c>
      <c r="C1462" s="584" t="s">
        <v>403</v>
      </c>
      <c r="D1462" s="493" t="s">
        <v>325</v>
      </c>
      <c r="E1462" s="17"/>
    </row>
    <row r="1463" spans="1:5" ht="26.5" customHeight="1" thickBot="1" x14ac:dyDescent="0.25">
      <c r="A1463" s="613" t="s">
        <v>326</v>
      </c>
      <c r="B1463" s="371">
        <v>21900.97</v>
      </c>
      <c r="C1463" s="584" t="s">
        <v>403</v>
      </c>
      <c r="D1463" s="493" t="s">
        <v>305</v>
      </c>
      <c r="E1463" s="17"/>
    </row>
    <row r="1464" spans="1:5" ht="26.5" customHeight="1" thickBot="1" x14ac:dyDescent="0.25">
      <c r="A1464" s="613" t="s">
        <v>327</v>
      </c>
      <c r="B1464" s="371">
        <f>B1463*0.5*B1441</f>
        <v>2781.42319</v>
      </c>
      <c r="C1464" s="584" t="s">
        <v>403</v>
      </c>
      <c r="D1464" s="493" t="s">
        <v>344</v>
      </c>
      <c r="E1464" s="17"/>
    </row>
    <row r="1465" spans="1:5" ht="26.5" customHeight="1" thickBot="1" x14ac:dyDescent="0.25">
      <c r="A1465" s="613" t="s">
        <v>329</v>
      </c>
      <c r="B1465" s="371">
        <f>B1463*B1441</f>
        <v>5562.84638</v>
      </c>
      <c r="C1465" s="584" t="s">
        <v>403</v>
      </c>
      <c r="D1465" s="493" t="s">
        <v>330</v>
      </c>
      <c r="E1465" s="17"/>
    </row>
    <row r="1466" spans="1:5" ht="26.5" customHeight="1" thickBot="1" x14ac:dyDescent="0.25">
      <c r="A1466" s="628" t="s">
        <v>331</v>
      </c>
      <c r="B1466" s="373"/>
      <c r="C1466" s="620"/>
      <c r="D1466" s="519"/>
      <c r="E1466" s="17"/>
    </row>
    <row r="1467" spans="1:5" ht="26.5" customHeight="1" thickBot="1" x14ac:dyDescent="0.25">
      <c r="A1467" s="637" t="s">
        <v>347</v>
      </c>
      <c r="B1467" s="530">
        <v>70000</v>
      </c>
      <c r="C1467" s="603" t="s">
        <v>403</v>
      </c>
      <c r="D1467" s="534" t="s">
        <v>346</v>
      </c>
      <c r="E1467" s="17"/>
    </row>
    <row r="1468" spans="1:5" ht="26.5" customHeight="1" thickBot="1" x14ac:dyDescent="0.25">
      <c r="A1468" s="902" t="s">
        <v>348</v>
      </c>
      <c r="B1468" s="737">
        <v>10000</v>
      </c>
      <c r="C1468" s="667" t="s">
        <v>403</v>
      </c>
      <c r="D1468" s="534" t="s">
        <v>346</v>
      </c>
      <c r="E1468" s="17"/>
    </row>
    <row r="1469" spans="1:5" s="36" customFormat="1" ht="48" customHeight="1" thickBot="1" x14ac:dyDescent="0.25">
      <c r="A1469" s="1073" t="s">
        <v>438</v>
      </c>
      <c r="B1469" s="1074"/>
      <c r="C1469" s="1074"/>
      <c r="D1469" s="1075"/>
      <c r="E1469" s="76"/>
    </row>
    <row r="1470" spans="1:5" s="1076" customFormat="1" ht="32" customHeight="1" thickBot="1" x14ac:dyDescent="0.25">
      <c r="A1470" s="1076" t="s">
        <v>7</v>
      </c>
      <c r="B1470" s="1077"/>
      <c r="C1470" s="1077"/>
      <c r="D1470" s="1077"/>
      <c r="E1470" s="1077"/>
    </row>
  </sheetData>
  <mergeCells count="108">
    <mergeCell ref="A1470:XFD1470"/>
    <mergeCell ref="A905:D905"/>
    <mergeCell ref="A939:D939"/>
    <mergeCell ref="A940:D940"/>
    <mergeCell ref="A977:D977"/>
    <mergeCell ref="A1469:D1469"/>
    <mergeCell ref="A831:D831"/>
    <mergeCell ref="A865:D865"/>
    <mergeCell ref="A866:D866"/>
    <mergeCell ref="A903:D903"/>
    <mergeCell ref="A904:D904"/>
    <mergeCell ref="A1430:D1430"/>
    <mergeCell ref="A1350:D1350"/>
    <mergeCell ref="A1389:D1389"/>
    <mergeCell ref="A1390:D1390"/>
    <mergeCell ref="A1391:D1391"/>
    <mergeCell ref="A1429:D1429"/>
    <mergeCell ref="A1306:D1306"/>
    <mergeCell ref="A1307:D1307"/>
    <mergeCell ref="A1308:D1308"/>
    <mergeCell ref="A1309:D1309"/>
    <mergeCell ref="A1349:D1349"/>
    <mergeCell ref="A1185:D1185"/>
    <mergeCell ref="A1143:D1143"/>
    <mergeCell ref="A789:D789"/>
    <mergeCell ref="A790:D790"/>
    <mergeCell ref="A828:D828"/>
    <mergeCell ref="A829:D829"/>
    <mergeCell ref="A830:D830"/>
    <mergeCell ref="A714:D714"/>
    <mergeCell ref="A715:D715"/>
    <mergeCell ref="A753:D753"/>
    <mergeCell ref="A754:D754"/>
    <mergeCell ref="A755:D755"/>
    <mergeCell ref="A639:D639"/>
    <mergeCell ref="A677:D677"/>
    <mergeCell ref="A678:D678"/>
    <mergeCell ref="A679:D679"/>
    <mergeCell ref="A680:D680"/>
    <mergeCell ref="A43:D43"/>
    <mergeCell ref="A525:D525"/>
    <mergeCell ref="A604:D604"/>
    <mergeCell ref="A638:D638"/>
    <mergeCell ref="A602:D602"/>
    <mergeCell ref="A603:D603"/>
    <mergeCell ref="A529:D529"/>
    <mergeCell ref="A482:D482"/>
    <mergeCell ref="A483:D483"/>
    <mergeCell ref="A526:D526"/>
    <mergeCell ref="A527:D527"/>
    <mergeCell ref="A528:D528"/>
    <mergeCell ref="A394:D394"/>
    <mergeCell ref="A395:D395"/>
    <mergeCell ref="A439:D439"/>
    <mergeCell ref="A440:D440"/>
    <mergeCell ref="A441:D441"/>
    <mergeCell ref="A438:D438"/>
    <mergeCell ref="A309:D309"/>
    <mergeCell ref="A1144:D1144"/>
    <mergeCell ref="A1145:D1145"/>
    <mergeCell ref="A1146:D1146"/>
    <mergeCell ref="A1184:D1184"/>
    <mergeCell ref="A978:D978"/>
    <mergeCell ref="A979:D979"/>
    <mergeCell ref="A980:D980"/>
    <mergeCell ref="A981:D981"/>
    <mergeCell ref="A1019:D1019"/>
    <mergeCell ref="A1102:D1102"/>
    <mergeCell ref="A1060:D1060"/>
    <mergeCell ref="A1061:D1061"/>
    <mergeCell ref="A1062:D1062"/>
    <mergeCell ref="A1063:D1063"/>
    <mergeCell ref="A1101:D1101"/>
    <mergeCell ref="A1020:D1020"/>
    <mergeCell ref="A180:D180"/>
    <mergeCell ref="A181:D181"/>
    <mergeCell ref="A221:D221"/>
    <mergeCell ref="A222:D222"/>
    <mergeCell ref="A266:D266"/>
    <mergeCell ref="A267:D267"/>
    <mergeCell ref="A352:D352"/>
    <mergeCell ref="A353:D353"/>
    <mergeCell ref="A354:D354"/>
    <mergeCell ref="A265:D265"/>
    <mergeCell ref="A1225:D1225"/>
    <mergeCell ref="A1226:D1226"/>
    <mergeCell ref="A1227:D1227"/>
    <mergeCell ref="A1265:D1265"/>
    <mergeCell ref="A1266:D1266"/>
    <mergeCell ref="A563:D563"/>
    <mergeCell ref="A564:D564"/>
    <mergeCell ref="A2:D2"/>
    <mergeCell ref="A135:D135"/>
    <mergeCell ref="A134:D134"/>
    <mergeCell ref="A92:D92"/>
    <mergeCell ref="A45:D45"/>
    <mergeCell ref="A3:D3"/>
    <mergeCell ref="A4:D4"/>
    <mergeCell ref="A5:D5"/>
    <mergeCell ref="A93:D93"/>
    <mergeCell ref="A46:D46"/>
    <mergeCell ref="A94:D94"/>
    <mergeCell ref="A90:D90"/>
    <mergeCell ref="A268:D268"/>
    <mergeCell ref="A308:D308"/>
    <mergeCell ref="A355:D355"/>
    <mergeCell ref="A178:D178"/>
    <mergeCell ref="A179:D179"/>
  </mergeCells>
  <hyperlinks>
    <hyperlink ref="D10" r:id="rId1" location=":~:text=There%20are%20180%20instructional%20days,break%20starts%20in%20early%20June " xr:uid="{A4DBB829-B086-4679-8833-768EE58F3AB3}"/>
    <hyperlink ref="D13" r:id="rId2" xr:uid="{D3A445EB-00E9-4DCD-B775-623A84F7E09D}"/>
    <hyperlink ref="D14" r:id="rId3" xr:uid="{957DA4F2-11C0-42F4-AECB-F13A9B07E63D}"/>
    <hyperlink ref="D28" r:id="rId4" xr:uid="{612077EC-6744-4576-ABA6-74EA951EC57E}"/>
    <hyperlink ref="D27" r:id="rId5" xr:uid="{68A1CA27-2738-4FBE-AE59-E80067C24EBA}"/>
    <hyperlink ref="D23" r:id="rId6" xr:uid="{1C16257E-BD32-4DCE-8A60-1A5977B72D6F}"/>
    <hyperlink ref="D22" r:id="rId7" xr:uid="{88B17E9C-E414-4C5E-A7FD-032DCE6C335C}"/>
    <hyperlink ref="D8" r:id="rId8" xr:uid="{EB6EAC63-6B98-4B16-8284-D07185FFE3D7}"/>
    <hyperlink ref="D32" r:id="rId9" display="https://openknowledge.worldbank.org/server/api/core/bitstreams/d78dace6-6d01-5df6-bb82-ec8c651a5fd1/content " xr:uid="{0A600530-2786-4D91-938D-C7223CF55E6A}"/>
    <hyperlink ref="D116" r:id="rId10" xr:uid="{808A1763-0349-4EF3-B205-C58FCFD2BB11}"/>
    <hyperlink ref="D114" r:id="rId11" xr:uid="{331F2C2E-64F5-4C73-B2F4-EEB69BE8E523}"/>
    <hyperlink ref="D115" r:id="rId12" xr:uid="{431F0B43-E42C-4CC0-9E79-A962950AFD3B}"/>
    <hyperlink ref="D112" r:id="rId13" xr:uid="{4D725F86-C8DF-446D-8BB9-4250B23CD56D}"/>
    <hyperlink ref="D111" r:id="rId14" xr:uid="{5AAA8ADF-94A0-4ABA-A0D4-DA8C7F2E7410}"/>
    <hyperlink ref="D6" r:id="rId15" xr:uid="{41240291-AE94-4181-8068-53052EF3444B}"/>
    <hyperlink ref="D68" r:id="rId16" xr:uid="{E269EC72-1CFA-40C4-B627-E38536BE3320}"/>
    <hyperlink ref="D66" r:id="rId17" xr:uid="{AFE9CBAE-9CE7-4299-B4B8-32BE033E30CF}"/>
    <hyperlink ref="D67" r:id="rId18" xr:uid="{C4FF5B2A-414B-452D-80C3-EFA7B54D6EC3}"/>
    <hyperlink ref="D64" r:id="rId19" xr:uid="{CFACF9C7-75BF-4921-BC5E-F4EC5A5DFCD5}"/>
    <hyperlink ref="D63" r:id="rId20" xr:uid="{C7909300-FE85-4590-882A-A187A493022C}"/>
    <hyperlink ref="D157" r:id="rId21" xr:uid="{6D317055-42D1-4F65-BF64-C5A6512EB1DB}"/>
    <hyperlink ref="D155" r:id="rId22" xr:uid="{5DFB0E8A-0A38-487C-93A7-87B55E71B4BA}"/>
    <hyperlink ref="D156" r:id="rId23" xr:uid="{A884D4A7-9F9E-4331-9113-1D0CE13B5EB0}"/>
    <hyperlink ref="D153" r:id="rId24" xr:uid="{1388F9A5-9DF7-4C6F-9132-FB3241640EA7}"/>
    <hyperlink ref="D152" r:id="rId25" xr:uid="{403FBD30-222B-49B1-8388-68BC03933D91}"/>
    <hyperlink ref="D186" r:id="rId26" location=":~:text=There%20are%20180%20instructional%20days,break%20starts%20in%20early%20June " xr:uid="{E64CD599-8AC5-49EB-8A31-07E8A8F50B73}"/>
    <hyperlink ref="D189" r:id="rId27" xr:uid="{E14690A0-F543-4FA5-868B-9C47E3C2D84D}"/>
    <hyperlink ref="D190" r:id="rId28" xr:uid="{16AC27A0-DEB0-4F99-BA99-9E3FF2F805C6}"/>
    <hyperlink ref="D203" r:id="rId29" xr:uid="{ED2340E6-A484-4022-A910-F6F8D5A05EE8}"/>
    <hyperlink ref="D201" r:id="rId30" xr:uid="{81CBD0AE-F4B3-4B90-B697-EE984ADA6423}"/>
    <hyperlink ref="D202" r:id="rId31" xr:uid="{2B20300B-B173-49F2-8112-14F80C786AAC}"/>
    <hyperlink ref="D199" r:id="rId32" xr:uid="{95106AD4-2D05-42C2-BD0A-5B7748705850}"/>
    <hyperlink ref="D198" r:id="rId33" xr:uid="{4DD74500-D98C-4BCC-8F81-23FCD308DFD1}"/>
    <hyperlink ref="D184" r:id="rId34" xr:uid="{0F39B295-87BC-4A6F-BC3D-C630026CEDB9}"/>
    <hyperlink ref="D182" r:id="rId35" xr:uid="{B1E28FD0-5096-46D7-99DF-EF9E41597ECA}"/>
    <hyperlink ref="D244" r:id="rId36" xr:uid="{03BFAF0D-AAED-411E-80CC-DAC97AB553F6}"/>
    <hyperlink ref="D242" r:id="rId37" xr:uid="{1B7D74FD-BF68-4AB4-BA45-729E3DDA5D90}"/>
    <hyperlink ref="D243" r:id="rId38" xr:uid="{5A1D6430-3364-4156-B8A5-B7D07DA26943}"/>
    <hyperlink ref="D26" r:id="rId39" xr:uid="{E1B1354E-5C96-4C53-9EEB-432E4983DC28}"/>
    <hyperlink ref="D51" r:id="rId40" location=":~:text=There%20are%20180%20instructional%20days,break%20starts%20in%20early%20June " xr:uid="{E540BF58-139B-44FE-B885-241252205927}"/>
    <hyperlink ref="D54" r:id="rId41" xr:uid="{80272312-506F-4D88-8697-DDB6B5304A2F}"/>
    <hyperlink ref="D55" r:id="rId42" display="https://climateknowledgeportal.worldbank.org/country/cambodia/heat-risk " xr:uid="{65C55826-A1AE-4DCE-ADB0-2DDCE316D633}"/>
    <hyperlink ref="D49" r:id="rId43" xr:uid="{69E4276C-91E5-4405-81D2-815AE3BFF5C5}"/>
    <hyperlink ref="D47" r:id="rId44" xr:uid="{431BFC2C-D919-4A40-9277-89BC2D81F5A4}"/>
    <hyperlink ref="D99" r:id="rId45" location=":~:text=There%20are%20180%20instructional%20days,break%20starts%20in%20early%20June " xr:uid="{A4E43658-FB82-43F5-98C4-4DE15F864BB1}"/>
    <hyperlink ref="D103" r:id="rId46" xr:uid="{66B44257-33DF-44C3-B171-0C131D8CE99C}"/>
    <hyperlink ref="D97" r:id="rId47" xr:uid="{5A252B05-2143-487F-933A-531A6C28A501}"/>
    <hyperlink ref="D95" r:id="rId48" xr:uid="{84E85F4C-D01F-43FE-BD0B-AC4AAA0CA21B}"/>
    <hyperlink ref="D18" r:id="rId49" location=":~:text=Seasonal%20flooding%20is%20the%20most,and%20can%20be%20particularly%20devastating " xr:uid="{95CA64E9-F490-40DA-8DD3-CCA6B39CBCD9}"/>
    <hyperlink ref="D59" r:id="rId50" location=":~:text=Seasonal%20flooding%20is%20the%20most,and%20can%20be%20particularly%20devastating " xr:uid="{3DC4C4EA-C88D-4F2B-B375-7C5E1F0E700B}"/>
    <hyperlink ref="D107" r:id="rId51" location=":~:text=Seasonal%20flooding%20is%20the%20most,and%20can%20be%20particularly%20devastating " xr:uid="{FEA1A581-44C5-4779-80AF-70FC80B9C1C6}"/>
    <hyperlink ref="D37" r:id="rId52" display="https://openknowledge.worldbank.org/server/api/core/bitstreams/d78dace6-6d01-5df6-bb82-ec8c651a5fd1/content           " xr:uid="{40B22972-5532-4A4A-BDCD-72937FD18CC1}"/>
    <hyperlink ref="D80" r:id="rId53" xr:uid="{DBB81AD2-9042-4307-A5CF-F3C0B86077C5}"/>
    <hyperlink ref="D140" r:id="rId54" location=":~:text=There%20are%20180%20instructional%20days,break%20starts%20in%20early%20June " xr:uid="{A58374EE-2948-4F68-BBE4-FB3AEF675026}"/>
    <hyperlink ref="D138" r:id="rId55" xr:uid="{5FD798F3-6743-4D1D-9B2D-F4551E4414D7}"/>
    <hyperlink ref="D136" r:id="rId56" xr:uid="{8F6FCDFC-C76A-44C4-8D77-B672C11822DC}"/>
    <hyperlink ref="D148" r:id="rId57" location=":~:text=Seasonal%20flooding%20is%20the%20most,and%20can%20be%20particularly%20devastating " xr:uid="{5F33FE2A-6630-48B6-9B6E-55470743B5F0}"/>
    <hyperlink ref="D125" r:id="rId58" xr:uid="{30F8C0B2-EFBF-4744-9B41-153E6CDB4A8D}"/>
    <hyperlink ref="D167" r:id="rId59" xr:uid="{DE30D319-3A9C-4F7A-A38E-FFFFCB5FEF32}"/>
    <hyperlink ref="D194" r:id="rId60" location=":~:text=Seasonal%20flooding%20is%20the%20most,and%20can%20be%20particularly%20devastating " xr:uid="{FB100E92-6D72-4699-A72F-29B16B74BE81}"/>
    <hyperlink ref="D239" r:id="rId61" xr:uid="{4270480F-FE4E-4A01-961C-2F51A9B1FE4B}"/>
    <hyperlink ref="D240" r:id="rId62" xr:uid="{ED661950-A62B-4862-9CDD-634B7EEC76B1}"/>
    <hyperlink ref="D227" r:id="rId63" location=":~:text=There%20are%20180%20instructional%20days,break%20starts%20in%20early%20June " xr:uid="{39819DCE-675D-44DE-8E1F-63E058779D4C}"/>
    <hyperlink ref="D230" r:id="rId64" xr:uid="{F65AFDA0-219F-4CE4-AB1E-581CDB06687F}"/>
    <hyperlink ref="D231" r:id="rId65" display="https://climateknowledgeportal.worldbank.org/country/cambodia/heat-risk " xr:uid="{5990825B-A766-4EA6-AC6A-93439DD1FAC3}"/>
    <hyperlink ref="D225" r:id="rId66" xr:uid="{EE199309-56B9-46E2-A1B3-6B5C16BF2440}"/>
    <hyperlink ref="D223" r:id="rId67" xr:uid="{D3F0ED66-B542-4AB2-B4B1-D873CAFE7FFE}"/>
    <hyperlink ref="D235" r:id="rId68" location=":~:text=Seasonal%20flooding%20is%20the%20most,and%20can%20be%20particularly%20devastating " xr:uid="{10ADDC06-7A0D-44AF-8382-5E2C16556A3E}"/>
    <hyperlink ref="D254" r:id="rId69" xr:uid="{E882B5DB-14F0-4C80-811D-F0C0D8C4419C}"/>
    <hyperlink ref="D212" r:id="rId70" xr:uid="{BE64E8F2-21E3-46FB-A837-775F9DBD2583}"/>
    <hyperlink ref="D273" r:id="rId71" location=":~:text=There%20are%20180%20instructional%20days,break%20starts%20in%20early%20June " xr:uid="{45834714-62B2-470E-9533-6AE593E9151D}"/>
    <hyperlink ref="D277" r:id="rId72" xr:uid="{69049339-FE4A-4E90-9A86-86DBB7815098}"/>
    <hyperlink ref="D291" r:id="rId73" xr:uid="{A484F46E-1E1F-49D9-A56B-667309744A23}"/>
    <hyperlink ref="D289" r:id="rId74" xr:uid="{E1B5BD7C-99E5-417E-9EBB-A1639B79DE18}"/>
    <hyperlink ref="D290" r:id="rId75" xr:uid="{0BFE94A9-1C3D-4299-A934-867ECE0CDD04}"/>
    <hyperlink ref="D286" r:id="rId76" xr:uid="{CDAFF815-D689-4AB2-8DED-BA27D85E645C}"/>
    <hyperlink ref="D285" r:id="rId77" xr:uid="{A5346AE7-ED56-4F60-9B38-EB0B659462B7}"/>
    <hyperlink ref="D271" r:id="rId78" xr:uid="{EB208515-C37A-4847-8FA2-75526FB22604}"/>
    <hyperlink ref="D269" r:id="rId79" xr:uid="{F02BDD36-3E83-45AC-A566-05E122E35004}"/>
    <hyperlink ref="D331" r:id="rId80" xr:uid="{15788E8A-A883-491B-96C8-1CAE0EE4FC95}"/>
    <hyperlink ref="D329" r:id="rId81" xr:uid="{EF08E142-F7C8-4971-B14C-5DF5C190BA05}"/>
    <hyperlink ref="D330" r:id="rId82" xr:uid="{4C9B1D3A-C891-4F50-93C4-5F01630150D3}"/>
    <hyperlink ref="D281" r:id="rId83" location=":~:text=Seasonal%20flooding%20is%20the%20most,and%20can%20be%20particularly%20devastating " xr:uid="{0E436CD8-3708-47E7-A815-A1BD06F416E8}"/>
    <hyperlink ref="D326" r:id="rId84" xr:uid="{5823A531-D49D-4372-A474-03815AEE8EAD}"/>
    <hyperlink ref="D327" r:id="rId85" xr:uid="{CBE844DC-FB59-400D-985B-31E0E86342F9}"/>
    <hyperlink ref="D314" r:id="rId86" location=":~:text=There%20are%20180%20instructional%20days,break%20starts%20in%20early%20June " xr:uid="{0811510C-A976-4C37-BEEB-F879D6652C28}"/>
    <hyperlink ref="D317" r:id="rId87" display="https://www.khmertimeskh.com/501481026/cambodia-reduces-school-hours-amid-soaring-heatwave/ " xr:uid="{7FFB88B7-0449-4ECC-B1F4-220143045EB4}"/>
    <hyperlink ref="D312" r:id="rId88" xr:uid="{C261C7B4-8F4D-4897-822E-378D2F8F777F}"/>
    <hyperlink ref="D310" r:id="rId89" xr:uid="{4E7B1E42-E81B-4DF4-898D-84049598590D}"/>
    <hyperlink ref="D322" r:id="rId90" location=":~:text=Seasonal%20flooding%20is%20the%20most,and%20can%20be%20particularly%20devastating " xr:uid="{C87AF594-29AE-4471-B6F2-6B34A81DCD9F}"/>
    <hyperlink ref="D341" r:id="rId91" xr:uid="{127CF996-9A76-4DF3-88D3-0FF03FE1230E}"/>
    <hyperlink ref="D300" r:id="rId92" xr:uid="{3AAC2B95-3D71-4184-AE5C-173B7B74B41B}"/>
    <hyperlink ref="D360" r:id="rId93" location=":~:text=There%20are%20180%20instructional%20days,break%20starts%20in%20early%20June " xr:uid="{5BB2A01E-26D5-4A26-9301-39D1A294966C}"/>
    <hyperlink ref="D363" r:id="rId94" xr:uid="{C501611F-C873-4639-9BAB-58913A85EB5B}"/>
    <hyperlink ref="D364" r:id="rId95" xr:uid="{9C55BBAB-29F3-4BEE-A3E5-3D1DBB5A2E8A}"/>
    <hyperlink ref="D377" r:id="rId96" xr:uid="{2C4369A8-4EA0-4A9A-BA8C-EB7CC0845772}"/>
    <hyperlink ref="D375" r:id="rId97" xr:uid="{45B5906A-816B-42C3-A4B6-1C32D72ABCAC}"/>
    <hyperlink ref="D376" r:id="rId98" xr:uid="{977E7E3C-869B-45CB-A005-0920856ADECB}"/>
    <hyperlink ref="D373" r:id="rId99" xr:uid="{54112FC1-1F51-4612-AA43-40A154E81B5B}"/>
    <hyperlink ref="D372" r:id="rId100" xr:uid="{3FFD7390-0F7F-4FF4-A46C-3991C0F596CA}"/>
    <hyperlink ref="D358" r:id="rId101" xr:uid="{A9B40082-61AA-4209-B9DE-32B808C71A7E}"/>
    <hyperlink ref="D356" r:id="rId102" xr:uid="{410B1786-81F6-4AE4-BBCD-4CBF23FCE027}"/>
    <hyperlink ref="D417" r:id="rId103" xr:uid="{058AADB7-7C12-4F4C-B7B7-2750E301CE24}"/>
    <hyperlink ref="D415" r:id="rId104" xr:uid="{961D21A3-3FFE-40D8-BA94-BA99D43B7ABF}"/>
    <hyperlink ref="D416" r:id="rId105" xr:uid="{3A558254-EEA3-4DAA-A947-79332E763277}"/>
    <hyperlink ref="D368" r:id="rId106" location=":~:text=Seasonal%20flooding%20is%20the%20most,and%20can%20be%20particularly%20devastating " xr:uid="{3C34E80C-193E-4BDE-889C-18FD4D636B60}"/>
    <hyperlink ref="D412" r:id="rId107" xr:uid="{AE131614-CA75-4DDB-BF7C-26024ED96266}"/>
    <hyperlink ref="D413" r:id="rId108" xr:uid="{E3209E3C-FEAA-4784-A013-1DA7EA6AD200}"/>
    <hyperlink ref="D400" r:id="rId109" location=":~:text=There%20are%20180%20instructional%20days,break%20starts%20in%20early%20June " xr:uid="{E25AE932-1195-4451-B4B3-7183F5F342F5}"/>
    <hyperlink ref="D398" r:id="rId110" xr:uid="{043F15BD-A9FE-4D83-AF23-07D303662477}"/>
    <hyperlink ref="D396" r:id="rId111" xr:uid="{AF253D55-F098-4CD2-9B71-C82FE39E28D7}"/>
    <hyperlink ref="D408" r:id="rId112" location=":~:text=Seasonal%20flooding%20is%20the%20most,and%20can%20be%20particularly%20devastating " xr:uid="{EA4E24B6-A415-4768-9409-CE8DD3D37852}"/>
    <hyperlink ref="D428" r:id="rId113" xr:uid="{9F01A7B1-E1FF-44AF-BAE8-052FB5BE1199}"/>
    <hyperlink ref="D386" r:id="rId114" xr:uid="{A8F23D30-582C-4681-A8A5-2F87C5525A60}"/>
    <hyperlink ref="D464" r:id="rId115" xr:uid="{2AD63103-7005-4ECC-9B40-4E60A1D28AD5}"/>
    <hyperlink ref="D462" r:id="rId116" xr:uid="{7355F753-D251-43C7-82D1-A15D1BEC93C8}"/>
    <hyperlink ref="D463" r:id="rId117" xr:uid="{E658A56A-9FD3-4FCA-AE1D-AA97A2058124}"/>
    <hyperlink ref="D459" r:id="rId118" xr:uid="{58B1E0A4-12C8-4615-A1E4-EF05F7B60354}"/>
    <hyperlink ref="D458" r:id="rId119" xr:uid="{6F937400-216B-4AD4-98DB-D980672F6BEB}"/>
    <hyperlink ref="D505" r:id="rId120" xr:uid="{D9D4CE75-3321-4490-82FC-A8C7188F8BE3}"/>
    <hyperlink ref="D503" r:id="rId121" xr:uid="{E2453881-E247-48D2-8538-3F02FCF1C8CD}"/>
    <hyperlink ref="D504" r:id="rId122" xr:uid="{A0943F9C-92F3-4910-BB24-F7427A8C5F57}"/>
    <hyperlink ref="D501" r:id="rId123" xr:uid="{CD7634AA-D835-416E-AB51-310E2B56818C}"/>
    <hyperlink ref="D500" r:id="rId124" xr:uid="{7D4033B5-7982-4E29-B470-36FD2A795CEE}"/>
    <hyperlink ref="D446" r:id="rId125" location=":~:text=There%20are%20180%20instructional%20days,break%20starts%20in%20early%20June " xr:uid="{49913F30-034E-4BFB-85D8-6C3C6AA36689}"/>
    <hyperlink ref="D450" r:id="rId126" xr:uid="{478F7F30-CFEB-4575-A16C-DB06BE4D8790}"/>
    <hyperlink ref="D444" r:id="rId127" xr:uid="{D54D3AFD-36BE-4217-A1AC-C9771DD1DB7E}"/>
    <hyperlink ref="D442" r:id="rId128" xr:uid="{EDD4D630-D562-4CFC-BDEF-45DAE0238F7A}"/>
    <hyperlink ref="D454" r:id="rId129" location=":~:text=Seasonal%20flooding%20is%20the%20most,and%20can%20be%20particularly%20devastating " xr:uid="{45EA9B91-24CA-472E-811D-3C4AC3AC090F}"/>
    <hyperlink ref="D488" r:id="rId130" location=":~:text=There%20are%20180%20instructional%20days,break%20starts%20in%20early%20June " xr:uid="{D1E4A486-E6E8-4B85-B348-DB94E7BDB81F}"/>
    <hyperlink ref="D491" r:id="rId131" display="https://www.khmertimeskh.com/501481026/cambodia-reduces-school-hours-amid-soaring-heatwave/ " xr:uid="{5542EE23-EE45-4E41-B6AD-A74FAA0D59EA}"/>
    <hyperlink ref="D486" r:id="rId132" xr:uid="{8E20275B-FE3B-4F53-8C3F-C337712B378B}"/>
    <hyperlink ref="D484" r:id="rId133" xr:uid="{3367A92B-34BE-4025-96B2-E0999F776EBE}"/>
    <hyperlink ref="D496" r:id="rId134" location=":~:text=Seasonal%20flooding%20is%20the%20most,and%20can%20be%20particularly%20devastating " xr:uid="{1DA20EA8-96A1-4B40-BE7A-645D443BB8BC}"/>
    <hyperlink ref="D473" r:id="rId135" xr:uid="{1471AF1B-DFA9-42E8-8B8E-293979C77E48}"/>
    <hyperlink ref="D515" r:id="rId136" xr:uid="{658A1971-E2AF-481A-BFC2-D3BAA59FB5AD}"/>
    <hyperlink ref="D449" r:id="rId137" display="https://www.khmertimeskh.com/501481026/cambodia-reduces-school-hours-amid-soaring-heatwave/ " xr:uid="{5264B32F-DA09-4C92-B776-784D72206308}"/>
    <hyperlink ref="D276" r:id="rId138" display="https://www.khmertimeskh.com/501481026/cambodia-reduces-school-hours-amid-soaring-heatwave/ " xr:uid="{FC785358-D76F-4866-B2C0-D9877D50534A}"/>
    <hyperlink ref="D143" r:id="rId139" display="https://www.khmertimeskh.com/501481026/cambodia-reduces-school-hours-amid-soaring-heatwave/ " xr:uid="{593992B4-5231-4D24-8333-EDADF85B6C3B}"/>
    <hyperlink ref="D102" r:id="rId140" display="https://www.khmertimeskh.com/501481026/cambodia-reduces-school-hours-amid-soaring-heatwave/ " xr:uid="{07F66ACC-F4C6-431E-A106-D1EB2333FA7F}"/>
    <hyperlink ref="D982" r:id="rId141" xr:uid="{55669820-2D7C-4B82-9909-8D4E082797C8}"/>
    <hyperlink ref="D990" r:id="rId142" xr:uid="{A4F0DFB9-3112-4E42-A83F-2CCB58BB184A}"/>
    <hyperlink ref="D1048" r:id="rId143" xr:uid="{697BAFB6-30C0-4497-AB49-07B6D4FFAFAC}"/>
    <hyperlink ref="D984" r:id="rId144" xr:uid="{029A4BBF-0594-47AB-BEAC-4B427BA9CC18}"/>
    <hyperlink ref="D983" r:id="rId145" xr:uid="{3E0BBF4E-8080-45D8-9372-510DD611F852}"/>
    <hyperlink ref="D7" r:id="rId146" xr:uid="{5FD84D0B-B1E6-472F-BF5E-BACC1363B390}"/>
    <hyperlink ref="D96" r:id="rId147" xr:uid="{6453D0FC-FBFC-4DFD-852E-EBE5C7028EE3}"/>
    <hyperlink ref="D183" r:id="rId148" xr:uid="{5334288D-B0BF-43DC-AC44-23F70E0199D9}"/>
    <hyperlink ref="D270" r:id="rId149" xr:uid="{A3497EE6-EA85-4F07-83FC-18594DA2CEC8}"/>
    <hyperlink ref="D357" r:id="rId150" xr:uid="{9858DF1C-F098-4CAA-8CA6-1A280A3EBBD9}"/>
    <hyperlink ref="D443" r:id="rId151" xr:uid="{9C69EF6E-2E3E-4E7A-9ECD-C27CF4D56DB7}"/>
    <hyperlink ref="D997" r:id="rId152" xr:uid="{B1A82EDA-D58A-49AD-A8B2-32F37992B3D5}"/>
    <hyperlink ref="D998" r:id="rId153" xr:uid="{F35447CA-F362-488B-9650-C64B78914628}"/>
    <hyperlink ref="D1002" r:id="rId154" xr:uid="{00684FC5-A9EB-4376-8EAB-BB4DAA8F7FB7}"/>
    <hyperlink ref="D1006" r:id="rId155" xr:uid="{603E4233-8A1E-455A-AECC-12457FD0561D}"/>
    <hyperlink ref="D1035:D1036" r:id="rId156" display="https://neqmap.bangkok.unesco.org/wp-content/uploads/2019/08/Tonga-Education-Policy-Framework-2004-2019.pdf" xr:uid="{14B6B97D-7F16-4AA5-B9AD-05F1A56C9428}"/>
    <hyperlink ref="D1038:D1039" r:id="rId157" display="https://neqmap.bangkok.unesco.org/wp-content/uploads/2019/08/Tonga-Education-Policy-Framework-2004-2019.pdf" xr:uid="{8D04D42A-7448-427D-902B-096AD474F36C}"/>
    <hyperlink ref="D1079" r:id="rId158" xr:uid="{98954B91-F181-48AF-A024-8EEB5F63258D}"/>
    <hyperlink ref="D1080" r:id="rId159" xr:uid="{FB76DDE1-AF8F-46D4-A724-8456710D92AA}"/>
    <hyperlink ref="D1084" r:id="rId160" xr:uid="{CE7A79C3-EA7F-42D6-A346-4D998AD37EF1}"/>
    <hyperlink ref="D1131" r:id="rId161" xr:uid="{73D2483E-396B-4A08-8182-D57B3BA590A9}"/>
    <hyperlink ref="D1118:D1119" r:id="rId162" display="https://neqmap.bangkok.unesco.org/wp-content/uploads/2019/08/Tonga-Education-Policy-Framework-2004-2019.pdf" xr:uid="{2AA1CF4F-4A82-4F34-AC7A-593026D20319}"/>
    <hyperlink ref="D1121:D1122" r:id="rId163" display="https://neqmap.bangkok.unesco.org/wp-content/uploads/2019/08/Tonga-Education-Policy-Framework-2004-2019.pdf" xr:uid="{99450938-1FA8-4E5B-B095-9E1708820CB7}"/>
    <hyperlink ref="D1064" r:id="rId164" xr:uid="{A676F5C6-4738-4924-A988-B9A5AEE2D2B2}"/>
    <hyperlink ref="D1072" r:id="rId165" xr:uid="{9CEA8F6F-D32B-48A2-ABFD-D7953D2BBF6A}"/>
    <hyperlink ref="D1066" r:id="rId166" xr:uid="{25559275-5103-420D-AC4A-0855B480EF3B}"/>
    <hyperlink ref="D1065" r:id="rId167" xr:uid="{F530EFF9-9019-4724-A357-1F2811720441}"/>
    <hyperlink ref="D1147" r:id="rId168" xr:uid="{B0B0BC17-2055-45BB-BF6A-E471D247A82A}"/>
    <hyperlink ref="D1155" r:id="rId169" xr:uid="{4B8B02A2-C38B-42BE-A217-F58C0D6120A5}"/>
    <hyperlink ref="D1213" r:id="rId170" xr:uid="{7568D4B5-4694-4B29-A577-873C0249C4F7}"/>
    <hyperlink ref="D1149" r:id="rId171" xr:uid="{95F40C7E-DB1D-4009-BF00-7BEC264EF7C4}"/>
    <hyperlink ref="D1148" r:id="rId172" xr:uid="{A3F441CB-C4D9-4A10-AF0E-1FB79D2E346F}"/>
    <hyperlink ref="D1162" r:id="rId173" xr:uid="{FBACCCF9-DEA5-4A3A-9D67-2155E427617B}"/>
    <hyperlink ref="D1163" r:id="rId174" xr:uid="{2849CC4C-EB01-4EE3-87A4-3F72664E4EF1}"/>
    <hyperlink ref="D1167" r:id="rId175" xr:uid="{78EC68CF-2231-4ABE-B7DB-7F0798302FD3}"/>
    <hyperlink ref="D1200:D1201" r:id="rId176" display="https://neqmap.bangkok.unesco.org/wp-content/uploads/2019/08/Tonga-Education-Policy-Framework-2004-2019.pdf" xr:uid="{44C19A85-A877-4EC4-A880-0236AF8771CD}"/>
    <hyperlink ref="D1203:D1204" r:id="rId177" display="https://neqmap.bangkok.unesco.org/wp-content/uploads/2019/08/Tonga-Education-Policy-Framework-2004-2019.pdf" xr:uid="{38240D16-E07F-4C42-8457-C483C9101AAC}"/>
    <hyperlink ref="D1228" r:id="rId178" xr:uid="{4B864327-7214-4DA7-AD46-B328D478CB44}"/>
    <hyperlink ref="D1236" r:id="rId179" xr:uid="{3359A334-AFE0-4A80-94EC-4D9BBE8A5D63}"/>
    <hyperlink ref="D1294" r:id="rId180" xr:uid="{5D436CE4-3ED4-43AC-9F37-9764757BB3A0}"/>
    <hyperlink ref="D1230" r:id="rId181" xr:uid="{7F45FF28-19AB-4F5F-BE63-ED548AE875A9}"/>
    <hyperlink ref="D1229" r:id="rId182" xr:uid="{8AC93F8F-9E8E-4B6C-AED8-2A84FC923587}"/>
    <hyperlink ref="D1243" r:id="rId183" xr:uid="{66DA07AA-B74F-4416-838C-413986912A51}"/>
    <hyperlink ref="D1244" r:id="rId184" xr:uid="{BE4B612A-ADDE-4F08-B43F-207F8CAB67D1}"/>
    <hyperlink ref="D1248" r:id="rId185" xr:uid="{C51B6329-DCB1-4439-9136-B64034EF0C8D}"/>
    <hyperlink ref="D1281:D1282" r:id="rId186" display="https://neqmap.bangkok.unesco.org/wp-content/uploads/2019/08/Tonga-Education-Policy-Framework-2004-2019.pdf" xr:uid="{DC1A05BE-8B30-47CF-BFD4-3B100423D23F}"/>
    <hyperlink ref="D1284:D1285" r:id="rId187" display="https://neqmap.bangkok.unesco.org/wp-content/uploads/2019/08/Tonga-Education-Policy-Framework-2004-2019.pdf" xr:uid="{01C8652E-48CD-4A16-AB95-DA9BD03BE355}"/>
    <hyperlink ref="D1310" r:id="rId188" xr:uid="{C18A2A4F-CB01-4DBA-9CD4-984265DF492E}"/>
    <hyperlink ref="D1318" r:id="rId189" xr:uid="{5B533B9B-6C8E-4296-B337-48E3F6BD293A}"/>
    <hyperlink ref="D1378" r:id="rId190" xr:uid="{1FC8AB16-2126-4BD3-BE79-DF1246451508}"/>
    <hyperlink ref="D1312" r:id="rId191" xr:uid="{A584D303-65DC-48E7-BC2F-59F0A072C7DF}"/>
    <hyperlink ref="D1311" r:id="rId192" xr:uid="{5EE2F655-4EB2-4344-AF08-93D517D255C8}"/>
    <hyperlink ref="D1325" r:id="rId193" xr:uid="{0CE1F6C5-F83A-43E8-BC2E-00FB4E9AE51B}"/>
    <hyperlink ref="D1326" r:id="rId194" xr:uid="{19C8D46D-C38F-48BA-9A81-2F674C32264E}"/>
    <hyperlink ref="D1331" r:id="rId195" xr:uid="{DB1FD5D0-0226-4E44-A14E-879222BF5C33}"/>
    <hyperlink ref="D1365:D1366" r:id="rId196" display="https://neqmap.bangkok.unesco.org/wp-content/uploads/2019/08/Tonga-Education-Policy-Framework-2004-2019.pdf" xr:uid="{F6408961-AA49-406A-9C6E-ADDBB0435EDA}"/>
    <hyperlink ref="D1368:D1369" r:id="rId197" display="https://neqmap.bangkok.unesco.org/wp-content/uploads/2019/08/Tonga-Education-Policy-Framework-2004-2019.pdf" xr:uid="{D3C09F72-F5C6-4FF5-A2C0-CF1B91D94C6F}"/>
    <hyperlink ref="D1392" r:id="rId198" xr:uid="{464FD14A-88CB-4010-90C5-800217457827}"/>
    <hyperlink ref="D1400" r:id="rId199" xr:uid="{CB4190A8-4E8A-4CD6-BE1C-7364E3FA2C45}"/>
    <hyperlink ref="D1394" r:id="rId200" xr:uid="{0FD045D5-61F0-4F5D-BE14-504B42748345}"/>
    <hyperlink ref="D1393" r:id="rId201" xr:uid="{67995DAC-123C-42A1-B023-D19A0A85581B}"/>
    <hyperlink ref="D1407" r:id="rId202" xr:uid="{C85491FD-B2F7-49EB-BBD5-18F9C5B1D3B9}"/>
    <hyperlink ref="D1408" r:id="rId203" xr:uid="{2986B02C-9937-44F4-80ED-88FAB3469AD4}"/>
    <hyperlink ref="D1412" r:id="rId204" xr:uid="{4E86B6C6-5779-48CD-BE19-50DA6F950DC6}"/>
    <hyperlink ref="D1445:D1446" r:id="rId205" display="https://neqmap.bangkok.unesco.org/wp-content/uploads/2019/08/Tonga-Education-Policy-Framework-2004-2019.pdf" xr:uid="{F85960B1-3CFF-4822-9797-6EAEE9114C0E}"/>
    <hyperlink ref="D1448:D1449" r:id="rId206" display="https://neqmap.bangkok.unesco.org/wp-content/uploads/2019/08/Tonga-Education-Policy-Framework-2004-2019.pdf" xr:uid="{8F979659-23BE-44AE-AF5F-1852A5AD5F72}"/>
    <hyperlink ref="D403" r:id="rId207" xr:uid="{73FFE8AF-0059-4AC2-93EB-1D8CE1113D82}"/>
    <hyperlink ref="D1458" r:id="rId208" xr:uid="{13A929C3-520C-4DFC-85D2-31049A379FA3}"/>
    <hyperlink ref="D531" r:id="rId209" xr:uid="{EECCDB47-5BFB-4C46-A209-C8533AF46DE6}"/>
    <hyperlink ref="D532" r:id="rId210" xr:uid="{1ADF2145-637B-4D18-B646-534CD247837F}"/>
    <hyperlink ref="D530" r:id="rId211" xr:uid="{BA5CAD13-E2BA-4C4D-B4E4-2E6371FB4838}"/>
    <hyperlink ref="D536" r:id="rId212" xr:uid="{B9D6EC87-8EC0-441D-A193-C478E272C4D5}"/>
    <hyperlink ref="D566" r:id="rId213" xr:uid="{054DE96B-2EE5-4B1F-908C-A5D7659EB1D5}"/>
    <hyperlink ref="D567" r:id="rId214" xr:uid="{7BDA45C8-6CA3-4370-B08D-79962FBB94EF}"/>
    <hyperlink ref="D565" r:id="rId215" xr:uid="{B6C00F6F-538E-449C-8DB1-5480867E652E}"/>
    <hyperlink ref="D606" r:id="rId216" xr:uid="{B5B23542-FECD-410E-B75C-BC069F7FD813}"/>
    <hyperlink ref="D607" r:id="rId217" xr:uid="{CCB4C819-5869-4349-81FD-AD02275E2C10}"/>
    <hyperlink ref="D605" r:id="rId218" xr:uid="{E7AA4808-0800-4A45-B495-D85005209212}"/>
    <hyperlink ref="D611" r:id="rId219" display="https://www.unicef.org/southsudan/stories/desire-enjoys-her-new-school  " xr:uid="{91F5CD80-F8BC-4CE8-8A71-7739297EE49B}"/>
    <hyperlink ref="D641" r:id="rId220" xr:uid="{F6FAD0EB-1887-4488-A0B9-0B3CAFC688DE}"/>
    <hyperlink ref="D642" r:id="rId221" xr:uid="{9C407DC3-A91E-49B5-AB85-25F1D6B5F943}"/>
    <hyperlink ref="D640" r:id="rId222" xr:uid="{87A34CC4-F64A-4ADC-8A43-296C7CF4B7C5}"/>
    <hyperlink ref="D682" r:id="rId223" xr:uid="{ED790F24-8D2C-4423-AA03-229E70F1EE74}"/>
    <hyperlink ref="D683" r:id="rId224" xr:uid="{646DF623-7648-471D-A486-924CC8E35FEA}"/>
    <hyperlink ref="D681" r:id="rId225" xr:uid="{86DE8982-2BAF-4974-A163-3F7908C0673C}"/>
    <hyperlink ref="D687" r:id="rId226" xr:uid="{3CDA0AB9-31C2-4AAC-AAAE-4F7D7D05D43E}"/>
    <hyperlink ref="D717" r:id="rId227" xr:uid="{A6E39893-C834-4A72-B577-23C611F00D62}"/>
    <hyperlink ref="D718" r:id="rId228" xr:uid="{98A7AC63-1A9A-457D-B7B0-8307F0439031}"/>
    <hyperlink ref="D716" r:id="rId229" xr:uid="{732B130C-71E4-41E2-82F2-2BA70DBD8D16}"/>
    <hyperlink ref="D757" r:id="rId230" xr:uid="{04A590B7-18E2-4C03-80EE-A3918A9D06A5}"/>
    <hyperlink ref="D758" r:id="rId231" xr:uid="{1BA64A6C-649D-4156-AF49-2539C6AD185D}"/>
    <hyperlink ref="D756" r:id="rId232" xr:uid="{9F497694-C07A-428E-B5F5-0652E2FAA54F}"/>
    <hyperlink ref="D792" r:id="rId233" xr:uid="{CCBD5799-F089-41B5-A592-5762467F827F}"/>
    <hyperlink ref="D793" r:id="rId234" xr:uid="{3B4C39CF-AC09-49CD-A9F5-BF46B9538ED7}"/>
    <hyperlink ref="D791" r:id="rId235" xr:uid="{8463210F-CBEF-4B3B-A087-F85E31C1B151}"/>
    <hyperlink ref="D833" r:id="rId236" xr:uid="{1DDFC34D-2A26-4151-9324-8AC54C6B2EE9}"/>
    <hyperlink ref="D834" r:id="rId237" xr:uid="{DCA41F84-F290-47E2-BAAA-DFBB796D837B}"/>
    <hyperlink ref="D832" r:id="rId238" xr:uid="{10C0BABD-2E0B-4899-8481-F4AAFFBCF45F}"/>
    <hyperlink ref="D838" r:id="rId239" xr:uid="{CB201131-AF3F-4B3D-A12C-294C9FD50588}"/>
    <hyperlink ref="D868" r:id="rId240" xr:uid="{08FE46D2-CEE3-4314-88A7-0585DFC4B3E4}"/>
    <hyperlink ref="D869" r:id="rId241" xr:uid="{733461AF-F4C0-4F84-8519-E73D1350BFC2}"/>
    <hyperlink ref="D867" r:id="rId242" xr:uid="{60275C46-9BC7-4151-B547-C5F2A498CE14}"/>
    <hyperlink ref="D907" r:id="rId243" xr:uid="{6AE630D4-B4B3-4A13-BDA5-F0A8C2AAD680}"/>
    <hyperlink ref="D908" r:id="rId244" xr:uid="{A9D2CEEA-18DC-4209-8868-2AAA17DBE1BE}"/>
    <hyperlink ref="D906" r:id="rId245" xr:uid="{F5EF3EEC-8727-4579-B209-A207E8F9FD81}"/>
    <hyperlink ref="D912" r:id="rId246" display="https://www.unicef.org/southsudan/stories/desire-enjoys-her-new-school  " xr:uid="{771FD50F-6398-49EA-B6CE-9AC150ED31FB}"/>
    <hyperlink ref="D942" r:id="rId247" xr:uid="{09285E6D-1F48-4D9E-A697-6CE9E5B043BB}"/>
    <hyperlink ref="D943" r:id="rId248" xr:uid="{F0EE09A8-1F76-44A7-AA2D-A0EBDADF6FED}"/>
    <hyperlink ref="D941" r:id="rId249" xr:uid="{D73604EE-4693-4274-B23D-C4CC87263B9D}"/>
    <hyperlink ref="D17" r:id="rId250" xr:uid="{63171F2E-B6E9-4001-A3FA-4BF764DDC9F6}"/>
    <hyperlink ref="D72" r:id="rId251" display="https://openknowledge.worldbank.org/server/api/core/bitstreams/d78dace6-6d01-5df6-bb82-ec8c651a5fd1/content " xr:uid="{07969BAB-D0C7-465A-9609-F3ADFDA0F61D}"/>
    <hyperlink ref="D120" r:id="rId252" display="https://openknowledge.worldbank.org/server/api/core/bitstreams/d78dace6-6d01-5df6-bb82-ec8c651a5fd1/content " xr:uid="{18BC74F3-1818-45D8-8AD4-2DD8D25BBD7D}"/>
    <hyperlink ref="D161" r:id="rId253" display="https://openknowledge.worldbank.org/server/api/core/bitstreams/d78dace6-6d01-5df6-bb82-ec8c651a5fd1/content " xr:uid="{B0B643E7-A3AA-4EF2-AE0F-BF31BBCC7967}"/>
    <hyperlink ref="D207" r:id="rId254" display="https://openknowledge.worldbank.org/server/api/core/bitstreams/d78dace6-6d01-5df6-bb82-ec8c651a5fd1/content " xr:uid="{BAE9CE85-7851-4AD1-914E-22508C9213AF}"/>
    <hyperlink ref="D248" r:id="rId255" display="https://openknowledge.worldbank.org/server/api/core/bitstreams/d78dace6-6d01-5df6-bb82-ec8c651a5fd1/content " xr:uid="{ED4E4B85-BD0D-4219-A60B-F3433ECA6557}"/>
    <hyperlink ref="D295" r:id="rId256" display="https://openknowledge.worldbank.org/server/api/core/bitstreams/d78dace6-6d01-5df6-bb82-ec8c651a5fd1/content " xr:uid="{5834518F-D6A6-4528-9B6C-2B94F4A336F6}"/>
    <hyperlink ref="D335" r:id="rId257" display="https://openknowledge.worldbank.org/server/api/core/bitstreams/d78dace6-6d01-5df6-bb82-ec8c651a5fd1/content " xr:uid="{B9404862-9F81-47A1-AEEB-8D135873883D}"/>
    <hyperlink ref="D381" r:id="rId258" display="https://openknowledge.worldbank.org/server/api/core/bitstreams/d78dace6-6d01-5df6-bb82-ec8c651a5fd1/content " xr:uid="{CF8C4745-9608-4494-AB3B-2614E5DE3A1F}"/>
    <hyperlink ref="D421" r:id="rId259" display="https://openknowledge.worldbank.org/server/api/core/bitstreams/d78dace6-6d01-5df6-bb82-ec8c651a5fd1/content " xr:uid="{0D1B7AC3-C20F-42A1-8D18-3AFD4F3348D5}"/>
    <hyperlink ref="D468" r:id="rId260" display="https://openknowledge.worldbank.org/server/api/core/bitstreams/d78dace6-6d01-5df6-bb82-ec8c651a5fd1/content " xr:uid="{1C599B90-DDB6-47C1-9D3D-83EE36269026}"/>
    <hyperlink ref="D509" r:id="rId261" display="https://openknowledge.worldbank.org/server/api/core/bitstreams/d78dace6-6d01-5df6-bb82-ec8c651a5fd1/content " xr:uid="{5A939D7E-6559-4B87-B34B-B3B1B6478ED5}"/>
    <hyperlink ref="D547" r:id="rId262" xr:uid="{3A64BE6A-9328-44C9-956A-6C7C35095992}"/>
    <hyperlink ref="D582" r:id="rId263" xr:uid="{CFFDAD8A-ECEE-4E5D-BC44-2D2B0EE4035B}"/>
    <hyperlink ref="D622" r:id="rId264" xr:uid="{F8B14BCC-E875-4AF2-BDF9-45134D732AF3}"/>
    <hyperlink ref="D657" r:id="rId265" xr:uid="{5A8F95CB-799D-4F7A-9E2B-BBEF375E25F5}"/>
    <hyperlink ref="D698" r:id="rId266" xr:uid="{E2D11A33-4C21-4685-A7B5-D2E445F5A75A}"/>
    <hyperlink ref="D733" r:id="rId267" xr:uid="{E6D45FF8-D91F-4E46-ABFE-A000A3C60B20}"/>
    <hyperlink ref="D773" r:id="rId268" xr:uid="{5D54F97D-028D-468A-ACD1-4FAD216005EB}"/>
    <hyperlink ref="D808" r:id="rId269" xr:uid="{8C625459-3450-423E-A69E-BD4B0947185C}"/>
    <hyperlink ref="D849" r:id="rId270" xr:uid="{B765BEBD-E3B2-4EE6-9B05-D01E7608907F}"/>
    <hyperlink ref="D884" r:id="rId271" xr:uid="{376AF4F8-57A5-4320-8166-E23DF2BA0542}"/>
    <hyperlink ref="D923" r:id="rId272" xr:uid="{2EB556BF-1BE1-4C53-B926-E7FAD9956D37}"/>
    <hyperlink ref="D958" r:id="rId273" xr:uid="{44EC660B-428C-4354-A382-3D631717C651}"/>
    <hyperlink ref="D762" r:id="rId274" display="https://www.unicef.org/southsudan/stories/desire-enjoys-her-new-school  " xr:uid="{BC356FDC-2A3D-47B4-AEAD-3B61AF3F11E2}"/>
    <hyperlink ref="D1043" r:id="rId275" xr:uid="{3A3B1BD9-9E57-4445-A17E-A96F63C38A56}"/>
    <hyperlink ref="D1088" r:id="rId276" xr:uid="{3CDEE6EC-9769-49AC-AA22-7FD55BF22526}"/>
    <hyperlink ref="D1126" r:id="rId277" xr:uid="{810B6744-9BEE-4FD9-BF31-14854FF5B246}"/>
    <hyperlink ref="D1171" r:id="rId278" xr:uid="{6A70E299-9C77-4AC9-8211-836A98307288}"/>
    <hyperlink ref="D1208" r:id="rId279" xr:uid="{496F5AC4-D05A-4FDF-A14B-81262A98DE53}"/>
    <hyperlink ref="D1252" r:id="rId280" xr:uid="{6B34556D-78E7-47FF-8CC2-3019EE041CA0}"/>
    <hyperlink ref="D1289" r:id="rId281" xr:uid="{C3D1DA75-C8D1-4D5A-92D6-816FDE7CB393}"/>
    <hyperlink ref="D1335" r:id="rId282" xr:uid="{660414BC-B26B-4671-A82B-FF9317E1EF53}"/>
    <hyperlink ref="D1373" r:id="rId283" xr:uid="{D13B79DB-A651-4AFA-9680-2C987B475241}"/>
    <hyperlink ref="D1416" r:id="rId284" xr:uid="{9EFFE2F3-F071-4BE8-8F7E-427234467DE9}"/>
    <hyperlink ref="D1453" r:id="rId285" xr:uid="{BB4DE0BD-C9DD-4866-A1B9-FCB620C8484A}"/>
    <hyperlink ref="D1011" r:id="rId286" xr:uid="{2B4DC2C4-0FA1-4588-B25D-A1D071B2F6BF}"/>
    <hyperlink ref="D1051" r:id="rId287" xr:uid="{2F55DAF8-A27C-4D2F-9A6C-18E900DF1228}"/>
    <hyperlink ref="D1093" r:id="rId288" xr:uid="{B32B4A22-A920-48D5-9CC8-8364E9AE89C9}"/>
    <hyperlink ref="D1134" r:id="rId289" xr:uid="{8EFF7362-0925-4A5D-AD13-46FD95BB64A2}"/>
    <hyperlink ref="D1176" r:id="rId290" xr:uid="{3755EDC9-55CD-4470-BBD7-F7724DDFC98E}"/>
    <hyperlink ref="D1216" r:id="rId291" xr:uid="{C6D90FA4-83C6-4C5E-BB5F-780D32252ECC}"/>
    <hyperlink ref="D1257" r:id="rId292" xr:uid="{C1883CA0-1183-4F6A-9991-B0BEF2D8309B}"/>
    <hyperlink ref="D1297" r:id="rId293" xr:uid="{9B4CB275-D00A-466A-930A-11C4AF876650}"/>
    <hyperlink ref="D1340" r:id="rId294" xr:uid="{2092C889-7ABB-44BF-8478-F6B85F2F6AC4}"/>
    <hyperlink ref="D1381" r:id="rId295" xr:uid="{1B435076-B6B7-4246-8ED2-26EBAF313B57}"/>
    <hyperlink ref="D1421" r:id="rId296" xr:uid="{A9E64660-B281-4BEC-9C8F-E6CDF4B870DB}"/>
    <hyperlink ref="D1461" r:id="rId297" xr:uid="{89A997A6-AAFA-4C7D-B408-F3D7FF6D07DC}"/>
    <hyperlink ref="D1021" r:id="rId298" xr:uid="{AE935FF4-2E3B-43C1-B320-6D9579B90996}"/>
    <hyperlink ref="D1029" r:id="rId299" xr:uid="{E258128D-98D4-42D1-980E-33F2D75945E6}"/>
    <hyperlink ref="D1023" r:id="rId300" xr:uid="{B6DF3029-FB81-4C8B-92C2-2546B8A694ED}"/>
    <hyperlink ref="D1022" r:id="rId301" xr:uid="{B6E993AE-E642-43EA-AD08-55DC15A1F37C}"/>
    <hyperlink ref="D1103" r:id="rId302" xr:uid="{45EF73A0-017E-4F91-A2F0-789FC71D980C}"/>
    <hyperlink ref="D1111" r:id="rId303" xr:uid="{62DA241B-8282-46A3-9D00-B6D0A6404861}"/>
    <hyperlink ref="D1105" r:id="rId304" xr:uid="{E7464A3E-6D47-4DCA-A823-75D03142FC45}"/>
    <hyperlink ref="D1104" r:id="rId305" xr:uid="{384CEE92-4258-4D5E-860B-69E89813D93C}"/>
    <hyperlink ref="D1186" r:id="rId306" xr:uid="{E69EA193-83E9-4B0B-A14F-49D54A4CE4B5}"/>
    <hyperlink ref="D1194" r:id="rId307" xr:uid="{55C3096D-4A2F-47C7-89ED-0AD620BA3A7E}"/>
    <hyperlink ref="D1188" r:id="rId308" xr:uid="{6EDE6E72-8B01-4E08-8A11-CBF5343B42A6}"/>
    <hyperlink ref="D1187" r:id="rId309" xr:uid="{2565B05D-81FA-45C4-8F84-92E84504F140}"/>
    <hyperlink ref="D1267" r:id="rId310" xr:uid="{F1421BA4-BBA6-4221-9B02-64C121F052AA}"/>
    <hyperlink ref="D1275" r:id="rId311" xr:uid="{8314CB1F-832B-458A-97C8-318A8B94D778}"/>
    <hyperlink ref="D1269" r:id="rId312" xr:uid="{884F13C5-06DF-410B-9110-6619A6AA44D4}"/>
    <hyperlink ref="D1268" r:id="rId313" xr:uid="{2FB85F50-A5D3-454B-B77F-5525D58A3632}"/>
    <hyperlink ref="D1351" r:id="rId314" xr:uid="{A5A79D60-C9B8-4C2E-8619-2143E79072DD}"/>
    <hyperlink ref="D1359" r:id="rId315" xr:uid="{842A68C3-34E5-464A-A8C5-4491C04F3150}"/>
    <hyperlink ref="D1353" r:id="rId316" xr:uid="{81FD38FF-7994-4A2F-BAAA-D4DEB8B72EB8}"/>
    <hyperlink ref="D1352" r:id="rId317" xr:uid="{783D5AD0-EFCC-4CB3-82F0-1D56F5339C96}"/>
    <hyperlink ref="D1431" r:id="rId318" xr:uid="{7D9978AD-43D8-40BC-BD27-C93C008FA785}"/>
    <hyperlink ref="D1439" r:id="rId319" xr:uid="{EE913A5D-BEB5-4D28-A889-01E63A154C31}"/>
    <hyperlink ref="D1433" r:id="rId320" xr:uid="{507467DD-EB6C-40CE-81FA-99E8B8CB485F}"/>
    <hyperlink ref="D1432" r:id="rId321" xr:uid="{59D2B5E5-14CB-4582-8E90-42A35E582412}"/>
    <hyperlink ref="D144" r:id="rId322" display="https://climateknowledgeportal.worldbank.org/country/cambodia/heat-risk " xr:uid="{80DC530D-1ED4-4962-A64D-DB199733D45D}"/>
    <hyperlink ref="D318" r:id="rId323" display="https://climateknowledgeportal.worldbank.org/country/cambodia/heat-risk " xr:uid="{7AD2EB76-5697-4E17-8574-9E7C3D6C3DEC}"/>
    <hyperlink ref="D404" r:id="rId324" display="https://climateknowledgeportal.worldbank.org/country/cambodia/heat-risk " xr:uid="{102E6FC8-862A-4FD4-BD21-A7C5AAB25569}"/>
    <hyperlink ref="D492" r:id="rId325" display="https://climateknowledgeportal.worldbank.org/country/cambodia/heat-risk " xr:uid="{4B791C87-E91B-4189-B690-CC00DCDA496B}"/>
    <hyperlink ref="D571" r:id="rId326" display="https://climateknowledgeportal.worldbank.org/country/cambodia/heat-risk " xr:uid="{3488C681-E607-45A5-A3F0-89607FC63BF3}"/>
    <hyperlink ref="D646" r:id="rId327" display="https://climateknowledgeportal.worldbank.org/country/cambodia/heat-risk " xr:uid="{7811EB88-15D2-4B50-B20B-ABCAE22B141A}"/>
    <hyperlink ref="D722" r:id="rId328" display="https://climateknowledgeportal.worldbank.org/country/cambodia/heat-risk " xr:uid="{56A2CC69-DBF8-4703-B94B-BC841F58AE69}"/>
    <hyperlink ref="D797" r:id="rId329" display="https://climateknowledgeportal.worldbank.org/country/cambodia/heat-risk " xr:uid="{192F8F25-41D8-496E-A869-1B741B494455}"/>
    <hyperlink ref="D873" r:id="rId330" display="https://climateknowledgeportal.worldbank.org/country/cambodia/heat-risk " xr:uid="{A6F520F8-62E6-4511-B69F-84F3974FCC01}"/>
    <hyperlink ref="D947" r:id="rId331" display="https://climateknowledgeportal.worldbank.org/country/cambodia/heat-risk " xr:uid="{2680A45E-F480-4EB0-9987-77041B287044}"/>
    <hyperlink ref="D1027" r:id="rId332" display="https://climateknowledgeportal.worldbank.org/country/cambodia/heat-risk " xr:uid="{A520FF0E-BE61-4947-A171-57F96E7B5FD9}"/>
    <hyperlink ref="D1109" r:id="rId333" display="https://climateknowledgeportal.worldbank.org/country/cambodia/heat-risk " xr:uid="{45DA8480-A89E-4EE9-95B2-5EE19AA25254}"/>
    <hyperlink ref="D1192" r:id="rId334" display="https://climateknowledgeportal.worldbank.org/country/cambodia/heat-risk " xr:uid="{19C74F7B-D6EB-4BD3-81EB-53370DBCAC21}"/>
    <hyperlink ref="D1273" r:id="rId335" display="https://climateknowledgeportal.worldbank.org/country/cambodia/heat-risk " xr:uid="{636CEF58-10E7-483C-ABF6-12CBA5E030D6}"/>
    <hyperlink ref="D1357" r:id="rId336" display="https://climateknowledgeportal.worldbank.org/country/cambodia/heat-risk " xr:uid="{F8A3030D-1820-416A-AF52-54EC6442C980}"/>
    <hyperlink ref="D1437" r:id="rId337" display="https://climateknowledgeportal.worldbank.org/country/cambodia/heat-risk " xr:uid="{786E4992-CA66-4ECC-B66A-F341F5DCEF5E}"/>
  </hyperlinks>
  <pageMargins left="0.7" right="0.7" top="0.75" bottom="0.75" header="0.3" footer="0.3"/>
  <pageSetup paperSize="9" orientation="portrait" r:id="rId338"/>
  <ignoredErrors>
    <ignoredError sqref="B1043 B120 B161 B185 B207 B224 B226 B248 B272 B295 B313 B335 B357 B359 B421 B509 B1208 B1289 B1373 B1453 B72 B126 B961 B887 B736 B660 B585 B811"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sheetPr>
  <dimension ref="A1:U535"/>
  <sheetViews>
    <sheetView topLeftCell="A346" zoomScale="75" zoomScaleNormal="75" workbookViewId="0">
      <selection activeCell="BS503" sqref="BS503"/>
    </sheetView>
  </sheetViews>
  <sheetFormatPr baseColWidth="10" defaultColWidth="9" defaultRowHeight="15.5" customHeight="1" x14ac:dyDescent="0.2"/>
  <cols>
    <col min="1" max="1" width="38.6640625" style="18" customWidth="1"/>
    <col min="2" max="2" width="49.6640625" style="18" customWidth="1"/>
    <col min="3" max="3" width="31.1640625" style="18" customWidth="1"/>
    <col min="4" max="4" width="24.5" style="18" customWidth="1"/>
    <col min="5" max="5" width="22.1640625" style="18" customWidth="1"/>
    <col min="6" max="6" width="21.1640625" style="18" customWidth="1"/>
    <col min="7" max="7" width="29.1640625" style="18" customWidth="1"/>
    <col min="8" max="20" width="22.1640625" style="18" customWidth="1"/>
    <col min="21" max="23" width="18.6640625" style="18" customWidth="1"/>
    <col min="24" max="24" width="9" style="18"/>
    <col min="25" max="25" width="9" style="18" customWidth="1"/>
    <col min="26" max="16384" width="9" style="18"/>
  </cols>
  <sheetData>
    <row r="1" spans="1:21" s="67" customFormat="1" ht="15" customHeight="1" thickBot="1" x14ac:dyDescent="0.25">
      <c r="A1" s="1084" t="s">
        <v>439</v>
      </c>
      <c r="B1" s="1085"/>
      <c r="C1" s="1085"/>
      <c r="D1" s="1085"/>
      <c r="E1" s="1085"/>
      <c r="F1" s="1085"/>
      <c r="G1" s="1085"/>
      <c r="H1" s="1085"/>
      <c r="I1" s="1085"/>
      <c r="J1" s="1085"/>
      <c r="K1" s="1085"/>
      <c r="L1" s="1085"/>
      <c r="M1" s="1085"/>
      <c r="N1" s="1085"/>
      <c r="O1" s="1085"/>
      <c r="P1" s="1085"/>
      <c r="Q1" s="1085"/>
      <c r="R1" s="1085"/>
      <c r="S1" s="1030"/>
      <c r="T1" s="1031"/>
      <c r="U1" s="194"/>
    </row>
    <row r="2" spans="1:21" ht="15" customHeight="1" x14ac:dyDescent="0.2">
      <c r="A2" s="60" t="s">
        <v>440</v>
      </c>
      <c r="B2" s="38"/>
      <c r="C2" s="739">
        <v>15</v>
      </c>
      <c r="D2" s="37" t="s">
        <v>441</v>
      </c>
      <c r="E2" s="740" t="s">
        <v>442</v>
      </c>
      <c r="F2" s="38"/>
      <c r="G2" s="38"/>
      <c r="H2" s="38"/>
      <c r="I2" s="38"/>
      <c r="J2" s="38"/>
      <c r="K2" s="38"/>
      <c r="L2" s="38"/>
      <c r="M2" s="38"/>
      <c r="N2" s="38"/>
      <c r="O2" s="38"/>
      <c r="P2" s="38"/>
      <c r="Q2" s="38"/>
      <c r="R2" s="38"/>
      <c r="S2" s="37"/>
      <c r="T2" s="50"/>
      <c r="U2" s="17"/>
    </row>
    <row r="3" spans="1:21" ht="15" customHeight="1" x14ac:dyDescent="0.2">
      <c r="A3" s="59" t="s">
        <v>443</v>
      </c>
      <c r="C3" s="743">
        <v>5</v>
      </c>
      <c r="D3" s="17" t="s">
        <v>441</v>
      </c>
      <c r="E3" s="656" t="s">
        <v>442</v>
      </c>
      <c r="S3" s="37"/>
      <c r="T3" s="50"/>
      <c r="U3" s="17"/>
    </row>
    <row r="4" spans="1:21" ht="15" customHeight="1" x14ac:dyDescent="0.2">
      <c r="A4" s="59" t="s">
        <v>444</v>
      </c>
      <c r="B4" s="862"/>
      <c r="C4" s="904">
        <v>4</v>
      </c>
      <c r="D4" s="861" t="s">
        <v>441</v>
      </c>
      <c r="E4" s="867" t="s">
        <v>442</v>
      </c>
      <c r="F4" s="862"/>
      <c r="G4" s="862"/>
      <c r="H4" s="862"/>
      <c r="I4" s="862"/>
      <c r="J4" s="862"/>
      <c r="K4" s="862"/>
      <c r="L4" s="862"/>
      <c r="M4" s="862"/>
      <c r="N4" s="862"/>
      <c r="O4" s="862"/>
      <c r="P4" s="862"/>
      <c r="Q4" s="862"/>
      <c r="R4" s="862"/>
      <c r="S4" s="37"/>
      <c r="T4" s="50"/>
      <c r="U4" s="17"/>
    </row>
    <row r="5" spans="1:21" ht="15" customHeight="1" x14ac:dyDescent="0.2">
      <c r="A5" s="59" t="s">
        <v>260</v>
      </c>
      <c r="C5" s="743">
        <v>5</v>
      </c>
      <c r="D5" s="17" t="s">
        <v>441</v>
      </c>
      <c r="E5" s="656" t="s">
        <v>442</v>
      </c>
      <c r="S5" s="37"/>
      <c r="T5" s="50"/>
      <c r="U5" s="17"/>
    </row>
    <row r="6" spans="1:21" ht="15" customHeight="1" x14ac:dyDescent="0.2">
      <c r="A6" s="59" t="s">
        <v>445</v>
      </c>
      <c r="C6" s="741">
        <v>2024</v>
      </c>
      <c r="D6" s="17" t="s">
        <v>446</v>
      </c>
      <c r="E6" s="656" t="s">
        <v>442</v>
      </c>
      <c r="S6" s="17"/>
      <c r="T6" s="51"/>
      <c r="U6" s="17"/>
    </row>
    <row r="7" spans="1:21" ht="15" customHeight="1" x14ac:dyDescent="0.2">
      <c r="A7" s="59" t="s">
        <v>447</v>
      </c>
      <c r="C7" s="741">
        <v>2040</v>
      </c>
      <c r="D7" s="17" t="s">
        <v>446</v>
      </c>
      <c r="E7" s="656" t="s">
        <v>442</v>
      </c>
      <c r="S7" s="17"/>
      <c r="T7" s="51"/>
      <c r="U7" s="17"/>
    </row>
    <row r="8" spans="1:21" ht="15" customHeight="1" x14ac:dyDescent="0.2">
      <c r="A8" s="1062" t="s">
        <v>448</v>
      </c>
      <c r="B8" s="1063"/>
      <c r="C8" s="1089"/>
      <c r="D8" s="17"/>
      <c r="E8" s="656"/>
      <c r="S8" s="17"/>
      <c r="T8" s="51"/>
      <c r="U8" s="17"/>
    </row>
    <row r="9" spans="1:21" ht="15" customHeight="1" x14ac:dyDescent="0.2">
      <c r="A9" s="1086" t="s">
        <v>449</v>
      </c>
      <c r="B9" s="1087"/>
      <c r="C9" s="1088"/>
      <c r="D9" s="17"/>
      <c r="E9" s="656"/>
      <c r="S9" s="17"/>
      <c r="T9" s="51"/>
      <c r="U9" s="17"/>
    </row>
    <row r="10" spans="1:21" ht="15" customHeight="1" x14ac:dyDescent="0.2">
      <c r="A10" s="58" t="s">
        <v>450</v>
      </c>
      <c r="B10" s="862"/>
      <c r="C10" s="863"/>
      <c r="D10" s="861"/>
      <c r="E10" s="867"/>
      <c r="F10" s="862"/>
      <c r="G10" s="862"/>
      <c r="H10" s="862"/>
      <c r="I10" s="862"/>
      <c r="J10" s="862"/>
      <c r="K10" s="862"/>
      <c r="L10" s="862"/>
      <c r="M10" s="862"/>
      <c r="N10" s="862"/>
      <c r="O10" s="862"/>
      <c r="P10" s="862"/>
      <c r="Q10" s="862"/>
      <c r="R10" s="862"/>
      <c r="S10" s="17"/>
      <c r="T10" s="51"/>
      <c r="U10" s="17"/>
    </row>
    <row r="11" spans="1:21" ht="15" customHeight="1" x14ac:dyDescent="0.2">
      <c r="A11" s="59" t="s">
        <v>275</v>
      </c>
      <c r="B11" s="865"/>
      <c r="C11" s="903">
        <v>40</v>
      </c>
      <c r="D11" s="864" t="s">
        <v>451</v>
      </c>
      <c r="E11" s="868" t="s">
        <v>442</v>
      </c>
      <c r="F11" s="865"/>
      <c r="G11" s="865"/>
      <c r="H11" s="865"/>
      <c r="I11" s="865"/>
      <c r="J11" s="865"/>
      <c r="K11" s="865"/>
      <c r="L11" s="865"/>
      <c r="M11" s="865"/>
      <c r="N11" s="865"/>
      <c r="O11" s="865"/>
      <c r="P11" s="865"/>
      <c r="Q11" s="865"/>
      <c r="R11" s="865"/>
      <c r="S11" s="17"/>
      <c r="T11" s="51"/>
      <c r="U11" s="17"/>
    </row>
    <row r="12" spans="1:21" ht="15" customHeight="1" x14ac:dyDescent="0.2">
      <c r="A12" s="59" t="s">
        <v>452</v>
      </c>
      <c r="C12" s="743">
        <v>30</v>
      </c>
      <c r="D12" s="17" t="s">
        <v>453</v>
      </c>
      <c r="E12" s="656" t="s">
        <v>442</v>
      </c>
      <c r="S12" s="17"/>
      <c r="T12" s="51"/>
      <c r="U12" s="17"/>
    </row>
    <row r="13" spans="1:21" ht="15" customHeight="1" x14ac:dyDescent="0.2">
      <c r="A13" s="59" t="s">
        <v>454</v>
      </c>
      <c r="C13" s="743">
        <v>7</v>
      </c>
      <c r="D13" s="17" t="s">
        <v>453</v>
      </c>
      <c r="E13" s="656" t="s">
        <v>442</v>
      </c>
      <c r="S13" s="17"/>
      <c r="T13" s="51"/>
      <c r="U13" s="17"/>
    </row>
    <row r="14" spans="1:21" ht="15" customHeight="1" x14ac:dyDescent="0.2">
      <c r="A14" s="58" t="s">
        <v>455</v>
      </c>
      <c r="C14" s="743"/>
      <c r="D14" s="17"/>
      <c r="E14" s="656"/>
      <c r="S14" s="17"/>
      <c r="T14" s="51"/>
      <c r="U14" s="17"/>
    </row>
    <row r="15" spans="1:21" ht="15" customHeight="1" x14ac:dyDescent="0.2">
      <c r="A15" s="59" t="s">
        <v>456</v>
      </c>
      <c r="C15" s="743">
        <v>240</v>
      </c>
      <c r="D15" s="17" t="s">
        <v>453</v>
      </c>
      <c r="E15" s="656" t="s">
        <v>442</v>
      </c>
      <c r="S15" s="17"/>
      <c r="T15" s="51"/>
      <c r="U15" s="17"/>
    </row>
    <row r="16" spans="1:21" ht="15" customHeight="1" x14ac:dyDescent="0.2">
      <c r="A16" s="59" t="s">
        <v>452</v>
      </c>
      <c r="C16" s="743">
        <v>75</v>
      </c>
      <c r="D16" s="17" t="s">
        <v>453</v>
      </c>
      <c r="E16" s="656" t="s">
        <v>442</v>
      </c>
      <c r="S16" s="17"/>
      <c r="T16" s="51"/>
      <c r="U16" s="17"/>
    </row>
    <row r="17" spans="1:21" ht="15" customHeight="1" x14ac:dyDescent="0.2">
      <c r="A17" s="59" t="s">
        <v>454</v>
      </c>
      <c r="B17" s="862"/>
      <c r="C17" s="904">
        <v>100</v>
      </c>
      <c r="D17" s="861" t="s">
        <v>453</v>
      </c>
      <c r="E17" s="867" t="s">
        <v>442</v>
      </c>
      <c r="F17" s="862"/>
      <c r="G17" s="862"/>
      <c r="H17" s="862"/>
      <c r="I17" s="862"/>
      <c r="J17" s="862"/>
      <c r="K17" s="862"/>
      <c r="L17" s="862"/>
      <c r="M17" s="862"/>
      <c r="N17" s="862"/>
      <c r="O17" s="862"/>
      <c r="P17" s="862"/>
      <c r="Q17" s="862"/>
      <c r="R17" s="862"/>
      <c r="S17" s="17"/>
      <c r="T17" s="51"/>
      <c r="U17" s="17"/>
    </row>
    <row r="18" spans="1:21" ht="15" customHeight="1" x14ac:dyDescent="0.2">
      <c r="A18" s="58" t="s">
        <v>292</v>
      </c>
      <c r="C18" s="743"/>
      <c r="D18" s="17"/>
      <c r="E18" s="656"/>
      <c r="S18" s="17"/>
      <c r="T18" s="51"/>
      <c r="U18" s="17"/>
    </row>
    <row r="19" spans="1:21" ht="15" customHeight="1" x14ac:dyDescent="0.2">
      <c r="A19" s="60" t="s">
        <v>456</v>
      </c>
      <c r="B19" s="36"/>
      <c r="C19" s="739">
        <v>240</v>
      </c>
      <c r="D19" s="37" t="s">
        <v>453</v>
      </c>
      <c r="E19" s="740" t="s">
        <v>442</v>
      </c>
      <c r="F19" s="38"/>
      <c r="G19" s="38"/>
      <c r="H19" s="38"/>
      <c r="I19" s="38"/>
      <c r="J19" s="38"/>
      <c r="K19" s="38"/>
      <c r="L19" s="38"/>
      <c r="M19" s="38"/>
      <c r="N19" s="38"/>
      <c r="O19" s="38"/>
      <c r="P19" s="38"/>
      <c r="Q19" s="38"/>
      <c r="R19" s="38"/>
      <c r="T19" s="51"/>
      <c r="U19" s="17"/>
    </row>
    <row r="20" spans="1:21" ht="15" customHeight="1" x14ac:dyDescent="0.2">
      <c r="A20" s="59" t="s">
        <v>452</v>
      </c>
      <c r="B20" s="34"/>
      <c r="C20" s="743">
        <v>510</v>
      </c>
      <c r="D20" s="17" t="s">
        <v>453</v>
      </c>
      <c r="E20" s="740" t="s">
        <v>442</v>
      </c>
      <c r="T20" s="51"/>
      <c r="U20" s="17"/>
    </row>
    <row r="21" spans="1:21" ht="15" customHeight="1" x14ac:dyDescent="0.2">
      <c r="A21" s="59" t="s">
        <v>454</v>
      </c>
      <c r="B21" s="34"/>
      <c r="C21" s="743">
        <v>50</v>
      </c>
      <c r="D21" s="17" t="s">
        <v>453</v>
      </c>
      <c r="E21" s="740" t="s">
        <v>442</v>
      </c>
      <c r="T21" s="51"/>
      <c r="U21" s="17"/>
    </row>
    <row r="22" spans="1:21" ht="15" customHeight="1" x14ac:dyDescent="0.2">
      <c r="A22" s="58" t="s">
        <v>457</v>
      </c>
      <c r="B22" s="34"/>
      <c r="C22" s="743"/>
      <c r="D22" s="17"/>
      <c r="E22" s="740"/>
      <c r="T22" s="51"/>
      <c r="U22" s="17"/>
    </row>
    <row r="23" spans="1:21" ht="15" customHeight="1" x14ac:dyDescent="0.2">
      <c r="A23" s="59" t="s">
        <v>458</v>
      </c>
      <c r="B23" s="34"/>
      <c r="C23" s="743">
        <f>'Data Sources'!B6</f>
        <v>217</v>
      </c>
      <c r="D23" s="17" t="s">
        <v>459</v>
      </c>
      <c r="E23" s="740" t="s">
        <v>442</v>
      </c>
      <c r="T23" s="51"/>
      <c r="U23" s="17"/>
    </row>
    <row r="24" spans="1:21" ht="15" customHeight="1" x14ac:dyDescent="0.2">
      <c r="A24" s="59" t="s">
        <v>460</v>
      </c>
      <c r="B24" s="34"/>
      <c r="C24" s="743">
        <v>456</v>
      </c>
      <c r="D24" s="17" t="s">
        <v>459</v>
      </c>
      <c r="E24" s="740" t="s">
        <v>442</v>
      </c>
      <c r="T24" s="51"/>
      <c r="U24" s="17"/>
    </row>
    <row r="25" spans="1:21" ht="15" customHeight="1" thickBot="1" x14ac:dyDescent="0.25">
      <c r="A25" s="744" t="s">
        <v>461</v>
      </c>
      <c r="B25" s="745"/>
      <c r="C25" s="743">
        <v>132</v>
      </c>
      <c r="D25" s="17" t="s">
        <v>459</v>
      </c>
      <c r="E25" s="740" t="s">
        <v>442</v>
      </c>
      <c r="T25" s="51"/>
      <c r="U25" s="17"/>
    </row>
    <row r="26" spans="1:21" s="750" customFormat="1" ht="15" customHeight="1" thickBot="1" x14ac:dyDescent="0.25">
      <c r="A26" s="746" t="s">
        <v>462</v>
      </c>
      <c r="B26" s="747"/>
      <c r="C26" s="748"/>
      <c r="D26" s="708"/>
      <c r="E26" s="749"/>
      <c r="T26" s="751"/>
      <c r="U26" s="708"/>
    </row>
    <row r="27" spans="1:21" s="691" customFormat="1" ht="15" customHeight="1" thickBot="1" x14ac:dyDescent="0.25">
      <c r="A27" s="703" t="s">
        <v>230</v>
      </c>
      <c r="C27" s="752">
        <f>SUM(C11:C13)</f>
        <v>77</v>
      </c>
      <c r="D27" s="43" t="s">
        <v>453</v>
      </c>
      <c r="E27" s="740" t="s">
        <v>442</v>
      </c>
      <c r="T27" s="753"/>
      <c r="U27" s="43"/>
    </row>
    <row r="28" spans="1:21" s="691" customFormat="1" ht="15" customHeight="1" thickBot="1" x14ac:dyDescent="0.25">
      <c r="A28" s="703" t="s">
        <v>234</v>
      </c>
      <c r="C28" s="752">
        <f>SUM(C15:C17)</f>
        <v>415</v>
      </c>
      <c r="D28" s="43" t="s">
        <v>453</v>
      </c>
      <c r="E28" s="740" t="s">
        <v>442</v>
      </c>
      <c r="T28" s="753"/>
      <c r="U28" s="43"/>
    </row>
    <row r="29" spans="1:21" s="756" customFormat="1" ht="15" customHeight="1" thickBot="1" x14ac:dyDescent="0.25">
      <c r="A29" s="676" t="s">
        <v>235</v>
      </c>
      <c r="B29" s="679"/>
      <c r="C29" s="754">
        <f>SUM(C19:C21)</f>
        <v>800</v>
      </c>
      <c r="D29" s="755" t="s">
        <v>453</v>
      </c>
      <c r="E29" s="740" t="s">
        <v>442</v>
      </c>
      <c r="T29" s="757"/>
      <c r="U29" s="755"/>
    </row>
    <row r="30" spans="1:21" ht="15" customHeight="1" thickBot="1" x14ac:dyDescent="0.25">
      <c r="A30" s="1042" t="s">
        <v>463</v>
      </c>
      <c r="B30" s="1043"/>
      <c r="C30" s="1044"/>
      <c r="D30" s="17"/>
      <c r="E30" s="740"/>
      <c r="T30" s="51"/>
      <c r="U30" s="17"/>
    </row>
    <row r="31" spans="1:21" ht="15" customHeight="1" thickBot="1" x14ac:dyDescent="0.25">
      <c r="A31" s="742" t="s">
        <v>450</v>
      </c>
      <c r="B31" s="36"/>
      <c r="C31" s="739"/>
      <c r="D31" s="17"/>
      <c r="E31" s="740"/>
      <c r="T31" s="51"/>
      <c r="U31" s="17"/>
    </row>
    <row r="32" spans="1:21" ht="15" customHeight="1" x14ac:dyDescent="0.2">
      <c r="A32" s="60" t="s">
        <v>464</v>
      </c>
      <c r="B32" s="34"/>
      <c r="C32" s="743">
        <f>C11*C23</f>
        <v>8680</v>
      </c>
      <c r="D32" s="17" t="s">
        <v>459</v>
      </c>
      <c r="E32" s="740" t="s">
        <v>442</v>
      </c>
      <c r="T32" s="51"/>
      <c r="U32" s="17"/>
    </row>
    <row r="33" spans="1:21" ht="15" customHeight="1" x14ac:dyDescent="0.2">
      <c r="A33" s="59" t="s">
        <v>465</v>
      </c>
      <c r="B33" s="34"/>
      <c r="C33" s="743">
        <f>C12*C24</f>
        <v>13680</v>
      </c>
      <c r="D33" s="17" t="s">
        <v>459</v>
      </c>
      <c r="E33" s="740" t="s">
        <v>442</v>
      </c>
      <c r="T33" s="51"/>
      <c r="U33" s="17"/>
    </row>
    <row r="34" spans="1:21" s="34" customFormat="1" ht="15" customHeight="1" x14ac:dyDescent="0.2">
      <c r="A34" s="59" t="s">
        <v>466</v>
      </c>
      <c r="C34" s="758">
        <f>C13*C25</f>
        <v>924</v>
      </c>
      <c r="D34" s="17" t="s">
        <v>459</v>
      </c>
      <c r="E34" s="740" t="s">
        <v>442</v>
      </c>
      <c r="G34" s="759"/>
      <c r="T34" s="63"/>
      <c r="U34" s="33"/>
    </row>
    <row r="35" spans="1:21" s="34" customFormat="1" ht="15" customHeight="1" x14ac:dyDescent="0.2">
      <c r="A35" s="58" t="s">
        <v>455</v>
      </c>
      <c r="C35" s="758"/>
      <c r="D35" s="33"/>
      <c r="E35" s="740"/>
      <c r="T35" s="63"/>
      <c r="U35" s="33"/>
    </row>
    <row r="36" spans="1:21" s="34" customFormat="1" ht="15" customHeight="1" x14ac:dyDescent="0.2">
      <c r="A36" s="60" t="s">
        <v>464</v>
      </c>
      <c r="C36" s="758">
        <f>C15*C23</f>
        <v>52080</v>
      </c>
      <c r="D36" s="17" t="s">
        <v>459</v>
      </c>
      <c r="E36" s="740" t="s">
        <v>442</v>
      </c>
      <c r="T36" s="63"/>
      <c r="U36" s="33"/>
    </row>
    <row r="37" spans="1:21" s="34" customFormat="1" ht="15" customHeight="1" x14ac:dyDescent="0.2">
      <c r="A37" s="59" t="s">
        <v>465</v>
      </c>
      <c r="C37" s="758">
        <f>C16*C24</f>
        <v>34200</v>
      </c>
      <c r="D37" s="17" t="s">
        <v>459</v>
      </c>
      <c r="E37" s="740" t="s">
        <v>442</v>
      </c>
      <c r="T37" s="63"/>
      <c r="U37" s="33"/>
    </row>
    <row r="38" spans="1:21" s="34" customFormat="1" ht="15" customHeight="1" x14ac:dyDescent="0.2">
      <c r="A38" s="59" t="s">
        <v>466</v>
      </c>
      <c r="C38" s="758">
        <f>C17*C25</f>
        <v>13200</v>
      </c>
      <c r="D38" s="17" t="s">
        <v>459</v>
      </c>
      <c r="E38" s="740" t="s">
        <v>442</v>
      </c>
      <c r="T38" s="63"/>
      <c r="U38" s="33"/>
    </row>
    <row r="39" spans="1:21" s="34" customFormat="1" ht="15" customHeight="1" x14ac:dyDescent="0.2">
      <c r="A39" s="58" t="s">
        <v>467</v>
      </c>
      <c r="C39" s="758"/>
      <c r="D39" s="33"/>
      <c r="E39" s="740"/>
      <c r="T39" s="63"/>
      <c r="U39" s="33"/>
    </row>
    <row r="40" spans="1:21" s="34" customFormat="1" ht="15" customHeight="1" x14ac:dyDescent="0.2">
      <c r="A40" s="60" t="s">
        <v>464</v>
      </c>
      <c r="C40" s="758">
        <f>C19*C23</f>
        <v>52080</v>
      </c>
      <c r="D40" s="17" t="s">
        <v>459</v>
      </c>
      <c r="E40" s="740" t="s">
        <v>442</v>
      </c>
      <c r="T40" s="63"/>
      <c r="U40" s="33"/>
    </row>
    <row r="41" spans="1:21" s="34" customFormat="1" ht="15" customHeight="1" x14ac:dyDescent="0.2">
      <c r="A41" s="59" t="s">
        <v>465</v>
      </c>
      <c r="C41" s="758">
        <f>C20*C24</f>
        <v>232560</v>
      </c>
      <c r="D41" s="17" t="s">
        <v>459</v>
      </c>
      <c r="E41" s="740" t="s">
        <v>442</v>
      </c>
      <c r="T41" s="63"/>
      <c r="U41" s="33"/>
    </row>
    <row r="42" spans="1:21" s="34" customFormat="1" ht="15" customHeight="1" x14ac:dyDescent="0.2">
      <c r="A42" s="59" t="s">
        <v>466</v>
      </c>
      <c r="C42" s="758">
        <f>C21*C25</f>
        <v>6600</v>
      </c>
      <c r="D42" s="17" t="s">
        <v>459</v>
      </c>
      <c r="E42" s="740" t="s">
        <v>442</v>
      </c>
      <c r="T42" s="63"/>
      <c r="U42" s="33"/>
    </row>
    <row r="43" spans="1:21" s="34" customFormat="1" ht="9" customHeight="1" thickBot="1" x14ac:dyDescent="0.25">
      <c r="A43" s="59"/>
      <c r="C43" s="320"/>
      <c r="D43" s="33"/>
      <c r="E43" s="740"/>
      <c r="T43" s="63"/>
      <c r="U43" s="33"/>
    </row>
    <row r="44" spans="1:21" s="38" customFormat="1" ht="15.5" customHeight="1" thickBot="1" x14ac:dyDescent="0.25">
      <c r="A44" s="1029" t="s">
        <v>468</v>
      </c>
      <c r="B44" s="1030"/>
      <c r="C44" s="1030"/>
      <c r="D44" s="1030"/>
      <c r="E44" s="1030"/>
      <c r="F44" s="1030"/>
      <c r="G44" s="1030"/>
      <c r="H44" s="1030"/>
      <c r="I44" s="1030"/>
      <c r="J44" s="1030"/>
      <c r="K44" s="1030"/>
      <c r="L44" s="1030"/>
      <c r="M44" s="1030"/>
      <c r="N44" s="1030"/>
      <c r="O44" s="1030"/>
      <c r="P44" s="1030"/>
      <c r="Q44" s="1030"/>
      <c r="R44" s="1030"/>
      <c r="S44" s="1030"/>
      <c r="T44" s="1031"/>
      <c r="U44" s="37"/>
    </row>
    <row r="45" spans="1:21" s="38" customFormat="1" ht="15.5" customHeight="1" thickBot="1" x14ac:dyDescent="0.25">
      <c r="A45" s="698" t="s">
        <v>469</v>
      </c>
      <c r="B45" s="699"/>
      <c r="C45" s="760"/>
      <c r="D45" s="761"/>
      <c r="E45" s="762"/>
      <c r="F45" s="762"/>
      <c r="G45" s="762"/>
      <c r="H45" s="762"/>
      <c r="I45" s="762"/>
      <c r="J45" s="762"/>
      <c r="K45" s="762"/>
      <c r="L45" s="762"/>
      <c r="M45" s="762"/>
      <c r="N45" s="762"/>
      <c r="O45" s="762"/>
      <c r="P45" s="762"/>
      <c r="Q45" s="762"/>
      <c r="R45" s="762"/>
      <c r="S45" s="762"/>
      <c r="T45" s="763"/>
      <c r="U45" s="37"/>
    </row>
    <row r="46" spans="1:21" ht="15" customHeight="1" x14ac:dyDescent="0.2">
      <c r="A46" s="60" t="s">
        <v>470</v>
      </c>
      <c r="B46" s="85"/>
      <c r="C46" s="195">
        <v>2.1000000000000001E-2</v>
      </c>
      <c r="D46" s="60" t="s">
        <v>187</v>
      </c>
      <c r="E46" s="740" t="s">
        <v>471</v>
      </c>
      <c r="F46" s="740"/>
      <c r="G46" s="740"/>
      <c r="H46" s="740" t="s">
        <v>472</v>
      </c>
      <c r="I46" s="740"/>
      <c r="J46" s="38"/>
      <c r="K46" s="38"/>
      <c r="L46" s="38"/>
      <c r="M46" s="38"/>
      <c r="N46" s="38"/>
      <c r="O46" s="38"/>
      <c r="P46" s="38"/>
      <c r="Q46" s="38"/>
      <c r="R46" s="38"/>
      <c r="S46" s="38"/>
      <c r="T46" s="50"/>
      <c r="U46" s="17"/>
    </row>
    <row r="47" spans="1:21" ht="15" customHeight="1" x14ac:dyDescent="0.2">
      <c r="A47" s="60" t="s">
        <v>473</v>
      </c>
      <c r="B47" s="85"/>
      <c r="C47" s="195">
        <v>4.1000000000000002E-2</v>
      </c>
      <c r="D47" s="287" t="s">
        <v>187</v>
      </c>
      <c r="E47" s="740" t="s">
        <v>474</v>
      </c>
      <c r="F47" s="740"/>
      <c r="G47" s="740"/>
      <c r="H47" s="740" t="s">
        <v>472</v>
      </c>
      <c r="I47" s="740"/>
      <c r="J47" s="38"/>
      <c r="K47" s="38"/>
      <c r="L47" s="38"/>
      <c r="M47" s="38"/>
      <c r="N47" s="38"/>
      <c r="O47" s="38"/>
      <c r="P47" s="38"/>
      <c r="Q47" s="38"/>
      <c r="R47" s="38"/>
      <c r="S47" s="38"/>
      <c r="T47" s="50"/>
      <c r="U47" s="17"/>
    </row>
    <row r="48" spans="1:21" ht="15" customHeight="1" x14ac:dyDescent="0.2">
      <c r="A48" s="60" t="s">
        <v>475</v>
      </c>
      <c r="B48" s="85"/>
      <c r="C48" s="87">
        <v>4111</v>
      </c>
      <c r="D48" s="60" t="s">
        <v>476</v>
      </c>
      <c r="E48" s="740" t="s">
        <v>477</v>
      </c>
      <c r="F48" s="740"/>
      <c r="G48" s="740"/>
      <c r="H48" s="740" t="s">
        <v>472</v>
      </c>
      <c r="I48" s="740"/>
      <c r="J48" s="38"/>
      <c r="K48" s="38"/>
      <c r="L48" s="38"/>
      <c r="M48" s="38"/>
      <c r="N48" s="38"/>
      <c r="O48" s="38"/>
      <c r="P48" s="38"/>
      <c r="Q48" s="38"/>
      <c r="R48" s="38"/>
      <c r="S48" s="38"/>
      <c r="T48" s="50"/>
      <c r="U48" s="17"/>
    </row>
    <row r="49" spans="1:21" ht="15" customHeight="1" x14ac:dyDescent="0.2">
      <c r="A49" s="60"/>
      <c r="B49" s="85"/>
      <c r="C49" s="87"/>
      <c r="D49" s="60"/>
      <c r="E49" s="740"/>
      <c r="F49" s="740"/>
      <c r="G49" s="740"/>
      <c r="H49" s="740"/>
      <c r="I49" s="740"/>
      <c r="J49" s="38"/>
      <c r="K49" s="38"/>
      <c r="L49" s="38"/>
      <c r="M49" s="38"/>
      <c r="N49" s="38"/>
      <c r="O49" s="38"/>
      <c r="P49" s="38"/>
      <c r="Q49" s="38"/>
      <c r="R49" s="38"/>
      <c r="S49" s="38"/>
      <c r="T49" s="50"/>
      <c r="U49" s="17"/>
    </row>
    <row r="50" spans="1:21" ht="15" customHeight="1" x14ac:dyDescent="0.2">
      <c r="A50" s="60" t="s">
        <v>478</v>
      </c>
      <c r="B50" s="85"/>
      <c r="C50" s="87">
        <v>2.4</v>
      </c>
      <c r="D50" s="60" t="s">
        <v>187</v>
      </c>
      <c r="E50" s="740" t="s">
        <v>479</v>
      </c>
      <c r="F50" s="740"/>
      <c r="G50" s="740"/>
      <c r="H50" s="740" t="s">
        <v>472</v>
      </c>
      <c r="I50" s="740"/>
      <c r="J50" s="38"/>
      <c r="K50" s="38"/>
      <c r="L50" s="38"/>
      <c r="M50" s="38"/>
      <c r="N50" s="38"/>
      <c r="O50" s="38"/>
      <c r="P50" s="38"/>
      <c r="Q50" s="38"/>
      <c r="R50" s="38"/>
      <c r="S50" s="38"/>
      <c r="T50" s="50"/>
      <c r="U50" s="17"/>
    </row>
    <row r="51" spans="1:21" ht="15" customHeight="1" x14ac:dyDescent="0.2">
      <c r="A51" s="60" t="s">
        <v>473</v>
      </c>
      <c r="B51" s="85"/>
      <c r="C51" s="195">
        <v>4.1000000000000002E-2</v>
      </c>
      <c r="D51" s="287" t="s">
        <v>187</v>
      </c>
      <c r="E51" s="740" t="s">
        <v>474</v>
      </c>
      <c r="F51" s="740"/>
      <c r="G51" s="740"/>
      <c r="H51" s="740" t="s">
        <v>472</v>
      </c>
      <c r="I51" s="740"/>
      <c r="J51" s="38"/>
      <c r="K51" s="38"/>
      <c r="L51" s="38"/>
      <c r="M51" s="38"/>
      <c r="N51" s="38"/>
      <c r="O51" s="38"/>
      <c r="P51" s="38"/>
      <c r="Q51" s="38"/>
      <c r="R51" s="38"/>
      <c r="S51" s="38"/>
      <c r="T51" s="50"/>
      <c r="U51" s="17"/>
    </row>
    <row r="52" spans="1:21" ht="15" customHeight="1" x14ac:dyDescent="0.2">
      <c r="A52" s="60" t="s">
        <v>480</v>
      </c>
      <c r="B52" s="85"/>
      <c r="C52" s="87">
        <v>535</v>
      </c>
      <c r="D52" s="60" t="s">
        <v>481</v>
      </c>
      <c r="E52" s="740" t="s">
        <v>482</v>
      </c>
      <c r="F52" s="740"/>
      <c r="G52" s="740"/>
      <c r="H52" s="740" t="s">
        <v>472</v>
      </c>
      <c r="I52" s="740"/>
      <c r="J52" s="38"/>
      <c r="K52" s="38"/>
      <c r="L52" s="38"/>
      <c r="M52" s="38"/>
      <c r="N52" s="38"/>
      <c r="O52" s="38"/>
      <c r="P52" s="38"/>
      <c r="Q52" s="38"/>
      <c r="R52" s="38"/>
      <c r="S52" s="38"/>
      <c r="T52" s="50"/>
      <c r="U52" s="17"/>
    </row>
    <row r="53" spans="1:21" ht="15" customHeight="1" x14ac:dyDescent="0.2">
      <c r="A53" s="60"/>
      <c r="B53" s="85"/>
      <c r="C53" s="87"/>
      <c r="D53" s="60"/>
      <c r="E53" s="740"/>
      <c r="F53" s="740"/>
      <c r="G53" s="740"/>
      <c r="H53" s="740"/>
      <c r="I53" s="740"/>
      <c r="J53" s="38"/>
      <c r="K53" s="38"/>
      <c r="L53" s="38"/>
      <c r="M53" s="38"/>
      <c r="N53" s="38"/>
      <c r="O53" s="38"/>
      <c r="P53" s="38"/>
      <c r="Q53" s="38"/>
      <c r="R53" s="38"/>
      <c r="S53" s="38"/>
      <c r="T53" s="50"/>
      <c r="U53" s="17"/>
    </row>
    <row r="54" spans="1:21" ht="15" customHeight="1" x14ac:dyDescent="0.2">
      <c r="A54" s="60" t="s">
        <v>483</v>
      </c>
      <c r="B54" s="85"/>
      <c r="C54" s="87">
        <v>6.4</v>
      </c>
      <c r="D54" s="60" t="s">
        <v>187</v>
      </c>
      <c r="E54" s="740" t="s">
        <v>484</v>
      </c>
      <c r="F54" s="740"/>
      <c r="G54" s="740"/>
      <c r="H54" s="740" t="s">
        <v>472</v>
      </c>
      <c r="I54" s="740"/>
      <c r="J54" s="38"/>
      <c r="K54" s="38"/>
      <c r="L54" s="38"/>
      <c r="M54" s="38"/>
      <c r="N54" s="38"/>
      <c r="O54" s="38"/>
      <c r="P54" s="38"/>
      <c r="Q54" s="38"/>
      <c r="R54" s="38"/>
      <c r="S54" s="38"/>
      <c r="T54" s="50"/>
      <c r="U54" s="17"/>
    </row>
    <row r="55" spans="1:21" ht="15" customHeight="1" x14ac:dyDescent="0.2">
      <c r="A55" s="60" t="s">
        <v>473</v>
      </c>
      <c r="B55" s="85"/>
      <c r="C55" s="195">
        <v>4.1000000000000002E-2</v>
      </c>
      <c r="D55" s="287" t="s">
        <v>187</v>
      </c>
      <c r="E55" s="740" t="s">
        <v>474</v>
      </c>
      <c r="F55" s="740"/>
      <c r="G55" s="740"/>
      <c r="H55" s="740" t="s">
        <v>472</v>
      </c>
      <c r="I55" s="740"/>
      <c r="J55" s="38"/>
      <c r="K55" s="38"/>
      <c r="L55" s="38"/>
      <c r="M55" s="38"/>
      <c r="N55" s="38"/>
      <c r="O55" s="38"/>
      <c r="P55" s="38"/>
      <c r="Q55" s="38"/>
      <c r="R55" s="38"/>
      <c r="S55" s="38"/>
      <c r="T55" s="50"/>
      <c r="U55" s="17"/>
    </row>
    <row r="56" spans="1:21" ht="15" customHeight="1" thickBot="1" x14ac:dyDescent="0.25">
      <c r="A56" s="60" t="s">
        <v>485</v>
      </c>
      <c r="B56" s="85"/>
      <c r="C56" s="87">
        <v>2.36</v>
      </c>
      <c r="D56" s="60" t="s">
        <v>486</v>
      </c>
      <c r="E56" s="740" t="s">
        <v>487</v>
      </c>
      <c r="F56" s="740"/>
      <c r="G56" s="740"/>
      <c r="H56" s="740" t="s">
        <v>472</v>
      </c>
      <c r="I56" s="740"/>
      <c r="J56" s="38"/>
      <c r="K56" s="38"/>
      <c r="L56" s="38"/>
      <c r="M56" s="38"/>
      <c r="N56" s="38"/>
      <c r="O56" s="38"/>
      <c r="P56" s="38"/>
      <c r="Q56" s="38"/>
      <c r="R56" s="38"/>
      <c r="S56" s="38"/>
      <c r="T56" s="50"/>
      <c r="U56" s="17"/>
    </row>
    <row r="57" spans="1:21" ht="15" customHeight="1" thickBot="1" x14ac:dyDescent="0.25">
      <c r="A57" s="264" t="s">
        <v>488</v>
      </c>
      <c r="B57" s="283"/>
      <c r="C57" s="286"/>
      <c r="D57" s="59"/>
      <c r="E57" s="656"/>
      <c r="F57" s="656"/>
      <c r="G57" s="656"/>
      <c r="H57" s="656"/>
      <c r="I57" s="656"/>
      <c r="T57" s="51"/>
      <c r="U57" s="17"/>
    </row>
    <row r="58" spans="1:21" ht="15" customHeight="1" x14ac:dyDescent="0.2">
      <c r="A58" s="35" t="s">
        <v>489</v>
      </c>
      <c r="B58" s="281"/>
      <c r="C58" s="285">
        <f>SER!B22</f>
        <v>4303.8545420520113</v>
      </c>
      <c r="D58" s="59" t="s">
        <v>476</v>
      </c>
      <c r="E58" s="764" t="s">
        <v>490</v>
      </c>
      <c r="F58" s="764"/>
      <c r="G58" s="764"/>
      <c r="H58" s="764"/>
      <c r="I58" s="764"/>
      <c r="J58" s="34"/>
      <c r="K58" s="34"/>
      <c r="L58" s="34"/>
      <c r="M58" s="34"/>
      <c r="N58" s="34"/>
      <c r="O58" s="34"/>
      <c r="P58" s="34"/>
      <c r="Q58" s="34"/>
      <c r="R58" s="34"/>
      <c r="S58" s="34"/>
      <c r="T58" s="63"/>
      <c r="U58" s="17"/>
    </row>
    <row r="59" spans="1:21" ht="15" customHeight="1" x14ac:dyDescent="0.2">
      <c r="A59" s="61" t="s">
        <v>491</v>
      </c>
      <c r="B59" s="196"/>
      <c r="C59" s="276">
        <f>SER!B41</f>
        <v>656.79897909577051</v>
      </c>
      <c r="D59" s="61" t="s">
        <v>481</v>
      </c>
      <c r="E59" s="764" t="s">
        <v>490</v>
      </c>
      <c r="F59" s="764"/>
      <c r="G59" s="764"/>
      <c r="H59" s="764"/>
      <c r="I59" s="764"/>
      <c r="J59" s="34"/>
      <c r="K59" s="34"/>
      <c r="L59" s="34"/>
      <c r="M59" s="34"/>
      <c r="N59" s="34"/>
      <c r="O59" s="34"/>
      <c r="P59" s="34"/>
      <c r="Q59" s="34"/>
      <c r="R59" s="34"/>
      <c r="S59" s="34"/>
      <c r="T59" s="63"/>
      <c r="U59" s="17"/>
    </row>
    <row r="60" spans="1:21" ht="15" customHeight="1" thickBot="1" x14ac:dyDescent="0.25">
      <c r="A60" s="61" t="s">
        <v>492</v>
      </c>
      <c r="B60" s="196"/>
      <c r="C60" s="276">
        <f>SER!B59</f>
        <v>2.4309673009852277</v>
      </c>
      <c r="D60" s="61" t="s">
        <v>486</v>
      </c>
      <c r="E60" s="764" t="s">
        <v>490</v>
      </c>
      <c r="F60" s="764"/>
      <c r="G60" s="764"/>
      <c r="H60" s="764"/>
      <c r="I60" s="764"/>
      <c r="J60" s="34"/>
      <c r="K60" s="34"/>
      <c r="L60" s="34"/>
      <c r="M60" s="34"/>
      <c r="N60" s="34"/>
      <c r="O60" s="34"/>
      <c r="P60" s="34"/>
      <c r="Q60" s="34"/>
      <c r="R60" s="34"/>
      <c r="S60" s="34"/>
      <c r="T60" s="63"/>
      <c r="U60" s="17"/>
    </row>
    <row r="61" spans="1:21" ht="15" customHeight="1" thickBot="1" x14ac:dyDescent="0.25">
      <c r="A61" s="264" t="s">
        <v>493</v>
      </c>
      <c r="B61" s="283"/>
      <c r="C61" s="284"/>
      <c r="D61" s="61" t="s">
        <v>494</v>
      </c>
      <c r="E61" s="764"/>
      <c r="F61" s="764"/>
      <c r="G61" s="764"/>
      <c r="H61" s="764"/>
      <c r="I61" s="764"/>
      <c r="J61" s="34"/>
      <c r="K61" s="34"/>
      <c r="L61" s="34"/>
      <c r="M61" s="34"/>
      <c r="N61" s="34"/>
      <c r="O61" s="34"/>
      <c r="P61" s="34"/>
      <c r="Q61" s="34"/>
      <c r="R61" s="34"/>
      <c r="S61" s="34"/>
      <c r="T61" s="63"/>
      <c r="U61" s="17"/>
    </row>
    <row r="62" spans="1:21" ht="15" customHeight="1" x14ac:dyDescent="0.2">
      <c r="A62" s="35" t="s">
        <v>495</v>
      </c>
      <c r="B62" s="281"/>
      <c r="C62" s="282">
        <f>SER!B26</f>
        <v>1.0469118321702777</v>
      </c>
      <c r="D62" s="61"/>
      <c r="E62" s="764" t="s">
        <v>490</v>
      </c>
      <c r="F62" s="764"/>
      <c r="G62" s="764"/>
      <c r="H62" s="764"/>
      <c r="I62" s="764"/>
      <c r="J62" s="34"/>
      <c r="K62" s="34"/>
      <c r="L62" s="34"/>
      <c r="M62" s="34"/>
      <c r="N62" s="34"/>
      <c r="O62" s="34"/>
      <c r="P62" s="34"/>
      <c r="Q62" s="34"/>
      <c r="R62" s="34"/>
      <c r="S62" s="34"/>
      <c r="T62" s="63"/>
      <c r="U62" s="17"/>
    </row>
    <row r="63" spans="1:21" ht="15" customHeight="1" x14ac:dyDescent="0.2">
      <c r="A63" s="61" t="s">
        <v>496</v>
      </c>
      <c r="B63" s="196"/>
      <c r="C63" s="277">
        <f>SER!B44</f>
        <v>1.2276616431696645</v>
      </c>
      <c r="D63" s="61"/>
      <c r="E63" s="764" t="s">
        <v>490</v>
      </c>
      <c r="F63" s="764"/>
      <c r="G63" s="764"/>
      <c r="H63" s="764"/>
      <c r="I63" s="764"/>
      <c r="J63" s="34"/>
      <c r="K63" s="34"/>
      <c r="L63" s="34"/>
      <c r="M63" s="34"/>
      <c r="N63" s="34"/>
      <c r="O63" s="34"/>
      <c r="P63" s="34"/>
      <c r="Q63" s="34"/>
      <c r="R63" s="34"/>
      <c r="S63" s="34"/>
      <c r="T63" s="63"/>
      <c r="U63" s="17"/>
    </row>
    <row r="64" spans="1:21" ht="15" customHeight="1" thickBot="1" x14ac:dyDescent="0.25">
      <c r="A64" s="61" t="s">
        <v>497</v>
      </c>
      <c r="B64" s="196"/>
      <c r="C64" s="277">
        <f>SER!B62</f>
        <v>1.0300708902479778</v>
      </c>
      <c r="D64" s="61"/>
      <c r="E64" s="764" t="s">
        <v>490</v>
      </c>
      <c r="F64" s="764"/>
      <c r="G64" s="764"/>
      <c r="H64" s="764"/>
      <c r="I64" s="764"/>
      <c r="J64" s="34"/>
      <c r="K64" s="34"/>
      <c r="L64" s="34"/>
      <c r="M64" s="34"/>
      <c r="N64" s="34"/>
      <c r="O64" s="34"/>
      <c r="P64" s="34"/>
      <c r="Q64" s="34"/>
      <c r="R64" s="34"/>
      <c r="S64" s="34"/>
      <c r="T64" s="63"/>
      <c r="U64" s="17"/>
    </row>
    <row r="65" spans="1:21" ht="15" customHeight="1" thickBot="1" x14ac:dyDescent="0.25">
      <c r="A65" s="264" t="s">
        <v>498</v>
      </c>
      <c r="B65" s="283"/>
      <c r="C65" s="286"/>
      <c r="D65" s="61"/>
      <c r="E65" s="764"/>
      <c r="F65" s="764"/>
      <c r="G65" s="764"/>
      <c r="H65" s="764"/>
      <c r="I65" s="764"/>
      <c r="J65" s="34"/>
      <c r="K65" s="34"/>
      <c r="L65" s="34"/>
      <c r="M65" s="34"/>
      <c r="N65" s="34"/>
      <c r="O65" s="34"/>
      <c r="P65" s="34"/>
      <c r="Q65" s="34"/>
      <c r="R65" s="34"/>
      <c r="S65" s="34"/>
      <c r="T65" s="63"/>
      <c r="U65" s="17"/>
    </row>
    <row r="66" spans="1:21" ht="15" customHeight="1" thickBot="1" x14ac:dyDescent="0.25">
      <c r="A66" s="742" t="s">
        <v>499</v>
      </c>
      <c r="B66" s="313"/>
      <c r="C66" s="314">
        <v>0.09</v>
      </c>
      <c r="D66" s="61" t="s">
        <v>187</v>
      </c>
      <c r="E66" s="764" t="s">
        <v>500</v>
      </c>
      <c r="F66" s="764"/>
      <c r="G66" s="764"/>
      <c r="H66" s="764"/>
      <c r="I66" s="764"/>
      <c r="J66" s="34"/>
      <c r="K66" s="34"/>
      <c r="L66" s="34"/>
      <c r="M66" s="34"/>
      <c r="N66" s="34"/>
      <c r="O66" s="34"/>
      <c r="P66" s="34"/>
      <c r="Q66" s="34"/>
      <c r="R66" s="34"/>
      <c r="S66" s="34"/>
      <c r="T66" s="63"/>
      <c r="U66" s="17"/>
    </row>
    <row r="67" spans="1:21" ht="15" customHeight="1" thickBot="1" x14ac:dyDescent="0.25">
      <c r="A67" s="765"/>
      <c r="B67" s="316"/>
      <c r="C67" s="317"/>
      <c r="D67" s="61"/>
      <c r="E67" s="764"/>
      <c r="F67" s="764"/>
      <c r="G67" s="764"/>
      <c r="H67" s="764"/>
      <c r="I67" s="764"/>
      <c r="J67" s="34"/>
      <c r="K67" s="34"/>
      <c r="L67" s="34"/>
      <c r="M67" s="34"/>
      <c r="N67" s="34"/>
      <c r="O67" s="34"/>
      <c r="P67" s="34"/>
      <c r="Q67" s="34"/>
      <c r="R67" s="34"/>
      <c r="S67" s="34"/>
      <c r="T67" s="63"/>
      <c r="U67" s="17"/>
    </row>
    <row r="68" spans="1:21" ht="15" customHeight="1" thickBot="1" x14ac:dyDescent="0.25">
      <c r="A68" s="264" t="s">
        <v>501</v>
      </c>
      <c r="B68" s="283"/>
      <c r="C68" s="286"/>
      <c r="D68" s="61"/>
      <c r="E68" s="764"/>
      <c r="F68" s="764"/>
      <c r="G68" s="764"/>
      <c r="H68" s="764"/>
      <c r="I68" s="764"/>
      <c r="J68" s="34"/>
      <c r="K68" s="34"/>
      <c r="L68" s="34"/>
      <c r="M68" s="34"/>
      <c r="N68" s="34"/>
      <c r="O68" s="34"/>
      <c r="P68" s="34"/>
      <c r="Q68" s="34"/>
      <c r="R68" s="34"/>
      <c r="S68" s="34"/>
      <c r="T68" s="63"/>
      <c r="U68" s="17"/>
    </row>
    <row r="69" spans="1:21" ht="15" customHeight="1" thickBot="1" x14ac:dyDescent="0.25">
      <c r="A69" s="766" t="s">
        <v>76</v>
      </c>
      <c r="B69" s="318"/>
      <c r="C69" s="475">
        <v>15</v>
      </c>
      <c r="D69" s="61" t="s">
        <v>502</v>
      </c>
      <c r="E69" s="764" t="s">
        <v>313</v>
      </c>
      <c r="F69" s="764"/>
      <c r="G69" s="764"/>
      <c r="H69" s="764"/>
      <c r="I69" s="764"/>
      <c r="J69" s="34"/>
      <c r="K69" s="34"/>
      <c r="L69" s="34"/>
      <c r="M69" s="34"/>
      <c r="N69" s="34"/>
      <c r="O69" s="34"/>
      <c r="P69" s="34"/>
      <c r="Q69" s="34"/>
      <c r="R69" s="34"/>
      <c r="S69" s="34"/>
      <c r="T69" s="63"/>
      <c r="U69" s="17"/>
    </row>
    <row r="70" spans="1:21" ht="15" customHeight="1" thickBot="1" x14ac:dyDescent="0.25">
      <c r="A70" s="767" t="s">
        <v>110</v>
      </c>
      <c r="B70" s="315"/>
      <c r="C70" s="476">
        <v>15</v>
      </c>
      <c r="D70" s="61" t="s">
        <v>502</v>
      </c>
      <c r="E70" s="764" t="s">
        <v>313</v>
      </c>
      <c r="F70" s="764"/>
      <c r="G70" s="764"/>
      <c r="H70" s="764"/>
      <c r="I70" s="764"/>
      <c r="J70" s="34"/>
      <c r="K70" s="34"/>
      <c r="L70" s="34"/>
      <c r="M70" s="34"/>
      <c r="N70" s="34"/>
      <c r="O70" s="34"/>
      <c r="P70" s="34"/>
      <c r="Q70" s="34"/>
      <c r="R70" s="34"/>
      <c r="S70" s="34"/>
      <c r="T70" s="63"/>
      <c r="U70" s="17"/>
    </row>
    <row r="71" spans="1:21" ht="15" customHeight="1" thickBot="1" x14ac:dyDescent="0.25">
      <c r="A71" s="767" t="s">
        <v>115</v>
      </c>
      <c r="B71" s="315"/>
      <c r="C71" s="476">
        <v>8</v>
      </c>
      <c r="D71" s="61" t="s">
        <v>502</v>
      </c>
      <c r="E71" s="764" t="s">
        <v>313</v>
      </c>
      <c r="F71" s="764"/>
      <c r="G71" s="764"/>
      <c r="H71" s="764"/>
      <c r="I71" s="764"/>
      <c r="J71" s="34"/>
      <c r="K71" s="34"/>
      <c r="L71" s="34"/>
      <c r="M71" s="34"/>
      <c r="N71" s="34"/>
      <c r="O71" s="34"/>
      <c r="P71" s="34"/>
      <c r="Q71" s="34"/>
      <c r="R71" s="34"/>
      <c r="S71" s="34"/>
      <c r="T71" s="63"/>
      <c r="U71" s="17"/>
    </row>
    <row r="72" spans="1:21" s="38" customFormat="1" ht="48" customHeight="1" thickBot="1" x14ac:dyDescent="0.25">
      <c r="A72" s="1059" t="s">
        <v>503</v>
      </c>
      <c r="B72" s="1060"/>
      <c r="C72" s="1060"/>
      <c r="D72" s="1060"/>
      <c r="E72" s="1060"/>
      <c r="F72" s="1060"/>
      <c r="G72" s="1060"/>
      <c r="H72" s="1060"/>
      <c r="I72" s="1060"/>
      <c r="J72" s="1060"/>
      <c r="K72" s="1060"/>
      <c r="L72" s="1060"/>
      <c r="M72" s="1060"/>
      <c r="N72" s="1060"/>
      <c r="O72" s="1060"/>
      <c r="P72" s="1060"/>
      <c r="Q72" s="1060"/>
      <c r="R72" s="1060"/>
      <c r="S72" s="1060"/>
      <c r="T72" s="1061"/>
      <c r="U72" s="37"/>
    </row>
    <row r="73" spans="1:21" s="38" customFormat="1" ht="36" customHeight="1" thickBot="1" x14ac:dyDescent="0.25">
      <c r="A73" s="1029" t="s">
        <v>504</v>
      </c>
      <c r="B73" s="1030"/>
      <c r="C73" s="1030"/>
      <c r="D73" s="1030"/>
      <c r="E73" s="1030"/>
      <c r="F73" s="1030"/>
      <c r="G73" s="1030"/>
      <c r="H73" s="1030"/>
      <c r="I73" s="1030"/>
      <c r="J73" s="1030"/>
      <c r="K73" s="1030"/>
      <c r="L73" s="1030"/>
      <c r="M73" s="1030"/>
      <c r="N73" s="1030"/>
      <c r="O73" s="1030"/>
      <c r="P73" s="1030"/>
      <c r="Q73" s="1030"/>
      <c r="R73" s="1030"/>
      <c r="S73" s="1030"/>
      <c r="T73" s="1031"/>
      <c r="U73" s="37"/>
    </row>
    <row r="74" spans="1:21" s="756" customFormat="1" ht="24" customHeight="1" thickBot="1" x14ac:dyDescent="0.25">
      <c r="A74" s="1081" t="s">
        <v>505</v>
      </c>
      <c r="B74" s="1082"/>
      <c r="C74" s="1082"/>
      <c r="D74" s="1082"/>
      <c r="E74" s="1082"/>
      <c r="F74" s="1082"/>
      <c r="G74" s="1082"/>
      <c r="H74" s="1082"/>
      <c r="I74" s="1082"/>
      <c r="J74" s="1082"/>
      <c r="K74" s="1082"/>
      <c r="L74" s="1082"/>
      <c r="M74" s="1082"/>
      <c r="N74" s="1082"/>
      <c r="O74" s="1082"/>
      <c r="P74" s="1082"/>
      <c r="Q74" s="1082"/>
      <c r="R74" s="1082"/>
      <c r="S74" s="1082"/>
      <c r="T74" s="1083"/>
      <c r="U74" s="755"/>
    </row>
    <row r="75" spans="1:21" ht="15" customHeight="1" thickBot="1" x14ac:dyDescent="0.25">
      <c r="A75" s="1029" t="s">
        <v>506</v>
      </c>
      <c r="B75" s="1030"/>
      <c r="C75" s="1031"/>
      <c r="D75" s="310">
        <v>2024</v>
      </c>
      <c r="E75" s="311">
        <v>2025</v>
      </c>
      <c r="F75" s="311">
        <v>2026</v>
      </c>
      <c r="G75" s="311">
        <v>2027</v>
      </c>
      <c r="H75" s="311">
        <v>2028</v>
      </c>
      <c r="I75" s="311">
        <v>2029</v>
      </c>
      <c r="J75" s="311">
        <v>2030</v>
      </c>
      <c r="K75" s="311">
        <v>2031</v>
      </c>
      <c r="L75" s="311">
        <v>2032</v>
      </c>
      <c r="M75" s="311">
        <v>2033</v>
      </c>
      <c r="N75" s="311">
        <v>2034</v>
      </c>
      <c r="O75" s="311">
        <v>2035</v>
      </c>
      <c r="P75" s="311">
        <v>2036</v>
      </c>
      <c r="Q75" s="311">
        <v>2037</v>
      </c>
      <c r="R75" s="311">
        <v>2038</v>
      </c>
      <c r="S75" s="311">
        <v>2039</v>
      </c>
      <c r="T75" s="312">
        <v>2040</v>
      </c>
      <c r="U75" s="17"/>
    </row>
    <row r="76" spans="1:21" ht="15" customHeight="1" x14ac:dyDescent="0.2">
      <c r="A76" s="60" t="str">
        <f>'Data Sources'!A22</f>
        <v>Annual SOB per average primary school</v>
      </c>
      <c r="B76" s="768">
        <f>'Data Sources'!B22*C62</f>
        <v>1046911.8321702777</v>
      </c>
      <c r="C76" s="769" t="str">
        <f>'Data Sources'!C22</f>
        <v>KHR/year</v>
      </c>
      <c r="D76" s="770">
        <v>0</v>
      </c>
      <c r="E76" s="771">
        <f>$B$76</f>
        <v>1046911.8321702777</v>
      </c>
      <c r="F76" s="771">
        <f t="shared" ref="F76:T76" si="0">$B$76</f>
        <v>1046911.8321702777</v>
      </c>
      <c r="G76" s="771">
        <f t="shared" si="0"/>
        <v>1046911.8321702777</v>
      </c>
      <c r="H76" s="771">
        <f t="shared" si="0"/>
        <v>1046911.8321702777</v>
      </c>
      <c r="I76" s="771">
        <f t="shared" si="0"/>
        <v>1046911.8321702777</v>
      </c>
      <c r="J76" s="771">
        <f t="shared" si="0"/>
        <v>1046911.8321702777</v>
      </c>
      <c r="K76" s="771">
        <f t="shared" si="0"/>
        <v>1046911.8321702777</v>
      </c>
      <c r="L76" s="771">
        <f t="shared" si="0"/>
        <v>1046911.8321702777</v>
      </c>
      <c r="M76" s="771">
        <f t="shared" si="0"/>
        <v>1046911.8321702777</v>
      </c>
      <c r="N76" s="771">
        <f t="shared" si="0"/>
        <v>1046911.8321702777</v>
      </c>
      <c r="O76" s="771">
        <f t="shared" si="0"/>
        <v>1046911.8321702777</v>
      </c>
      <c r="P76" s="771">
        <f t="shared" si="0"/>
        <v>1046911.8321702777</v>
      </c>
      <c r="Q76" s="771">
        <f t="shared" si="0"/>
        <v>1046911.8321702777</v>
      </c>
      <c r="R76" s="771">
        <f t="shared" si="0"/>
        <v>1046911.8321702777</v>
      </c>
      <c r="S76" s="771">
        <f t="shared" si="0"/>
        <v>1046911.8321702777</v>
      </c>
      <c r="T76" s="772">
        <f t="shared" si="0"/>
        <v>1046911.8321702777</v>
      </c>
      <c r="U76" s="17"/>
    </row>
    <row r="77" spans="1:21" ht="15" customHeight="1" x14ac:dyDescent="0.2">
      <c r="A77" s="60" t="str">
        <f>'Data Sources'!A24</f>
        <v>Annual SOB for all students</v>
      </c>
      <c r="B77" s="768">
        <f>'Data Sources'!B24*C62</f>
        <v>2726158.4109714031</v>
      </c>
      <c r="C77" s="769" t="str">
        <f>'Data Sources'!C24</f>
        <v>KHR/year</v>
      </c>
      <c r="D77" s="773">
        <v>0</v>
      </c>
      <c r="E77" s="625">
        <f>$B$77</f>
        <v>2726158.4109714031</v>
      </c>
      <c r="F77" s="625">
        <f t="shared" ref="F77:T77" si="1">$B$77</f>
        <v>2726158.4109714031</v>
      </c>
      <c r="G77" s="625">
        <f t="shared" si="1"/>
        <v>2726158.4109714031</v>
      </c>
      <c r="H77" s="625">
        <f t="shared" si="1"/>
        <v>2726158.4109714031</v>
      </c>
      <c r="I77" s="625">
        <f t="shared" si="1"/>
        <v>2726158.4109714031</v>
      </c>
      <c r="J77" s="625">
        <f t="shared" si="1"/>
        <v>2726158.4109714031</v>
      </c>
      <c r="K77" s="625">
        <f t="shared" si="1"/>
        <v>2726158.4109714031</v>
      </c>
      <c r="L77" s="625">
        <f t="shared" si="1"/>
        <v>2726158.4109714031</v>
      </c>
      <c r="M77" s="625">
        <f t="shared" si="1"/>
        <v>2726158.4109714031</v>
      </c>
      <c r="N77" s="625">
        <f t="shared" si="1"/>
        <v>2726158.4109714031</v>
      </c>
      <c r="O77" s="625">
        <f t="shared" si="1"/>
        <v>2726158.4109714031</v>
      </c>
      <c r="P77" s="625">
        <f t="shared" si="1"/>
        <v>2726158.4109714031</v>
      </c>
      <c r="Q77" s="625">
        <f t="shared" si="1"/>
        <v>2726158.4109714031</v>
      </c>
      <c r="R77" s="625">
        <f t="shared" si="1"/>
        <v>2726158.4109714031</v>
      </c>
      <c r="S77" s="625">
        <f t="shared" si="1"/>
        <v>2726158.4109714031</v>
      </c>
      <c r="T77" s="769">
        <f t="shared" si="1"/>
        <v>2726158.4109714031</v>
      </c>
      <c r="U77" s="17"/>
    </row>
    <row r="78" spans="1:21" ht="15" customHeight="1" x14ac:dyDescent="0.2">
      <c r="A78" s="60" t="str">
        <f>'Data Sources'!A27</f>
        <v>Annual SIG per average primary school</v>
      </c>
      <c r="B78" s="768">
        <f>'Data Sources'!B27*C62</f>
        <v>404562.3269528891</v>
      </c>
      <c r="C78" s="769" t="str">
        <f>'Data Sources'!C27</f>
        <v>KHR/year</v>
      </c>
      <c r="D78" s="773">
        <v>0</v>
      </c>
      <c r="E78" s="625">
        <f>$B$78</f>
        <v>404562.3269528891</v>
      </c>
      <c r="F78" s="625">
        <f t="shared" ref="F78:T78" si="2">$B$78</f>
        <v>404562.3269528891</v>
      </c>
      <c r="G78" s="625">
        <f t="shared" si="2"/>
        <v>404562.3269528891</v>
      </c>
      <c r="H78" s="625">
        <f t="shared" si="2"/>
        <v>404562.3269528891</v>
      </c>
      <c r="I78" s="625">
        <f t="shared" si="2"/>
        <v>404562.3269528891</v>
      </c>
      <c r="J78" s="625">
        <f t="shared" si="2"/>
        <v>404562.3269528891</v>
      </c>
      <c r="K78" s="625">
        <f t="shared" si="2"/>
        <v>404562.3269528891</v>
      </c>
      <c r="L78" s="625">
        <f t="shared" si="2"/>
        <v>404562.3269528891</v>
      </c>
      <c r="M78" s="625">
        <f t="shared" si="2"/>
        <v>404562.3269528891</v>
      </c>
      <c r="N78" s="625">
        <f t="shared" si="2"/>
        <v>404562.3269528891</v>
      </c>
      <c r="O78" s="625">
        <f t="shared" si="2"/>
        <v>404562.3269528891</v>
      </c>
      <c r="P78" s="625">
        <f t="shared" si="2"/>
        <v>404562.3269528891</v>
      </c>
      <c r="Q78" s="625">
        <f t="shared" si="2"/>
        <v>404562.3269528891</v>
      </c>
      <c r="R78" s="625">
        <f t="shared" si="2"/>
        <v>404562.3269528891</v>
      </c>
      <c r="S78" s="625">
        <f t="shared" si="2"/>
        <v>404562.3269528891</v>
      </c>
      <c r="T78" s="769">
        <f t="shared" si="2"/>
        <v>404562.3269528891</v>
      </c>
      <c r="U78" s="17"/>
    </row>
    <row r="79" spans="1:21" ht="15" customHeight="1" thickBot="1" x14ac:dyDescent="0.25">
      <c r="A79" s="60" t="str">
        <f>'Data Sources'!A29</f>
        <v>Annual SIG for all students</v>
      </c>
      <c r="B79" s="768">
        <f>'Data Sources'!B29*C62</f>
        <v>1979945.2435256075</v>
      </c>
      <c r="C79" s="769" t="str">
        <f>'Data Sources'!C29</f>
        <v>KHR/year</v>
      </c>
      <c r="D79" s="774">
        <v>0</v>
      </c>
      <c r="E79" s="775">
        <f>$B$79</f>
        <v>1979945.2435256075</v>
      </c>
      <c r="F79" s="775">
        <f t="shared" ref="F79:T79" si="3">$B$79</f>
        <v>1979945.2435256075</v>
      </c>
      <c r="G79" s="775">
        <f t="shared" si="3"/>
        <v>1979945.2435256075</v>
      </c>
      <c r="H79" s="775">
        <f t="shared" si="3"/>
        <v>1979945.2435256075</v>
      </c>
      <c r="I79" s="775">
        <f t="shared" si="3"/>
        <v>1979945.2435256075</v>
      </c>
      <c r="J79" s="775">
        <f t="shared" si="3"/>
        <v>1979945.2435256075</v>
      </c>
      <c r="K79" s="775">
        <f t="shared" si="3"/>
        <v>1979945.2435256075</v>
      </c>
      <c r="L79" s="775">
        <f t="shared" si="3"/>
        <v>1979945.2435256075</v>
      </c>
      <c r="M79" s="775">
        <f t="shared" si="3"/>
        <v>1979945.2435256075</v>
      </c>
      <c r="N79" s="775">
        <f t="shared" si="3"/>
        <v>1979945.2435256075</v>
      </c>
      <c r="O79" s="775">
        <f t="shared" si="3"/>
        <v>1979945.2435256075</v>
      </c>
      <c r="P79" s="775">
        <f t="shared" si="3"/>
        <v>1979945.2435256075</v>
      </c>
      <c r="Q79" s="775">
        <f t="shared" si="3"/>
        <v>1979945.2435256075</v>
      </c>
      <c r="R79" s="775">
        <f t="shared" si="3"/>
        <v>1979945.2435256075</v>
      </c>
      <c r="S79" s="775">
        <f t="shared" si="3"/>
        <v>1979945.2435256075</v>
      </c>
      <c r="T79" s="776">
        <f t="shared" si="3"/>
        <v>1979945.2435256075</v>
      </c>
      <c r="U79" s="17"/>
    </row>
    <row r="80" spans="1:21" ht="15" customHeight="1" thickBot="1" x14ac:dyDescent="0.25">
      <c r="A80" s="60" t="str">
        <f>'Data Sources'!A35</f>
        <v>Annual economic returns to primary education</v>
      </c>
      <c r="B80" s="768"/>
      <c r="C80" s="769" t="s">
        <v>300</v>
      </c>
      <c r="D80" s="777">
        <f>Cohorts_Cambodia!C46*C62</f>
        <v>0</v>
      </c>
      <c r="E80" s="778">
        <f>Cohorts_Cambodia!D46*C62</f>
        <v>0</v>
      </c>
      <c r="F80" s="778">
        <f>Cohorts_Cambodia!E46*C62</f>
        <v>596242.94713797292</v>
      </c>
      <c r="G80" s="778">
        <f>Cohorts_Cambodia!F46*C62</f>
        <v>1192485.8942759458</v>
      </c>
      <c r="H80" s="778">
        <f>Cohorts_Cambodia!G46*C62</f>
        <v>1788728.8414139191</v>
      </c>
      <c r="I80" s="778">
        <f>Cohorts_Cambodia!H46*C62</f>
        <v>2981214.7356898645</v>
      </c>
      <c r="J80" s="778">
        <f>Cohorts_Cambodia!I46*C62</f>
        <v>4173700.6299658106</v>
      </c>
      <c r="K80" s="778">
        <f>Cohorts_Cambodia!J46*C62</f>
        <v>5366186.5242417566</v>
      </c>
      <c r="L80" s="778">
        <f>Cohorts_Cambodia!K46*C62</f>
        <v>6558672.4185177023</v>
      </c>
      <c r="M80" s="778">
        <f>Cohorts_Cambodia!L46*C62</f>
        <v>7751158.3127936479</v>
      </c>
      <c r="N80" s="778">
        <f>Cohorts_Cambodia!M46*C62</f>
        <v>8943644.2070695944</v>
      </c>
      <c r="O80" s="778">
        <f>Cohorts_Cambodia!N46*C62</f>
        <v>10136130.101345541</v>
      </c>
      <c r="P80" s="778">
        <f>Cohorts_Cambodia!O46*C62</f>
        <v>11328615.995621489</v>
      </c>
      <c r="Q80" s="778">
        <f>Cohorts_Cambodia!P46*C62</f>
        <v>12521101.889897434</v>
      </c>
      <c r="R80" s="778">
        <f>Cohorts_Cambodia!Q46*C62</f>
        <v>13713587.784173381</v>
      </c>
      <c r="S80" s="778">
        <f>Cohorts_Cambodia!R46*C62</f>
        <v>14906073.678449325</v>
      </c>
      <c r="T80" s="779">
        <f>Cohorts_Cambodia!S46*C62</f>
        <v>16098559.572725272</v>
      </c>
      <c r="U80" s="17"/>
    </row>
    <row r="81" spans="1:21" ht="15" customHeight="1" thickBot="1" x14ac:dyDescent="0.25">
      <c r="A81" s="1029" t="s">
        <v>507</v>
      </c>
      <c r="B81" s="1030"/>
      <c r="C81" s="1031"/>
      <c r="D81" s="310">
        <v>2024</v>
      </c>
      <c r="E81" s="311">
        <v>2025</v>
      </c>
      <c r="F81" s="311">
        <v>2026</v>
      </c>
      <c r="G81" s="311">
        <v>2027</v>
      </c>
      <c r="H81" s="311">
        <v>2028</v>
      </c>
      <c r="I81" s="311">
        <v>2029</v>
      </c>
      <c r="J81" s="311">
        <v>2030</v>
      </c>
      <c r="K81" s="311">
        <v>2031</v>
      </c>
      <c r="L81" s="311">
        <v>2032</v>
      </c>
      <c r="M81" s="311">
        <v>2033</v>
      </c>
      <c r="N81" s="311">
        <v>2034</v>
      </c>
      <c r="O81" s="311">
        <v>2035</v>
      </c>
      <c r="P81" s="311">
        <v>2036</v>
      </c>
      <c r="Q81" s="311">
        <v>2037</v>
      </c>
      <c r="R81" s="311">
        <v>2038</v>
      </c>
      <c r="S81" s="311">
        <v>2039</v>
      </c>
      <c r="T81" s="312">
        <v>2040</v>
      </c>
      <c r="U81" s="17"/>
    </row>
    <row r="82" spans="1:21" ht="27" customHeight="1" x14ac:dyDescent="0.2">
      <c r="A82" s="780" t="str">
        <f>'Data Sources'!A31</f>
        <v>Average annual school maintenance costs</v>
      </c>
      <c r="B82" s="706">
        <f>'Data Sources'!B31*C62</f>
        <v>6397678.2063925676</v>
      </c>
      <c r="C82" s="781" t="str">
        <f>'Data Sources'!C31</f>
        <v>KHR/year</v>
      </c>
      <c r="D82" s="782">
        <f>B82</f>
        <v>6397678.2063925676</v>
      </c>
      <c r="E82" s="783">
        <v>0</v>
      </c>
      <c r="F82" s="783">
        <f t="shared" ref="F82:T82" si="4">$B$82</f>
        <v>6397678.2063925676</v>
      </c>
      <c r="G82" s="783">
        <f t="shared" si="4"/>
        <v>6397678.2063925676</v>
      </c>
      <c r="H82" s="783">
        <f t="shared" si="4"/>
        <v>6397678.2063925676</v>
      </c>
      <c r="I82" s="783">
        <f t="shared" si="4"/>
        <v>6397678.2063925676</v>
      </c>
      <c r="J82" s="783">
        <f t="shared" si="4"/>
        <v>6397678.2063925676</v>
      </c>
      <c r="K82" s="783">
        <v>0</v>
      </c>
      <c r="L82" s="783">
        <f t="shared" si="4"/>
        <v>6397678.2063925676</v>
      </c>
      <c r="M82" s="783">
        <f t="shared" si="4"/>
        <v>6397678.2063925676</v>
      </c>
      <c r="N82" s="783">
        <f t="shared" si="4"/>
        <v>6397678.2063925676</v>
      </c>
      <c r="O82" s="783">
        <f t="shared" si="4"/>
        <v>6397678.2063925676</v>
      </c>
      <c r="P82" s="783">
        <f t="shared" si="4"/>
        <v>6397678.2063925676</v>
      </c>
      <c r="Q82" s="783">
        <v>0</v>
      </c>
      <c r="R82" s="783">
        <f t="shared" si="4"/>
        <v>6397678.2063925676</v>
      </c>
      <c r="S82" s="783">
        <f t="shared" si="4"/>
        <v>6397678.2063925676</v>
      </c>
      <c r="T82" s="784">
        <f t="shared" si="4"/>
        <v>6397678.2063925676</v>
      </c>
      <c r="U82" s="17"/>
    </row>
    <row r="83" spans="1:21" ht="27" customHeight="1" x14ac:dyDescent="0.2">
      <c r="A83" s="780" t="str">
        <f>'Data Sources'!A33</f>
        <v>Average school expenditures due to infra losses caused by climate events</v>
      </c>
      <c r="B83" s="706">
        <f>'Data Sources'!B33*C62</f>
        <v>12795356.412785135</v>
      </c>
      <c r="C83" s="781" t="str">
        <f>'Data Sources'!C33</f>
        <v>KHR/year</v>
      </c>
      <c r="D83" s="782">
        <v>0</v>
      </c>
      <c r="E83" s="783">
        <f>$B$83</f>
        <v>12795356.412785135</v>
      </c>
      <c r="F83" s="783">
        <v>0</v>
      </c>
      <c r="G83" s="783">
        <v>0</v>
      </c>
      <c r="H83" s="783">
        <v>0</v>
      </c>
      <c r="I83" s="783">
        <v>0</v>
      </c>
      <c r="J83" s="783">
        <v>0</v>
      </c>
      <c r="K83" s="783">
        <f t="shared" ref="K83" si="5">$B$83</f>
        <v>12795356.412785135</v>
      </c>
      <c r="L83" s="783">
        <v>0</v>
      </c>
      <c r="M83" s="783">
        <v>0</v>
      </c>
      <c r="N83" s="783">
        <v>0</v>
      </c>
      <c r="O83" s="783">
        <v>0</v>
      </c>
      <c r="P83" s="783">
        <v>0</v>
      </c>
      <c r="Q83" s="783">
        <f>B83</f>
        <v>12795356.412785135</v>
      </c>
      <c r="R83" s="783">
        <v>0</v>
      </c>
      <c r="S83" s="783">
        <v>0</v>
      </c>
      <c r="T83" s="784">
        <v>0</v>
      </c>
      <c r="U83" s="17"/>
    </row>
    <row r="84" spans="1:21" ht="35" customHeight="1" x14ac:dyDescent="0.2">
      <c r="A84" s="785" t="str">
        <f>'Data Sources'!A32</f>
        <v>Average annual primary school fixed/government budget expenditures on students per year</v>
      </c>
      <c r="B84" s="706">
        <f>'Data Sources'!B32*C62</f>
        <v>2726158.4109714031</v>
      </c>
      <c r="C84" s="781" t="str">
        <f>'Data Sources'!C32</f>
        <v>KHR/year</v>
      </c>
      <c r="D84" s="782">
        <f>B84</f>
        <v>2726158.4109714031</v>
      </c>
      <c r="E84" s="783">
        <f>$B$84</f>
        <v>2726158.4109714031</v>
      </c>
      <c r="F84" s="783">
        <f t="shared" ref="F84:T84" si="6">$B$84</f>
        <v>2726158.4109714031</v>
      </c>
      <c r="G84" s="783">
        <f t="shared" si="6"/>
        <v>2726158.4109714031</v>
      </c>
      <c r="H84" s="783">
        <f t="shared" si="6"/>
        <v>2726158.4109714031</v>
      </c>
      <c r="I84" s="783">
        <f t="shared" si="6"/>
        <v>2726158.4109714031</v>
      </c>
      <c r="J84" s="783">
        <f t="shared" si="6"/>
        <v>2726158.4109714031</v>
      </c>
      <c r="K84" s="783">
        <f t="shared" si="6"/>
        <v>2726158.4109714031</v>
      </c>
      <c r="L84" s="783">
        <f t="shared" si="6"/>
        <v>2726158.4109714031</v>
      </c>
      <c r="M84" s="783">
        <f t="shared" si="6"/>
        <v>2726158.4109714031</v>
      </c>
      <c r="N84" s="783">
        <f t="shared" si="6"/>
        <v>2726158.4109714031</v>
      </c>
      <c r="O84" s="783">
        <f t="shared" si="6"/>
        <v>2726158.4109714031</v>
      </c>
      <c r="P84" s="783">
        <f t="shared" si="6"/>
        <v>2726158.4109714031</v>
      </c>
      <c r="Q84" s="783">
        <f t="shared" si="6"/>
        <v>2726158.4109714031</v>
      </c>
      <c r="R84" s="783">
        <f t="shared" si="6"/>
        <v>2726158.4109714031</v>
      </c>
      <c r="S84" s="783">
        <f t="shared" si="6"/>
        <v>2726158.4109714031</v>
      </c>
      <c r="T84" s="784">
        <f t="shared" si="6"/>
        <v>2726158.4109714031</v>
      </c>
      <c r="U84" s="17"/>
    </row>
    <row r="85" spans="1:21" ht="32" customHeight="1" thickBot="1" x14ac:dyDescent="0.25">
      <c r="A85" s="786" t="str">
        <f>'Data Sources'!A44</f>
        <v xml:space="preserve">Estimated cost of missed students school days </v>
      </c>
      <c r="B85" s="787">
        <f>'Data Sources'!B44*C62</f>
        <v>134951.87979608553</v>
      </c>
      <c r="C85" s="788" t="str">
        <f>'Data Sources'!C44</f>
        <v>KHR/year</v>
      </c>
      <c r="D85" s="789">
        <f>B85</f>
        <v>134951.87979608553</v>
      </c>
      <c r="E85" s="790">
        <f>$B$85</f>
        <v>134951.87979608553</v>
      </c>
      <c r="F85" s="790">
        <f t="shared" ref="F85:T85" si="7">$B$85</f>
        <v>134951.87979608553</v>
      </c>
      <c r="G85" s="790">
        <f t="shared" si="7"/>
        <v>134951.87979608553</v>
      </c>
      <c r="H85" s="790">
        <f t="shared" si="7"/>
        <v>134951.87979608553</v>
      </c>
      <c r="I85" s="790">
        <f t="shared" si="7"/>
        <v>134951.87979608553</v>
      </c>
      <c r="J85" s="790">
        <f t="shared" si="7"/>
        <v>134951.87979608553</v>
      </c>
      <c r="K85" s="790">
        <f t="shared" si="7"/>
        <v>134951.87979608553</v>
      </c>
      <c r="L85" s="790">
        <f t="shared" si="7"/>
        <v>134951.87979608553</v>
      </c>
      <c r="M85" s="790">
        <f t="shared" si="7"/>
        <v>134951.87979608553</v>
      </c>
      <c r="N85" s="790">
        <f t="shared" si="7"/>
        <v>134951.87979608553</v>
      </c>
      <c r="O85" s="790">
        <f t="shared" si="7"/>
        <v>134951.87979608553</v>
      </c>
      <c r="P85" s="790">
        <f t="shared" si="7"/>
        <v>134951.87979608553</v>
      </c>
      <c r="Q85" s="790">
        <f t="shared" si="7"/>
        <v>134951.87979608553</v>
      </c>
      <c r="R85" s="790">
        <f t="shared" si="7"/>
        <v>134951.87979608553</v>
      </c>
      <c r="S85" s="790">
        <f t="shared" si="7"/>
        <v>134951.87979608553</v>
      </c>
      <c r="T85" s="791">
        <f t="shared" si="7"/>
        <v>134951.87979608553</v>
      </c>
      <c r="U85" s="17"/>
    </row>
    <row r="86" spans="1:21" s="38" customFormat="1" ht="24" customHeight="1" thickBot="1" x14ac:dyDescent="0.25">
      <c r="A86" s="1029" t="s">
        <v>508</v>
      </c>
      <c r="B86" s="1030"/>
      <c r="C86" s="1030"/>
      <c r="D86" s="1030"/>
      <c r="E86" s="1030"/>
      <c r="F86" s="1030"/>
      <c r="G86" s="1030"/>
      <c r="H86" s="1030"/>
      <c r="I86" s="1030"/>
      <c r="J86" s="1030"/>
      <c r="K86" s="1030"/>
      <c r="L86" s="1030"/>
      <c r="M86" s="1030"/>
      <c r="N86" s="1030"/>
      <c r="O86" s="1030"/>
      <c r="P86" s="1030"/>
      <c r="Q86" s="1030"/>
      <c r="R86" s="1030"/>
      <c r="S86" s="1030"/>
      <c r="T86" s="1031"/>
      <c r="U86" s="37"/>
    </row>
    <row r="87" spans="1:21" ht="15" customHeight="1" thickBot="1" x14ac:dyDescent="0.25">
      <c r="A87" s="1029" t="s">
        <v>506</v>
      </c>
      <c r="B87" s="1030"/>
      <c r="C87" s="1031"/>
      <c r="D87" s="572">
        <v>2024</v>
      </c>
      <c r="E87" s="792">
        <v>2025</v>
      </c>
      <c r="F87" s="792">
        <v>2026</v>
      </c>
      <c r="G87" s="792">
        <v>2027</v>
      </c>
      <c r="H87" s="792">
        <v>2028</v>
      </c>
      <c r="I87" s="792">
        <v>2029</v>
      </c>
      <c r="J87" s="792">
        <v>2030</v>
      </c>
      <c r="K87" s="792">
        <v>2031</v>
      </c>
      <c r="L87" s="792">
        <v>2032</v>
      </c>
      <c r="M87" s="792">
        <v>2033</v>
      </c>
      <c r="N87" s="792">
        <v>2034</v>
      </c>
      <c r="O87" s="792">
        <v>2035</v>
      </c>
      <c r="P87" s="792">
        <v>2036</v>
      </c>
      <c r="Q87" s="792">
        <v>2037</v>
      </c>
      <c r="R87" s="792">
        <v>2038</v>
      </c>
      <c r="S87" s="792">
        <v>2039</v>
      </c>
      <c r="T87" s="793">
        <v>2040</v>
      </c>
      <c r="U87" s="17"/>
    </row>
    <row r="88" spans="1:21" ht="15" customHeight="1" x14ac:dyDescent="0.2">
      <c r="A88" s="84" t="str">
        <f>'Data Sources'!A63</f>
        <v>Annual SOB per average primary school</v>
      </c>
      <c r="B88" s="794">
        <f>'Data Sources'!$B$63*$C$62</f>
        <v>1046911.8321702777</v>
      </c>
      <c r="C88" s="795" t="str">
        <f>'Data Sources'!C63</f>
        <v>KHR/year</v>
      </c>
      <c r="D88" s="770">
        <v>0</v>
      </c>
      <c r="E88" s="771">
        <f>$B$88</f>
        <v>1046911.8321702777</v>
      </c>
      <c r="F88" s="771">
        <f t="shared" ref="F88:T88" si="8">$B$88</f>
        <v>1046911.8321702777</v>
      </c>
      <c r="G88" s="771">
        <f t="shared" si="8"/>
        <v>1046911.8321702777</v>
      </c>
      <c r="H88" s="771">
        <f t="shared" si="8"/>
        <v>1046911.8321702777</v>
      </c>
      <c r="I88" s="771">
        <f t="shared" si="8"/>
        <v>1046911.8321702777</v>
      </c>
      <c r="J88" s="771">
        <f t="shared" si="8"/>
        <v>1046911.8321702777</v>
      </c>
      <c r="K88" s="771">
        <f t="shared" si="8"/>
        <v>1046911.8321702777</v>
      </c>
      <c r="L88" s="771">
        <f t="shared" si="8"/>
        <v>1046911.8321702777</v>
      </c>
      <c r="M88" s="771">
        <f t="shared" si="8"/>
        <v>1046911.8321702777</v>
      </c>
      <c r="N88" s="771">
        <f t="shared" si="8"/>
        <v>1046911.8321702777</v>
      </c>
      <c r="O88" s="771">
        <f t="shared" si="8"/>
        <v>1046911.8321702777</v>
      </c>
      <c r="P88" s="771">
        <f t="shared" si="8"/>
        <v>1046911.8321702777</v>
      </c>
      <c r="Q88" s="771">
        <f t="shared" si="8"/>
        <v>1046911.8321702777</v>
      </c>
      <c r="R88" s="771">
        <f t="shared" si="8"/>
        <v>1046911.8321702777</v>
      </c>
      <c r="S88" s="771">
        <f t="shared" si="8"/>
        <v>1046911.8321702777</v>
      </c>
      <c r="T88" s="772">
        <f t="shared" si="8"/>
        <v>1046911.8321702777</v>
      </c>
      <c r="U88" s="17"/>
    </row>
    <row r="89" spans="1:21" ht="15" customHeight="1" x14ac:dyDescent="0.2">
      <c r="A89" s="60" t="str">
        <f>'Data Sources'!A65</f>
        <v>Annual SOB for all students</v>
      </c>
      <c r="B89" s="768">
        <f>'Data Sources'!$B$65*$C$62</f>
        <v>2726158.4109714031</v>
      </c>
      <c r="C89" s="781" t="str">
        <f>'Data Sources'!C65</f>
        <v>KHR/year</v>
      </c>
      <c r="D89" s="773">
        <v>0</v>
      </c>
      <c r="E89" s="625">
        <f>$B$89</f>
        <v>2726158.4109714031</v>
      </c>
      <c r="F89" s="625">
        <f t="shared" ref="F89:T89" si="9">$B$89</f>
        <v>2726158.4109714031</v>
      </c>
      <c r="G89" s="625">
        <f t="shared" si="9"/>
        <v>2726158.4109714031</v>
      </c>
      <c r="H89" s="625">
        <f t="shared" si="9"/>
        <v>2726158.4109714031</v>
      </c>
      <c r="I89" s="625">
        <f t="shared" si="9"/>
        <v>2726158.4109714031</v>
      </c>
      <c r="J89" s="625">
        <f t="shared" si="9"/>
        <v>2726158.4109714031</v>
      </c>
      <c r="K89" s="625">
        <f t="shared" si="9"/>
        <v>2726158.4109714031</v>
      </c>
      <c r="L89" s="625">
        <f t="shared" si="9"/>
        <v>2726158.4109714031</v>
      </c>
      <c r="M89" s="625">
        <f t="shared" si="9"/>
        <v>2726158.4109714031</v>
      </c>
      <c r="N89" s="625">
        <f t="shared" si="9"/>
        <v>2726158.4109714031</v>
      </c>
      <c r="O89" s="625">
        <f t="shared" si="9"/>
        <v>2726158.4109714031</v>
      </c>
      <c r="P89" s="625">
        <f t="shared" si="9"/>
        <v>2726158.4109714031</v>
      </c>
      <c r="Q89" s="625">
        <f t="shared" si="9"/>
        <v>2726158.4109714031</v>
      </c>
      <c r="R89" s="625">
        <f t="shared" si="9"/>
        <v>2726158.4109714031</v>
      </c>
      <c r="S89" s="625">
        <f t="shared" si="9"/>
        <v>2726158.4109714031</v>
      </c>
      <c r="T89" s="769">
        <f t="shared" si="9"/>
        <v>2726158.4109714031</v>
      </c>
      <c r="U89" s="17"/>
    </row>
    <row r="90" spans="1:21" ht="15" customHeight="1" thickBot="1" x14ac:dyDescent="0.25">
      <c r="A90" s="35" t="str">
        <f>'Data Sources'!A67</f>
        <v>Annual SIG per average primary school</v>
      </c>
      <c r="B90" s="796">
        <f>'Data Sources'!$B$67*$C$62</f>
        <v>404562.3269528891</v>
      </c>
      <c r="C90" s="797" t="str">
        <f>'Data Sources'!C67</f>
        <v>KHR/year</v>
      </c>
      <c r="D90" s="774">
        <v>0</v>
      </c>
      <c r="E90" s="775">
        <f>$B$90</f>
        <v>404562.3269528891</v>
      </c>
      <c r="F90" s="775">
        <f t="shared" ref="F90:T90" si="10">$B$90</f>
        <v>404562.3269528891</v>
      </c>
      <c r="G90" s="775">
        <f t="shared" si="10"/>
        <v>404562.3269528891</v>
      </c>
      <c r="H90" s="775">
        <f t="shared" si="10"/>
        <v>404562.3269528891</v>
      </c>
      <c r="I90" s="775">
        <f t="shared" si="10"/>
        <v>404562.3269528891</v>
      </c>
      <c r="J90" s="775">
        <f t="shared" si="10"/>
        <v>404562.3269528891</v>
      </c>
      <c r="K90" s="775">
        <f t="shared" si="10"/>
        <v>404562.3269528891</v>
      </c>
      <c r="L90" s="775">
        <f t="shared" si="10"/>
        <v>404562.3269528891</v>
      </c>
      <c r="M90" s="775">
        <f t="shared" si="10"/>
        <v>404562.3269528891</v>
      </c>
      <c r="N90" s="775">
        <f t="shared" si="10"/>
        <v>404562.3269528891</v>
      </c>
      <c r="O90" s="775">
        <f t="shared" si="10"/>
        <v>404562.3269528891</v>
      </c>
      <c r="P90" s="775">
        <f t="shared" si="10"/>
        <v>404562.3269528891</v>
      </c>
      <c r="Q90" s="775">
        <f t="shared" si="10"/>
        <v>404562.3269528891</v>
      </c>
      <c r="R90" s="775">
        <f t="shared" si="10"/>
        <v>404562.3269528891</v>
      </c>
      <c r="S90" s="775">
        <f t="shared" si="10"/>
        <v>404562.3269528891</v>
      </c>
      <c r="T90" s="776">
        <f t="shared" si="10"/>
        <v>404562.3269528891</v>
      </c>
      <c r="U90" s="17"/>
    </row>
    <row r="91" spans="1:21" ht="15" customHeight="1" thickBot="1" x14ac:dyDescent="0.25">
      <c r="A91" s="703" t="str">
        <f>'Data Sources'!A69</f>
        <v>Annual SIG for all students</v>
      </c>
      <c r="B91" s="798">
        <f>'Data Sources'!$B$69*$C$62</f>
        <v>1979945.2435256075</v>
      </c>
      <c r="C91" s="799" t="str">
        <f>'Data Sources'!C69</f>
        <v>KHR/year</v>
      </c>
      <c r="D91" s="799">
        <v>0</v>
      </c>
      <c r="E91" s="799">
        <f>$B$91</f>
        <v>1979945.2435256075</v>
      </c>
      <c r="F91" s="799">
        <f t="shared" ref="F91:T91" si="11">$B$91</f>
        <v>1979945.2435256075</v>
      </c>
      <c r="G91" s="799">
        <f t="shared" si="11"/>
        <v>1979945.2435256075</v>
      </c>
      <c r="H91" s="799">
        <f t="shared" si="11"/>
        <v>1979945.2435256075</v>
      </c>
      <c r="I91" s="799">
        <f t="shared" si="11"/>
        <v>1979945.2435256075</v>
      </c>
      <c r="J91" s="799">
        <f t="shared" si="11"/>
        <v>1979945.2435256075</v>
      </c>
      <c r="K91" s="799">
        <f t="shared" si="11"/>
        <v>1979945.2435256075</v>
      </c>
      <c r="L91" s="799">
        <f t="shared" si="11"/>
        <v>1979945.2435256075</v>
      </c>
      <c r="M91" s="799">
        <f t="shared" si="11"/>
        <v>1979945.2435256075</v>
      </c>
      <c r="N91" s="799">
        <f t="shared" si="11"/>
        <v>1979945.2435256075</v>
      </c>
      <c r="O91" s="799">
        <f t="shared" si="11"/>
        <v>1979945.2435256075</v>
      </c>
      <c r="P91" s="799">
        <f t="shared" si="11"/>
        <v>1979945.2435256075</v>
      </c>
      <c r="Q91" s="799">
        <f t="shared" si="11"/>
        <v>1979945.2435256075</v>
      </c>
      <c r="R91" s="799">
        <f t="shared" si="11"/>
        <v>1979945.2435256075</v>
      </c>
      <c r="S91" s="799">
        <f t="shared" si="11"/>
        <v>1979945.2435256075</v>
      </c>
      <c r="T91" s="800">
        <f t="shared" si="11"/>
        <v>1979945.2435256075</v>
      </c>
      <c r="U91" s="17"/>
    </row>
    <row r="92" spans="1:21" ht="15" customHeight="1" thickBot="1" x14ac:dyDescent="0.25">
      <c r="A92" s="703" t="str">
        <f>'Data Sources'!A89</f>
        <v>Annual returns to infra used as shelter</v>
      </c>
      <c r="B92" s="798">
        <f>'Data Sources'!B89</f>
        <v>5000000</v>
      </c>
      <c r="C92" s="799" t="str">
        <f>'Data Sources'!C89</f>
        <v>KHR/year</v>
      </c>
      <c r="D92" s="799">
        <v>0</v>
      </c>
      <c r="E92" s="799">
        <f>$B$92</f>
        <v>5000000</v>
      </c>
      <c r="F92" s="799">
        <f t="shared" ref="F92:T92" si="12">$B$92</f>
        <v>5000000</v>
      </c>
      <c r="G92" s="799">
        <f t="shared" si="12"/>
        <v>5000000</v>
      </c>
      <c r="H92" s="799">
        <f t="shared" si="12"/>
        <v>5000000</v>
      </c>
      <c r="I92" s="799">
        <f t="shared" si="12"/>
        <v>5000000</v>
      </c>
      <c r="J92" s="799">
        <f t="shared" si="12"/>
        <v>5000000</v>
      </c>
      <c r="K92" s="799">
        <f t="shared" si="12"/>
        <v>5000000</v>
      </c>
      <c r="L92" s="799">
        <f t="shared" si="12"/>
        <v>5000000</v>
      </c>
      <c r="M92" s="799">
        <f t="shared" si="12"/>
        <v>5000000</v>
      </c>
      <c r="N92" s="799">
        <f t="shared" si="12"/>
        <v>5000000</v>
      </c>
      <c r="O92" s="799">
        <f t="shared" si="12"/>
        <v>5000000</v>
      </c>
      <c r="P92" s="799">
        <f t="shared" si="12"/>
        <v>5000000</v>
      </c>
      <c r="Q92" s="799">
        <f t="shared" si="12"/>
        <v>5000000</v>
      </c>
      <c r="R92" s="799">
        <f t="shared" si="12"/>
        <v>5000000</v>
      </c>
      <c r="S92" s="799">
        <f t="shared" si="12"/>
        <v>5000000</v>
      </c>
      <c r="T92" s="800">
        <f t="shared" si="12"/>
        <v>5000000</v>
      </c>
      <c r="U92" s="17"/>
    </row>
    <row r="93" spans="1:21" ht="15" customHeight="1" x14ac:dyDescent="0.2">
      <c r="A93" s="801" t="str">
        <f>'Data Sources'!A88</f>
        <v>Annual returns to school  curriculum training (lumpsum)</v>
      </c>
      <c r="B93" s="802">
        <f>'Data Sources'!B88*$C$62</f>
        <v>10469118.321702776</v>
      </c>
      <c r="C93" s="803" t="str">
        <f>'Data Sources'!C88</f>
        <v>KHR/year</v>
      </c>
      <c r="D93" s="803">
        <v>0</v>
      </c>
      <c r="E93" s="803">
        <v>0</v>
      </c>
      <c r="F93" s="803">
        <v>0</v>
      </c>
      <c r="G93" s="803">
        <v>0</v>
      </c>
      <c r="H93" s="803">
        <f t="shared" ref="H93:T93" si="13">$B$93</f>
        <v>10469118.321702776</v>
      </c>
      <c r="I93" s="803">
        <f t="shared" si="13"/>
        <v>10469118.321702776</v>
      </c>
      <c r="J93" s="803">
        <f t="shared" si="13"/>
        <v>10469118.321702776</v>
      </c>
      <c r="K93" s="803">
        <f t="shared" si="13"/>
        <v>10469118.321702776</v>
      </c>
      <c r="L93" s="803">
        <f t="shared" si="13"/>
        <v>10469118.321702776</v>
      </c>
      <c r="M93" s="803">
        <f t="shared" si="13"/>
        <v>10469118.321702776</v>
      </c>
      <c r="N93" s="803">
        <f t="shared" si="13"/>
        <v>10469118.321702776</v>
      </c>
      <c r="O93" s="803">
        <f t="shared" si="13"/>
        <v>10469118.321702776</v>
      </c>
      <c r="P93" s="803">
        <f t="shared" si="13"/>
        <v>10469118.321702776</v>
      </c>
      <c r="Q93" s="803">
        <f t="shared" si="13"/>
        <v>10469118.321702776</v>
      </c>
      <c r="R93" s="803">
        <f t="shared" si="13"/>
        <v>10469118.321702776</v>
      </c>
      <c r="S93" s="803">
        <f t="shared" si="13"/>
        <v>10469118.321702776</v>
      </c>
      <c r="T93" s="804">
        <f t="shared" si="13"/>
        <v>10469118.321702776</v>
      </c>
      <c r="U93" s="17"/>
    </row>
    <row r="94" spans="1:21" ht="15" customHeight="1" thickBot="1" x14ac:dyDescent="0.25">
      <c r="A94" s="805" t="str">
        <f>'Data Sources'!A87</f>
        <v>Annual returns to school safety training (lumpsum)</v>
      </c>
      <c r="B94" s="806">
        <f>'Data Sources'!B87*$C$62</f>
        <v>12562941.986043332</v>
      </c>
      <c r="C94" s="807" t="str">
        <f>'Data Sources'!C87</f>
        <v>KHR/year</v>
      </c>
      <c r="D94" s="808">
        <v>0</v>
      </c>
      <c r="E94" s="809">
        <v>0</v>
      </c>
      <c r="F94" s="809">
        <v>0</v>
      </c>
      <c r="G94" s="809">
        <v>0</v>
      </c>
      <c r="H94" s="809">
        <f t="shared" ref="H94:T94" si="14">$B$94</f>
        <v>12562941.986043332</v>
      </c>
      <c r="I94" s="809">
        <f t="shared" si="14"/>
        <v>12562941.986043332</v>
      </c>
      <c r="J94" s="809">
        <f t="shared" si="14"/>
        <v>12562941.986043332</v>
      </c>
      <c r="K94" s="809">
        <f t="shared" si="14"/>
        <v>12562941.986043332</v>
      </c>
      <c r="L94" s="809">
        <f t="shared" si="14"/>
        <v>12562941.986043332</v>
      </c>
      <c r="M94" s="809">
        <f t="shared" si="14"/>
        <v>12562941.986043332</v>
      </c>
      <c r="N94" s="809">
        <f t="shared" si="14"/>
        <v>12562941.986043332</v>
      </c>
      <c r="O94" s="809">
        <f t="shared" si="14"/>
        <v>12562941.986043332</v>
      </c>
      <c r="P94" s="809">
        <f t="shared" si="14"/>
        <v>12562941.986043332</v>
      </c>
      <c r="Q94" s="809">
        <f t="shared" si="14"/>
        <v>12562941.986043332</v>
      </c>
      <c r="R94" s="809">
        <f t="shared" si="14"/>
        <v>12562941.986043332</v>
      </c>
      <c r="S94" s="809">
        <f t="shared" si="14"/>
        <v>12562941.986043332</v>
      </c>
      <c r="T94" s="810">
        <f t="shared" si="14"/>
        <v>12562941.986043332</v>
      </c>
      <c r="U94" s="17"/>
    </row>
    <row r="95" spans="1:21" ht="15" customHeight="1" thickBot="1" x14ac:dyDescent="0.25">
      <c r="A95" s="703" t="str">
        <f>'Data Sources'!A78</f>
        <v>Annual economic returns to primary education</v>
      </c>
      <c r="B95" s="798"/>
      <c r="C95" s="811" t="str">
        <f>'Data Sources'!C84</f>
        <v>KHR/year</v>
      </c>
      <c r="D95" s="777">
        <f>Cohorts_Cambodia!C94*$C$62</f>
        <v>0</v>
      </c>
      <c r="E95" s="778">
        <f>Cohorts_Cambodia!D94*$C$62</f>
        <v>0</v>
      </c>
      <c r="F95" s="778">
        <f>Cohorts_Cambodia!E94*C62</f>
        <v>654412.99076118984</v>
      </c>
      <c r="G95" s="778">
        <f>Cohorts_Cambodia!F94*C62</f>
        <v>1308825.9815223797</v>
      </c>
      <c r="H95" s="778">
        <f>Cohorts_Cambodia!G94*C62</f>
        <v>1963238.9722835694</v>
      </c>
      <c r="I95" s="778">
        <f>Cohorts_Cambodia!H94*C62</f>
        <v>3272064.9538059495</v>
      </c>
      <c r="J95" s="778">
        <f>Cohorts_Cambodia!I94*C62</f>
        <v>4580890.935328329</v>
      </c>
      <c r="K95" s="778">
        <f>Cohorts_Cambodia!J94*C62</f>
        <v>5889716.9168507094</v>
      </c>
      <c r="L95" s="778">
        <f>Cohorts_Cambodia!K94*C62</f>
        <v>7198542.8983730888</v>
      </c>
      <c r="M95" s="778">
        <f>Cohorts_Cambodia!L94*C62</f>
        <v>8507368.8798954692</v>
      </c>
      <c r="N95" s="778">
        <f>Cohorts_Cambodia!M94*C62</f>
        <v>9816194.8614178468</v>
      </c>
      <c r="O95" s="778">
        <f>Cohorts_Cambodia!N94*C62</f>
        <v>11125020.842940224</v>
      </c>
      <c r="P95" s="778">
        <f>Cohorts_Cambodia!O94*C62</f>
        <v>12433846.824462606</v>
      </c>
      <c r="Q95" s="778">
        <f>Cohorts_Cambodia!P94*C62</f>
        <v>13742672.805984985</v>
      </c>
      <c r="R95" s="778">
        <f>Cohorts_Cambodia!Q94*C62</f>
        <v>15051498.787507365</v>
      </c>
      <c r="S95" s="778">
        <f>Cohorts_Cambodia!R94*C62</f>
        <v>16360324.769029744</v>
      </c>
      <c r="T95" s="779">
        <f>Cohorts_Cambodia!S94*C62</f>
        <v>17669150.750552125</v>
      </c>
      <c r="U95" s="17"/>
    </row>
    <row r="96" spans="1:21" ht="15" customHeight="1" thickBot="1" x14ac:dyDescent="0.25">
      <c r="A96" s="1029" t="s">
        <v>507</v>
      </c>
      <c r="B96" s="1030"/>
      <c r="C96" s="1031"/>
      <c r="D96" s="310">
        <v>2024</v>
      </c>
      <c r="E96" s="311">
        <v>2025</v>
      </c>
      <c r="F96" s="311">
        <v>2026</v>
      </c>
      <c r="G96" s="311">
        <v>2027</v>
      </c>
      <c r="H96" s="311">
        <v>2028</v>
      </c>
      <c r="I96" s="311">
        <v>2029</v>
      </c>
      <c r="J96" s="311">
        <v>2030</v>
      </c>
      <c r="K96" s="311">
        <v>2031</v>
      </c>
      <c r="L96" s="311">
        <v>2032</v>
      </c>
      <c r="M96" s="311">
        <v>2033</v>
      </c>
      <c r="N96" s="311">
        <v>2034</v>
      </c>
      <c r="O96" s="311">
        <v>2035</v>
      </c>
      <c r="P96" s="311">
        <v>2036</v>
      </c>
      <c r="Q96" s="311">
        <v>2037</v>
      </c>
      <c r="R96" s="311">
        <v>2038</v>
      </c>
      <c r="S96" s="311">
        <v>2039</v>
      </c>
      <c r="T96" s="312">
        <v>2040</v>
      </c>
      <c r="U96" s="17"/>
    </row>
    <row r="97" spans="1:21" ht="37.25" customHeight="1" x14ac:dyDescent="0.2">
      <c r="A97" s="643" t="str">
        <f>'Data Sources'!A71</f>
        <v>Average annual school maintenance costs</v>
      </c>
      <c r="B97" s="768">
        <f>'Data Sources'!$B$71*$C$62</f>
        <v>2210030.8777114563</v>
      </c>
      <c r="C97" s="812" t="str">
        <f>'Data Sources'!C71</f>
        <v>KHR/year</v>
      </c>
      <c r="D97" s="813">
        <f>B97</f>
        <v>2210030.8777114563</v>
      </c>
      <c r="E97" s="814">
        <v>0</v>
      </c>
      <c r="F97" s="814">
        <f t="shared" ref="F97:T97" si="15">$B$97</f>
        <v>2210030.8777114563</v>
      </c>
      <c r="G97" s="814">
        <f t="shared" si="15"/>
        <v>2210030.8777114563</v>
      </c>
      <c r="H97" s="814">
        <f t="shared" si="15"/>
        <v>2210030.8777114563</v>
      </c>
      <c r="I97" s="814">
        <f t="shared" si="15"/>
        <v>2210030.8777114563</v>
      </c>
      <c r="J97" s="814">
        <f t="shared" si="15"/>
        <v>2210030.8777114563</v>
      </c>
      <c r="K97" s="814">
        <v>0</v>
      </c>
      <c r="L97" s="814">
        <f t="shared" si="15"/>
        <v>2210030.8777114563</v>
      </c>
      <c r="M97" s="814">
        <f t="shared" si="15"/>
        <v>2210030.8777114563</v>
      </c>
      <c r="N97" s="814">
        <f t="shared" si="15"/>
        <v>2210030.8777114563</v>
      </c>
      <c r="O97" s="814">
        <f t="shared" si="15"/>
        <v>2210030.8777114563</v>
      </c>
      <c r="P97" s="814">
        <f t="shared" si="15"/>
        <v>2210030.8777114563</v>
      </c>
      <c r="Q97" s="814">
        <v>0</v>
      </c>
      <c r="R97" s="814">
        <f t="shared" si="15"/>
        <v>2210030.8777114563</v>
      </c>
      <c r="S97" s="814">
        <f t="shared" si="15"/>
        <v>2210030.8777114563</v>
      </c>
      <c r="T97" s="815">
        <f t="shared" si="15"/>
        <v>2210030.8777114563</v>
      </c>
      <c r="U97" s="17"/>
    </row>
    <row r="98" spans="1:21" ht="36.5" customHeight="1" x14ac:dyDescent="0.2">
      <c r="A98" s="643" t="str">
        <f>'Data Sources'!A74</f>
        <v>Average school expenditures due to infra losses caused by climate events</v>
      </c>
      <c r="B98" s="706">
        <f>'Data Sources'!B74*$C$62</f>
        <v>1046911.8321702777</v>
      </c>
      <c r="C98" s="781" t="str">
        <f>'Data Sources'!C72</f>
        <v>KHR/year</v>
      </c>
      <c r="D98" s="782">
        <v>0</v>
      </c>
      <c r="E98" s="783">
        <f>$B$98</f>
        <v>1046911.8321702777</v>
      </c>
      <c r="F98" s="783">
        <v>0</v>
      </c>
      <c r="G98" s="783">
        <v>0</v>
      </c>
      <c r="H98" s="783">
        <v>0</v>
      </c>
      <c r="I98" s="783">
        <v>0</v>
      </c>
      <c r="J98" s="783">
        <v>0</v>
      </c>
      <c r="K98" s="783">
        <f t="shared" ref="K98:Q98" si="16">$B$98</f>
        <v>1046911.8321702777</v>
      </c>
      <c r="L98" s="783">
        <v>0</v>
      </c>
      <c r="M98" s="783">
        <v>0</v>
      </c>
      <c r="N98" s="783">
        <v>0</v>
      </c>
      <c r="O98" s="783">
        <v>0</v>
      </c>
      <c r="P98" s="783">
        <v>0</v>
      </c>
      <c r="Q98" s="783">
        <f t="shared" si="16"/>
        <v>1046911.8321702777</v>
      </c>
      <c r="R98" s="783">
        <v>0</v>
      </c>
      <c r="S98" s="783">
        <v>0</v>
      </c>
      <c r="T98" s="784">
        <v>0</v>
      </c>
      <c r="U98" s="17"/>
    </row>
    <row r="99" spans="1:21" ht="29.5" customHeight="1" x14ac:dyDescent="0.2">
      <c r="A99" s="643" t="str">
        <f>'Data Sources'!A72</f>
        <v>Average annual primary school fixed/government budget expenditures on students per year</v>
      </c>
      <c r="B99" s="706">
        <f>'Data Sources'!B72*$C$62</f>
        <v>2726158.4109714031</v>
      </c>
      <c r="C99" s="781" t="str">
        <f>'Data Sources'!C74</f>
        <v>KHR/year</v>
      </c>
      <c r="D99" s="782">
        <f>B99</f>
        <v>2726158.4109714031</v>
      </c>
      <c r="E99" s="783">
        <f>$B$99</f>
        <v>2726158.4109714031</v>
      </c>
      <c r="F99" s="783">
        <f t="shared" ref="F99:T99" si="17">$B$99</f>
        <v>2726158.4109714031</v>
      </c>
      <c r="G99" s="783">
        <f t="shared" si="17"/>
        <v>2726158.4109714031</v>
      </c>
      <c r="H99" s="783">
        <f t="shared" si="17"/>
        <v>2726158.4109714031</v>
      </c>
      <c r="I99" s="783">
        <f t="shared" si="17"/>
        <v>2726158.4109714031</v>
      </c>
      <c r="J99" s="783">
        <f t="shared" si="17"/>
        <v>2726158.4109714031</v>
      </c>
      <c r="K99" s="783">
        <f t="shared" si="17"/>
        <v>2726158.4109714031</v>
      </c>
      <c r="L99" s="783">
        <f t="shared" si="17"/>
        <v>2726158.4109714031</v>
      </c>
      <c r="M99" s="783">
        <f t="shared" si="17"/>
        <v>2726158.4109714031</v>
      </c>
      <c r="N99" s="783">
        <f t="shared" si="17"/>
        <v>2726158.4109714031</v>
      </c>
      <c r="O99" s="783">
        <f t="shared" si="17"/>
        <v>2726158.4109714031</v>
      </c>
      <c r="P99" s="783">
        <f t="shared" si="17"/>
        <v>2726158.4109714031</v>
      </c>
      <c r="Q99" s="783">
        <f t="shared" si="17"/>
        <v>2726158.4109714031</v>
      </c>
      <c r="R99" s="783">
        <f t="shared" si="17"/>
        <v>2726158.4109714031</v>
      </c>
      <c r="S99" s="783">
        <f t="shared" si="17"/>
        <v>2726158.4109714031</v>
      </c>
      <c r="T99" s="784">
        <f t="shared" si="17"/>
        <v>2726158.4109714031</v>
      </c>
      <c r="U99" s="17"/>
    </row>
    <row r="100" spans="1:21" ht="35" customHeight="1" x14ac:dyDescent="0.2">
      <c r="A100" s="643" t="str">
        <f>'Data Sources'!A76</f>
        <v xml:space="preserve">Estimated cost of missed students school days </v>
      </c>
      <c r="B100" s="706">
        <f>'Data Sources'!$B$76*$C$62</f>
        <v>39522.555691007306</v>
      </c>
      <c r="C100" s="781" t="str">
        <f>'Data Sources'!C76</f>
        <v>KHR/year</v>
      </c>
      <c r="D100" s="782">
        <f>B100</f>
        <v>39522.555691007306</v>
      </c>
      <c r="E100" s="783">
        <f>$B$100</f>
        <v>39522.555691007306</v>
      </c>
      <c r="F100" s="783">
        <f t="shared" ref="F100:T100" si="18">$B$100</f>
        <v>39522.555691007306</v>
      </c>
      <c r="G100" s="783">
        <f t="shared" si="18"/>
        <v>39522.555691007306</v>
      </c>
      <c r="H100" s="783">
        <f t="shared" si="18"/>
        <v>39522.555691007306</v>
      </c>
      <c r="I100" s="783">
        <f t="shared" si="18"/>
        <v>39522.555691007306</v>
      </c>
      <c r="J100" s="783">
        <f t="shared" si="18"/>
        <v>39522.555691007306</v>
      </c>
      <c r="K100" s="783">
        <f t="shared" si="18"/>
        <v>39522.555691007306</v>
      </c>
      <c r="L100" s="783">
        <f t="shared" si="18"/>
        <v>39522.555691007306</v>
      </c>
      <c r="M100" s="783">
        <f t="shared" si="18"/>
        <v>39522.555691007306</v>
      </c>
      <c r="N100" s="783">
        <f t="shared" si="18"/>
        <v>39522.555691007306</v>
      </c>
      <c r="O100" s="783">
        <f t="shared" si="18"/>
        <v>39522.555691007306</v>
      </c>
      <c r="P100" s="783">
        <f t="shared" si="18"/>
        <v>39522.555691007306</v>
      </c>
      <c r="Q100" s="783">
        <f t="shared" si="18"/>
        <v>39522.555691007306</v>
      </c>
      <c r="R100" s="783">
        <f t="shared" si="18"/>
        <v>39522.555691007306</v>
      </c>
      <c r="S100" s="783">
        <f t="shared" si="18"/>
        <v>39522.555691007306</v>
      </c>
      <c r="T100" s="784">
        <f t="shared" si="18"/>
        <v>39522.555691007306</v>
      </c>
      <c r="U100" s="17"/>
    </row>
    <row r="101" spans="1:21" ht="15" customHeight="1" thickBot="1" x14ac:dyDescent="0.25">
      <c r="A101" s="52"/>
      <c r="B101" s="787"/>
      <c r="C101" s="788"/>
      <c r="D101" s="789"/>
      <c r="E101" s="790"/>
      <c r="F101" s="790"/>
      <c r="G101" s="790"/>
      <c r="H101" s="790"/>
      <c r="I101" s="790"/>
      <c r="J101" s="790"/>
      <c r="K101" s="790"/>
      <c r="L101" s="790"/>
      <c r="M101" s="790"/>
      <c r="N101" s="790"/>
      <c r="O101" s="790"/>
      <c r="P101" s="790"/>
      <c r="Q101" s="790"/>
      <c r="R101" s="790"/>
      <c r="S101" s="790"/>
      <c r="T101" s="791"/>
      <c r="U101" s="17"/>
    </row>
    <row r="102" spans="1:21" s="579" customFormat="1" ht="36" customHeight="1" thickBot="1" x14ac:dyDescent="0.25">
      <c r="A102" s="1029" t="s">
        <v>214</v>
      </c>
      <c r="B102" s="1030"/>
      <c r="C102" s="1030"/>
      <c r="D102" s="1030"/>
      <c r="E102" s="1030"/>
      <c r="F102" s="1030"/>
      <c r="G102" s="1030"/>
      <c r="H102" s="1030"/>
      <c r="I102" s="1030"/>
      <c r="J102" s="1030"/>
      <c r="K102" s="1030"/>
      <c r="L102" s="1030"/>
      <c r="M102" s="1030"/>
      <c r="N102" s="1030"/>
      <c r="O102" s="1030"/>
      <c r="P102" s="1030"/>
      <c r="Q102" s="1030"/>
      <c r="R102" s="1030"/>
      <c r="S102" s="1030"/>
      <c r="T102" s="1031"/>
      <c r="U102" s="578"/>
    </row>
    <row r="103" spans="1:21" s="38" customFormat="1" ht="24" customHeight="1" thickBot="1" x14ac:dyDescent="0.25">
      <c r="A103" s="1067" t="s">
        <v>505</v>
      </c>
      <c r="B103" s="1068"/>
      <c r="C103" s="1068"/>
      <c r="D103" s="1068"/>
      <c r="E103" s="1068"/>
      <c r="F103" s="1068"/>
      <c r="G103" s="1068"/>
      <c r="H103" s="1068"/>
      <c r="I103" s="1068"/>
      <c r="J103" s="1068"/>
      <c r="K103" s="1068"/>
      <c r="L103" s="1068"/>
      <c r="M103" s="1068"/>
      <c r="N103" s="1068"/>
      <c r="O103" s="1068"/>
      <c r="P103" s="1068"/>
      <c r="Q103" s="1068"/>
      <c r="R103" s="1068"/>
      <c r="S103" s="1068"/>
      <c r="T103" s="1069"/>
      <c r="U103" s="37"/>
    </row>
    <row r="104" spans="1:21" ht="15" customHeight="1" thickBot="1" x14ac:dyDescent="0.25">
      <c r="A104" s="1029" t="s">
        <v>506</v>
      </c>
      <c r="B104" s="1030"/>
      <c r="C104" s="1031"/>
      <c r="D104" s="816">
        <v>2024</v>
      </c>
      <c r="E104" s="792">
        <v>2025</v>
      </c>
      <c r="F104" s="792">
        <v>2026</v>
      </c>
      <c r="G104" s="792">
        <v>2027</v>
      </c>
      <c r="H104" s="792">
        <v>2028</v>
      </c>
      <c r="I104" s="792">
        <v>2029</v>
      </c>
      <c r="J104" s="792">
        <v>2030</v>
      </c>
      <c r="K104" s="792">
        <v>2031</v>
      </c>
      <c r="L104" s="792">
        <v>2032</v>
      </c>
      <c r="M104" s="792">
        <v>2033</v>
      </c>
      <c r="N104" s="792">
        <v>2034</v>
      </c>
      <c r="O104" s="792">
        <v>2035</v>
      </c>
      <c r="P104" s="792">
        <v>2036</v>
      </c>
      <c r="Q104" s="792">
        <v>2037</v>
      </c>
      <c r="R104" s="792">
        <v>2038</v>
      </c>
      <c r="S104" s="792">
        <v>2039</v>
      </c>
      <c r="T104" s="793">
        <v>2040</v>
      </c>
      <c r="U104" s="17"/>
    </row>
    <row r="105" spans="1:21" ht="15" customHeight="1" x14ac:dyDescent="0.2">
      <c r="A105" s="60" t="str">
        <f>'Data Sources'!A111</f>
        <v>Annual SOB per average primary school</v>
      </c>
      <c r="B105" s="794">
        <f>'Data Sources'!B111*$C$62</f>
        <v>1046911.8321702777</v>
      </c>
      <c r="C105" s="817" t="str">
        <f>'Data Sources'!C111</f>
        <v>KHR/year</v>
      </c>
      <c r="D105" s="818">
        <v>0</v>
      </c>
      <c r="E105" s="771">
        <f>$B$105</f>
        <v>1046911.8321702777</v>
      </c>
      <c r="F105" s="771">
        <f t="shared" ref="F105:T105" si="19">$B$105</f>
        <v>1046911.8321702777</v>
      </c>
      <c r="G105" s="771">
        <f t="shared" si="19"/>
        <v>1046911.8321702777</v>
      </c>
      <c r="H105" s="771">
        <f t="shared" si="19"/>
        <v>1046911.8321702777</v>
      </c>
      <c r="I105" s="771">
        <f t="shared" si="19"/>
        <v>1046911.8321702777</v>
      </c>
      <c r="J105" s="771">
        <f t="shared" si="19"/>
        <v>1046911.8321702777</v>
      </c>
      <c r="K105" s="771">
        <f t="shared" si="19"/>
        <v>1046911.8321702777</v>
      </c>
      <c r="L105" s="771">
        <f t="shared" si="19"/>
        <v>1046911.8321702777</v>
      </c>
      <c r="M105" s="771">
        <f t="shared" si="19"/>
        <v>1046911.8321702777</v>
      </c>
      <c r="N105" s="771">
        <f t="shared" si="19"/>
        <v>1046911.8321702777</v>
      </c>
      <c r="O105" s="771">
        <f t="shared" si="19"/>
        <v>1046911.8321702777</v>
      </c>
      <c r="P105" s="771">
        <f t="shared" si="19"/>
        <v>1046911.8321702777</v>
      </c>
      <c r="Q105" s="771">
        <f t="shared" si="19"/>
        <v>1046911.8321702777</v>
      </c>
      <c r="R105" s="771">
        <f t="shared" si="19"/>
        <v>1046911.8321702777</v>
      </c>
      <c r="S105" s="771">
        <f t="shared" si="19"/>
        <v>1046911.8321702777</v>
      </c>
      <c r="T105" s="772">
        <f t="shared" si="19"/>
        <v>1046911.8321702777</v>
      </c>
      <c r="U105" s="17"/>
    </row>
    <row r="106" spans="1:21" ht="15" customHeight="1" x14ac:dyDescent="0.2">
      <c r="A106" s="60" t="str">
        <f>'Data Sources'!A113</f>
        <v>Annual SOB for all students</v>
      </c>
      <c r="B106" s="768">
        <f>'Data Sources'!B113*$C$62</f>
        <v>2726158.4109714031</v>
      </c>
      <c r="C106" s="769" t="str">
        <f>'Data Sources'!C113</f>
        <v>KHR/year</v>
      </c>
      <c r="D106" s="585">
        <v>0</v>
      </c>
      <c r="E106" s="625">
        <f>$B$106</f>
        <v>2726158.4109714031</v>
      </c>
      <c r="F106" s="625">
        <f t="shared" ref="F106:T106" si="20">$B$106</f>
        <v>2726158.4109714031</v>
      </c>
      <c r="G106" s="625">
        <f t="shared" si="20"/>
        <v>2726158.4109714031</v>
      </c>
      <c r="H106" s="625">
        <f t="shared" si="20"/>
        <v>2726158.4109714031</v>
      </c>
      <c r="I106" s="625">
        <f t="shared" si="20"/>
        <v>2726158.4109714031</v>
      </c>
      <c r="J106" s="625">
        <f t="shared" si="20"/>
        <v>2726158.4109714031</v>
      </c>
      <c r="K106" s="625">
        <f t="shared" si="20"/>
        <v>2726158.4109714031</v>
      </c>
      <c r="L106" s="625">
        <f t="shared" si="20"/>
        <v>2726158.4109714031</v>
      </c>
      <c r="M106" s="625">
        <f t="shared" si="20"/>
        <v>2726158.4109714031</v>
      </c>
      <c r="N106" s="625">
        <f t="shared" si="20"/>
        <v>2726158.4109714031</v>
      </c>
      <c r="O106" s="625">
        <f t="shared" si="20"/>
        <v>2726158.4109714031</v>
      </c>
      <c r="P106" s="625">
        <f t="shared" si="20"/>
        <v>2726158.4109714031</v>
      </c>
      <c r="Q106" s="625">
        <f t="shared" si="20"/>
        <v>2726158.4109714031</v>
      </c>
      <c r="R106" s="625">
        <f t="shared" si="20"/>
        <v>2726158.4109714031</v>
      </c>
      <c r="S106" s="625">
        <f t="shared" si="20"/>
        <v>2726158.4109714031</v>
      </c>
      <c r="T106" s="769">
        <f t="shared" si="20"/>
        <v>2726158.4109714031</v>
      </c>
      <c r="U106" s="17"/>
    </row>
    <row r="107" spans="1:21" ht="15" customHeight="1" x14ac:dyDescent="0.2">
      <c r="A107" s="60" t="str">
        <f>'Data Sources'!A115</f>
        <v>Annual SIG per average primary school</v>
      </c>
      <c r="B107" s="768">
        <f>'Data Sources'!B115*$C$62</f>
        <v>404562.3269528891</v>
      </c>
      <c r="C107" s="769" t="str">
        <f>'Data Sources'!C115</f>
        <v>KHR/year</v>
      </c>
      <c r="D107" s="585">
        <v>0</v>
      </c>
      <c r="E107" s="625">
        <f>$B$107</f>
        <v>404562.3269528891</v>
      </c>
      <c r="F107" s="625">
        <f t="shared" ref="F107:T107" si="21">$B$107</f>
        <v>404562.3269528891</v>
      </c>
      <c r="G107" s="625">
        <f t="shared" si="21"/>
        <v>404562.3269528891</v>
      </c>
      <c r="H107" s="625">
        <f t="shared" si="21"/>
        <v>404562.3269528891</v>
      </c>
      <c r="I107" s="625">
        <f t="shared" si="21"/>
        <v>404562.3269528891</v>
      </c>
      <c r="J107" s="625">
        <f t="shared" si="21"/>
        <v>404562.3269528891</v>
      </c>
      <c r="K107" s="625">
        <f t="shared" si="21"/>
        <v>404562.3269528891</v>
      </c>
      <c r="L107" s="625">
        <f t="shared" si="21"/>
        <v>404562.3269528891</v>
      </c>
      <c r="M107" s="625">
        <f t="shared" si="21"/>
        <v>404562.3269528891</v>
      </c>
      <c r="N107" s="625">
        <f t="shared" si="21"/>
        <v>404562.3269528891</v>
      </c>
      <c r="O107" s="625">
        <f t="shared" si="21"/>
        <v>404562.3269528891</v>
      </c>
      <c r="P107" s="625">
        <f t="shared" si="21"/>
        <v>404562.3269528891</v>
      </c>
      <c r="Q107" s="625">
        <f t="shared" si="21"/>
        <v>404562.3269528891</v>
      </c>
      <c r="R107" s="625">
        <f t="shared" si="21"/>
        <v>404562.3269528891</v>
      </c>
      <c r="S107" s="625">
        <f t="shared" si="21"/>
        <v>404562.3269528891</v>
      </c>
      <c r="T107" s="769">
        <f t="shared" si="21"/>
        <v>404562.3269528891</v>
      </c>
      <c r="U107" s="17"/>
    </row>
    <row r="108" spans="1:21" ht="15" customHeight="1" x14ac:dyDescent="0.2">
      <c r="A108" s="60" t="str">
        <f>'Data Sources'!A117</f>
        <v>Annual SIG for all students</v>
      </c>
      <c r="B108" s="796">
        <f>'Data Sources'!B117*$C$62</f>
        <v>1979945.2435256075</v>
      </c>
      <c r="C108" s="776" t="str">
        <f>'Data Sources'!C117</f>
        <v>KHR/year</v>
      </c>
      <c r="D108" s="593">
        <v>0</v>
      </c>
      <c r="E108" s="775">
        <f>$B$108</f>
        <v>1979945.2435256075</v>
      </c>
      <c r="F108" s="775">
        <f t="shared" ref="F108:T108" si="22">$B$108</f>
        <v>1979945.2435256075</v>
      </c>
      <c r="G108" s="775">
        <f t="shared" si="22"/>
        <v>1979945.2435256075</v>
      </c>
      <c r="H108" s="775">
        <f t="shared" si="22"/>
        <v>1979945.2435256075</v>
      </c>
      <c r="I108" s="775">
        <f t="shared" si="22"/>
        <v>1979945.2435256075</v>
      </c>
      <c r="J108" s="775">
        <f t="shared" si="22"/>
        <v>1979945.2435256075</v>
      </c>
      <c r="K108" s="775">
        <f t="shared" si="22"/>
        <v>1979945.2435256075</v>
      </c>
      <c r="L108" s="775">
        <f t="shared" si="22"/>
        <v>1979945.2435256075</v>
      </c>
      <c r="M108" s="775">
        <f t="shared" si="22"/>
        <v>1979945.2435256075</v>
      </c>
      <c r="N108" s="775">
        <f t="shared" si="22"/>
        <v>1979945.2435256075</v>
      </c>
      <c r="O108" s="775">
        <f t="shared" si="22"/>
        <v>1979945.2435256075</v>
      </c>
      <c r="P108" s="775">
        <f t="shared" si="22"/>
        <v>1979945.2435256075</v>
      </c>
      <c r="Q108" s="775">
        <f t="shared" si="22"/>
        <v>1979945.2435256075</v>
      </c>
      <c r="R108" s="775">
        <f t="shared" si="22"/>
        <v>1979945.2435256075</v>
      </c>
      <c r="S108" s="775">
        <f t="shared" si="22"/>
        <v>1979945.2435256075</v>
      </c>
      <c r="T108" s="776">
        <f t="shared" si="22"/>
        <v>1979945.2435256075</v>
      </c>
      <c r="U108" s="17"/>
    </row>
    <row r="109" spans="1:21" ht="15" customHeight="1" thickBot="1" x14ac:dyDescent="0.25">
      <c r="A109" s="52" t="str">
        <f>'Data Sources'!A123</f>
        <v>Annual economic returns to primary education</v>
      </c>
      <c r="B109" s="787"/>
      <c r="C109" s="819" t="s">
        <v>300</v>
      </c>
      <c r="D109" s="820">
        <f>D80</f>
        <v>0</v>
      </c>
      <c r="E109" s="821">
        <f>E80</f>
        <v>0</v>
      </c>
      <c r="F109" s="821">
        <f>F80</f>
        <v>596242.94713797292</v>
      </c>
      <c r="G109" s="821">
        <f t="shared" ref="G109:T109" si="23">G80</f>
        <v>1192485.8942759458</v>
      </c>
      <c r="H109" s="821">
        <f t="shared" si="23"/>
        <v>1788728.8414139191</v>
      </c>
      <c r="I109" s="821">
        <f t="shared" si="23"/>
        <v>2981214.7356898645</v>
      </c>
      <c r="J109" s="821">
        <f t="shared" si="23"/>
        <v>4173700.6299658106</v>
      </c>
      <c r="K109" s="821">
        <f t="shared" si="23"/>
        <v>5366186.5242417566</v>
      </c>
      <c r="L109" s="821">
        <f t="shared" si="23"/>
        <v>6558672.4185177023</v>
      </c>
      <c r="M109" s="821">
        <f t="shared" si="23"/>
        <v>7751158.3127936479</v>
      </c>
      <c r="N109" s="821">
        <f t="shared" si="23"/>
        <v>8943644.2070695944</v>
      </c>
      <c r="O109" s="821">
        <f t="shared" si="23"/>
        <v>10136130.101345541</v>
      </c>
      <c r="P109" s="821">
        <f t="shared" si="23"/>
        <v>11328615.995621489</v>
      </c>
      <c r="Q109" s="821">
        <f t="shared" si="23"/>
        <v>12521101.889897434</v>
      </c>
      <c r="R109" s="821">
        <f t="shared" si="23"/>
        <v>13713587.784173381</v>
      </c>
      <c r="S109" s="821">
        <f t="shared" si="23"/>
        <v>14906073.678449325</v>
      </c>
      <c r="T109" s="819">
        <f t="shared" si="23"/>
        <v>16098559.572725272</v>
      </c>
      <c r="U109" s="17"/>
    </row>
    <row r="110" spans="1:21" ht="15" customHeight="1" thickBot="1" x14ac:dyDescent="0.25">
      <c r="A110" s="1029" t="s">
        <v>507</v>
      </c>
      <c r="B110" s="1030"/>
      <c r="C110" s="1031"/>
      <c r="D110" s="310">
        <v>2024</v>
      </c>
      <c r="E110" s="311">
        <v>2025</v>
      </c>
      <c r="F110" s="311">
        <v>2026</v>
      </c>
      <c r="G110" s="311">
        <v>2027</v>
      </c>
      <c r="H110" s="311">
        <v>2028</v>
      </c>
      <c r="I110" s="311">
        <v>2029</v>
      </c>
      <c r="J110" s="311">
        <v>2030</v>
      </c>
      <c r="K110" s="311">
        <v>2031</v>
      </c>
      <c r="L110" s="311">
        <v>2032</v>
      </c>
      <c r="M110" s="311">
        <v>2033</v>
      </c>
      <c r="N110" s="311">
        <v>2034</v>
      </c>
      <c r="O110" s="311">
        <v>2035</v>
      </c>
      <c r="P110" s="311">
        <v>2036</v>
      </c>
      <c r="Q110" s="311">
        <v>2037</v>
      </c>
      <c r="R110" s="311">
        <v>2038</v>
      </c>
      <c r="S110" s="311">
        <v>2039</v>
      </c>
      <c r="T110" s="312">
        <v>2040</v>
      </c>
      <c r="U110" s="17"/>
    </row>
    <row r="111" spans="1:21" ht="32.5" customHeight="1" x14ac:dyDescent="0.2">
      <c r="A111" s="822" t="str">
        <f>'Data Sources'!A119</f>
        <v>Average annual school maintenance costs</v>
      </c>
      <c r="B111" s="794">
        <f>'Data Sources'!B119*$C$62</f>
        <v>6397678.2063925676</v>
      </c>
      <c r="C111" s="817" t="str">
        <f>'Data Sources'!C119</f>
        <v>KHR/year</v>
      </c>
      <c r="D111" s="770">
        <f>B111</f>
        <v>6397678.2063925676</v>
      </c>
      <c r="E111" s="771">
        <v>0</v>
      </c>
      <c r="F111" s="771">
        <f t="shared" ref="F111:T111" si="24">$B$111</f>
        <v>6397678.2063925676</v>
      </c>
      <c r="G111" s="771">
        <f t="shared" si="24"/>
        <v>6397678.2063925676</v>
      </c>
      <c r="H111" s="771">
        <f t="shared" si="24"/>
        <v>6397678.2063925676</v>
      </c>
      <c r="I111" s="771">
        <f t="shared" si="24"/>
        <v>6397678.2063925676</v>
      </c>
      <c r="J111" s="771">
        <f t="shared" si="24"/>
        <v>6397678.2063925676</v>
      </c>
      <c r="K111" s="771">
        <v>0</v>
      </c>
      <c r="L111" s="771">
        <f t="shared" si="24"/>
        <v>6397678.2063925676</v>
      </c>
      <c r="M111" s="771">
        <f t="shared" si="24"/>
        <v>6397678.2063925676</v>
      </c>
      <c r="N111" s="771">
        <f t="shared" si="24"/>
        <v>6397678.2063925676</v>
      </c>
      <c r="O111" s="771">
        <f t="shared" si="24"/>
        <v>6397678.2063925676</v>
      </c>
      <c r="P111" s="771">
        <f t="shared" si="24"/>
        <v>6397678.2063925676</v>
      </c>
      <c r="Q111" s="771">
        <v>0</v>
      </c>
      <c r="R111" s="771">
        <f t="shared" si="24"/>
        <v>6397678.2063925676</v>
      </c>
      <c r="S111" s="771">
        <f t="shared" si="24"/>
        <v>6397678.2063925676</v>
      </c>
      <c r="T111" s="772">
        <f t="shared" si="24"/>
        <v>6397678.2063925676</v>
      </c>
      <c r="U111" s="17"/>
    </row>
    <row r="112" spans="1:21" ht="29" customHeight="1" thickBot="1" x14ac:dyDescent="0.25">
      <c r="A112" s="780" t="str">
        <f>'Data Sources'!A121</f>
        <v>Average school expenditures due to infra losses caused by climate events</v>
      </c>
      <c r="B112" s="706">
        <f>'Data Sources'!B121*$C$62</f>
        <v>12795356.412785135</v>
      </c>
      <c r="C112" s="769" t="str">
        <f>'Data Sources'!C120</f>
        <v>KHR/year</v>
      </c>
      <c r="D112" s="782">
        <v>0</v>
      </c>
      <c r="E112" s="809">
        <f>$B$112</f>
        <v>12795356.412785135</v>
      </c>
      <c r="F112" s="809">
        <v>0</v>
      </c>
      <c r="G112" s="809">
        <v>0</v>
      </c>
      <c r="H112" s="809">
        <v>0</v>
      </c>
      <c r="I112" s="809">
        <v>0</v>
      </c>
      <c r="J112" s="809">
        <v>0</v>
      </c>
      <c r="K112" s="809">
        <f t="shared" ref="K112:Q112" si="25">$B$112</f>
        <v>12795356.412785135</v>
      </c>
      <c r="L112" s="809">
        <v>0</v>
      </c>
      <c r="M112" s="809">
        <v>0</v>
      </c>
      <c r="N112" s="809">
        <v>0</v>
      </c>
      <c r="O112" s="809">
        <v>0</v>
      </c>
      <c r="P112" s="809">
        <v>0</v>
      </c>
      <c r="Q112" s="809">
        <f t="shared" si="25"/>
        <v>12795356.412785135</v>
      </c>
      <c r="R112" s="809">
        <v>0</v>
      </c>
      <c r="S112" s="809">
        <v>0</v>
      </c>
      <c r="T112" s="810">
        <v>0</v>
      </c>
      <c r="U112" s="17"/>
    </row>
    <row r="113" spans="1:21" ht="30" customHeight="1" thickBot="1" x14ac:dyDescent="0.25">
      <c r="A113" s="780" t="str">
        <f>'Data Sources'!A120</f>
        <v>Average annual primary school fixed/government budget expenditures on students per year</v>
      </c>
      <c r="B113" s="706">
        <f>'Data Sources'!B120*$C$62</f>
        <v>2726158.4109714031</v>
      </c>
      <c r="C113" s="769" t="str">
        <f>'Data Sources'!C121</f>
        <v>KHR/year</v>
      </c>
      <c r="D113" s="823">
        <f>B113</f>
        <v>2726158.4109714031</v>
      </c>
      <c r="E113" s="799">
        <f>$B$113</f>
        <v>2726158.4109714031</v>
      </c>
      <c r="F113" s="799">
        <f t="shared" ref="F113:T113" si="26">$B$113</f>
        <v>2726158.4109714031</v>
      </c>
      <c r="G113" s="799">
        <f t="shared" si="26"/>
        <v>2726158.4109714031</v>
      </c>
      <c r="H113" s="799">
        <f t="shared" si="26"/>
        <v>2726158.4109714031</v>
      </c>
      <c r="I113" s="799">
        <f t="shared" si="26"/>
        <v>2726158.4109714031</v>
      </c>
      <c r="J113" s="799">
        <f t="shared" si="26"/>
        <v>2726158.4109714031</v>
      </c>
      <c r="K113" s="799">
        <f t="shared" si="26"/>
        <v>2726158.4109714031</v>
      </c>
      <c r="L113" s="799">
        <f t="shared" si="26"/>
        <v>2726158.4109714031</v>
      </c>
      <c r="M113" s="799">
        <f t="shared" si="26"/>
        <v>2726158.4109714031</v>
      </c>
      <c r="N113" s="799">
        <f t="shared" si="26"/>
        <v>2726158.4109714031</v>
      </c>
      <c r="O113" s="799">
        <f t="shared" si="26"/>
        <v>2726158.4109714031</v>
      </c>
      <c r="P113" s="799">
        <f t="shared" si="26"/>
        <v>2726158.4109714031</v>
      </c>
      <c r="Q113" s="799">
        <f t="shared" si="26"/>
        <v>2726158.4109714031</v>
      </c>
      <c r="R113" s="799">
        <f t="shared" si="26"/>
        <v>2726158.4109714031</v>
      </c>
      <c r="S113" s="799">
        <f t="shared" si="26"/>
        <v>2726158.4109714031</v>
      </c>
      <c r="T113" s="800">
        <f t="shared" si="26"/>
        <v>2726158.4109714031</v>
      </c>
      <c r="U113" s="17"/>
    </row>
    <row r="114" spans="1:21" ht="26.5" customHeight="1" thickBot="1" x14ac:dyDescent="0.25">
      <c r="A114" s="786" t="str">
        <f>'Data Sources'!A133</f>
        <v xml:space="preserve">Estimated cost of missed students school days </v>
      </c>
      <c r="B114" s="787">
        <f>'Data Sources'!B133*$C$62</f>
        <v>211480.53297395937</v>
      </c>
      <c r="C114" s="824" t="str">
        <f>'Data Sources'!C133</f>
        <v>KHR/year</v>
      </c>
      <c r="D114" s="319">
        <f>B114</f>
        <v>211480.53297395937</v>
      </c>
      <c r="E114" s="778">
        <f>$B$114</f>
        <v>211480.53297395937</v>
      </c>
      <c r="F114" s="778">
        <f t="shared" ref="F114:T114" si="27">$B$114</f>
        <v>211480.53297395937</v>
      </c>
      <c r="G114" s="778">
        <f t="shared" si="27"/>
        <v>211480.53297395937</v>
      </c>
      <c r="H114" s="778">
        <f t="shared" si="27"/>
        <v>211480.53297395937</v>
      </c>
      <c r="I114" s="778">
        <f t="shared" si="27"/>
        <v>211480.53297395937</v>
      </c>
      <c r="J114" s="778">
        <f t="shared" si="27"/>
        <v>211480.53297395937</v>
      </c>
      <c r="K114" s="778">
        <f t="shared" si="27"/>
        <v>211480.53297395937</v>
      </c>
      <c r="L114" s="778">
        <f t="shared" si="27"/>
        <v>211480.53297395937</v>
      </c>
      <c r="M114" s="778">
        <f t="shared" si="27"/>
        <v>211480.53297395937</v>
      </c>
      <c r="N114" s="778">
        <f t="shared" si="27"/>
        <v>211480.53297395937</v>
      </c>
      <c r="O114" s="778">
        <f t="shared" si="27"/>
        <v>211480.53297395937</v>
      </c>
      <c r="P114" s="778">
        <f t="shared" si="27"/>
        <v>211480.53297395937</v>
      </c>
      <c r="Q114" s="778">
        <f t="shared" si="27"/>
        <v>211480.53297395937</v>
      </c>
      <c r="R114" s="778">
        <f t="shared" si="27"/>
        <v>211480.53297395937</v>
      </c>
      <c r="S114" s="778">
        <f t="shared" si="27"/>
        <v>211480.53297395937</v>
      </c>
      <c r="T114" s="779">
        <f t="shared" si="27"/>
        <v>211480.53297395937</v>
      </c>
      <c r="U114" s="17"/>
    </row>
    <row r="115" spans="1:21" s="38" customFormat="1" ht="24" customHeight="1" thickBot="1" x14ac:dyDescent="0.25">
      <c r="A115" s="1029" t="s">
        <v>509</v>
      </c>
      <c r="B115" s="1030"/>
      <c r="C115" s="1030"/>
      <c r="D115" s="1030"/>
      <c r="E115" s="1030"/>
      <c r="F115" s="1030"/>
      <c r="G115" s="1030"/>
      <c r="H115" s="1030"/>
      <c r="I115" s="1030"/>
      <c r="J115" s="1030"/>
      <c r="K115" s="1030"/>
      <c r="L115" s="1030"/>
      <c r="M115" s="1030"/>
      <c r="N115" s="1030"/>
      <c r="O115" s="1030"/>
      <c r="P115" s="1030"/>
      <c r="Q115" s="1030"/>
      <c r="R115" s="1030"/>
      <c r="S115" s="1030"/>
      <c r="T115" s="1031"/>
      <c r="U115" s="37"/>
    </row>
    <row r="116" spans="1:21" ht="15" customHeight="1" thickBot="1" x14ac:dyDescent="0.25">
      <c r="A116" s="1029" t="s">
        <v>506</v>
      </c>
      <c r="B116" s="1030"/>
      <c r="C116" s="1031"/>
      <c r="D116" s="816">
        <v>2024</v>
      </c>
      <c r="E116" s="792">
        <v>2025</v>
      </c>
      <c r="F116" s="792">
        <v>2026</v>
      </c>
      <c r="G116" s="792">
        <v>2027</v>
      </c>
      <c r="H116" s="792">
        <v>2028</v>
      </c>
      <c r="I116" s="792">
        <v>2029</v>
      </c>
      <c r="J116" s="792">
        <v>2030</v>
      </c>
      <c r="K116" s="792">
        <v>2031</v>
      </c>
      <c r="L116" s="792">
        <v>2032</v>
      </c>
      <c r="M116" s="792">
        <v>2033</v>
      </c>
      <c r="N116" s="792">
        <v>2034</v>
      </c>
      <c r="O116" s="792">
        <v>2035</v>
      </c>
      <c r="P116" s="792">
        <v>2036</v>
      </c>
      <c r="Q116" s="792">
        <v>2037</v>
      </c>
      <c r="R116" s="792">
        <v>2038</v>
      </c>
      <c r="S116" s="792">
        <v>2039</v>
      </c>
      <c r="T116" s="793">
        <v>2040</v>
      </c>
      <c r="U116" s="17"/>
    </row>
    <row r="117" spans="1:21" ht="15" customHeight="1" x14ac:dyDescent="0.2">
      <c r="A117" s="84" t="str">
        <f>'Data Sources'!A152</f>
        <v>Annual SOB per average primary school</v>
      </c>
      <c r="B117" s="794">
        <f>'Data Sources'!B152*$C$62</f>
        <v>1046911.8321702777</v>
      </c>
      <c r="C117" s="817" t="str">
        <f>'Data Sources'!C152</f>
        <v>KHR/year</v>
      </c>
      <c r="D117" s="770">
        <v>0</v>
      </c>
      <c r="E117" s="771">
        <f>$B$117</f>
        <v>1046911.8321702777</v>
      </c>
      <c r="F117" s="771">
        <f t="shared" ref="F117:T117" si="28">$B$117</f>
        <v>1046911.8321702777</v>
      </c>
      <c r="G117" s="771">
        <f t="shared" si="28"/>
        <v>1046911.8321702777</v>
      </c>
      <c r="H117" s="771">
        <f t="shared" si="28"/>
        <v>1046911.8321702777</v>
      </c>
      <c r="I117" s="771">
        <f t="shared" si="28"/>
        <v>1046911.8321702777</v>
      </c>
      <c r="J117" s="771">
        <f t="shared" si="28"/>
        <v>1046911.8321702777</v>
      </c>
      <c r="K117" s="771">
        <f t="shared" si="28"/>
        <v>1046911.8321702777</v>
      </c>
      <c r="L117" s="771">
        <f t="shared" si="28"/>
        <v>1046911.8321702777</v>
      </c>
      <c r="M117" s="771">
        <f t="shared" si="28"/>
        <v>1046911.8321702777</v>
      </c>
      <c r="N117" s="771">
        <f t="shared" si="28"/>
        <v>1046911.8321702777</v>
      </c>
      <c r="O117" s="771">
        <f t="shared" si="28"/>
        <v>1046911.8321702777</v>
      </c>
      <c r="P117" s="771">
        <f t="shared" si="28"/>
        <v>1046911.8321702777</v>
      </c>
      <c r="Q117" s="771">
        <f t="shared" si="28"/>
        <v>1046911.8321702777</v>
      </c>
      <c r="R117" s="771">
        <f t="shared" si="28"/>
        <v>1046911.8321702777</v>
      </c>
      <c r="S117" s="771">
        <f t="shared" si="28"/>
        <v>1046911.8321702777</v>
      </c>
      <c r="T117" s="772">
        <f t="shared" si="28"/>
        <v>1046911.8321702777</v>
      </c>
      <c r="U117" s="17"/>
    </row>
    <row r="118" spans="1:21" ht="15" customHeight="1" x14ac:dyDescent="0.2">
      <c r="A118" s="60" t="str">
        <f>'Data Sources'!A154</f>
        <v>Annual SOB for all students</v>
      </c>
      <c r="B118" s="768">
        <f>'Data Sources'!B154*$C$62</f>
        <v>2726158.4109714031</v>
      </c>
      <c r="C118" s="769" t="str">
        <f>'Data Sources'!C154</f>
        <v>KHR/year</v>
      </c>
      <c r="D118" s="773">
        <v>0</v>
      </c>
      <c r="E118" s="625">
        <f>$B$118</f>
        <v>2726158.4109714031</v>
      </c>
      <c r="F118" s="625">
        <f t="shared" ref="F118:T118" si="29">$B$118</f>
        <v>2726158.4109714031</v>
      </c>
      <c r="G118" s="625">
        <f t="shared" si="29"/>
        <v>2726158.4109714031</v>
      </c>
      <c r="H118" s="625">
        <f t="shared" si="29"/>
        <v>2726158.4109714031</v>
      </c>
      <c r="I118" s="625">
        <f t="shared" si="29"/>
        <v>2726158.4109714031</v>
      </c>
      <c r="J118" s="625">
        <f t="shared" si="29"/>
        <v>2726158.4109714031</v>
      </c>
      <c r="K118" s="625">
        <f t="shared" si="29"/>
        <v>2726158.4109714031</v>
      </c>
      <c r="L118" s="625">
        <f t="shared" si="29"/>
        <v>2726158.4109714031</v>
      </c>
      <c r="M118" s="625">
        <f t="shared" si="29"/>
        <v>2726158.4109714031</v>
      </c>
      <c r="N118" s="625">
        <f t="shared" si="29"/>
        <v>2726158.4109714031</v>
      </c>
      <c r="O118" s="625">
        <f t="shared" si="29"/>
        <v>2726158.4109714031</v>
      </c>
      <c r="P118" s="625">
        <f t="shared" si="29"/>
        <v>2726158.4109714031</v>
      </c>
      <c r="Q118" s="625">
        <f t="shared" si="29"/>
        <v>2726158.4109714031</v>
      </c>
      <c r="R118" s="625">
        <f t="shared" si="29"/>
        <v>2726158.4109714031</v>
      </c>
      <c r="S118" s="625">
        <f t="shared" si="29"/>
        <v>2726158.4109714031</v>
      </c>
      <c r="T118" s="769">
        <f t="shared" si="29"/>
        <v>2726158.4109714031</v>
      </c>
      <c r="U118" s="17"/>
    </row>
    <row r="119" spans="1:21" ht="15" customHeight="1" x14ac:dyDescent="0.2">
      <c r="A119" s="60" t="str">
        <f>'Data Sources'!A156</f>
        <v>Annual SIG per average primary school</v>
      </c>
      <c r="B119" s="768">
        <f>'Data Sources'!B156*$C$62</f>
        <v>404562.3269528891</v>
      </c>
      <c r="C119" s="769" t="str">
        <f>'Data Sources'!C156</f>
        <v>KHR/year</v>
      </c>
      <c r="D119" s="773">
        <v>0</v>
      </c>
      <c r="E119" s="625">
        <f>$B$119</f>
        <v>404562.3269528891</v>
      </c>
      <c r="F119" s="625">
        <f t="shared" ref="F119:T119" si="30">$B$119</f>
        <v>404562.3269528891</v>
      </c>
      <c r="G119" s="625">
        <f t="shared" si="30"/>
        <v>404562.3269528891</v>
      </c>
      <c r="H119" s="625">
        <f t="shared" si="30"/>
        <v>404562.3269528891</v>
      </c>
      <c r="I119" s="625">
        <f t="shared" si="30"/>
        <v>404562.3269528891</v>
      </c>
      <c r="J119" s="625">
        <f t="shared" si="30"/>
        <v>404562.3269528891</v>
      </c>
      <c r="K119" s="625">
        <f t="shared" si="30"/>
        <v>404562.3269528891</v>
      </c>
      <c r="L119" s="625">
        <f t="shared" si="30"/>
        <v>404562.3269528891</v>
      </c>
      <c r="M119" s="625">
        <f t="shared" si="30"/>
        <v>404562.3269528891</v>
      </c>
      <c r="N119" s="625">
        <f t="shared" si="30"/>
        <v>404562.3269528891</v>
      </c>
      <c r="O119" s="625">
        <f t="shared" si="30"/>
        <v>404562.3269528891</v>
      </c>
      <c r="P119" s="625">
        <f t="shared" si="30"/>
        <v>404562.3269528891</v>
      </c>
      <c r="Q119" s="625">
        <f t="shared" si="30"/>
        <v>404562.3269528891</v>
      </c>
      <c r="R119" s="625">
        <f t="shared" si="30"/>
        <v>404562.3269528891</v>
      </c>
      <c r="S119" s="625">
        <f t="shared" si="30"/>
        <v>404562.3269528891</v>
      </c>
      <c r="T119" s="769">
        <f t="shared" si="30"/>
        <v>404562.3269528891</v>
      </c>
      <c r="U119" s="17"/>
    </row>
    <row r="120" spans="1:21" ht="15" customHeight="1" x14ac:dyDescent="0.2">
      <c r="A120" s="60" t="str">
        <f>'Data Sources'!A158</f>
        <v>Annual SIG for all students</v>
      </c>
      <c r="B120" s="768">
        <f>'Data Sources'!B158*$C$62</f>
        <v>1979945.2435256075</v>
      </c>
      <c r="C120" s="769" t="str">
        <f>'Data Sources'!C158</f>
        <v>KHR/year</v>
      </c>
      <c r="D120" s="773">
        <v>0</v>
      </c>
      <c r="E120" s="625">
        <f>$B$120</f>
        <v>1979945.2435256075</v>
      </c>
      <c r="F120" s="625">
        <f t="shared" ref="F120:T120" si="31">$B$120</f>
        <v>1979945.2435256075</v>
      </c>
      <c r="G120" s="625">
        <f t="shared" si="31"/>
        <v>1979945.2435256075</v>
      </c>
      <c r="H120" s="625">
        <f t="shared" si="31"/>
        <v>1979945.2435256075</v>
      </c>
      <c r="I120" s="625">
        <f t="shared" si="31"/>
        <v>1979945.2435256075</v>
      </c>
      <c r="J120" s="625">
        <f t="shared" si="31"/>
        <v>1979945.2435256075</v>
      </c>
      <c r="K120" s="625">
        <f t="shared" si="31"/>
        <v>1979945.2435256075</v>
      </c>
      <c r="L120" s="625">
        <f t="shared" si="31"/>
        <v>1979945.2435256075</v>
      </c>
      <c r="M120" s="625">
        <f t="shared" si="31"/>
        <v>1979945.2435256075</v>
      </c>
      <c r="N120" s="625">
        <f t="shared" si="31"/>
        <v>1979945.2435256075</v>
      </c>
      <c r="O120" s="625">
        <f t="shared" si="31"/>
        <v>1979945.2435256075</v>
      </c>
      <c r="P120" s="625">
        <f t="shared" si="31"/>
        <v>1979945.2435256075</v>
      </c>
      <c r="Q120" s="625">
        <f t="shared" si="31"/>
        <v>1979945.2435256075</v>
      </c>
      <c r="R120" s="625">
        <f t="shared" si="31"/>
        <v>1979945.2435256075</v>
      </c>
      <c r="S120" s="625">
        <f t="shared" si="31"/>
        <v>1979945.2435256075</v>
      </c>
      <c r="T120" s="769">
        <f t="shared" si="31"/>
        <v>1979945.2435256075</v>
      </c>
      <c r="U120" s="17"/>
    </row>
    <row r="121" spans="1:21" ht="15" customHeight="1" x14ac:dyDescent="0.2">
      <c r="A121" s="60" t="str">
        <f>'Data Sources'!A175</f>
        <v>Annual returns to infra used as shelter</v>
      </c>
      <c r="B121" s="768">
        <f>'Data Sources'!B175</f>
        <v>4000000</v>
      </c>
      <c r="C121" s="769" t="str">
        <f>'Data Sources'!C175</f>
        <v>KHR/year</v>
      </c>
      <c r="D121" s="773">
        <v>0</v>
      </c>
      <c r="E121" s="625">
        <f>'Data Sources'!$B$175</f>
        <v>4000000</v>
      </c>
      <c r="F121" s="625">
        <f>'Data Sources'!$B$175</f>
        <v>4000000</v>
      </c>
      <c r="G121" s="625">
        <f>'Data Sources'!$B$175</f>
        <v>4000000</v>
      </c>
      <c r="H121" s="625">
        <f>'Data Sources'!$B$175</f>
        <v>4000000</v>
      </c>
      <c r="I121" s="625">
        <f>'Data Sources'!$B$175</f>
        <v>4000000</v>
      </c>
      <c r="J121" s="625">
        <f>'Data Sources'!$B$175</f>
        <v>4000000</v>
      </c>
      <c r="K121" s="625">
        <f>'Data Sources'!$B$175</f>
        <v>4000000</v>
      </c>
      <c r="L121" s="625">
        <f>'Data Sources'!$B$175</f>
        <v>4000000</v>
      </c>
      <c r="M121" s="625">
        <f>'Data Sources'!$B$175</f>
        <v>4000000</v>
      </c>
      <c r="N121" s="625">
        <f>'Data Sources'!$B$175</f>
        <v>4000000</v>
      </c>
      <c r="O121" s="625">
        <f>'Data Sources'!$B$175</f>
        <v>4000000</v>
      </c>
      <c r="P121" s="625">
        <f>'Data Sources'!$B$175</f>
        <v>4000000</v>
      </c>
      <c r="Q121" s="625">
        <f>'Data Sources'!$B$175</f>
        <v>4000000</v>
      </c>
      <c r="R121" s="625">
        <f>'Data Sources'!$B$175</f>
        <v>4000000</v>
      </c>
      <c r="S121" s="625">
        <f>'Data Sources'!$B$175</f>
        <v>4000000</v>
      </c>
      <c r="T121" s="769">
        <f>'Data Sources'!$B$175</f>
        <v>4000000</v>
      </c>
      <c r="U121" s="17"/>
    </row>
    <row r="122" spans="1:21" ht="15" customHeight="1" x14ac:dyDescent="0.2">
      <c r="A122" s="60" t="str">
        <f>'Data Sources'!A165</f>
        <v>Annual economic returns to primary education</v>
      </c>
      <c r="B122" s="768">
        <f>'Data Sources'!B170</f>
        <v>618143.49157439999</v>
      </c>
      <c r="C122" s="769" t="s">
        <v>300</v>
      </c>
      <c r="D122" s="773">
        <f>Cohorts_Cambodia!C149*C62</f>
        <v>0</v>
      </c>
      <c r="E122" s="625">
        <f>Cohorts_Cambodia!D149*C62</f>
        <v>0</v>
      </c>
      <c r="F122" s="625">
        <f>Cohorts_Cambodia!E149*C62</f>
        <v>647141.73530828767</v>
      </c>
      <c r="G122" s="625">
        <f>Cohorts_Cambodia!F149*C62</f>
        <v>1294283.4706165753</v>
      </c>
      <c r="H122" s="625">
        <f>Cohorts_Cambodia!G149*C62</f>
        <v>1941425.205924863</v>
      </c>
      <c r="I122" s="625">
        <f>Cohorts_Cambodia!H149*C62</f>
        <v>3235708.6765414388</v>
      </c>
      <c r="J122" s="625">
        <f>Cohorts_Cambodia!I149*C62</f>
        <v>4529992.1471580137</v>
      </c>
      <c r="K122" s="625">
        <f>Cohorts_Cambodia!J149*C62</f>
        <v>5773376.8296042746</v>
      </c>
      <c r="L122" s="625">
        <f>Cohorts_Cambodia!K149*C62</f>
        <v>7118559.0883911652</v>
      </c>
      <c r="M122" s="625">
        <f>Cohorts_Cambodia!L149*C62</f>
        <v>8361943.7708374262</v>
      </c>
      <c r="N122" s="625">
        <f>Cohorts_Cambodia!M149*C62</f>
        <v>9707126.029624315</v>
      </c>
      <c r="O122" s="625">
        <f>Cohorts_Cambodia!N149*C62</f>
        <v>11001409.500240888</v>
      </c>
      <c r="P122" s="625">
        <f>Cohorts_Cambodia!O149*C62</f>
        <v>12295692.970857464</v>
      </c>
      <c r="Q122" s="625">
        <f>Cohorts_Cambodia!P149*C62</f>
        <v>13589976.441474039</v>
      </c>
      <c r="R122" s="625">
        <f>Cohorts_Cambodia!Q149*C62</f>
        <v>14884259.912090616</v>
      </c>
      <c r="S122" s="625">
        <f>Cohorts_Cambodia!R149*C62</f>
        <v>16178543.382707192</v>
      </c>
      <c r="T122" s="769">
        <f>Cohorts_Cambodia!S149*C62</f>
        <v>17472826.853323765</v>
      </c>
      <c r="U122" s="17"/>
    </row>
    <row r="123" spans="1:21" ht="15" customHeight="1" x14ac:dyDescent="0.2">
      <c r="A123" s="60" t="str">
        <f>'Data Sources'!A173</f>
        <v>Annual returns to school safety training (lumpsum)</v>
      </c>
      <c r="B123" s="768">
        <f>'Data Sources'!B173*$C$62</f>
        <v>12562941.986043332</v>
      </c>
      <c r="C123" s="769" t="str">
        <f>'Data Sources'!C173</f>
        <v>KHR/year</v>
      </c>
      <c r="D123" s="773">
        <v>0</v>
      </c>
      <c r="E123" s="625">
        <v>0</v>
      </c>
      <c r="F123" s="625">
        <v>0</v>
      </c>
      <c r="G123" s="625">
        <v>0</v>
      </c>
      <c r="H123" s="625">
        <f t="shared" ref="H123:T123" si="32">$B$123</f>
        <v>12562941.986043332</v>
      </c>
      <c r="I123" s="625">
        <f t="shared" si="32"/>
        <v>12562941.986043332</v>
      </c>
      <c r="J123" s="625">
        <f t="shared" si="32"/>
        <v>12562941.986043332</v>
      </c>
      <c r="K123" s="625">
        <f t="shared" si="32"/>
        <v>12562941.986043332</v>
      </c>
      <c r="L123" s="625">
        <f t="shared" si="32"/>
        <v>12562941.986043332</v>
      </c>
      <c r="M123" s="625">
        <f t="shared" si="32"/>
        <v>12562941.986043332</v>
      </c>
      <c r="N123" s="625">
        <f t="shared" si="32"/>
        <v>12562941.986043332</v>
      </c>
      <c r="O123" s="625">
        <f t="shared" si="32"/>
        <v>12562941.986043332</v>
      </c>
      <c r="P123" s="625">
        <f t="shared" si="32"/>
        <v>12562941.986043332</v>
      </c>
      <c r="Q123" s="625">
        <f t="shared" si="32"/>
        <v>12562941.986043332</v>
      </c>
      <c r="R123" s="625">
        <f t="shared" si="32"/>
        <v>12562941.986043332</v>
      </c>
      <c r="S123" s="625">
        <f t="shared" si="32"/>
        <v>12562941.986043332</v>
      </c>
      <c r="T123" s="769">
        <f t="shared" si="32"/>
        <v>12562941.986043332</v>
      </c>
      <c r="U123" s="17"/>
    </row>
    <row r="124" spans="1:21" ht="15" customHeight="1" thickBot="1" x14ac:dyDescent="0.25">
      <c r="A124" s="60" t="str">
        <f>'Data Sources'!A174</f>
        <v>Annual returns to school  curriculum training (lumpsum)</v>
      </c>
      <c r="B124" s="768">
        <f>'Data Sources'!B174*$C$62</f>
        <v>10469118.321702776</v>
      </c>
      <c r="C124" s="825" t="str">
        <f>'Data Sources'!C174</f>
        <v>KHR/year</v>
      </c>
      <c r="D124" s="826">
        <v>0</v>
      </c>
      <c r="E124" s="827">
        <v>0</v>
      </c>
      <c r="F124" s="827">
        <v>0</v>
      </c>
      <c r="G124" s="827">
        <v>0</v>
      </c>
      <c r="H124" s="827">
        <f t="shared" ref="H124:T124" si="33">$B$124</f>
        <v>10469118.321702776</v>
      </c>
      <c r="I124" s="827">
        <f t="shared" si="33"/>
        <v>10469118.321702776</v>
      </c>
      <c r="J124" s="827">
        <f t="shared" si="33"/>
        <v>10469118.321702776</v>
      </c>
      <c r="K124" s="827">
        <f t="shared" si="33"/>
        <v>10469118.321702776</v>
      </c>
      <c r="L124" s="827">
        <f t="shared" si="33"/>
        <v>10469118.321702776</v>
      </c>
      <c r="M124" s="827">
        <f t="shared" si="33"/>
        <v>10469118.321702776</v>
      </c>
      <c r="N124" s="827">
        <f t="shared" si="33"/>
        <v>10469118.321702776</v>
      </c>
      <c r="O124" s="827">
        <f t="shared" si="33"/>
        <v>10469118.321702776</v>
      </c>
      <c r="P124" s="827">
        <f t="shared" si="33"/>
        <v>10469118.321702776</v>
      </c>
      <c r="Q124" s="827">
        <f t="shared" si="33"/>
        <v>10469118.321702776</v>
      </c>
      <c r="R124" s="827">
        <f t="shared" si="33"/>
        <v>10469118.321702776</v>
      </c>
      <c r="S124" s="827">
        <f t="shared" si="33"/>
        <v>10469118.321702776</v>
      </c>
      <c r="T124" s="824">
        <f t="shared" si="33"/>
        <v>10469118.321702776</v>
      </c>
      <c r="U124" s="17"/>
    </row>
    <row r="125" spans="1:21" ht="15" customHeight="1" thickBot="1" x14ac:dyDescent="0.25">
      <c r="A125" s="1029" t="s">
        <v>507</v>
      </c>
      <c r="B125" s="1030"/>
      <c r="C125" s="1031"/>
      <c r="D125" s="572">
        <v>2024</v>
      </c>
      <c r="E125" s="792">
        <v>2025</v>
      </c>
      <c r="F125" s="792">
        <v>2026</v>
      </c>
      <c r="G125" s="792">
        <v>2027</v>
      </c>
      <c r="H125" s="792">
        <v>2028</v>
      </c>
      <c r="I125" s="792">
        <v>2029</v>
      </c>
      <c r="J125" s="792">
        <v>2030</v>
      </c>
      <c r="K125" s="792">
        <v>2031</v>
      </c>
      <c r="L125" s="792">
        <v>2032</v>
      </c>
      <c r="M125" s="792">
        <v>2033</v>
      </c>
      <c r="N125" s="792">
        <v>2034</v>
      </c>
      <c r="O125" s="792">
        <v>2035</v>
      </c>
      <c r="P125" s="792">
        <v>2036</v>
      </c>
      <c r="Q125" s="792">
        <v>2037</v>
      </c>
      <c r="R125" s="792">
        <v>2038</v>
      </c>
      <c r="S125" s="792">
        <v>2039</v>
      </c>
      <c r="T125" s="793">
        <v>2040</v>
      </c>
      <c r="U125" s="17"/>
    </row>
    <row r="126" spans="1:21" ht="26.5" customHeight="1" x14ac:dyDescent="0.2">
      <c r="A126" s="822" t="str">
        <f>'Data Sources'!A160</f>
        <v>Average annual school maintenance costs</v>
      </c>
      <c r="B126" s="794">
        <f>'Data Sources'!B160*$C$62</f>
        <v>2210030.8777114563</v>
      </c>
      <c r="C126" s="817" t="str">
        <f>'Data Sources'!C160</f>
        <v>KHR/year</v>
      </c>
      <c r="D126" s="770">
        <f>B126</f>
        <v>2210030.8777114563</v>
      </c>
      <c r="E126" s="771">
        <v>0</v>
      </c>
      <c r="F126" s="771">
        <f t="shared" ref="F126:T126" si="34">$B$126</f>
        <v>2210030.8777114563</v>
      </c>
      <c r="G126" s="771">
        <f t="shared" si="34"/>
        <v>2210030.8777114563</v>
      </c>
      <c r="H126" s="771">
        <f t="shared" si="34"/>
        <v>2210030.8777114563</v>
      </c>
      <c r="I126" s="771">
        <f t="shared" si="34"/>
        <v>2210030.8777114563</v>
      </c>
      <c r="J126" s="771">
        <f t="shared" si="34"/>
        <v>2210030.8777114563</v>
      </c>
      <c r="K126" s="771">
        <v>0</v>
      </c>
      <c r="L126" s="771">
        <f t="shared" si="34"/>
        <v>2210030.8777114563</v>
      </c>
      <c r="M126" s="771">
        <f t="shared" si="34"/>
        <v>2210030.8777114563</v>
      </c>
      <c r="N126" s="771">
        <f t="shared" si="34"/>
        <v>2210030.8777114563</v>
      </c>
      <c r="O126" s="771">
        <f t="shared" si="34"/>
        <v>2210030.8777114563</v>
      </c>
      <c r="P126" s="771">
        <f t="shared" si="34"/>
        <v>2210030.8777114563</v>
      </c>
      <c r="Q126" s="771">
        <v>0</v>
      </c>
      <c r="R126" s="771">
        <f t="shared" si="34"/>
        <v>2210030.8777114563</v>
      </c>
      <c r="S126" s="771">
        <f t="shared" si="34"/>
        <v>2210030.8777114563</v>
      </c>
      <c r="T126" s="772">
        <f t="shared" si="34"/>
        <v>2210030.8777114563</v>
      </c>
      <c r="U126" s="17"/>
    </row>
    <row r="127" spans="1:21" ht="24.5" customHeight="1" x14ac:dyDescent="0.2">
      <c r="A127" s="643" t="str">
        <f>'Data Sources'!A163</f>
        <v>Average school expenditures due to infra losses caused by climate events</v>
      </c>
      <c r="B127" s="706">
        <f>'Data Sources'!B163*$C$62</f>
        <v>1046911.8321702777</v>
      </c>
      <c r="C127" s="769" t="str">
        <f>'Data Sources'!C163</f>
        <v>KHR/year</v>
      </c>
      <c r="D127" s="828">
        <v>0</v>
      </c>
      <c r="E127" s="624">
        <f>$B$127</f>
        <v>1046911.8321702777</v>
      </c>
      <c r="F127" s="624">
        <v>0</v>
      </c>
      <c r="G127" s="624">
        <v>0</v>
      </c>
      <c r="H127" s="624">
        <v>0</v>
      </c>
      <c r="I127" s="624">
        <v>0</v>
      </c>
      <c r="J127" s="624">
        <v>0</v>
      </c>
      <c r="K127" s="624">
        <f t="shared" ref="K127:Q127" si="35">$B$127</f>
        <v>1046911.8321702777</v>
      </c>
      <c r="L127" s="624">
        <v>0</v>
      </c>
      <c r="M127" s="624">
        <v>0</v>
      </c>
      <c r="N127" s="624">
        <v>0</v>
      </c>
      <c r="O127" s="624">
        <v>0</v>
      </c>
      <c r="P127" s="624">
        <v>0</v>
      </c>
      <c r="Q127" s="624">
        <f t="shared" si="35"/>
        <v>1046911.8321702777</v>
      </c>
      <c r="R127" s="624">
        <v>0</v>
      </c>
      <c r="S127" s="624">
        <v>0</v>
      </c>
      <c r="T127" s="829">
        <v>0</v>
      </c>
      <c r="U127" s="17"/>
    </row>
    <row r="128" spans="1:21" ht="22.25" customHeight="1" x14ac:dyDescent="0.2">
      <c r="A128" s="643" t="str">
        <f>'Data Sources'!A161</f>
        <v>Average annual primary school fixed/government budget expenditures on students per year</v>
      </c>
      <c r="B128" s="706">
        <f>'Data Sources'!B161*$C$62</f>
        <v>2726158.4109714031</v>
      </c>
      <c r="C128" s="769" t="str">
        <f>'Data Sources'!C161</f>
        <v>KHR/year</v>
      </c>
      <c r="D128" s="828">
        <f>B128</f>
        <v>2726158.4109714031</v>
      </c>
      <c r="E128" s="624">
        <f>$B$128</f>
        <v>2726158.4109714031</v>
      </c>
      <c r="F128" s="624">
        <f t="shared" ref="F128:T128" si="36">$B$128</f>
        <v>2726158.4109714031</v>
      </c>
      <c r="G128" s="624">
        <f t="shared" si="36"/>
        <v>2726158.4109714031</v>
      </c>
      <c r="H128" s="624">
        <f t="shared" si="36"/>
        <v>2726158.4109714031</v>
      </c>
      <c r="I128" s="624">
        <f t="shared" si="36"/>
        <v>2726158.4109714031</v>
      </c>
      <c r="J128" s="624">
        <f t="shared" si="36"/>
        <v>2726158.4109714031</v>
      </c>
      <c r="K128" s="624">
        <f t="shared" si="36"/>
        <v>2726158.4109714031</v>
      </c>
      <c r="L128" s="624">
        <f t="shared" si="36"/>
        <v>2726158.4109714031</v>
      </c>
      <c r="M128" s="624">
        <f t="shared" si="36"/>
        <v>2726158.4109714031</v>
      </c>
      <c r="N128" s="624">
        <f t="shared" si="36"/>
        <v>2726158.4109714031</v>
      </c>
      <c r="O128" s="624">
        <f t="shared" si="36"/>
        <v>2726158.4109714031</v>
      </c>
      <c r="P128" s="624">
        <f t="shared" si="36"/>
        <v>2726158.4109714031</v>
      </c>
      <c r="Q128" s="624">
        <f t="shared" si="36"/>
        <v>2726158.4109714031</v>
      </c>
      <c r="R128" s="624">
        <f t="shared" si="36"/>
        <v>2726158.4109714031</v>
      </c>
      <c r="S128" s="624">
        <f t="shared" si="36"/>
        <v>2726158.4109714031</v>
      </c>
      <c r="T128" s="829">
        <f t="shared" si="36"/>
        <v>2726158.4109714031</v>
      </c>
      <c r="U128" s="17"/>
    </row>
    <row r="129" spans="1:21" ht="24.5" customHeight="1" x14ac:dyDescent="0.2">
      <c r="A129" s="643" t="str">
        <f>'Data Sources'!A177</f>
        <v xml:space="preserve">Estimated cost of missed students school days </v>
      </c>
      <c r="B129" s="706">
        <f>'Data Sources'!B177*$C$62</f>
        <v>62551.961074356099</v>
      </c>
      <c r="C129" s="769" t="str">
        <f>'Data Sources'!C177</f>
        <v>KHR/year</v>
      </c>
      <c r="D129" s="828">
        <f>B129</f>
        <v>62551.961074356099</v>
      </c>
      <c r="E129" s="624">
        <f>$B$129</f>
        <v>62551.961074356099</v>
      </c>
      <c r="F129" s="624">
        <f t="shared" ref="F129:T129" si="37">$B$129</f>
        <v>62551.961074356099</v>
      </c>
      <c r="G129" s="624">
        <f t="shared" si="37"/>
        <v>62551.961074356099</v>
      </c>
      <c r="H129" s="624">
        <f t="shared" si="37"/>
        <v>62551.961074356099</v>
      </c>
      <c r="I129" s="624">
        <f t="shared" si="37"/>
        <v>62551.961074356099</v>
      </c>
      <c r="J129" s="624">
        <f t="shared" si="37"/>
        <v>62551.961074356099</v>
      </c>
      <c r="K129" s="624">
        <f t="shared" si="37"/>
        <v>62551.961074356099</v>
      </c>
      <c r="L129" s="624">
        <f t="shared" si="37"/>
        <v>62551.961074356099</v>
      </c>
      <c r="M129" s="624">
        <f t="shared" si="37"/>
        <v>62551.961074356099</v>
      </c>
      <c r="N129" s="624">
        <f t="shared" si="37"/>
        <v>62551.961074356099</v>
      </c>
      <c r="O129" s="624">
        <f t="shared" si="37"/>
        <v>62551.961074356099</v>
      </c>
      <c r="P129" s="624">
        <f t="shared" si="37"/>
        <v>62551.961074356099</v>
      </c>
      <c r="Q129" s="624">
        <f t="shared" si="37"/>
        <v>62551.961074356099</v>
      </c>
      <c r="R129" s="624">
        <f t="shared" si="37"/>
        <v>62551.961074356099</v>
      </c>
      <c r="S129" s="624">
        <f t="shared" si="37"/>
        <v>62551.961074356099</v>
      </c>
      <c r="T129" s="829">
        <f t="shared" si="37"/>
        <v>62551.961074356099</v>
      </c>
      <c r="U129" s="17"/>
    </row>
    <row r="130" spans="1:21" ht="15" customHeight="1" thickBot="1" x14ac:dyDescent="0.25">
      <c r="A130" s="52"/>
      <c r="B130" s="787"/>
      <c r="C130" s="824"/>
      <c r="D130" s="830"/>
      <c r="E130" s="821"/>
      <c r="F130" s="821"/>
      <c r="G130" s="821"/>
      <c r="H130" s="821"/>
      <c r="I130" s="821"/>
      <c r="J130" s="821"/>
      <c r="K130" s="821"/>
      <c r="L130" s="821"/>
      <c r="M130" s="821"/>
      <c r="N130" s="821"/>
      <c r="O130" s="821"/>
      <c r="P130" s="821"/>
      <c r="Q130" s="821"/>
      <c r="R130" s="821"/>
      <c r="S130" s="821"/>
      <c r="T130" s="819"/>
      <c r="U130" s="17"/>
    </row>
    <row r="131" spans="1:21" s="38" customFormat="1" ht="48" customHeight="1" thickBot="1" x14ac:dyDescent="0.25">
      <c r="A131" s="1059" t="s">
        <v>216</v>
      </c>
      <c r="B131" s="1060"/>
      <c r="C131" s="1060"/>
      <c r="D131" s="1060"/>
      <c r="E131" s="1060"/>
      <c r="F131" s="1060"/>
      <c r="G131" s="1060"/>
      <c r="H131" s="1060"/>
      <c r="I131" s="1060"/>
      <c r="J131" s="1060"/>
      <c r="K131" s="1060"/>
      <c r="L131" s="1060"/>
      <c r="M131" s="1060"/>
      <c r="N131" s="1060"/>
      <c r="O131" s="1060"/>
      <c r="P131" s="1060"/>
      <c r="Q131" s="1060"/>
      <c r="R131" s="1060"/>
      <c r="S131" s="1060"/>
      <c r="T131" s="1061"/>
      <c r="U131" s="37"/>
    </row>
    <row r="132" spans="1:21" s="38" customFormat="1" ht="36" customHeight="1" thickBot="1" x14ac:dyDescent="0.25">
      <c r="A132" s="1029" t="s">
        <v>199</v>
      </c>
      <c r="B132" s="1030"/>
      <c r="C132" s="1030"/>
      <c r="D132" s="1030"/>
      <c r="E132" s="1030"/>
      <c r="F132" s="1030"/>
      <c r="G132" s="1030"/>
      <c r="H132" s="1030"/>
      <c r="I132" s="1030"/>
      <c r="J132" s="1030"/>
      <c r="K132" s="1030"/>
      <c r="L132" s="1030"/>
      <c r="M132" s="1030"/>
      <c r="N132" s="1030"/>
      <c r="O132" s="1030"/>
      <c r="P132" s="1030"/>
      <c r="Q132" s="1030"/>
      <c r="R132" s="1030"/>
      <c r="S132" s="1030"/>
      <c r="T132" s="1031"/>
      <c r="U132" s="37"/>
    </row>
    <row r="133" spans="1:21" s="756" customFormat="1" ht="24" customHeight="1" thickBot="1" x14ac:dyDescent="0.25">
      <c r="A133" s="1081" t="s">
        <v>505</v>
      </c>
      <c r="B133" s="1082"/>
      <c r="C133" s="1082"/>
      <c r="D133" s="1082"/>
      <c r="E133" s="1082"/>
      <c r="F133" s="1082"/>
      <c r="G133" s="1082"/>
      <c r="H133" s="1082"/>
      <c r="I133" s="1082"/>
      <c r="J133" s="1082"/>
      <c r="K133" s="1082"/>
      <c r="L133" s="1082"/>
      <c r="M133" s="1082"/>
      <c r="N133" s="1082"/>
      <c r="O133" s="1082"/>
      <c r="P133" s="1082"/>
      <c r="Q133" s="1082"/>
      <c r="R133" s="1082"/>
      <c r="S133" s="1082"/>
      <c r="T133" s="1083"/>
      <c r="U133" s="755"/>
    </row>
    <row r="134" spans="1:21" ht="15" customHeight="1" thickBot="1" x14ac:dyDescent="0.25">
      <c r="A134" s="1029" t="s">
        <v>506</v>
      </c>
      <c r="B134" s="1030"/>
      <c r="C134" s="1031"/>
      <c r="D134" s="310">
        <v>2024</v>
      </c>
      <c r="E134" s="311">
        <v>2025</v>
      </c>
      <c r="F134" s="311">
        <v>2026</v>
      </c>
      <c r="G134" s="311">
        <v>2027</v>
      </c>
      <c r="H134" s="311">
        <v>2028</v>
      </c>
      <c r="I134" s="311">
        <v>2029</v>
      </c>
      <c r="J134" s="311">
        <v>2030</v>
      </c>
      <c r="K134" s="311">
        <v>2031</v>
      </c>
      <c r="L134" s="311">
        <v>2032</v>
      </c>
      <c r="M134" s="311">
        <v>2033</v>
      </c>
      <c r="N134" s="311">
        <v>2034</v>
      </c>
      <c r="O134" s="311">
        <v>2035</v>
      </c>
      <c r="P134" s="311">
        <v>2036</v>
      </c>
      <c r="Q134" s="311">
        <v>2037</v>
      </c>
      <c r="R134" s="311">
        <v>2038</v>
      </c>
      <c r="S134" s="311">
        <v>2039</v>
      </c>
      <c r="T134" s="312">
        <v>2040</v>
      </c>
      <c r="U134" s="17"/>
    </row>
    <row r="135" spans="1:21" ht="15" customHeight="1" x14ac:dyDescent="0.2">
      <c r="A135" s="60" t="str">
        <f>'Data Sources'!A198</f>
        <v>Annual SOB per average primary school</v>
      </c>
      <c r="B135" s="768">
        <f>'Data Sources'!B198*$C$62</f>
        <v>1046911.8321702777</v>
      </c>
      <c r="C135" s="769" t="str">
        <f>'Data Sources'!C198</f>
        <v>KHR/year</v>
      </c>
      <c r="D135" s="770">
        <v>0</v>
      </c>
      <c r="E135" s="771">
        <f>$B$135</f>
        <v>1046911.8321702777</v>
      </c>
      <c r="F135" s="771">
        <f t="shared" ref="F135:T135" si="38">$B$135</f>
        <v>1046911.8321702777</v>
      </c>
      <c r="G135" s="771">
        <f t="shared" si="38"/>
        <v>1046911.8321702777</v>
      </c>
      <c r="H135" s="771">
        <f t="shared" si="38"/>
        <v>1046911.8321702777</v>
      </c>
      <c r="I135" s="771">
        <f t="shared" si="38"/>
        <v>1046911.8321702777</v>
      </c>
      <c r="J135" s="771">
        <f t="shared" si="38"/>
        <v>1046911.8321702777</v>
      </c>
      <c r="K135" s="771">
        <f t="shared" si="38"/>
        <v>1046911.8321702777</v>
      </c>
      <c r="L135" s="771">
        <f t="shared" si="38"/>
        <v>1046911.8321702777</v>
      </c>
      <c r="M135" s="771">
        <f t="shared" si="38"/>
        <v>1046911.8321702777</v>
      </c>
      <c r="N135" s="771">
        <f t="shared" si="38"/>
        <v>1046911.8321702777</v>
      </c>
      <c r="O135" s="771">
        <f t="shared" si="38"/>
        <v>1046911.8321702777</v>
      </c>
      <c r="P135" s="771">
        <f t="shared" si="38"/>
        <v>1046911.8321702777</v>
      </c>
      <c r="Q135" s="771">
        <f t="shared" si="38"/>
        <v>1046911.8321702777</v>
      </c>
      <c r="R135" s="771">
        <f t="shared" si="38"/>
        <v>1046911.8321702777</v>
      </c>
      <c r="S135" s="771">
        <f t="shared" si="38"/>
        <v>1046911.8321702777</v>
      </c>
      <c r="T135" s="772">
        <f t="shared" si="38"/>
        <v>1046911.8321702777</v>
      </c>
      <c r="U135" s="17"/>
    </row>
    <row r="136" spans="1:21" ht="15" customHeight="1" x14ac:dyDescent="0.2">
      <c r="A136" s="60" t="str">
        <f>'Data Sources'!A200</f>
        <v>Annual SOB for all students</v>
      </c>
      <c r="B136" s="768">
        <f>'Data Sources'!B200*$C$62</f>
        <v>2726158.4109714031</v>
      </c>
      <c r="C136" s="769" t="str">
        <f>'Data Sources'!C200</f>
        <v>KHR/year</v>
      </c>
      <c r="D136" s="773">
        <v>0</v>
      </c>
      <c r="E136" s="625">
        <f>$B$136</f>
        <v>2726158.4109714031</v>
      </c>
      <c r="F136" s="625">
        <f t="shared" ref="F136:T136" si="39">$B$136</f>
        <v>2726158.4109714031</v>
      </c>
      <c r="G136" s="625">
        <f t="shared" si="39"/>
        <v>2726158.4109714031</v>
      </c>
      <c r="H136" s="625">
        <f t="shared" si="39"/>
        <v>2726158.4109714031</v>
      </c>
      <c r="I136" s="625">
        <f t="shared" si="39"/>
        <v>2726158.4109714031</v>
      </c>
      <c r="J136" s="625">
        <f t="shared" si="39"/>
        <v>2726158.4109714031</v>
      </c>
      <c r="K136" s="625">
        <f t="shared" si="39"/>
        <v>2726158.4109714031</v>
      </c>
      <c r="L136" s="625">
        <f t="shared" si="39"/>
        <v>2726158.4109714031</v>
      </c>
      <c r="M136" s="625">
        <f t="shared" si="39"/>
        <v>2726158.4109714031</v>
      </c>
      <c r="N136" s="625">
        <f t="shared" si="39"/>
        <v>2726158.4109714031</v>
      </c>
      <c r="O136" s="625">
        <f t="shared" si="39"/>
        <v>2726158.4109714031</v>
      </c>
      <c r="P136" s="625">
        <f t="shared" si="39"/>
        <v>2726158.4109714031</v>
      </c>
      <c r="Q136" s="625">
        <f t="shared" si="39"/>
        <v>2726158.4109714031</v>
      </c>
      <c r="R136" s="625">
        <f t="shared" si="39"/>
        <v>2726158.4109714031</v>
      </c>
      <c r="S136" s="625">
        <f t="shared" si="39"/>
        <v>2726158.4109714031</v>
      </c>
      <c r="T136" s="769">
        <f t="shared" si="39"/>
        <v>2726158.4109714031</v>
      </c>
      <c r="U136" s="17"/>
    </row>
    <row r="137" spans="1:21" ht="15" customHeight="1" x14ac:dyDescent="0.2">
      <c r="A137" s="60" t="str">
        <f>'Data Sources'!A202</f>
        <v>Annual SIG per average primary school</v>
      </c>
      <c r="B137" s="768">
        <f>'Data Sources'!B202*$C$62</f>
        <v>404562.3269528891</v>
      </c>
      <c r="C137" s="769" t="str">
        <f>'Data Sources'!C202</f>
        <v>KHR/year</v>
      </c>
      <c r="D137" s="773">
        <v>0</v>
      </c>
      <c r="E137" s="625">
        <f>$B$137</f>
        <v>404562.3269528891</v>
      </c>
      <c r="F137" s="625">
        <f t="shared" ref="F137:T137" si="40">$B$137</f>
        <v>404562.3269528891</v>
      </c>
      <c r="G137" s="625">
        <f t="shared" si="40"/>
        <v>404562.3269528891</v>
      </c>
      <c r="H137" s="625">
        <f t="shared" si="40"/>
        <v>404562.3269528891</v>
      </c>
      <c r="I137" s="625">
        <f t="shared" si="40"/>
        <v>404562.3269528891</v>
      </c>
      <c r="J137" s="625">
        <f t="shared" si="40"/>
        <v>404562.3269528891</v>
      </c>
      <c r="K137" s="625">
        <f t="shared" si="40"/>
        <v>404562.3269528891</v>
      </c>
      <c r="L137" s="625">
        <f t="shared" si="40"/>
        <v>404562.3269528891</v>
      </c>
      <c r="M137" s="625">
        <f t="shared" si="40"/>
        <v>404562.3269528891</v>
      </c>
      <c r="N137" s="625">
        <f t="shared" si="40"/>
        <v>404562.3269528891</v>
      </c>
      <c r="O137" s="625">
        <f t="shared" si="40"/>
        <v>404562.3269528891</v>
      </c>
      <c r="P137" s="625">
        <f t="shared" si="40"/>
        <v>404562.3269528891</v>
      </c>
      <c r="Q137" s="625">
        <f t="shared" si="40"/>
        <v>404562.3269528891</v>
      </c>
      <c r="R137" s="625">
        <f t="shared" si="40"/>
        <v>404562.3269528891</v>
      </c>
      <c r="S137" s="625">
        <f t="shared" si="40"/>
        <v>404562.3269528891</v>
      </c>
      <c r="T137" s="769">
        <f t="shared" si="40"/>
        <v>404562.3269528891</v>
      </c>
      <c r="U137" s="17"/>
    </row>
    <row r="138" spans="1:21" ht="15" customHeight="1" x14ac:dyDescent="0.2">
      <c r="A138" s="60" t="str">
        <f>'Data Sources'!A204</f>
        <v>Annual SIG for all students</v>
      </c>
      <c r="B138" s="768">
        <f>'Data Sources'!B204*$C$62</f>
        <v>1979945.2435256075</v>
      </c>
      <c r="C138" s="769" t="str">
        <f>'Data Sources'!C204</f>
        <v>KHR/year</v>
      </c>
      <c r="D138" s="773">
        <v>0</v>
      </c>
      <c r="E138" s="625">
        <f>$B$138</f>
        <v>1979945.2435256075</v>
      </c>
      <c r="F138" s="625">
        <f t="shared" ref="F138:T138" si="41">$B$138</f>
        <v>1979945.2435256075</v>
      </c>
      <c r="G138" s="625">
        <f t="shared" si="41"/>
        <v>1979945.2435256075</v>
      </c>
      <c r="H138" s="625">
        <f t="shared" si="41"/>
        <v>1979945.2435256075</v>
      </c>
      <c r="I138" s="625">
        <f t="shared" si="41"/>
        <v>1979945.2435256075</v>
      </c>
      <c r="J138" s="625">
        <f t="shared" si="41"/>
        <v>1979945.2435256075</v>
      </c>
      <c r="K138" s="625">
        <f t="shared" si="41"/>
        <v>1979945.2435256075</v>
      </c>
      <c r="L138" s="625">
        <f t="shared" si="41"/>
        <v>1979945.2435256075</v>
      </c>
      <c r="M138" s="625">
        <f t="shared" si="41"/>
        <v>1979945.2435256075</v>
      </c>
      <c r="N138" s="625">
        <f t="shared" si="41"/>
        <v>1979945.2435256075</v>
      </c>
      <c r="O138" s="625">
        <f t="shared" si="41"/>
        <v>1979945.2435256075</v>
      </c>
      <c r="P138" s="625">
        <f t="shared" si="41"/>
        <v>1979945.2435256075</v>
      </c>
      <c r="Q138" s="625">
        <f t="shared" si="41"/>
        <v>1979945.2435256075</v>
      </c>
      <c r="R138" s="625">
        <f t="shared" si="41"/>
        <v>1979945.2435256075</v>
      </c>
      <c r="S138" s="625">
        <f t="shared" si="41"/>
        <v>1979945.2435256075</v>
      </c>
      <c r="T138" s="769">
        <f t="shared" si="41"/>
        <v>1979945.2435256075</v>
      </c>
      <c r="U138" s="17"/>
    </row>
    <row r="139" spans="1:21" ht="15" customHeight="1" thickBot="1" x14ac:dyDescent="0.25">
      <c r="A139" s="60" t="str">
        <f>'Data Sources'!A210</f>
        <v>Annual economic returns to primary education</v>
      </c>
      <c r="B139" s="768"/>
      <c r="C139" s="769" t="s">
        <v>300</v>
      </c>
      <c r="D139" s="826">
        <f>Cohorts_Cambodia!C46*C62</f>
        <v>0</v>
      </c>
      <c r="E139" s="827">
        <f>Cohorts_Cambodia!D46*C62</f>
        <v>0</v>
      </c>
      <c r="F139" s="827">
        <f>Cohorts_Cambodia!E46*C62</f>
        <v>596242.94713797292</v>
      </c>
      <c r="G139" s="827">
        <f>Cohorts_Cambodia!F46*C62</f>
        <v>1192485.8942759458</v>
      </c>
      <c r="H139" s="827">
        <f>Cohorts_Cambodia!G46*C62</f>
        <v>1788728.8414139191</v>
      </c>
      <c r="I139" s="827">
        <f>Cohorts_Cambodia!H46*C62</f>
        <v>2981214.7356898645</v>
      </c>
      <c r="J139" s="827">
        <f>Cohorts_Cambodia!I46*C62</f>
        <v>4173700.6299658106</v>
      </c>
      <c r="K139" s="827">
        <f>Cohorts_Cambodia!J46*C62</f>
        <v>5366186.5242417566</v>
      </c>
      <c r="L139" s="827">
        <f>Cohorts_Cambodia!K46*C62</f>
        <v>6558672.4185177023</v>
      </c>
      <c r="M139" s="827">
        <f>Cohorts_Cambodia!L46*C62</f>
        <v>7751158.3127936479</v>
      </c>
      <c r="N139" s="827">
        <f>Cohorts_Cambodia!M46*C62</f>
        <v>8943644.2070695944</v>
      </c>
      <c r="O139" s="827">
        <f>Cohorts_Cambodia!N46*C62</f>
        <v>10136130.101345541</v>
      </c>
      <c r="P139" s="827">
        <f>Cohorts_Cambodia!O46*C62</f>
        <v>11328615.995621489</v>
      </c>
      <c r="Q139" s="827">
        <f>Cohorts_Cambodia!P46*C62</f>
        <v>12521101.889897434</v>
      </c>
      <c r="R139" s="827">
        <f>Cohorts_Cambodia!Q46*C62</f>
        <v>13713587.784173381</v>
      </c>
      <c r="S139" s="827">
        <f>Cohorts_Cambodia!R46*C62</f>
        <v>14906073.678449325</v>
      </c>
      <c r="T139" s="824">
        <f>Cohorts_Cambodia!S46*C62</f>
        <v>16098559.572725272</v>
      </c>
      <c r="U139" s="17"/>
    </row>
    <row r="140" spans="1:21" ht="15" customHeight="1" thickBot="1" x14ac:dyDescent="0.25">
      <c r="A140" s="1029" t="s">
        <v>507</v>
      </c>
      <c r="B140" s="1030"/>
      <c r="C140" s="1031"/>
      <c r="D140" s="310">
        <v>2024</v>
      </c>
      <c r="E140" s="311">
        <v>2025</v>
      </c>
      <c r="F140" s="311">
        <v>2026</v>
      </c>
      <c r="G140" s="311">
        <v>2027</v>
      </c>
      <c r="H140" s="311">
        <v>2028</v>
      </c>
      <c r="I140" s="311">
        <v>2029</v>
      </c>
      <c r="J140" s="311">
        <v>2030</v>
      </c>
      <c r="K140" s="311">
        <v>2031</v>
      </c>
      <c r="L140" s="311">
        <v>2032</v>
      </c>
      <c r="M140" s="311">
        <v>2033</v>
      </c>
      <c r="N140" s="311">
        <v>2034</v>
      </c>
      <c r="O140" s="311">
        <v>2035</v>
      </c>
      <c r="P140" s="311">
        <v>2036</v>
      </c>
      <c r="Q140" s="311">
        <v>2037</v>
      </c>
      <c r="R140" s="311">
        <v>2038</v>
      </c>
      <c r="S140" s="311">
        <v>2039</v>
      </c>
      <c r="T140" s="312">
        <v>2040</v>
      </c>
      <c r="U140" s="17"/>
    </row>
    <row r="141" spans="1:21" ht="27" customHeight="1" x14ac:dyDescent="0.2">
      <c r="A141" s="780" t="str">
        <f>'Data Sources'!A206</f>
        <v>Average annual school maintenance costs</v>
      </c>
      <c r="B141" s="706">
        <f>'Data Sources'!B206*$C$62</f>
        <v>6397678.2063925676</v>
      </c>
      <c r="C141" s="781" t="str">
        <f>'Data Sources'!C206</f>
        <v>KHR/year</v>
      </c>
      <c r="D141" s="813">
        <f>B141</f>
        <v>6397678.2063925676</v>
      </c>
      <c r="E141" s="814">
        <v>0</v>
      </c>
      <c r="F141" s="814">
        <f t="shared" ref="F141:T141" si="42">$B$141</f>
        <v>6397678.2063925676</v>
      </c>
      <c r="G141" s="814">
        <f t="shared" si="42"/>
        <v>6397678.2063925676</v>
      </c>
      <c r="H141" s="814">
        <f t="shared" si="42"/>
        <v>6397678.2063925676</v>
      </c>
      <c r="I141" s="814">
        <f t="shared" si="42"/>
        <v>6397678.2063925676</v>
      </c>
      <c r="J141" s="814">
        <f t="shared" si="42"/>
        <v>6397678.2063925676</v>
      </c>
      <c r="K141" s="814">
        <v>0</v>
      </c>
      <c r="L141" s="814">
        <f t="shared" si="42"/>
        <v>6397678.2063925676</v>
      </c>
      <c r="M141" s="814">
        <f t="shared" si="42"/>
        <v>6397678.2063925676</v>
      </c>
      <c r="N141" s="814">
        <f t="shared" si="42"/>
        <v>6397678.2063925676</v>
      </c>
      <c r="O141" s="814">
        <f t="shared" si="42"/>
        <v>6397678.2063925676</v>
      </c>
      <c r="P141" s="814">
        <f t="shared" si="42"/>
        <v>6397678.2063925676</v>
      </c>
      <c r="Q141" s="814">
        <v>0</v>
      </c>
      <c r="R141" s="814">
        <f t="shared" si="42"/>
        <v>6397678.2063925676</v>
      </c>
      <c r="S141" s="814">
        <f t="shared" si="42"/>
        <v>6397678.2063925676</v>
      </c>
      <c r="T141" s="815">
        <f t="shared" si="42"/>
        <v>6397678.2063925676</v>
      </c>
      <c r="U141" s="17"/>
    </row>
    <row r="142" spans="1:21" ht="27" customHeight="1" x14ac:dyDescent="0.2">
      <c r="A142" s="780" t="str">
        <f>'Data Sources'!A208</f>
        <v>Average school expenditures due to infra losses caused by climate events</v>
      </c>
      <c r="B142" s="706">
        <f>'Data Sources'!B208*$C$62</f>
        <v>12795356.412785135</v>
      </c>
      <c r="C142" s="781" t="str">
        <f>'Data Sources'!C208</f>
        <v>KHR/year</v>
      </c>
      <c r="D142" s="782">
        <v>0</v>
      </c>
      <c r="E142" s="783">
        <f>$B$142</f>
        <v>12795356.412785135</v>
      </c>
      <c r="F142" s="783">
        <v>0</v>
      </c>
      <c r="G142" s="783">
        <v>0</v>
      </c>
      <c r="H142" s="783">
        <v>0</v>
      </c>
      <c r="I142" s="783">
        <v>0</v>
      </c>
      <c r="J142" s="783">
        <v>0</v>
      </c>
      <c r="K142" s="783">
        <f t="shared" ref="K142:Q142" si="43">$B$142</f>
        <v>12795356.412785135</v>
      </c>
      <c r="L142" s="783">
        <v>0</v>
      </c>
      <c r="M142" s="783">
        <v>0</v>
      </c>
      <c r="N142" s="783">
        <v>0</v>
      </c>
      <c r="O142" s="783">
        <v>0</v>
      </c>
      <c r="P142" s="783">
        <v>0</v>
      </c>
      <c r="Q142" s="783">
        <f t="shared" si="43"/>
        <v>12795356.412785135</v>
      </c>
      <c r="R142" s="783">
        <v>0</v>
      </c>
      <c r="S142" s="783">
        <v>0</v>
      </c>
      <c r="T142" s="784">
        <v>0</v>
      </c>
      <c r="U142" s="17"/>
    </row>
    <row r="143" spans="1:21" ht="35" customHeight="1" x14ac:dyDescent="0.2">
      <c r="A143" s="785" t="str">
        <f>'Data Sources'!A207</f>
        <v>Average annual primary school fixed/government budget expenditures on students per year</v>
      </c>
      <c r="B143" s="706">
        <f>'Data Sources'!B207*$C$62</f>
        <v>2726158.4109714031</v>
      </c>
      <c r="C143" s="781" t="str">
        <f>'Data Sources'!C207</f>
        <v>KHR/year</v>
      </c>
      <c r="D143" s="782">
        <f>B143</f>
        <v>2726158.4109714031</v>
      </c>
      <c r="E143" s="783">
        <f>$B$143</f>
        <v>2726158.4109714031</v>
      </c>
      <c r="F143" s="783">
        <f t="shared" ref="F143:T143" si="44">$B$143</f>
        <v>2726158.4109714031</v>
      </c>
      <c r="G143" s="783">
        <f t="shared" si="44"/>
        <v>2726158.4109714031</v>
      </c>
      <c r="H143" s="783">
        <f t="shared" si="44"/>
        <v>2726158.4109714031</v>
      </c>
      <c r="I143" s="783">
        <f t="shared" si="44"/>
        <v>2726158.4109714031</v>
      </c>
      <c r="J143" s="783">
        <f t="shared" si="44"/>
        <v>2726158.4109714031</v>
      </c>
      <c r="K143" s="783">
        <f t="shared" si="44"/>
        <v>2726158.4109714031</v>
      </c>
      <c r="L143" s="783">
        <f t="shared" si="44"/>
        <v>2726158.4109714031</v>
      </c>
      <c r="M143" s="783">
        <f t="shared" si="44"/>
        <v>2726158.4109714031</v>
      </c>
      <c r="N143" s="783">
        <f t="shared" si="44"/>
        <v>2726158.4109714031</v>
      </c>
      <c r="O143" s="783">
        <f t="shared" si="44"/>
        <v>2726158.4109714031</v>
      </c>
      <c r="P143" s="783">
        <f t="shared" si="44"/>
        <v>2726158.4109714031</v>
      </c>
      <c r="Q143" s="783">
        <f t="shared" si="44"/>
        <v>2726158.4109714031</v>
      </c>
      <c r="R143" s="783">
        <f t="shared" si="44"/>
        <v>2726158.4109714031</v>
      </c>
      <c r="S143" s="783">
        <f t="shared" si="44"/>
        <v>2726158.4109714031</v>
      </c>
      <c r="T143" s="784">
        <f t="shared" si="44"/>
        <v>2726158.4109714031</v>
      </c>
      <c r="U143" s="17"/>
    </row>
    <row r="144" spans="1:21" ht="32" customHeight="1" thickBot="1" x14ac:dyDescent="0.25">
      <c r="A144" s="786" t="str">
        <f>'Data Sources'!A220</f>
        <v xml:space="preserve">Estimated cost of missed students school days </v>
      </c>
      <c r="B144" s="787">
        <f>'Data Sources'!B220*$C$62</f>
        <v>134951.87979608553</v>
      </c>
      <c r="C144" s="788" t="str">
        <f>'Data Sources'!C220</f>
        <v>KHR/year</v>
      </c>
      <c r="D144" s="789">
        <f>B144</f>
        <v>134951.87979608553</v>
      </c>
      <c r="E144" s="790">
        <f>$B$144</f>
        <v>134951.87979608553</v>
      </c>
      <c r="F144" s="790">
        <f t="shared" ref="F144:T144" si="45">$B$144</f>
        <v>134951.87979608553</v>
      </c>
      <c r="G144" s="790">
        <f t="shared" si="45"/>
        <v>134951.87979608553</v>
      </c>
      <c r="H144" s="790">
        <f t="shared" si="45"/>
        <v>134951.87979608553</v>
      </c>
      <c r="I144" s="790">
        <f t="shared" si="45"/>
        <v>134951.87979608553</v>
      </c>
      <c r="J144" s="790">
        <f t="shared" si="45"/>
        <v>134951.87979608553</v>
      </c>
      <c r="K144" s="790">
        <f t="shared" si="45"/>
        <v>134951.87979608553</v>
      </c>
      <c r="L144" s="790">
        <f t="shared" si="45"/>
        <v>134951.87979608553</v>
      </c>
      <c r="M144" s="790">
        <f t="shared" si="45"/>
        <v>134951.87979608553</v>
      </c>
      <c r="N144" s="790">
        <f t="shared" si="45"/>
        <v>134951.87979608553</v>
      </c>
      <c r="O144" s="790">
        <f t="shared" si="45"/>
        <v>134951.87979608553</v>
      </c>
      <c r="P144" s="790">
        <f t="shared" si="45"/>
        <v>134951.87979608553</v>
      </c>
      <c r="Q144" s="790">
        <f t="shared" si="45"/>
        <v>134951.87979608553</v>
      </c>
      <c r="R144" s="790">
        <f t="shared" si="45"/>
        <v>134951.87979608553</v>
      </c>
      <c r="S144" s="790">
        <f t="shared" si="45"/>
        <v>134951.87979608553</v>
      </c>
      <c r="T144" s="791">
        <f t="shared" si="45"/>
        <v>134951.87979608553</v>
      </c>
      <c r="U144" s="17"/>
    </row>
    <row r="145" spans="1:21" s="38" customFormat="1" ht="24" customHeight="1" thickBot="1" x14ac:dyDescent="0.25">
      <c r="A145" s="1029" t="s">
        <v>508</v>
      </c>
      <c r="B145" s="1030"/>
      <c r="C145" s="1030"/>
      <c r="D145" s="1030"/>
      <c r="E145" s="1030"/>
      <c r="F145" s="1030"/>
      <c r="G145" s="1030"/>
      <c r="H145" s="1030"/>
      <c r="I145" s="1030"/>
      <c r="J145" s="1030"/>
      <c r="K145" s="1030"/>
      <c r="L145" s="1030"/>
      <c r="M145" s="1030"/>
      <c r="N145" s="1030"/>
      <c r="O145" s="1030"/>
      <c r="P145" s="1030"/>
      <c r="Q145" s="1030"/>
      <c r="R145" s="1030"/>
      <c r="S145" s="1030"/>
      <c r="T145" s="1031"/>
      <c r="U145" s="37"/>
    </row>
    <row r="146" spans="1:21" ht="15" customHeight="1" thickBot="1" x14ac:dyDescent="0.25">
      <c r="A146" s="1029" t="s">
        <v>506</v>
      </c>
      <c r="B146" s="1030"/>
      <c r="C146" s="1031"/>
      <c r="D146" s="816">
        <v>2024</v>
      </c>
      <c r="E146" s="792">
        <v>2025</v>
      </c>
      <c r="F146" s="792">
        <v>2026</v>
      </c>
      <c r="G146" s="792">
        <v>2027</v>
      </c>
      <c r="H146" s="792">
        <v>2028</v>
      </c>
      <c r="I146" s="792">
        <v>2029</v>
      </c>
      <c r="J146" s="792">
        <v>2030</v>
      </c>
      <c r="K146" s="792">
        <v>2031</v>
      </c>
      <c r="L146" s="792">
        <v>2032</v>
      </c>
      <c r="M146" s="792">
        <v>2033</v>
      </c>
      <c r="N146" s="792">
        <v>2034</v>
      </c>
      <c r="O146" s="792">
        <v>2035</v>
      </c>
      <c r="P146" s="792">
        <v>2036</v>
      </c>
      <c r="Q146" s="792">
        <v>2037</v>
      </c>
      <c r="R146" s="792">
        <v>2038</v>
      </c>
      <c r="S146" s="792">
        <v>2039</v>
      </c>
      <c r="T146" s="793">
        <v>2040</v>
      </c>
      <c r="U146" s="17"/>
    </row>
    <row r="147" spans="1:21" ht="15" customHeight="1" x14ac:dyDescent="0.2">
      <c r="A147" s="84" t="str">
        <f>'Data Sources'!A239</f>
        <v>Annual SOB per average primary school</v>
      </c>
      <c r="B147" s="794">
        <f>'Data Sources'!B239*$C$62</f>
        <v>1046911.8321702777</v>
      </c>
      <c r="C147" s="817" t="str">
        <f>'Data Sources'!C239</f>
        <v>KHR/year</v>
      </c>
      <c r="D147" s="770">
        <v>0</v>
      </c>
      <c r="E147" s="771">
        <f>$B$147</f>
        <v>1046911.8321702777</v>
      </c>
      <c r="F147" s="771">
        <f t="shared" ref="F147:T147" si="46">$B$147</f>
        <v>1046911.8321702777</v>
      </c>
      <c r="G147" s="771">
        <f t="shared" si="46"/>
        <v>1046911.8321702777</v>
      </c>
      <c r="H147" s="771">
        <f t="shared" si="46"/>
        <v>1046911.8321702777</v>
      </c>
      <c r="I147" s="771">
        <f t="shared" si="46"/>
        <v>1046911.8321702777</v>
      </c>
      <c r="J147" s="771">
        <f t="shared" si="46"/>
        <v>1046911.8321702777</v>
      </c>
      <c r="K147" s="771">
        <f t="shared" si="46"/>
        <v>1046911.8321702777</v>
      </c>
      <c r="L147" s="771">
        <f t="shared" si="46"/>
        <v>1046911.8321702777</v>
      </c>
      <c r="M147" s="771">
        <f t="shared" si="46"/>
        <v>1046911.8321702777</v>
      </c>
      <c r="N147" s="771">
        <f t="shared" si="46"/>
        <v>1046911.8321702777</v>
      </c>
      <c r="O147" s="771">
        <f t="shared" si="46"/>
        <v>1046911.8321702777</v>
      </c>
      <c r="P147" s="771">
        <f t="shared" si="46"/>
        <v>1046911.8321702777</v>
      </c>
      <c r="Q147" s="771">
        <f t="shared" si="46"/>
        <v>1046911.8321702777</v>
      </c>
      <c r="R147" s="771">
        <f t="shared" si="46"/>
        <v>1046911.8321702777</v>
      </c>
      <c r="S147" s="771">
        <f t="shared" si="46"/>
        <v>1046911.8321702777</v>
      </c>
      <c r="T147" s="772">
        <f t="shared" si="46"/>
        <v>1046911.8321702777</v>
      </c>
      <c r="U147" s="17"/>
    </row>
    <row r="148" spans="1:21" ht="15" customHeight="1" x14ac:dyDescent="0.2">
      <c r="A148" s="60" t="str">
        <f>'Data Sources'!A241</f>
        <v>Annual SOB for all students</v>
      </c>
      <c r="B148" s="768">
        <f>'Data Sources'!B241*$C$62</f>
        <v>2726158.4109714031</v>
      </c>
      <c r="C148" s="769" t="str">
        <f>'Data Sources'!C241</f>
        <v>KHR/year</v>
      </c>
      <c r="D148" s="773">
        <v>0</v>
      </c>
      <c r="E148" s="625">
        <f>$B$148</f>
        <v>2726158.4109714031</v>
      </c>
      <c r="F148" s="625">
        <f t="shared" ref="F148:T148" si="47">$B$148</f>
        <v>2726158.4109714031</v>
      </c>
      <c r="G148" s="625">
        <f t="shared" si="47"/>
        <v>2726158.4109714031</v>
      </c>
      <c r="H148" s="625">
        <f t="shared" si="47"/>
        <v>2726158.4109714031</v>
      </c>
      <c r="I148" s="625">
        <f t="shared" si="47"/>
        <v>2726158.4109714031</v>
      </c>
      <c r="J148" s="625">
        <f t="shared" si="47"/>
        <v>2726158.4109714031</v>
      </c>
      <c r="K148" s="625">
        <f t="shared" si="47"/>
        <v>2726158.4109714031</v>
      </c>
      <c r="L148" s="625">
        <f t="shared" si="47"/>
        <v>2726158.4109714031</v>
      </c>
      <c r="M148" s="625">
        <f t="shared" si="47"/>
        <v>2726158.4109714031</v>
      </c>
      <c r="N148" s="625">
        <f t="shared" si="47"/>
        <v>2726158.4109714031</v>
      </c>
      <c r="O148" s="625">
        <f t="shared" si="47"/>
        <v>2726158.4109714031</v>
      </c>
      <c r="P148" s="625">
        <f t="shared" si="47"/>
        <v>2726158.4109714031</v>
      </c>
      <c r="Q148" s="625">
        <f t="shared" si="47"/>
        <v>2726158.4109714031</v>
      </c>
      <c r="R148" s="625">
        <f t="shared" si="47"/>
        <v>2726158.4109714031</v>
      </c>
      <c r="S148" s="625">
        <f t="shared" si="47"/>
        <v>2726158.4109714031</v>
      </c>
      <c r="T148" s="769">
        <f t="shared" si="47"/>
        <v>2726158.4109714031</v>
      </c>
      <c r="U148" s="17"/>
    </row>
    <row r="149" spans="1:21" ht="15" customHeight="1" x14ac:dyDescent="0.2">
      <c r="A149" s="60" t="str">
        <f>'Data Sources'!A243</f>
        <v>Annual SIG per average primary school</v>
      </c>
      <c r="B149" s="768">
        <f>'Data Sources'!B243*$C$62</f>
        <v>404562.3269528891</v>
      </c>
      <c r="C149" s="769" t="str">
        <f>'Data Sources'!C243</f>
        <v>KHR/year</v>
      </c>
      <c r="D149" s="773">
        <v>0</v>
      </c>
      <c r="E149" s="625">
        <f>$B$149</f>
        <v>404562.3269528891</v>
      </c>
      <c r="F149" s="625">
        <f t="shared" ref="F149:T149" si="48">$B$149</f>
        <v>404562.3269528891</v>
      </c>
      <c r="G149" s="625">
        <f t="shared" si="48"/>
        <v>404562.3269528891</v>
      </c>
      <c r="H149" s="625">
        <f t="shared" si="48"/>
        <v>404562.3269528891</v>
      </c>
      <c r="I149" s="625">
        <f t="shared" si="48"/>
        <v>404562.3269528891</v>
      </c>
      <c r="J149" s="625">
        <f t="shared" si="48"/>
        <v>404562.3269528891</v>
      </c>
      <c r="K149" s="625">
        <f t="shared" si="48"/>
        <v>404562.3269528891</v>
      </c>
      <c r="L149" s="625">
        <f t="shared" si="48"/>
        <v>404562.3269528891</v>
      </c>
      <c r="M149" s="625">
        <f t="shared" si="48"/>
        <v>404562.3269528891</v>
      </c>
      <c r="N149" s="625">
        <f t="shared" si="48"/>
        <v>404562.3269528891</v>
      </c>
      <c r="O149" s="625">
        <f t="shared" si="48"/>
        <v>404562.3269528891</v>
      </c>
      <c r="P149" s="625">
        <f t="shared" si="48"/>
        <v>404562.3269528891</v>
      </c>
      <c r="Q149" s="625">
        <f t="shared" si="48"/>
        <v>404562.3269528891</v>
      </c>
      <c r="R149" s="625">
        <f t="shared" si="48"/>
        <v>404562.3269528891</v>
      </c>
      <c r="S149" s="625">
        <f t="shared" si="48"/>
        <v>404562.3269528891</v>
      </c>
      <c r="T149" s="769">
        <f t="shared" si="48"/>
        <v>404562.3269528891</v>
      </c>
      <c r="U149" s="17"/>
    </row>
    <row r="150" spans="1:21" ht="15" customHeight="1" x14ac:dyDescent="0.2">
      <c r="A150" s="60" t="str">
        <f>'Data Sources'!A245</f>
        <v>Annual SIG for all students</v>
      </c>
      <c r="B150" s="768">
        <f>'Data Sources'!B245*$C$62</f>
        <v>1979945.2435256075</v>
      </c>
      <c r="C150" s="769" t="str">
        <f>'Data Sources'!C245</f>
        <v>KHR/year</v>
      </c>
      <c r="D150" s="773">
        <v>0</v>
      </c>
      <c r="E150" s="625">
        <f>$B$150</f>
        <v>1979945.2435256075</v>
      </c>
      <c r="F150" s="625">
        <f t="shared" ref="F150:T150" si="49">$B$150</f>
        <v>1979945.2435256075</v>
      </c>
      <c r="G150" s="625">
        <f t="shared" si="49"/>
        <v>1979945.2435256075</v>
      </c>
      <c r="H150" s="625">
        <f t="shared" si="49"/>
        <v>1979945.2435256075</v>
      </c>
      <c r="I150" s="625">
        <f t="shared" si="49"/>
        <v>1979945.2435256075</v>
      </c>
      <c r="J150" s="625">
        <f t="shared" si="49"/>
        <v>1979945.2435256075</v>
      </c>
      <c r="K150" s="625">
        <f t="shared" si="49"/>
        <v>1979945.2435256075</v>
      </c>
      <c r="L150" s="625">
        <f t="shared" si="49"/>
        <v>1979945.2435256075</v>
      </c>
      <c r="M150" s="625">
        <f t="shared" si="49"/>
        <v>1979945.2435256075</v>
      </c>
      <c r="N150" s="625">
        <f t="shared" si="49"/>
        <v>1979945.2435256075</v>
      </c>
      <c r="O150" s="625">
        <f t="shared" si="49"/>
        <v>1979945.2435256075</v>
      </c>
      <c r="P150" s="625">
        <f t="shared" si="49"/>
        <v>1979945.2435256075</v>
      </c>
      <c r="Q150" s="625">
        <f t="shared" si="49"/>
        <v>1979945.2435256075</v>
      </c>
      <c r="R150" s="625">
        <f t="shared" si="49"/>
        <v>1979945.2435256075</v>
      </c>
      <c r="S150" s="625">
        <f t="shared" si="49"/>
        <v>1979945.2435256075</v>
      </c>
      <c r="T150" s="769">
        <f t="shared" si="49"/>
        <v>1979945.2435256075</v>
      </c>
      <c r="U150" s="17"/>
    </row>
    <row r="151" spans="1:21" ht="15" customHeight="1" x14ac:dyDescent="0.2">
      <c r="A151" s="60" t="str">
        <f>'Data Sources'!A262</f>
        <v>Annual returns to infra used as shelter</v>
      </c>
      <c r="B151" s="768">
        <f>'Data Sources'!B262</f>
        <v>5000000</v>
      </c>
      <c r="C151" s="769" t="str">
        <f>'Data Sources'!C262</f>
        <v>KHR/year</v>
      </c>
      <c r="D151" s="773">
        <v>0</v>
      </c>
      <c r="E151" s="625">
        <f>$B$151</f>
        <v>5000000</v>
      </c>
      <c r="F151" s="625">
        <f t="shared" ref="F151:T151" si="50">$B$151</f>
        <v>5000000</v>
      </c>
      <c r="G151" s="625">
        <f t="shared" si="50"/>
        <v>5000000</v>
      </c>
      <c r="H151" s="625">
        <f t="shared" si="50"/>
        <v>5000000</v>
      </c>
      <c r="I151" s="625">
        <f t="shared" si="50"/>
        <v>5000000</v>
      </c>
      <c r="J151" s="625">
        <f t="shared" si="50"/>
        <v>5000000</v>
      </c>
      <c r="K151" s="625">
        <f t="shared" si="50"/>
        <v>5000000</v>
      </c>
      <c r="L151" s="625">
        <f t="shared" si="50"/>
        <v>5000000</v>
      </c>
      <c r="M151" s="625">
        <f t="shared" si="50"/>
        <v>5000000</v>
      </c>
      <c r="N151" s="625">
        <f t="shared" si="50"/>
        <v>5000000</v>
      </c>
      <c r="O151" s="625">
        <f t="shared" si="50"/>
        <v>5000000</v>
      </c>
      <c r="P151" s="625">
        <f t="shared" si="50"/>
        <v>5000000</v>
      </c>
      <c r="Q151" s="625">
        <f t="shared" si="50"/>
        <v>5000000</v>
      </c>
      <c r="R151" s="625">
        <f t="shared" si="50"/>
        <v>5000000</v>
      </c>
      <c r="S151" s="625">
        <f t="shared" si="50"/>
        <v>5000000</v>
      </c>
      <c r="T151" s="769">
        <f t="shared" si="50"/>
        <v>5000000</v>
      </c>
      <c r="U151" s="17"/>
    </row>
    <row r="152" spans="1:21" ht="15" customHeight="1" x14ac:dyDescent="0.2">
      <c r="A152" s="60" t="str">
        <f>'Data Sources'!A252</f>
        <v>Annual economic returns to primary education</v>
      </c>
      <c r="B152" s="768"/>
      <c r="C152" s="769" t="s">
        <v>300</v>
      </c>
      <c r="D152" s="773">
        <f>Cohorts_Cambodia!C94*$C$62</f>
        <v>0</v>
      </c>
      <c r="E152" s="625">
        <f>Cohorts_Cambodia!D94*$C$62</f>
        <v>0</v>
      </c>
      <c r="F152" s="625">
        <f>Cohorts_Cambodia!E94*$C$62</f>
        <v>654412.99076118984</v>
      </c>
      <c r="G152" s="625">
        <f>Cohorts_Cambodia!F94*$C$62</f>
        <v>1308825.9815223797</v>
      </c>
      <c r="H152" s="625">
        <f>Cohorts_Cambodia!G94*$C$62</f>
        <v>1963238.9722835694</v>
      </c>
      <c r="I152" s="625">
        <f>Cohorts_Cambodia!H94*$C$62</f>
        <v>3272064.9538059495</v>
      </c>
      <c r="J152" s="625">
        <f>Cohorts_Cambodia!I94*$C$62</f>
        <v>4580890.935328329</v>
      </c>
      <c r="K152" s="625">
        <f>Cohorts_Cambodia!J94*$C$62</f>
        <v>5889716.9168507094</v>
      </c>
      <c r="L152" s="625">
        <f>Cohorts_Cambodia!K94*$C$62</f>
        <v>7198542.8983730888</v>
      </c>
      <c r="M152" s="625">
        <f>Cohorts_Cambodia!L94*$C$62</f>
        <v>8507368.8798954692</v>
      </c>
      <c r="N152" s="625">
        <f>Cohorts_Cambodia!M94*$C$62</f>
        <v>9816194.8614178468</v>
      </c>
      <c r="O152" s="625">
        <f>Cohorts_Cambodia!N94*$C$62</f>
        <v>11125020.842940224</v>
      </c>
      <c r="P152" s="625">
        <f>Cohorts_Cambodia!O94*$C$62</f>
        <v>12433846.824462606</v>
      </c>
      <c r="Q152" s="625">
        <f>Cohorts_Cambodia!P94*$C$62</f>
        <v>13742672.805984985</v>
      </c>
      <c r="R152" s="625">
        <f>Cohorts_Cambodia!Q94*$C$62</f>
        <v>15051498.787507365</v>
      </c>
      <c r="S152" s="625">
        <f>Cohorts_Cambodia!R94*$C$62</f>
        <v>16360324.769029744</v>
      </c>
      <c r="T152" s="769">
        <f>Cohorts_Cambodia!S94*$C$62</f>
        <v>17669150.750552125</v>
      </c>
      <c r="U152" s="17"/>
    </row>
    <row r="153" spans="1:21" ht="15" customHeight="1" x14ac:dyDescent="0.2">
      <c r="A153" s="60" t="str">
        <f>'Data Sources'!A260</f>
        <v>Annual returns to school safety training (lumpsum)</v>
      </c>
      <c r="B153" s="768">
        <f>'Data Sources'!B260*$C$62</f>
        <v>12562941.986043332</v>
      </c>
      <c r="C153" s="829" t="str">
        <f>'Data Sources'!C260</f>
        <v>KHR/year</v>
      </c>
      <c r="D153" s="828">
        <v>0</v>
      </c>
      <c r="E153" s="624">
        <v>0</v>
      </c>
      <c r="F153" s="624">
        <v>0</v>
      </c>
      <c r="G153" s="624">
        <v>0</v>
      </c>
      <c r="H153" s="624">
        <f t="shared" ref="H153:T153" si="51">$B$153</f>
        <v>12562941.986043332</v>
      </c>
      <c r="I153" s="624">
        <f t="shared" si="51"/>
        <v>12562941.986043332</v>
      </c>
      <c r="J153" s="624">
        <f t="shared" si="51"/>
        <v>12562941.986043332</v>
      </c>
      <c r="K153" s="624">
        <f t="shared" si="51"/>
        <v>12562941.986043332</v>
      </c>
      <c r="L153" s="624">
        <f t="shared" si="51"/>
        <v>12562941.986043332</v>
      </c>
      <c r="M153" s="624">
        <f t="shared" si="51"/>
        <v>12562941.986043332</v>
      </c>
      <c r="N153" s="624">
        <f t="shared" si="51"/>
        <v>12562941.986043332</v>
      </c>
      <c r="O153" s="624">
        <f t="shared" si="51"/>
        <v>12562941.986043332</v>
      </c>
      <c r="P153" s="624">
        <f t="shared" si="51"/>
        <v>12562941.986043332</v>
      </c>
      <c r="Q153" s="624">
        <f t="shared" si="51"/>
        <v>12562941.986043332</v>
      </c>
      <c r="R153" s="624">
        <f t="shared" si="51"/>
        <v>12562941.986043332</v>
      </c>
      <c r="S153" s="624">
        <f t="shared" si="51"/>
        <v>12562941.986043332</v>
      </c>
      <c r="T153" s="829">
        <f t="shared" si="51"/>
        <v>12562941.986043332</v>
      </c>
      <c r="U153" s="17"/>
    </row>
    <row r="154" spans="1:21" ht="15" customHeight="1" thickBot="1" x14ac:dyDescent="0.25">
      <c r="A154" s="831" t="str">
        <f>'Data Sources'!A261</f>
        <v>Annual returns to school  curriculum training (lumpsum)</v>
      </c>
      <c r="B154" s="832">
        <f>'Data Sources'!B261*$C$62</f>
        <v>10469118.321702776</v>
      </c>
      <c r="C154" s="810" t="str">
        <f>'Data Sources'!C261</f>
        <v>KHR/year</v>
      </c>
      <c r="D154" s="789">
        <v>0</v>
      </c>
      <c r="E154" s="790">
        <v>0</v>
      </c>
      <c r="F154" s="790">
        <v>0</v>
      </c>
      <c r="G154" s="790">
        <v>0</v>
      </c>
      <c r="H154" s="790">
        <f t="shared" ref="H154:T154" si="52">$B$154</f>
        <v>10469118.321702776</v>
      </c>
      <c r="I154" s="790">
        <f t="shared" si="52"/>
        <v>10469118.321702776</v>
      </c>
      <c r="J154" s="790">
        <f t="shared" si="52"/>
        <v>10469118.321702776</v>
      </c>
      <c r="K154" s="790">
        <f t="shared" si="52"/>
        <v>10469118.321702776</v>
      </c>
      <c r="L154" s="790">
        <f t="shared" si="52"/>
        <v>10469118.321702776</v>
      </c>
      <c r="M154" s="790">
        <f t="shared" si="52"/>
        <v>10469118.321702776</v>
      </c>
      <c r="N154" s="790">
        <f t="shared" si="52"/>
        <v>10469118.321702776</v>
      </c>
      <c r="O154" s="790">
        <f t="shared" si="52"/>
        <v>10469118.321702776</v>
      </c>
      <c r="P154" s="790">
        <f t="shared" si="52"/>
        <v>10469118.321702776</v>
      </c>
      <c r="Q154" s="790">
        <f t="shared" si="52"/>
        <v>10469118.321702776</v>
      </c>
      <c r="R154" s="790">
        <f t="shared" si="52"/>
        <v>10469118.321702776</v>
      </c>
      <c r="S154" s="790">
        <f t="shared" si="52"/>
        <v>10469118.321702776</v>
      </c>
      <c r="T154" s="791">
        <f t="shared" si="52"/>
        <v>10469118.321702776</v>
      </c>
      <c r="U154" s="17"/>
    </row>
    <row r="155" spans="1:21" ht="15" customHeight="1" thickBot="1" x14ac:dyDescent="0.25">
      <c r="A155" s="1029" t="s">
        <v>507</v>
      </c>
      <c r="B155" s="1030"/>
      <c r="C155" s="1031"/>
      <c r="D155" s="310">
        <v>2024</v>
      </c>
      <c r="E155" s="311">
        <v>2025</v>
      </c>
      <c r="F155" s="311">
        <v>2026</v>
      </c>
      <c r="G155" s="311">
        <v>2027</v>
      </c>
      <c r="H155" s="311">
        <v>2028</v>
      </c>
      <c r="I155" s="311">
        <v>2029</v>
      </c>
      <c r="J155" s="311">
        <v>2030</v>
      </c>
      <c r="K155" s="311">
        <v>2031</v>
      </c>
      <c r="L155" s="311">
        <v>2032</v>
      </c>
      <c r="M155" s="311">
        <v>2033</v>
      </c>
      <c r="N155" s="311">
        <v>2034</v>
      </c>
      <c r="O155" s="311">
        <v>2035</v>
      </c>
      <c r="P155" s="311">
        <v>2036</v>
      </c>
      <c r="Q155" s="311">
        <v>2037</v>
      </c>
      <c r="R155" s="311">
        <v>2038</v>
      </c>
      <c r="S155" s="311">
        <v>2039</v>
      </c>
      <c r="T155" s="312">
        <v>2040</v>
      </c>
      <c r="U155" s="17"/>
    </row>
    <row r="156" spans="1:21" ht="37.25" customHeight="1" x14ac:dyDescent="0.2">
      <c r="A156" s="643" t="str">
        <f>'Data Sources'!A247</f>
        <v>Average annual school maintenance costs</v>
      </c>
      <c r="B156" s="768">
        <f>'Data Sources'!B247*$C$62</f>
        <v>2210030.8777114563</v>
      </c>
      <c r="C156" s="812" t="str">
        <f>'Data Sources'!C247</f>
        <v>KHR/year</v>
      </c>
      <c r="D156" s="813">
        <f>B156</f>
        <v>2210030.8777114563</v>
      </c>
      <c r="E156" s="814">
        <v>0</v>
      </c>
      <c r="F156" s="814">
        <f t="shared" ref="F156:T156" si="53">$B$156</f>
        <v>2210030.8777114563</v>
      </c>
      <c r="G156" s="814">
        <f t="shared" si="53"/>
        <v>2210030.8777114563</v>
      </c>
      <c r="H156" s="814">
        <f t="shared" si="53"/>
        <v>2210030.8777114563</v>
      </c>
      <c r="I156" s="814">
        <f t="shared" si="53"/>
        <v>2210030.8777114563</v>
      </c>
      <c r="J156" s="814">
        <f t="shared" si="53"/>
        <v>2210030.8777114563</v>
      </c>
      <c r="K156" s="814">
        <v>0</v>
      </c>
      <c r="L156" s="814">
        <f t="shared" si="53"/>
        <v>2210030.8777114563</v>
      </c>
      <c r="M156" s="814">
        <f t="shared" si="53"/>
        <v>2210030.8777114563</v>
      </c>
      <c r="N156" s="814">
        <f t="shared" si="53"/>
        <v>2210030.8777114563</v>
      </c>
      <c r="O156" s="814">
        <f t="shared" si="53"/>
        <v>2210030.8777114563</v>
      </c>
      <c r="P156" s="814">
        <f t="shared" si="53"/>
        <v>2210030.8777114563</v>
      </c>
      <c r="Q156" s="814">
        <v>0</v>
      </c>
      <c r="R156" s="814">
        <f t="shared" si="53"/>
        <v>2210030.8777114563</v>
      </c>
      <c r="S156" s="814">
        <f t="shared" si="53"/>
        <v>2210030.8777114563</v>
      </c>
      <c r="T156" s="815">
        <f t="shared" si="53"/>
        <v>2210030.8777114563</v>
      </c>
      <c r="U156" s="17"/>
    </row>
    <row r="157" spans="1:21" ht="36.5" customHeight="1" x14ac:dyDescent="0.2">
      <c r="A157" s="643" t="str">
        <f>'Data Sources'!A250</f>
        <v>Average school expenditures due to infra losses caused by climate events</v>
      </c>
      <c r="B157" s="706">
        <f>'Data Sources'!B250*$C$62</f>
        <v>1046911.8321702777</v>
      </c>
      <c r="C157" s="781" t="str">
        <f>'Data Sources'!C250</f>
        <v>KHR/year</v>
      </c>
      <c r="D157" s="782">
        <v>0</v>
      </c>
      <c r="E157" s="783">
        <f>$B$157</f>
        <v>1046911.8321702777</v>
      </c>
      <c r="F157" s="783">
        <v>0</v>
      </c>
      <c r="G157" s="783">
        <v>0</v>
      </c>
      <c r="H157" s="783">
        <v>0</v>
      </c>
      <c r="I157" s="783">
        <v>0</v>
      </c>
      <c r="J157" s="783">
        <v>0</v>
      </c>
      <c r="K157" s="783">
        <f t="shared" ref="K157:Q157" si="54">$B$157</f>
        <v>1046911.8321702777</v>
      </c>
      <c r="L157" s="783">
        <v>0</v>
      </c>
      <c r="M157" s="783">
        <v>0</v>
      </c>
      <c r="N157" s="783">
        <v>0</v>
      </c>
      <c r="O157" s="783">
        <v>0</v>
      </c>
      <c r="P157" s="783">
        <v>0</v>
      </c>
      <c r="Q157" s="783">
        <f t="shared" si="54"/>
        <v>1046911.8321702777</v>
      </c>
      <c r="R157" s="783">
        <v>0</v>
      </c>
      <c r="S157" s="783">
        <v>0</v>
      </c>
      <c r="T157" s="784">
        <v>0</v>
      </c>
      <c r="U157" s="17"/>
    </row>
    <row r="158" spans="1:21" ht="29.5" customHeight="1" x14ac:dyDescent="0.2">
      <c r="A158" s="643" t="str">
        <f>'Data Sources'!A248</f>
        <v>Average annual primary school fixed/government budget expenditures on students per year</v>
      </c>
      <c r="B158" s="706">
        <f>'Data Sources'!B248*$C$62</f>
        <v>2726158.4109714031</v>
      </c>
      <c r="C158" s="781" t="str">
        <f>'Data Sources'!C248</f>
        <v>KHR/year</v>
      </c>
      <c r="D158" s="782">
        <f>B158</f>
        <v>2726158.4109714031</v>
      </c>
      <c r="E158" s="783">
        <f>$B$158</f>
        <v>2726158.4109714031</v>
      </c>
      <c r="F158" s="783">
        <f t="shared" ref="F158:T158" si="55">$B$158</f>
        <v>2726158.4109714031</v>
      </c>
      <c r="G158" s="783">
        <f t="shared" si="55"/>
        <v>2726158.4109714031</v>
      </c>
      <c r="H158" s="783">
        <f t="shared" si="55"/>
        <v>2726158.4109714031</v>
      </c>
      <c r="I158" s="783">
        <f t="shared" si="55"/>
        <v>2726158.4109714031</v>
      </c>
      <c r="J158" s="783">
        <f t="shared" si="55"/>
        <v>2726158.4109714031</v>
      </c>
      <c r="K158" s="783">
        <f t="shared" si="55"/>
        <v>2726158.4109714031</v>
      </c>
      <c r="L158" s="783">
        <f t="shared" si="55"/>
        <v>2726158.4109714031</v>
      </c>
      <c r="M158" s="783">
        <f t="shared" si="55"/>
        <v>2726158.4109714031</v>
      </c>
      <c r="N158" s="783">
        <f t="shared" si="55"/>
        <v>2726158.4109714031</v>
      </c>
      <c r="O158" s="783">
        <f t="shared" si="55"/>
        <v>2726158.4109714031</v>
      </c>
      <c r="P158" s="783">
        <f t="shared" si="55"/>
        <v>2726158.4109714031</v>
      </c>
      <c r="Q158" s="783">
        <f t="shared" si="55"/>
        <v>2726158.4109714031</v>
      </c>
      <c r="R158" s="783">
        <f t="shared" si="55"/>
        <v>2726158.4109714031</v>
      </c>
      <c r="S158" s="783">
        <f t="shared" si="55"/>
        <v>2726158.4109714031</v>
      </c>
      <c r="T158" s="784">
        <f t="shared" si="55"/>
        <v>2726158.4109714031</v>
      </c>
      <c r="U158" s="17"/>
    </row>
    <row r="159" spans="1:21" ht="35" customHeight="1" x14ac:dyDescent="0.2">
      <c r="A159" s="643" t="str">
        <f>'Data Sources'!A264</f>
        <v xml:space="preserve">Estimated cost of missed students school days </v>
      </c>
      <c r="B159" s="706">
        <f>'Data Sources'!B264*$C$62</f>
        <v>67475.939898042765</v>
      </c>
      <c r="C159" s="781" t="str">
        <f>'Data Sources'!C264</f>
        <v>KHR/year</v>
      </c>
      <c r="D159" s="782">
        <f>B159</f>
        <v>67475.939898042765</v>
      </c>
      <c r="E159" s="783">
        <f>$B$159</f>
        <v>67475.939898042765</v>
      </c>
      <c r="F159" s="783">
        <f t="shared" ref="F159:T159" si="56">$B$159</f>
        <v>67475.939898042765</v>
      </c>
      <c r="G159" s="783">
        <f t="shared" si="56"/>
        <v>67475.939898042765</v>
      </c>
      <c r="H159" s="783">
        <f t="shared" si="56"/>
        <v>67475.939898042765</v>
      </c>
      <c r="I159" s="783">
        <f t="shared" si="56"/>
        <v>67475.939898042765</v>
      </c>
      <c r="J159" s="783">
        <f t="shared" si="56"/>
        <v>67475.939898042765</v>
      </c>
      <c r="K159" s="783">
        <f t="shared" si="56"/>
        <v>67475.939898042765</v>
      </c>
      <c r="L159" s="783">
        <f t="shared" si="56"/>
        <v>67475.939898042765</v>
      </c>
      <c r="M159" s="783">
        <f t="shared" si="56"/>
        <v>67475.939898042765</v>
      </c>
      <c r="N159" s="783">
        <f t="shared" si="56"/>
        <v>67475.939898042765</v>
      </c>
      <c r="O159" s="783">
        <f t="shared" si="56"/>
        <v>67475.939898042765</v>
      </c>
      <c r="P159" s="783">
        <f t="shared" si="56"/>
        <v>67475.939898042765</v>
      </c>
      <c r="Q159" s="783">
        <f t="shared" si="56"/>
        <v>67475.939898042765</v>
      </c>
      <c r="R159" s="783">
        <f t="shared" si="56"/>
        <v>67475.939898042765</v>
      </c>
      <c r="S159" s="783">
        <f t="shared" si="56"/>
        <v>67475.939898042765</v>
      </c>
      <c r="T159" s="784">
        <f t="shared" si="56"/>
        <v>67475.939898042765</v>
      </c>
      <c r="U159" s="17"/>
    </row>
    <row r="160" spans="1:21" ht="15" customHeight="1" thickBot="1" x14ac:dyDescent="0.25">
      <c r="A160" s="52"/>
      <c r="B160" s="787"/>
      <c r="C160" s="788"/>
      <c r="D160" s="789"/>
      <c r="E160" s="790"/>
      <c r="F160" s="790"/>
      <c r="G160" s="790"/>
      <c r="H160" s="790"/>
      <c r="I160" s="790"/>
      <c r="J160" s="790"/>
      <c r="K160" s="790"/>
      <c r="L160" s="790"/>
      <c r="M160" s="790"/>
      <c r="N160" s="790"/>
      <c r="O160" s="790"/>
      <c r="P160" s="790"/>
      <c r="Q160" s="790"/>
      <c r="R160" s="790"/>
      <c r="S160" s="790"/>
      <c r="T160" s="791"/>
      <c r="U160" s="17"/>
    </row>
    <row r="161" spans="1:21" s="579" customFormat="1" ht="36" customHeight="1" thickBot="1" x14ac:dyDescent="0.25">
      <c r="A161" s="1029" t="s">
        <v>214</v>
      </c>
      <c r="B161" s="1030"/>
      <c r="C161" s="1030"/>
      <c r="D161" s="1030"/>
      <c r="E161" s="1030"/>
      <c r="F161" s="1030"/>
      <c r="G161" s="1030"/>
      <c r="H161" s="1030"/>
      <c r="I161" s="1030"/>
      <c r="J161" s="1030"/>
      <c r="K161" s="1030"/>
      <c r="L161" s="1030"/>
      <c r="M161" s="1030"/>
      <c r="N161" s="1030"/>
      <c r="O161" s="1030"/>
      <c r="P161" s="1030"/>
      <c r="Q161" s="1030"/>
      <c r="R161" s="1030"/>
      <c r="S161" s="1030"/>
      <c r="T161" s="1031"/>
      <c r="U161" s="578"/>
    </row>
    <row r="162" spans="1:21" s="38" customFormat="1" ht="24" customHeight="1" thickBot="1" x14ac:dyDescent="0.25">
      <c r="A162" s="1067" t="s">
        <v>505</v>
      </c>
      <c r="B162" s="1068"/>
      <c r="C162" s="1068"/>
      <c r="D162" s="1068"/>
      <c r="E162" s="1068"/>
      <c r="F162" s="1068"/>
      <c r="G162" s="1068"/>
      <c r="H162" s="1068"/>
      <c r="I162" s="1068"/>
      <c r="J162" s="1068"/>
      <c r="K162" s="1068"/>
      <c r="L162" s="1068"/>
      <c r="M162" s="1068"/>
      <c r="N162" s="1068"/>
      <c r="O162" s="1068"/>
      <c r="P162" s="1068"/>
      <c r="Q162" s="1068"/>
      <c r="R162" s="1068"/>
      <c r="S162" s="1068"/>
      <c r="T162" s="1069"/>
      <c r="U162" s="37"/>
    </row>
    <row r="163" spans="1:21" ht="15" customHeight="1" thickBot="1" x14ac:dyDescent="0.25">
      <c r="A163" s="1029" t="s">
        <v>506</v>
      </c>
      <c r="B163" s="1030"/>
      <c r="C163" s="1031"/>
      <c r="D163" s="816">
        <v>2024</v>
      </c>
      <c r="E163" s="792">
        <v>2025</v>
      </c>
      <c r="F163" s="792">
        <v>2026</v>
      </c>
      <c r="G163" s="792">
        <v>2027</v>
      </c>
      <c r="H163" s="792">
        <v>2028</v>
      </c>
      <c r="I163" s="792">
        <v>2029</v>
      </c>
      <c r="J163" s="792">
        <v>2030</v>
      </c>
      <c r="K163" s="792">
        <v>2031</v>
      </c>
      <c r="L163" s="792">
        <v>2032</v>
      </c>
      <c r="M163" s="792">
        <v>2033</v>
      </c>
      <c r="N163" s="792">
        <v>2034</v>
      </c>
      <c r="O163" s="792">
        <v>2035</v>
      </c>
      <c r="P163" s="792">
        <v>2036</v>
      </c>
      <c r="Q163" s="792">
        <v>2037</v>
      </c>
      <c r="R163" s="792">
        <v>2038</v>
      </c>
      <c r="S163" s="792">
        <v>2039</v>
      </c>
      <c r="T163" s="793">
        <v>2040</v>
      </c>
      <c r="U163" s="17"/>
    </row>
    <row r="164" spans="1:21" ht="15" customHeight="1" x14ac:dyDescent="0.2">
      <c r="A164" s="84" t="str">
        <f>'Data Sources'!A285</f>
        <v>Annual SOB per average primary school</v>
      </c>
      <c r="B164" s="794">
        <f>'Data Sources'!B285*$C$62</f>
        <v>1046911.8321702777</v>
      </c>
      <c r="C164" s="817" t="str">
        <f>'Data Sources'!C285</f>
        <v>KHR/year</v>
      </c>
      <c r="D164" s="818">
        <v>0</v>
      </c>
      <c r="E164" s="771">
        <f>$B$164</f>
        <v>1046911.8321702777</v>
      </c>
      <c r="F164" s="771">
        <f t="shared" ref="F164:T164" si="57">$B$164</f>
        <v>1046911.8321702777</v>
      </c>
      <c r="G164" s="771">
        <f t="shared" si="57"/>
        <v>1046911.8321702777</v>
      </c>
      <c r="H164" s="771">
        <f t="shared" si="57"/>
        <v>1046911.8321702777</v>
      </c>
      <c r="I164" s="771">
        <f t="shared" si="57"/>
        <v>1046911.8321702777</v>
      </c>
      <c r="J164" s="771">
        <f t="shared" si="57"/>
        <v>1046911.8321702777</v>
      </c>
      <c r="K164" s="771">
        <f t="shared" si="57"/>
        <v>1046911.8321702777</v>
      </c>
      <c r="L164" s="771">
        <f t="shared" si="57"/>
        <v>1046911.8321702777</v>
      </c>
      <c r="M164" s="771">
        <f t="shared" si="57"/>
        <v>1046911.8321702777</v>
      </c>
      <c r="N164" s="771">
        <f t="shared" si="57"/>
        <v>1046911.8321702777</v>
      </c>
      <c r="O164" s="771">
        <f t="shared" si="57"/>
        <v>1046911.8321702777</v>
      </c>
      <c r="P164" s="771">
        <f t="shared" si="57"/>
        <v>1046911.8321702777</v>
      </c>
      <c r="Q164" s="771">
        <f t="shared" si="57"/>
        <v>1046911.8321702777</v>
      </c>
      <c r="R164" s="771">
        <f t="shared" si="57"/>
        <v>1046911.8321702777</v>
      </c>
      <c r="S164" s="771">
        <f t="shared" si="57"/>
        <v>1046911.8321702777</v>
      </c>
      <c r="T164" s="772">
        <f t="shared" si="57"/>
        <v>1046911.8321702777</v>
      </c>
      <c r="U164" s="17"/>
    </row>
    <row r="165" spans="1:21" ht="15" customHeight="1" x14ac:dyDescent="0.2">
      <c r="A165" s="59" t="str">
        <f>'Data Sources'!A287</f>
        <v>Annual SOB for all students</v>
      </c>
      <c r="B165" s="768">
        <f>'Data Sources'!B287*$C$62</f>
        <v>2726158.4109714031</v>
      </c>
      <c r="C165" s="825" t="str">
        <f>'Data Sources'!C287</f>
        <v>KHR/year</v>
      </c>
      <c r="D165" s="585">
        <v>0</v>
      </c>
      <c r="E165" s="625">
        <f>$B$165</f>
        <v>2726158.4109714031</v>
      </c>
      <c r="F165" s="625">
        <f t="shared" ref="F165:T165" si="58">$B$165</f>
        <v>2726158.4109714031</v>
      </c>
      <c r="G165" s="625">
        <f t="shared" si="58"/>
        <v>2726158.4109714031</v>
      </c>
      <c r="H165" s="625">
        <f t="shared" si="58"/>
        <v>2726158.4109714031</v>
      </c>
      <c r="I165" s="625">
        <f t="shared" si="58"/>
        <v>2726158.4109714031</v>
      </c>
      <c r="J165" s="625">
        <f t="shared" si="58"/>
        <v>2726158.4109714031</v>
      </c>
      <c r="K165" s="625">
        <f t="shared" si="58"/>
        <v>2726158.4109714031</v>
      </c>
      <c r="L165" s="625">
        <f t="shared" si="58"/>
        <v>2726158.4109714031</v>
      </c>
      <c r="M165" s="625">
        <f t="shared" si="58"/>
        <v>2726158.4109714031</v>
      </c>
      <c r="N165" s="625">
        <f t="shared" si="58"/>
        <v>2726158.4109714031</v>
      </c>
      <c r="O165" s="625">
        <f t="shared" si="58"/>
        <v>2726158.4109714031</v>
      </c>
      <c r="P165" s="625">
        <f t="shared" si="58"/>
        <v>2726158.4109714031</v>
      </c>
      <c r="Q165" s="625">
        <f t="shared" si="58"/>
        <v>2726158.4109714031</v>
      </c>
      <c r="R165" s="625">
        <f t="shared" si="58"/>
        <v>2726158.4109714031</v>
      </c>
      <c r="S165" s="625">
        <f t="shared" si="58"/>
        <v>2726158.4109714031</v>
      </c>
      <c r="T165" s="769">
        <f t="shared" si="58"/>
        <v>2726158.4109714031</v>
      </c>
      <c r="U165" s="17"/>
    </row>
    <row r="166" spans="1:21" ht="15" customHeight="1" x14ac:dyDescent="0.2">
      <c r="A166" s="60" t="str">
        <f>'Data Sources'!A290</f>
        <v>Annual SIG per average primary school</v>
      </c>
      <c r="B166" s="768">
        <f>'Data Sources'!B290*$C$62</f>
        <v>404562.3269528891</v>
      </c>
      <c r="C166" s="825" t="str">
        <f>'Data Sources'!C290</f>
        <v>KHR/year</v>
      </c>
      <c r="D166" s="585">
        <v>0</v>
      </c>
      <c r="E166" s="625">
        <f>$B$166</f>
        <v>404562.3269528891</v>
      </c>
      <c r="F166" s="625">
        <f t="shared" ref="F166:T166" si="59">$B$166</f>
        <v>404562.3269528891</v>
      </c>
      <c r="G166" s="625">
        <f t="shared" si="59"/>
        <v>404562.3269528891</v>
      </c>
      <c r="H166" s="625">
        <f t="shared" si="59"/>
        <v>404562.3269528891</v>
      </c>
      <c r="I166" s="625">
        <f t="shared" si="59"/>
        <v>404562.3269528891</v>
      </c>
      <c r="J166" s="625">
        <f t="shared" si="59"/>
        <v>404562.3269528891</v>
      </c>
      <c r="K166" s="625">
        <f t="shared" si="59"/>
        <v>404562.3269528891</v>
      </c>
      <c r="L166" s="625">
        <f t="shared" si="59"/>
        <v>404562.3269528891</v>
      </c>
      <c r="M166" s="625">
        <f t="shared" si="59"/>
        <v>404562.3269528891</v>
      </c>
      <c r="N166" s="625">
        <f t="shared" si="59"/>
        <v>404562.3269528891</v>
      </c>
      <c r="O166" s="625">
        <f t="shared" si="59"/>
        <v>404562.3269528891</v>
      </c>
      <c r="P166" s="625">
        <f t="shared" si="59"/>
        <v>404562.3269528891</v>
      </c>
      <c r="Q166" s="625">
        <f t="shared" si="59"/>
        <v>404562.3269528891</v>
      </c>
      <c r="R166" s="625">
        <f t="shared" si="59"/>
        <v>404562.3269528891</v>
      </c>
      <c r="S166" s="625">
        <f t="shared" si="59"/>
        <v>404562.3269528891</v>
      </c>
      <c r="T166" s="769">
        <f t="shared" si="59"/>
        <v>404562.3269528891</v>
      </c>
      <c r="U166" s="17"/>
    </row>
    <row r="167" spans="1:21" ht="15" customHeight="1" x14ac:dyDescent="0.2">
      <c r="A167" s="60" t="str">
        <f>'Data Sources'!A292</f>
        <v>Annual SIG for all students</v>
      </c>
      <c r="B167" s="768">
        <f>'Data Sources'!B292*$C$62</f>
        <v>1979945.2435256075</v>
      </c>
      <c r="C167" s="825" t="str">
        <f>'Data Sources'!C292</f>
        <v>KHR/year</v>
      </c>
      <c r="D167" s="585">
        <v>0</v>
      </c>
      <c r="E167" s="625">
        <f>$B$167</f>
        <v>1979945.2435256075</v>
      </c>
      <c r="F167" s="625">
        <f t="shared" ref="F167:T167" si="60">$B$167</f>
        <v>1979945.2435256075</v>
      </c>
      <c r="G167" s="625">
        <f t="shared" si="60"/>
        <v>1979945.2435256075</v>
      </c>
      <c r="H167" s="625">
        <f t="shared" si="60"/>
        <v>1979945.2435256075</v>
      </c>
      <c r="I167" s="625">
        <f t="shared" si="60"/>
        <v>1979945.2435256075</v>
      </c>
      <c r="J167" s="625">
        <f t="shared" si="60"/>
        <v>1979945.2435256075</v>
      </c>
      <c r="K167" s="625">
        <f t="shared" si="60"/>
        <v>1979945.2435256075</v>
      </c>
      <c r="L167" s="625">
        <f t="shared" si="60"/>
        <v>1979945.2435256075</v>
      </c>
      <c r="M167" s="625">
        <f t="shared" si="60"/>
        <v>1979945.2435256075</v>
      </c>
      <c r="N167" s="625">
        <f t="shared" si="60"/>
        <v>1979945.2435256075</v>
      </c>
      <c r="O167" s="625">
        <f t="shared" si="60"/>
        <v>1979945.2435256075</v>
      </c>
      <c r="P167" s="625">
        <f t="shared" si="60"/>
        <v>1979945.2435256075</v>
      </c>
      <c r="Q167" s="625">
        <f t="shared" si="60"/>
        <v>1979945.2435256075</v>
      </c>
      <c r="R167" s="625">
        <f t="shared" si="60"/>
        <v>1979945.2435256075</v>
      </c>
      <c r="S167" s="625">
        <f t="shared" si="60"/>
        <v>1979945.2435256075</v>
      </c>
      <c r="T167" s="769">
        <f t="shared" si="60"/>
        <v>1979945.2435256075</v>
      </c>
      <c r="U167" s="17"/>
    </row>
    <row r="168" spans="1:21" ht="15" customHeight="1" thickBot="1" x14ac:dyDescent="0.25">
      <c r="A168" s="52" t="str">
        <f>'Data Sources'!A298</f>
        <v>Annual economic returns to primary education</v>
      </c>
      <c r="B168" s="833"/>
      <c r="C168" s="824" t="s">
        <v>300</v>
      </c>
      <c r="D168" s="834">
        <f>Cohorts_Cambodia!C46*C62</f>
        <v>0</v>
      </c>
      <c r="E168" s="827">
        <f>Cohorts_Cambodia!D46*C62</f>
        <v>0</v>
      </c>
      <c r="F168" s="827">
        <f>Cohorts_Cambodia!E46*C62</f>
        <v>596242.94713797292</v>
      </c>
      <c r="G168" s="827">
        <f>Cohorts_Cambodia!F46*C62</f>
        <v>1192485.8942759458</v>
      </c>
      <c r="H168" s="827">
        <f>Cohorts_Cambodia!G46*C62</f>
        <v>1788728.8414139191</v>
      </c>
      <c r="I168" s="827">
        <f>Cohorts_Cambodia!H46*C62</f>
        <v>2981214.7356898645</v>
      </c>
      <c r="J168" s="827">
        <f>Cohorts_Cambodia!I46*C62</f>
        <v>4173700.6299658106</v>
      </c>
      <c r="K168" s="827">
        <f>Cohorts_Cambodia!J46*C62</f>
        <v>5366186.5242417566</v>
      </c>
      <c r="L168" s="827">
        <f>Cohorts_Cambodia!K46*C62</f>
        <v>6558672.4185177023</v>
      </c>
      <c r="M168" s="827">
        <f>Cohorts_Cambodia!L46*C62</f>
        <v>7751158.3127936479</v>
      </c>
      <c r="N168" s="827">
        <f>Cohorts_Cambodia!M46*C62</f>
        <v>8943644.2070695944</v>
      </c>
      <c r="O168" s="827">
        <f>Cohorts_Cambodia!N46*C62</f>
        <v>10136130.101345541</v>
      </c>
      <c r="P168" s="827">
        <f>Cohorts_Cambodia!O46*C62</f>
        <v>11328615.995621489</v>
      </c>
      <c r="Q168" s="827">
        <f>Cohorts_Cambodia!P46*C62</f>
        <v>12521101.889897434</v>
      </c>
      <c r="R168" s="827">
        <f>Cohorts_Cambodia!Q46*C62</f>
        <v>13713587.784173381</v>
      </c>
      <c r="S168" s="827">
        <f>Cohorts_Cambodia!R46*C62</f>
        <v>14906073.678449325</v>
      </c>
      <c r="T168" s="824">
        <f>Cohorts_Cambodia!S46*C62</f>
        <v>16098559.572725272</v>
      </c>
      <c r="U168" s="17"/>
    </row>
    <row r="169" spans="1:21" ht="15" customHeight="1" thickBot="1" x14ac:dyDescent="0.25">
      <c r="A169" s="1029" t="s">
        <v>507</v>
      </c>
      <c r="B169" s="1030"/>
      <c r="C169" s="1031"/>
      <c r="D169" s="310">
        <v>2024</v>
      </c>
      <c r="E169" s="311">
        <v>2025</v>
      </c>
      <c r="F169" s="311">
        <v>2026</v>
      </c>
      <c r="G169" s="311">
        <v>2027</v>
      </c>
      <c r="H169" s="311">
        <v>2028</v>
      </c>
      <c r="I169" s="311">
        <v>2029</v>
      </c>
      <c r="J169" s="311">
        <v>2030</v>
      </c>
      <c r="K169" s="311">
        <v>2031</v>
      </c>
      <c r="L169" s="311">
        <v>2032</v>
      </c>
      <c r="M169" s="311">
        <v>2033</v>
      </c>
      <c r="N169" s="311">
        <v>2034</v>
      </c>
      <c r="O169" s="311">
        <v>2035</v>
      </c>
      <c r="P169" s="311">
        <v>2036</v>
      </c>
      <c r="Q169" s="311">
        <v>2037</v>
      </c>
      <c r="R169" s="311">
        <v>2038</v>
      </c>
      <c r="S169" s="311">
        <v>2039</v>
      </c>
      <c r="T169" s="312">
        <v>2040</v>
      </c>
      <c r="U169" s="17"/>
    </row>
    <row r="170" spans="1:21" ht="32.5" customHeight="1" x14ac:dyDescent="0.2">
      <c r="A170" s="822" t="str">
        <f>'Data Sources'!A294</f>
        <v>Average annual school maintenance costs</v>
      </c>
      <c r="B170" s="794">
        <f>'Data Sources'!B294*$C$62</f>
        <v>6397678.2063925676</v>
      </c>
      <c r="C170" s="817" t="str">
        <f>'Data Sources'!C294</f>
        <v>KHR/year</v>
      </c>
      <c r="D170" s="770">
        <f>B170</f>
        <v>6397678.2063925676</v>
      </c>
      <c r="E170" s="771">
        <v>0</v>
      </c>
      <c r="F170" s="771">
        <f t="shared" ref="F170:T170" si="61">$B$170</f>
        <v>6397678.2063925676</v>
      </c>
      <c r="G170" s="771">
        <f t="shared" si="61"/>
        <v>6397678.2063925676</v>
      </c>
      <c r="H170" s="771">
        <f t="shared" si="61"/>
        <v>6397678.2063925676</v>
      </c>
      <c r="I170" s="771">
        <f t="shared" si="61"/>
        <v>6397678.2063925676</v>
      </c>
      <c r="J170" s="771">
        <f t="shared" si="61"/>
        <v>6397678.2063925676</v>
      </c>
      <c r="K170" s="771">
        <v>0</v>
      </c>
      <c r="L170" s="771">
        <f t="shared" si="61"/>
        <v>6397678.2063925676</v>
      </c>
      <c r="M170" s="771">
        <f t="shared" si="61"/>
        <v>6397678.2063925676</v>
      </c>
      <c r="N170" s="771">
        <f t="shared" si="61"/>
        <v>6397678.2063925676</v>
      </c>
      <c r="O170" s="771">
        <f t="shared" si="61"/>
        <v>6397678.2063925676</v>
      </c>
      <c r="P170" s="771">
        <f t="shared" si="61"/>
        <v>6397678.2063925676</v>
      </c>
      <c r="Q170" s="771">
        <v>0</v>
      </c>
      <c r="R170" s="771">
        <f t="shared" si="61"/>
        <v>6397678.2063925676</v>
      </c>
      <c r="S170" s="771">
        <f t="shared" si="61"/>
        <v>6397678.2063925676</v>
      </c>
      <c r="T170" s="772">
        <f t="shared" si="61"/>
        <v>6397678.2063925676</v>
      </c>
      <c r="U170" s="17"/>
    </row>
    <row r="171" spans="1:21" ht="29" customHeight="1" thickBot="1" x14ac:dyDescent="0.25">
      <c r="A171" s="780" t="str">
        <f>'Data Sources'!A296</f>
        <v>Average school expenditures due to infra losses caused by climate events</v>
      </c>
      <c r="B171" s="706">
        <f>'Data Sources'!B296*$C$62</f>
        <v>12795356.412785135</v>
      </c>
      <c r="C171" s="769" t="str">
        <f>'Data Sources'!C296</f>
        <v>KHR/year</v>
      </c>
      <c r="D171" s="782">
        <v>0</v>
      </c>
      <c r="E171" s="809">
        <f>$B$171</f>
        <v>12795356.412785135</v>
      </c>
      <c r="F171" s="809">
        <v>0</v>
      </c>
      <c r="G171" s="809">
        <v>0</v>
      </c>
      <c r="H171" s="809">
        <v>0</v>
      </c>
      <c r="I171" s="809">
        <v>0</v>
      </c>
      <c r="J171" s="809">
        <v>0</v>
      </c>
      <c r="K171" s="809">
        <f t="shared" ref="K171:Q171" si="62">$B$171</f>
        <v>12795356.412785135</v>
      </c>
      <c r="L171" s="809">
        <v>0</v>
      </c>
      <c r="M171" s="809">
        <v>0</v>
      </c>
      <c r="N171" s="809">
        <v>0</v>
      </c>
      <c r="O171" s="809">
        <v>0</v>
      </c>
      <c r="P171" s="809">
        <v>0</v>
      </c>
      <c r="Q171" s="809">
        <f t="shared" si="62"/>
        <v>12795356.412785135</v>
      </c>
      <c r="R171" s="809">
        <v>0</v>
      </c>
      <c r="S171" s="809">
        <v>0</v>
      </c>
      <c r="T171" s="810">
        <v>0</v>
      </c>
      <c r="U171" s="17"/>
    </row>
    <row r="172" spans="1:21" ht="30" customHeight="1" thickBot="1" x14ac:dyDescent="0.25">
      <c r="A172" s="780" t="str">
        <f>'Data Sources'!A295</f>
        <v>Average annual primary school fixed/government budget expenditures on students per year</v>
      </c>
      <c r="B172" s="706">
        <f>'Data Sources'!B295*$C$62</f>
        <v>2726158.4109714031</v>
      </c>
      <c r="C172" s="769" t="str">
        <f>'Data Sources'!C295</f>
        <v>KHR/year</v>
      </c>
      <c r="D172" s="823">
        <f>B172</f>
        <v>2726158.4109714031</v>
      </c>
      <c r="E172" s="799">
        <f>$B$172</f>
        <v>2726158.4109714031</v>
      </c>
      <c r="F172" s="799">
        <f t="shared" ref="F172:T172" si="63">$B$172</f>
        <v>2726158.4109714031</v>
      </c>
      <c r="G172" s="799">
        <f t="shared" si="63"/>
        <v>2726158.4109714031</v>
      </c>
      <c r="H172" s="799">
        <f t="shared" si="63"/>
        <v>2726158.4109714031</v>
      </c>
      <c r="I172" s="799">
        <f t="shared" si="63"/>
        <v>2726158.4109714031</v>
      </c>
      <c r="J172" s="799">
        <f t="shared" si="63"/>
        <v>2726158.4109714031</v>
      </c>
      <c r="K172" s="799">
        <f t="shared" si="63"/>
        <v>2726158.4109714031</v>
      </c>
      <c r="L172" s="799">
        <f t="shared" si="63"/>
        <v>2726158.4109714031</v>
      </c>
      <c r="M172" s="799">
        <f t="shared" si="63"/>
        <v>2726158.4109714031</v>
      </c>
      <c r="N172" s="799">
        <f t="shared" si="63"/>
        <v>2726158.4109714031</v>
      </c>
      <c r="O172" s="799">
        <f t="shared" si="63"/>
        <v>2726158.4109714031</v>
      </c>
      <c r="P172" s="799">
        <f t="shared" si="63"/>
        <v>2726158.4109714031</v>
      </c>
      <c r="Q172" s="799">
        <f t="shared" si="63"/>
        <v>2726158.4109714031</v>
      </c>
      <c r="R172" s="799">
        <f t="shared" si="63"/>
        <v>2726158.4109714031</v>
      </c>
      <c r="S172" s="799">
        <f t="shared" si="63"/>
        <v>2726158.4109714031</v>
      </c>
      <c r="T172" s="800">
        <f t="shared" si="63"/>
        <v>2726158.4109714031</v>
      </c>
      <c r="U172" s="17"/>
    </row>
    <row r="173" spans="1:21" ht="26.5" customHeight="1" thickBot="1" x14ac:dyDescent="0.25">
      <c r="A173" s="786" t="str">
        <f>'Data Sources'!A307</f>
        <v xml:space="preserve">Estimated cost of missed students school days </v>
      </c>
      <c r="B173" s="787">
        <f>'Data Sources'!B307*$C$62</f>
        <v>211480.53297395937</v>
      </c>
      <c r="C173" s="824" t="str">
        <f>'Data Sources'!C307</f>
        <v>KHR/year</v>
      </c>
      <c r="D173" s="319">
        <f>B173</f>
        <v>211480.53297395937</v>
      </c>
      <c r="E173" s="778">
        <f>$B$173</f>
        <v>211480.53297395937</v>
      </c>
      <c r="F173" s="778">
        <f t="shared" ref="F173:T173" si="64">$B$173</f>
        <v>211480.53297395937</v>
      </c>
      <c r="G173" s="778">
        <f t="shared" si="64"/>
        <v>211480.53297395937</v>
      </c>
      <c r="H173" s="778">
        <f t="shared" si="64"/>
        <v>211480.53297395937</v>
      </c>
      <c r="I173" s="778">
        <f t="shared" si="64"/>
        <v>211480.53297395937</v>
      </c>
      <c r="J173" s="778">
        <f t="shared" si="64"/>
        <v>211480.53297395937</v>
      </c>
      <c r="K173" s="778">
        <f t="shared" si="64"/>
        <v>211480.53297395937</v>
      </c>
      <c r="L173" s="778">
        <f t="shared" si="64"/>
        <v>211480.53297395937</v>
      </c>
      <c r="M173" s="778">
        <f t="shared" si="64"/>
        <v>211480.53297395937</v>
      </c>
      <c r="N173" s="778">
        <f t="shared" si="64"/>
        <v>211480.53297395937</v>
      </c>
      <c r="O173" s="778">
        <f t="shared" si="64"/>
        <v>211480.53297395937</v>
      </c>
      <c r="P173" s="778">
        <f t="shared" si="64"/>
        <v>211480.53297395937</v>
      </c>
      <c r="Q173" s="778">
        <f t="shared" si="64"/>
        <v>211480.53297395937</v>
      </c>
      <c r="R173" s="778">
        <f t="shared" si="64"/>
        <v>211480.53297395937</v>
      </c>
      <c r="S173" s="778">
        <f t="shared" si="64"/>
        <v>211480.53297395937</v>
      </c>
      <c r="T173" s="779">
        <f t="shared" si="64"/>
        <v>211480.53297395937</v>
      </c>
      <c r="U173" s="17"/>
    </row>
    <row r="174" spans="1:21" s="38" customFormat="1" ht="24" customHeight="1" thickBot="1" x14ac:dyDescent="0.25">
      <c r="A174" s="1029" t="s">
        <v>509</v>
      </c>
      <c r="B174" s="1030"/>
      <c r="C174" s="1030"/>
      <c r="D174" s="1030"/>
      <c r="E174" s="1030"/>
      <c r="F174" s="1030"/>
      <c r="G174" s="1030"/>
      <c r="H174" s="1030"/>
      <c r="I174" s="1030"/>
      <c r="J174" s="1030"/>
      <c r="K174" s="1030"/>
      <c r="L174" s="1030"/>
      <c r="M174" s="1030"/>
      <c r="N174" s="1030"/>
      <c r="O174" s="1030"/>
      <c r="P174" s="1030"/>
      <c r="Q174" s="1030"/>
      <c r="R174" s="1030"/>
      <c r="S174" s="1030"/>
      <c r="T174" s="1031"/>
      <c r="U174" s="37"/>
    </row>
    <row r="175" spans="1:21" ht="15" customHeight="1" thickBot="1" x14ac:dyDescent="0.25">
      <c r="A175" s="1029" t="s">
        <v>506</v>
      </c>
      <c r="B175" s="1030"/>
      <c r="C175" s="1031"/>
      <c r="D175" s="816">
        <v>2024</v>
      </c>
      <c r="E175" s="792">
        <v>2025</v>
      </c>
      <c r="F175" s="792">
        <v>2026</v>
      </c>
      <c r="G175" s="792">
        <v>2027</v>
      </c>
      <c r="H175" s="792">
        <v>2028</v>
      </c>
      <c r="I175" s="792">
        <v>2029</v>
      </c>
      <c r="J175" s="792">
        <v>2030</v>
      </c>
      <c r="K175" s="792">
        <v>2031</v>
      </c>
      <c r="L175" s="792">
        <v>2032</v>
      </c>
      <c r="M175" s="792">
        <v>2033</v>
      </c>
      <c r="N175" s="792">
        <v>2034</v>
      </c>
      <c r="O175" s="792">
        <v>2035</v>
      </c>
      <c r="P175" s="792">
        <v>2036</v>
      </c>
      <c r="Q175" s="792">
        <v>2037</v>
      </c>
      <c r="R175" s="792">
        <v>2038</v>
      </c>
      <c r="S175" s="792">
        <v>2039</v>
      </c>
      <c r="T175" s="793">
        <v>2040</v>
      </c>
      <c r="U175" s="17"/>
    </row>
    <row r="176" spans="1:21" ht="15" customHeight="1" x14ac:dyDescent="0.2">
      <c r="A176" s="84" t="str">
        <f>'Data Sources'!A326</f>
        <v>Annual SOB per average primary school</v>
      </c>
      <c r="B176" s="794">
        <f>'Data Sources'!B326*$C$62</f>
        <v>1046911.8321702777</v>
      </c>
      <c r="C176" s="817" t="str">
        <f>'Data Sources'!C326</f>
        <v>KHR/year</v>
      </c>
      <c r="D176" s="770">
        <v>0</v>
      </c>
      <c r="E176" s="771">
        <f>$B$176</f>
        <v>1046911.8321702777</v>
      </c>
      <c r="F176" s="771">
        <f t="shared" ref="F176:T176" si="65">$B$176</f>
        <v>1046911.8321702777</v>
      </c>
      <c r="G176" s="771">
        <f t="shared" si="65"/>
        <v>1046911.8321702777</v>
      </c>
      <c r="H176" s="771">
        <f t="shared" si="65"/>
        <v>1046911.8321702777</v>
      </c>
      <c r="I176" s="771">
        <f t="shared" si="65"/>
        <v>1046911.8321702777</v>
      </c>
      <c r="J176" s="771">
        <f t="shared" si="65"/>
        <v>1046911.8321702777</v>
      </c>
      <c r="K176" s="771">
        <f t="shared" si="65"/>
        <v>1046911.8321702777</v>
      </c>
      <c r="L176" s="771">
        <f t="shared" si="65"/>
        <v>1046911.8321702777</v>
      </c>
      <c r="M176" s="771">
        <f t="shared" si="65"/>
        <v>1046911.8321702777</v>
      </c>
      <c r="N176" s="771">
        <f t="shared" si="65"/>
        <v>1046911.8321702777</v>
      </c>
      <c r="O176" s="771">
        <f t="shared" si="65"/>
        <v>1046911.8321702777</v>
      </c>
      <c r="P176" s="771">
        <f t="shared" si="65"/>
        <v>1046911.8321702777</v>
      </c>
      <c r="Q176" s="771">
        <f t="shared" si="65"/>
        <v>1046911.8321702777</v>
      </c>
      <c r="R176" s="771">
        <f t="shared" si="65"/>
        <v>1046911.8321702777</v>
      </c>
      <c r="S176" s="771">
        <f t="shared" si="65"/>
        <v>1046911.8321702777</v>
      </c>
      <c r="T176" s="772">
        <f t="shared" si="65"/>
        <v>1046911.8321702777</v>
      </c>
      <c r="U176" s="17"/>
    </row>
    <row r="177" spans="1:21" ht="15" customHeight="1" x14ac:dyDescent="0.2">
      <c r="A177" s="60" t="str">
        <f>'Data Sources'!A328</f>
        <v>Annual SOB for all students</v>
      </c>
      <c r="B177" s="768">
        <f>'Data Sources'!B328*$C$62</f>
        <v>2726158.4109714031</v>
      </c>
      <c r="C177" s="769" t="str">
        <f>'Data Sources'!C328</f>
        <v>KHR/year</v>
      </c>
      <c r="D177" s="773">
        <v>0</v>
      </c>
      <c r="E177" s="625">
        <f>$B$177</f>
        <v>2726158.4109714031</v>
      </c>
      <c r="F177" s="625">
        <f t="shared" ref="F177:T177" si="66">$B$177</f>
        <v>2726158.4109714031</v>
      </c>
      <c r="G177" s="625">
        <f t="shared" si="66"/>
        <v>2726158.4109714031</v>
      </c>
      <c r="H177" s="625">
        <f t="shared" si="66"/>
        <v>2726158.4109714031</v>
      </c>
      <c r="I177" s="625">
        <f t="shared" si="66"/>
        <v>2726158.4109714031</v>
      </c>
      <c r="J177" s="625">
        <f t="shared" si="66"/>
        <v>2726158.4109714031</v>
      </c>
      <c r="K177" s="625">
        <f t="shared" si="66"/>
        <v>2726158.4109714031</v>
      </c>
      <c r="L177" s="625">
        <f t="shared" si="66"/>
        <v>2726158.4109714031</v>
      </c>
      <c r="M177" s="625">
        <f t="shared" si="66"/>
        <v>2726158.4109714031</v>
      </c>
      <c r="N177" s="625">
        <f t="shared" si="66"/>
        <v>2726158.4109714031</v>
      </c>
      <c r="O177" s="625">
        <f t="shared" si="66"/>
        <v>2726158.4109714031</v>
      </c>
      <c r="P177" s="625">
        <f t="shared" si="66"/>
        <v>2726158.4109714031</v>
      </c>
      <c r="Q177" s="625">
        <f t="shared" si="66"/>
        <v>2726158.4109714031</v>
      </c>
      <c r="R177" s="625">
        <f t="shared" si="66"/>
        <v>2726158.4109714031</v>
      </c>
      <c r="S177" s="625">
        <f t="shared" si="66"/>
        <v>2726158.4109714031</v>
      </c>
      <c r="T177" s="769">
        <f t="shared" si="66"/>
        <v>2726158.4109714031</v>
      </c>
      <c r="U177" s="17"/>
    </row>
    <row r="178" spans="1:21" ht="15" customHeight="1" x14ac:dyDescent="0.2">
      <c r="A178" s="60" t="str">
        <f>'Data Sources'!A330</f>
        <v>Annual SIG per average primary school</v>
      </c>
      <c r="B178" s="768">
        <f>'Data Sources'!B330*$C$62</f>
        <v>404562.3269528891</v>
      </c>
      <c r="C178" s="769" t="str">
        <f>'Data Sources'!C330</f>
        <v>KHR/year</v>
      </c>
      <c r="D178" s="773">
        <v>0</v>
      </c>
      <c r="E178" s="625">
        <f>$B$178</f>
        <v>404562.3269528891</v>
      </c>
      <c r="F178" s="625">
        <f t="shared" ref="F178:T178" si="67">$B$178</f>
        <v>404562.3269528891</v>
      </c>
      <c r="G178" s="625">
        <f t="shared" si="67"/>
        <v>404562.3269528891</v>
      </c>
      <c r="H178" s="625">
        <f t="shared" si="67"/>
        <v>404562.3269528891</v>
      </c>
      <c r="I178" s="625">
        <f t="shared" si="67"/>
        <v>404562.3269528891</v>
      </c>
      <c r="J178" s="625">
        <f t="shared" si="67"/>
        <v>404562.3269528891</v>
      </c>
      <c r="K178" s="625">
        <f t="shared" si="67"/>
        <v>404562.3269528891</v>
      </c>
      <c r="L178" s="625">
        <f t="shared" si="67"/>
        <v>404562.3269528891</v>
      </c>
      <c r="M178" s="625">
        <f t="shared" si="67"/>
        <v>404562.3269528891</v>
      </c>
      <c r="N178" s="625">
        <f t="shared" si="67"/>
        <v>404562.3269528891</v>
      </c>
      <c r="O178" s="625">
        <f t="shared" si="67"/>
        <v>404562.3269528891</v>
      </c>
      <c r="P178" s="625">
        <f t="shared" si="67"/>
        <v>404562.3269528891</v>
      </c>
      <c r="Q178" s="625">
        <f t="shared" si="67"/>
        <v>404562.3269528891</v>
      </c>
      <c r="R178" s="625">
        <f t="shared" si="67"/>
        <v>404562.3269528891</v>
      </c>
      <c r="S178" s="625">
        <f t="shared" si="67"/>
        <v>404562.3269528891</v>
      </c>
      <c r="T178" s="769">
        <f t="shared" si="67"/>
        <v>404562.3269528891</v>
      </c>
      <c r="U178" s="17"/>
    </row>
    <row r="179" spans="1:21" ht="15" customHeight="1" x14ac:dyDescent="0.2">
      <c r="A179" s="60" t="str">
        <f>'Data Sources'!A332</f>
        <v>Annual SIG for all students</v>
      </c>
      <c r="B179" s="768">
        <f>'Data Sources'!B332*$C$62</f>
        <v>1979945.2435256075</v>
      </c>
      <c r="C179" s="769" t="str">
        <f>'Data Sources'!C332</f>
        <v>KHR/year</v>
      </c>
      <c r="D179" s="773">
        <v>0</v>
      </c>
      <c r="E179" s="625">
        <f>$B$179</f>
        <v>1979945.2435256075</v>
      </c>
      <c r="F179" s="625">
        <f t="shared" ref="F179:T179" si="68">$B$179</f>
        <v>1979945.2435256075</v>
      </c>
      <c r="G179" s="625">
        <f t="shared" si="68"/>
        <v>1979945.2435256075</v>
      </c>
      <c r="H179" s="625">
        <f t="shared" si="68"/>
        <v>1979945.2435256075</v>
      </c>
      <c r="I179" s="625">
        <f t="shared" si="68"/>
        <v>1979945.2435256075</v>
      </c>
      <c r="J179" s="625">
        <f t="shared" si="68"/>
        <v>1979945.2435256075</v>
      </c>
      <c r="K179" s="625">
        <f t="shared" si="68"/>
        <v>1979945.2435256075</v>
      </c>
      <c r="L179" s="625">
        <f t="shared" si="68"/>
        <v>1979945.2435256075</v>
      </c>
      <c r="M179" s="625">
        <f t="shared" si="68"/>
        <v>1979945.2435256075</v>
      </c>
      <c r="N179" s="625">
        <f t="shared" si="68"/>
        <v>1979945.2435256075</v>
      </c>
      <c r="O179" s="625">
        <f t="shared" si="68"/>
        <v>1979945.2435256075</v>
      </c>
      <c r="P179" s="625">
        <f t="shared" si="68"/>
        <v>1979945.2435256075</v>
      </c>
      <c r="Q179" s="625">
        <f t="shared" si="68"/>
        <v>1979945.2435256075</v>
      </c>
      <c r="R179" s="625">
        <f t="shared" si="68"/>
        <v>1979945.2435256075</v>
      </c>
      <c r="S179" s="625">
        <f t="shared" si="68"/>
        <v>1979945.2435256075</v>
      </c>
      <c r="T179" s="769">
        <f t="shared" si="68"/>
        <v>1979945.2435256075</v>
      </c>
      <c r="U179" s="17"/>
    </row>
    <row r="180" spans="1:21" ht="15" customHeight="1" x14ac:dyDescent="0.2">
      <c r="A180" s="60" t="str">
        <f>'Data Sources'!A349</f>
        <v>Annual returns to infra used as shelter</v>
      </c>
      <c r="B180" s="768">
        <f>'Data Sources'!B349</f>
        <v>4000000</v>
      </c>
      <c r="C180" s="769" t="str">
        <f>'Data Sources'!C349</f>
        <v>KHR/year</v>
      </c>
      <c r="D180" s="773">
        <v>0</v>
      </c>
      <c r="E180" s="625">
        <f>'Data Sources'!$B$349</f>
        <v>4000000</v>
      </c>
      <c r="F180" s="625">
        <f>'Data Sources'!$B$349</f>
        <v>4000000</v>
      </c>
      <c r="G180" s="625">
        <f>'Data Sources'!$B$349</f>
        <v>4000000</v>
      </c>
      <c r="H180" s="625">
        <f>'Data Sources'!$B$349</f>
        <v>4000000</v>
      </c>
      <c r="I180" s="625">
        <f>'Data Sources'!$B$349</f>
        <v>4000000</v>
      </c>
      <c r="J180" s="625">
        <f>'Data Sources'!$B$349</f>
        <v>4000000</v>
      </c>
      <c r="K180" s="625">
        <f>'Data Sources'!$B$349</f>
        <v>4000000</v>
      </c>
      <c r="L180" s="625">
        <f>'Data Sources'!$B$349</f>
        <v>4000000</v>
      </c>
      <c r="M180" s="625">
        <f>'Data Sources'!$B$349</f>
        <v>4000000</v>
      </c>
      <c r="N180" s="625">
        <f>'Data Sources'!$B$349</f>
        <v>4000000</v>
      </c>
      <c r="O180" s="625">
        <f>'Data Sources'!$B$349</f>
        <v>4000000</v>
      </c>
      <c r="P180" s="625">
        <f>'Data Sources'!$B$349</f>
        <v>4000000</v>
      </c>
      <c r="Q180" s="625">
        <f>'Data Sources'!$B$349</f>
        <v>4000000</v>
      </c>
      <c r="R180" s="625">
        <f>'Data Sources'!$B$349</f>
        <v>4000000</v>
      </c>
      <c r="S180" s="625">
        <f>'Data Sources'!$B$349</f>
        <v>4000000</v>
      </c>
      <c r="T180" s="769">
        <f>'Data Sources'!$B$349</f>
        <v>4000000</v>
      </c>
      <c r="U180" s="17"/>
    </row>
    <row r="181" spans="1:21" ht="15" customHeight="1" x14ac:dyDescent="0.2">
      <c r="A181" s="60" t="str">
        <f>'Data Sources'!A339</f>
        <v>Annual economic returns to primary education</v>
      </c>
      <c r="B181" s="768"/>
      <c r="C181" s="769" t="s">
        <v>300</v>
      </c>
      <c r="D181" s="773">
        <f>Cohorts_Cambodia!C46*C62</f>
        <v>0</v>
      </c>
      <c r="E181" s="625">
        <f>Cohorts_Cambodia!D46*C62</f>
        <v>0</v>
      </c>
      <c r="F181" s="625">
        <f>Cohorts_Cambodia!E46*C62</f>
        <v>596242.94713797292</v>
      </c>
      <c r="G181" s="625">
        <f>Cohorts_Cambodia!F46*C62</f>
        <v>1192485.8942759458</v>
      </c>
      <c r="H181" s="625">
        <f>Cohorts_Cambodia!G46*C62</f>
        <v>1788728.8414139191</v>
      </c>
      <c r="I181" s="625">
        <f>Cohorts_Cambodia!H46*C62</f>
        <v>2981214.7356898645</v>
      </c>
      <c r="J181" s="625">
        <f>Cohorts_Cambodia!I46*C62</f>
        <v>4173700.6299658106</v>
      </c>
      <c r="K181" s="625">
        <f>Cohorts_Cambodia!J46*C62</f>
        <v>5366186.5242417566</v>
      </c>
      <c r="L181" s="625">
        <f>Cohorts_Cambodia!K46*C62</f>
        <v>6558672.4185177023</v>
      </c>
      <c r="M181" s="625">
        <f>Cohorts_Cambodia!L46*C62</f>
        <v>7751158.3127936479</v>
      </c>
      <c r="N181" s="625">
        <f>Cohorts_Cambodia!M46*C62</f>
        <v>8943644.2070695944</v>
      </c>
      <c r="O181" s="625">
        <f>Cohorts_Cambodia!N46*C62</f>
        <v>10136130.101345541</v>
      </c>
      <c r="P181" s="625">
        <f>Cohorts_Cambodia!O46*C62</f>
        <v>11328615.995621489</v>
      </c>
      <c r="Q181" s="625">
        <f>Cohorts_Cambodia!P46*C62</f>
        <v>12521101.889897434</v>
      </c>
      <c r="R181" s="625">
        <f>Cohorts_Cambodia!Q46*C62</f>
        <v>13713587.784173381</v>
      </c>
      <c r="S181" s="625">
        <f>Cohorts_Cambodia!R46*C62</f>
        <v>14906073.678449325</v>
      </c>
      <c r="T181" s="769">
        <f>Cohorts_Cambodia!S46*C62</f>
        <v>16098559.572725272</v>
      </c>
      <c r="U181" s="17"/>
    </row>
    <row r="182" spans="1:21" ht="15" customHeight="1" x14ac:dyDescent="0.2">
      <c r="A182" s="60" t="str">
        <f>'Data Sources'!A347</f>
        <v>Annual returns to school safety training (lumpsum)</v>
      </c>
      <c r="B182" s="768">
        <f>'Data Sources'!B347*$C$62</f>
        <v>12562941.986043332</v>
      </c>
      <c r="C182" s="769" t="str">
        <f>'Data Sources'!C347</f>
        <v>KHR/year</v>
      </c>
      <c r="D182" s="773">
        <v>0</v>
      </c>
      <c r="E182" s="625">
        <v>0</v>
      </c>
      <c r="F182" s="625">
        <v>0</v>
      </c>
      <c r="G182" s="625">
        <v>0</v>
      </c>
      <c r="H182" s="625">
        <f t="shared" ref="H182:T182" si="69">$B$182</f>
        <v>12562941.986043332</v>
      </c>
      <c r="I182" s="625">
        <f t="shared" si="69"/>
        <v>12562941.986043332</v>
      </c>
      <c r="J182" s="625">
        <f t="shared" si="69"/>
        <v>12562941.986043332</v>
      </c>
      <c r="K182" s="625">
        <f t="shared" si="69"/>
        <v>12562941.986043332</v>
      </c>
      <c r="L182" s="625">
        <f t="shared" si="69"/>
        <v>12562941.986043332</v>
      </c>
      <c r="M182" s="625">
        <f t="shared" si="69"/>
        <v>12562941.986043332</v>
      </c>
      <c r="N182" s="625">
        <f t="shared" si="69"/>
        <v>12562941.986043332</v>
      </c>
      <c r="O182" s="625">
        <f t="shared" si="69"/>
        <v>12562941.986043332</v>
      </c>
      <c r="P182" s="625">
        <f t="shared" si="69"/>
        <v>12562941.986043332</v>
      </c>
      <c r="Q182" s="625">
        <f t="shared" si="69"/>
        <v>12562941.986043332</v>
      </c>
      <c r="R182" s="625">
        <f t="shared" si="69"/>
        <v>12562941.986043332</v>
      </c>
      <c r="S182" s="625">
        <f t="shared" si="69"/>
        <v>12562941.986043332</v>
      </c>
      <c r="T182" s="769">
        <f t="shared" si="69"/>
        <v>12562941.986043332</v>
      </c>
      <c r="U182" s="17"/>
    </row>
    <row r="183" spans="1:21" ht="15" customHeight="1" thickBot="1" x14ac:dyDescent="0.25">
      <c r="A183" s="60" t="str">
        <f>'Data Sources'!A348</f>
        <v>Annual returns to school  curriculum training (lumpsum)</v>
      </c>
      <c r="B183" s="768">
        <f>'Data Sources'!B348*$C$62</f>
        <v>10469118.321702776</v>
      </c>
      <c r="C183" s="825" t="str">
        <f>'Data Sources'!C351</f>
        <v>KHR/year</v>
      </c>
      <c r="D183" s="826">
        <v>0</v>
      </c>
      <c r="E183" s="827">
        <v>0</v>
      </c>
      <c r="F183" s="827">
        <v>0</v>
      </c>
      <c r="G183" s="827">
        <v>0</v>
      </c>
      <c r="H183" s="827">
        <f t="shared" ref="H183:T183" si="70">$B$183</f>
        <v>10469118.321702776</v>
      </c>
      <c r="I183" s="827">
        <f t="shared" si="70"/>
        <v>10469118.321702776</v>
      </c>
      <c r="J183" s="827">
        <f t="shared" si="70"/>
        <v>10469118.321702776</v>
      </c>
      <c r="K183" s="827">
        <f t="shared" si="70"/>
        <v>10469118.321702776</v>
      </c>
      <c r="L183" s="827">
        <f t="shared" si="70"/>
        <v>10469118.321702776</v>
      </c>
      <c r="M183" s="827">
        <f t="shared" si="70"/>
        <v>10469118.321702776</v>
      </c>
      <c r="N183" s="827">
        <f t="shared" si="70"/>
        <v>10469118.321702776</v>
      </c>
      <c r="O183" s="827">
        <f t="shared" si="70"/>
        <v>10469118.321702776</v>
      </c>
      <c r="P183" s="827">
        <f t="shared" si="70"/>
        <v>10469118.321702776</v>
      </c>
      <c r="Q183" s="827">
        <f t="shared" si="70"/>
        <v>10469118.321702776</v>
      </c>
      <c r="R183" s="827">
        <f t="shared" si="70"/>
        <v>10469118.321702776</v>
      </c>
      <c r="S183" s="827">
        <f t="shared" si="70"/>
        <v>10469118.321702776</v>
      </c>
      <c r="T183" s="824">
        <f t="shared" si="70"/>
        <v>10469118.321702776</v>
      </c>
      <c r="U183" s="17"/>
    </row>
    <row r="184" spans="1:21" ht="15" customHeight="1" thickBot="1" x14ac:dyDescent="0.25">
      <c r="A184" s="1029" t="s">
        <v>507</v>
      </c>
      <c r="B184" s="1030"/>
      <c r="C184" s="1031"/>
      <c r="D184" s="572">
        <v>2024</v>
      </c>
      <c r="E184" s="792">
        <v>2025</v>
      </c>
      <c r="F184" s="792">
        <v>2026</v>
      </c>
      <c r="G184" s="792">
        <v>2027</v>
      </c>
      <c r="H184" s="792">
        <v>2028</v>
      </c>
      <c r="I184" s="792">
        <v>2029</v>
      </c>
      <c r="J184" s="792">
        <v>2030</v>
      </c>
      <c r="K184" s="792">
        <v>2031</v>
      </c>
      <c r="L184" s="792">
        <v>2032</v>
      </c>
      <c r="M184" s="792">
        <v>2033</v>
      </c>
      <c r="N184" s="792">
        <v>2034</v>
      </c>
      <c r="O184" s="792">
        <v>2035</v>
      </c>
      <c r="P184" s="792">
        <v>2036</v>
      </c>
      <c r="Q184" s="792">
        <v>2037</v>
      </c>
      <c r="R184" s="792">
        <v>2038</v>
      </c>
      <c r="S184" s="792">
        <v>2039</v>
      </c>
      <c r="T184" s="793">
        <v>2040</v>
      </c>
      <c r="U184" s="17"/>
    </row>
    <row r="185" spans="1:21" ht="29" customHeight="1" x14ac:dyDescent="0.2">
      <c r="A185" s="822" t="str">
        <f>'Data Sources'!A334</f>
        <v>Average annual school maintenance costs</v>
      </c>
      <c r="B185" s="794">
        <f>'Data Sources'!B334*$C$62</f>
        <v>2210030.8777114563</v>
      </c>
      <c r="C185" s="817" t="str">
        <f>'Data Sources'!C334</f>
        <v>KHR/year</v>
      </c>
      <c r="D185" s="770">
        <f>B185</f>
        <v>2210030.8777114563</v>
      </c>
      <c r="E185" s="771">
        <v>0</v>
      </c>
      <c r="F185" s="771">
        <f t="shared" ref="F185:T185" si="71">$B$185</f>
        <v>2210030.8777114563</v>
      </c>
      <c r="G185" s="771">
        <f t="shared" si="71"/>
        <v>2210030.8777114563</v>
      </c>
      <c r="H185" s="771">
        <f t="shared" si="71"/>
        <v>2210030.8777114563</v>
      </c>
      <c r="I185" s="771">
        <f t="shared" si="71"/>
        <v>2210030.8777114563</v>
      </c>
      <c r="J185" s="771">
        <f t="shared" si="71"/>
        <v>2210030.8777114563</v>
      </c>
      <c r="K185" s="771">
        <v>0</v>
      </c>
      <c r="L185" s="771">
        <f t="shared" si="71"/>
        <v>2210030.8777114563</v>
      </c>
      <c r="M185" s="771">
        <f t="shared" si="71"/>
        <v>2210030.8777114563</v>
      </c>
      <c r="N185" s="771">
        <f t="shared" si="71"/>
        <v>2210030.8777114563</v>
      </c>
      <c r="O185" s="771">
        <f t="shared" si="71"/>
        <v>2210030.8777114563</v>
      </c>
      <c r="P185" s="771">
        <f t="shared" si="71"/>
        <v>2210030.8777114563</v>
      </c>
      <c r="Q185" s="771">
        <v>0</v>
      </c>
      <c r="R185" s="771">
        <f t="shared" si="71"/>
        <v>2210030.8777114563</v>
      </c>
      <c r="S185" s="771">
        <f t="shared" si="71"/>
        <v>2210030.8777114563</v>
      </c>
      <c r="T185" s="772">
        <f t="shared" si="71"/>
        <v>2210030.8777114563</v>
      </c>
      <c r="U185" s="17"/>
    </row>
    <row r="186" spans="1:21" ht="26.5" customHeight="1" x14ac:dyDescent="0.2">
      <c r="A186" s="643" t="str">
        <f>'Data Sources'!A337</f>
        <v>Average school expenditures due to infra losses caused by climate events</v>
      </c>
      <c r="B186" s="706">
        <f>'Data Sources'!B337*$C$62</f>
        <v>1046911.8321702777</v>
      </c>
      <c r="C186" s="769" t="str">
        <f>'Data Sources'!C337</f>
        <v>KHR/year</v>
      </c>
      <c r="D186" s="828">
        <v>0</v>
      </c>
      <c r="E186" s="624">
        <f>$B$186</f>
        <v>1046911.8321702777</v>
      </c>
      <c r="F186" s="624">
        <v>0</v>
      </c>
      <c r="G186" s="624">
        <v>0</v>
      </c>
      <c r="H186" s="624">
        <v>0</v>
      </c>
      <c r="I186" s="624">
        <v>0</v>
      </c>
      <c r="J186" s="624">
        <v>0</v>
      </c>
      <c r="K186" s="624">
        <f t="shared" ref="K186:Q186" si="72">$B$186</f>
        <v>1046911.8321702777</v>
      </c>
      <c r="L186" s="624">
        <v>0</v>
      </c>
      <c r="M186" s="624">
        <v>0</v>
      </c>
      <c r="N186" s="624">
        <v>0</v>
      </c>
      <c r="O186" s="624">
        <v>0</v>
      </c>
      <c r="P186" s="624">
        <v>0</v>
      </c>
      <c r="Q186" s="624">
        <f t="shared" si="72"/>
        <v>1046911.8321702777</v>
      </c>
      <c r="R186" s="624">
        <v>0</v>
      </c>
      <c r="S186" s="624">
        <v>0</v>
      </c>
      <c r="T186" s="829">
        <v>0</v>
      </c>
      <c r="U186" s="17"/>
    </row>
    <row r="187" spans="1:21" ht="31.25" customHeight="1" x14ac:dyDescent="0.2">
      <c r="A187" s="643" t="str">
        <f>'Data Sources'!A335</f>
        <v>Average annual primary school fixed/government budget expenditures on students per year</v>
      </c>
      <c r="B187" s="706">
        <f>'Data Sources'!B335*$C$62</f>
        <v>2726158.4109714031</v>
      </c>
      <c r="C187" s="769" t="str">
        <f>'Data Sources'!C335</f>
        <v>KHR/year</v>
      </c>
      <c r="D187" s="828">
        <f>B187</f>
        <v>2726158.4109714031</v>
      </c>
      <c r="E187" s="624">
        <f>$B$187</f>
        <v>2726158.4109714031</v>
      </c>
      <c r="F187" s="624">
        <f t="shared" ref="F187:T187" si="73">$B$187</f>
        <v>2726158.4109714031</v>
      </c>
      <c r="G187" s="624">
        <f t="shared" si="73"/>
        <v>2726158.4109714031</v>
      </c>
      <c r="H187" s="624">
        <f t="shared" si="73"/>
        <v>2726158.4109714031</v>
      </c>
      <c r="I187" s="624">
        <f t="shared" si="73"/>
        <v>2726158.4109714031</v>
      </c>
      <c r="J187" s="624">
        <f t="shared" si="73"/>
        <v>2726158.4109714031</v>
      </c>
      <c r="K187" s="624">
        <f t="shared" si="73"/>
        <v>2726158.4109714031</v>
      </c>
      <c r="L187" s="624">
        <f t="shared" si="73"/>
        <v>2726158.4109714031</v>
      </c>
      <c r="M187" s="624">
        <f t="shared" si="73"/>
        <v>2726158.4109714031</v>
      </c>
      <c r="N187" s="624">
        <f t="shared" si="73"/>
        <v>2726158.4109714031</v>
      </c>
      <c r="O187" s="624">
        <f t="shared" si="73"/>
        <v>2726158.4109714031</v>
      </c>
      <c r="P187" s="624">
        <f t="shared" si="73"/>
        <v>2726158.4109714031</v>
      </c>
      <c r="Q187" s="624">
        <f t="shared" si="73"/>
        <v>2726158.4109714031</v>
      </c>
      <c r="R187" s="624">
        <f t="shared" si="73"/>
        <v>2726158.4109714031</v>
      </c>
      <c r="S187" s="624">
        <f t="shared" si="73"/>
        <v>2726158.4109714031</v>
      </c>
      <c r="T187" s="829">
        <f t="shared" si="73"/>
        <v>2726158.4109714031</v>
      </c>
      <c r="U187" s="17"/>
    </row>
    <row r="188" spans="1:21" ht="43.25" customHeight="1" thickBot="1" x14ac:dyDescent="0.25">
      <c r="A188" s="643" t="str">
        <f>'Data Sources'!A351</f>
        <v xml:space="preserve">Estimated cost of missed students school days </v>
      </c>
      <c r="B188" s="706">
        <f>'Data Sources'!B351*$C$62</f>
        <v>116312.65907190875</v>
      </c>
      <c r="C188" s="769" t="str">
        <f>'Data Sources'!C351</f>
        <v>KHR/year</v>
      </c>
      <c r="D188" s="830">
        <f>B188</f>
        <v>116312.65907190875</v>
      </c>
      <c r="E188" s="821">
        <f>$B$188</f>
        <v>116312.65907190875</v>
      </c>
      <c r="F188" s="821">
        <f t="shared" ref="F188:T188" si="74">$B$188</f>
        <v>116312.65907190875</v>
      </c>
      <c r="G188" s="821">
        <f t="shared" si="74"/>
        <v>116312.65907190875</v>
      </c>
      <c r="H188" s="821">
        <f t="shared" si="74"/>
        <v>116312.65907190875</v>
      </c>
      <c r="I188" s="821">
        <f t="shared" si="74"/>
        <v>116312.65907190875</v>
      </c>
      <c r="J188" s="821">
        <f t="shared" si="74"/>
        <v>116312.65907190875</v>
      </c>
      <c r="K188" s="821">
        <f t="shared" si="74"/>
        <v>116312.65907190875</v>
      </c>
      <c r="L188" s="821">
        <f t="shared" si="74"/>
        <v>116312.65907190875</v>
      </c>
      <c r="M188" s="821">
        <f t="shared" si="74"/>
        <v>116312.65907190875</v>
      </c>
      <c r="N188" s="821">
        <f t="shared" si="74"/>
        <v>116312.65907190875</v>
      </c>
      <c r="O188" s="821">
        <f t="shared" si="74"/>
        <v>116312.65907190875</v>
      </c>
      <c r="P188" s="821">
        <f t="shared" si="74"/>
        <v>116312.65907190875</v>
      </c>
      <c r="Q188" s="821">
        <f t="shared" si="74"/>
        <v>116312.65907190875</v>
      </c>
      <c r="R188" s="821">
        <f t="shared" si="74"/>
        <v>116312.65907190875</v>
      </c>
      <c r="S188" s="821">
        <f t="shared" si="74"/>
        <v>116312.65907190875</v>
      </c>
      <c r="T188" s="819">
        <f t="shared" si="74"/>
        <v>116312.65907190875</v>
      </c>
      <c r="U188" s="17"/>
    </row>
    <row r="189" spans="1:21" s="38" customFormat="1" ht="48" customHeight="1" thickBot="1" x14ac:dyDescent="0.25">
      <c r="A189" s="1059" t="s">
        <v>510</v>
      </c>
      <c r="B189" s="1060"/>
      <c r="C189" s="1060"/>
      <c r="D189" s="1060"/>
      <c r="E189" s="1060"/>
      <c r="F189" s="1060"/>
      <c r="G189" s="1060"/>
      <c r="H189" s="1060"/>
      <c r="I189" s="1060"/>
      <c r="J189" s="1060"/>
      <c r="K189" s="1060"/>
      <c r="L189" s="1060"/>
      <c r="M189" s="1060"/>
      <c r="N189" s="1060"/>
      <c r="O189" s="1060"/>
      <c r="P189" s="1060"/>
      <c r="Q189" s="1060"/>
      <c r="R189" s="1060"/>
      <c r="S189" s="1060"/>
      <c r="T189" s="1061"/>
      <c r="U189" s="37"/>
    </row>
    <row r="190" spans="1:21" s="38" customFormat="1" ht="36" customHeight="1" thickBot="1" x14ac:dyDescent="0.25">
      <c r="A190" s="1029" t="s">
        <v>199</v>
      </c>
      <c r="B190" s="1030"/>
      <c r="C190" s="1030"/>
      <c r="D190" s="1030"/>
      <c r="E190" s="1030"/>
      <c r="F190" s="1030"/>
      <c r="G190" s="1030"/>
      <c r="H190" s="1030"/>
      <c r="I190" s="1030"/>
      <c r="J190" s="1030"/>
      <c r="K190" s="1030"/>
      <c r="L190" s="1030"/>
      <c r="M190" s="1030"/>
      <c r="N190" s="1030"/>
      <c r="O190" s="1030"/>
      <c r="P190" s="1030"/>
      <c r="Q190" s="1030"/>
      <c r="R190" s="1030"/>
      <c r="S190" s="1030"/>
      <c r="T190" s="1031"/>
      <c r="U190" s="37"/>
    </row>
    <row r="191" spans="1:21" s="756" customFormat="1" ht="24" customHeight="1" thickBot="1" x14ac:dyDescent="0.25">
      <c r="A191" s="1081" t="s">
        <v>505</v>
      </c>
      <c r="B191" s="1082"/>
      <c r="C191" s="1082"/>
      <c r="D191" s="1082"/>
      <c r="E191" s="1082"/>
      <c r="F191" s="1082"/>
      <c r="G191" s="1082"/>
      <c r="H191" s="1082"/>
      <c r="I191" s="1082"/>
      <c r="J191" s="1082"/>
      <c r="K191" s="1082"/>
      <c r="L191" s="1082"/>
      <c r="M191" s="1082"/>
      <c r="N191" s="1082"/>
      <c r="O191" s="1082"/>
      <c r="P191" s="1082"/>
      <c r="Q191" s="1082"/>
      <c r="R191" s="1082"/>
      <c r="S191" s="1082"/>
      <c r="T191" s="1083"/>
      <c r="U191" s="755"/>
    </row>
    <row r="192" spans="1:21" ht="15" customHeight="1" thickBot="1" x14ac:dyDescent="0.25">
      <c r="A192" s="1029" t="s">
        <v>506</v>
      </c>
      <c r="B192" s="1030"/>
      <c r="C192" s="1031"/>
      <c r="D192" s="310">
        <v>2024</v>
      </c>
      <c r="E192" s="311">
        <v>2025</v>
      </c>
      <c r="F192" s="311">
        <v>2026</v>
      </c>
      <c r="G192" s="311">
        <v>2027</v>
      </c>
      <c r="H192" s="311">
        <v>2028</v>
      </c>
      <c r="I192" s="311">
        <v>2029</v>
      </c>
      <c r="J192" s="311">
        <v>2030</v>
      </c>
      <c r="K192" s="311">
        <v>2031</v>
      </c>
      <c r="L192" s="311">
        <v>2032</v>
      </c>
      <c r="M192" s="311">
        <v>2033</v>
      </c>
      <c r="N192" s="311">
        <v>2034</v>
      </c>
      <c r="O192" s="311">
        <v>2035</v>
      </c>
      <c r="P192" s="311">
        <v>2036</v>
      </c>
      <c r="Q192" s="311">
        <v>2037</v>
      </c>
      <c r="R192" s="311">
        <v>2038</v>
      </c>
      <c r="S192" s="311">
        <v>2039</v>
      </c>
      <c r="T192" s="312">
        <v>2040</v>
      </c>
      <c r="U192" s="17"/>
    </row>
    <row r="193" spans="1:21" ht="15" customHeight="1" x14ac:dyDescent="0.2">
      <c r="A193" s="84" t="str">
        <f>'Data Sources'!A372</f>
        <v>Annual SOB per average primary school</v>
      </c>
      <c r="B193" s="794">
        <f>'Data Sources'!B372*$C$62</f>
        <v>1046911.8321702777</v>
      </c>
      <c r="C193" s="772" t="str">
        <f>'Data Sources'!C372</f>
        <v>KHR/year</v>
      </c>
      <c r="D193" s="770">
        <v>0</v>
      </c>
      <c r="E193" s="771">
        <f>$B$193</f>
        <v>1046911.8321702777</v>
      </c>
      <c r="F193" s="771">
        <f t="shared" ref="F193:T193" si="75">$B$193</f>
        <v>1046911.8321702777</v>
      </c>
      <c r="G193" s="771">
        <f t="shared" si="75"/>
        <v>1046911.8321702777</v>
      </c>
      <c r="H193" s="771">
        <f t="shared" si="75"/>
        <v>1046911.8321702777</v>
      </c>
      <c r="I193" s="771">
        <f t="shared" si="75"/>
        <v>1046911.8321702777</v>
      </c>
      <c r="J193" s="771">
        <f t="shared" si="75"/>
        <v>1046911.8321702777</v>
      </c>
      <c r="K193" s="771">
        <f t="shared" si="75"/>
        <v>1046911.8321702777</v>
      </c>
      <c r="L193" s="771">
        <f t="shared" si="75"/>
        <v>1046911.8321702777</v>
      </c>
      <c r="M193" s="771">
        <f t="shared" si="75"/>
        <v>1046911.8321702777</v>
      </c>
      <c r="N193" s="771">
        <f t="shared" si="75"/>
        <v>1046911.8321702777</v>
      </c>
      <c r="O193" s="771">
        <f t="shared" si="75"/>
        <v>1046911.8321702777</v>
      </c>
      <c r="P193" s="771">
        <f t="shared" si="75"/>
        <v>1046911.8321702777</v>
      </c>
      <c r="Q193" s="771">
        <f t="shared" si="75"/>
        <v>1046911.8321702777</v>
      </c>
      <c r="R193" s="771">
        <f t="shared" si="75"/>
        <v>1046911.8321702777</v>
      </c>
      <c r="S193" s="771">
        <f t="shared" si="75"/>
        <v>1046911.8321702777</v>
      </c>
      <c r="T193" s="772">
        <f t="shared" si="75"/>
        <v>1046911.8321702777</v>
      </c>
      <c r="U193" s="17"/>
    </row>
    <row r="194" spans="1:21" ht="15" customHeight="1" x14ac:dyDescent="0.2">
      <c r="A194" s="60" t="str">
        <f>'Data Sources'!A374</f>
        <v>Annual SOB for all students</v>
      </c>
      <c r="B194" s="768">
        <f>'Data Sources'!B374*$C$62</f>
        <v>2726158.4109714031</v>
      </c>
      <c r="C194" s="769" t="str">
        <f>'Data Sources'!C374</f>
        <v>KHR/year</v>
      </c>
      <c r="D194" s="773">
        <v>0</v>
      </c>
      <c r="E194" s="625">
        <f>$B$194</f>
        <v>2726158.4109714031</v>
      </c>
      <c r="F194" s="625">
        <f t="shared" ref="F194:T194" si="76">$B$194</f>
        <v>2726158.4109714031</v>
      </c>
      <c r="G194" s="625">
        <f t="shared" si="76"/>
        <v>2726158.4109714031</v>
      </c>
      <c r="H194" s="625">
        <f t="shared" si="76"/>
        <v>2726158.4109714031</v>
      </c>
      <c r="I194" s="625">
        <f t="shared" si="76"/>
        <v>2726158.4109714031</v>
      </c>
      <c r="J194" s="625">
        <f t="shared" si="76"/>
        <v>2726158.4109714031</v>
      </c>
      <c r="K194" s="625">
        <f t="shared" si="76"/>
        <v>2726158.4109714031</v>
      </c>
      <c r="L194" s="625">
        <f t="shared" si="76"/>
        <v>2726158.4109714031</v>
      </c>
      <c r="M194" s="625">
        <f t="shared" si="76"/>
        <v>2726158.4109714031</v>
      </c>
      <c r="N194" s="625">
        <f t="shared" si="76"/>
        <v>2726158.4109714031</v>
      </c>
      <c r="O194" s="625">
        <f t="shared" si="76"/>
        <v>2726158.4109714031</v>
      </c>
      <c r="P194" s="625">
        <f t="shared" si="76"/>
        <v>2726158.4109714031</v>
      </c>
      <c r="Q194" s="625">
        <f t="shared" si="76"/>
        <v>2726158.4109714031</v>
      </c>
      <c r="R194" s="625">
        <f t="shared" si="76"/>
        <v>2726158.4109714031</v>
      </c>
      <c r="S194" s="625">
        <f t="shared" si="76"/>
        <v>2726158.4109714031</v>
      </c>
      <c r="T194" s="769">
        <f t="shared" si="76"/>
        <v>2726158.4109714031</v>
      </c>
      <c r="U194" s="17"/>
    </row>
    <row r="195" spans="1:21" ht="15" customHeight="1" x14ac:dyDescent="0.2">
      <c r="A195" s="60" t="str">
        <f>'Data Sources'!A376</f>
        <v>Annual SIG per average primary school</v>
      </c>
      <c r="B195" s="768">
        <f>'Data Sources'!B376*$C$62</f>
        <v>404562.3269528891</v>
      </c>
      <c r="C195" s="769" t="str">
        <f>'Data Sources'!C378</f>
        <v>KHR/year</v>
      </c>
      <c r="D195" s="773">
        <v>0</v>
      </c>
      <c r="E195" s="625">
        <f>$B$195</f>
        <v>404562.3269528891</v>
      </c>
      <c r="F195" s="625">
        <f t="shared" ref="F195:T195" si="77">$B$195</f>
        <v>404562.3269528891</v>
      </c>
      <c r="G195" s="625">
        <f t="shared" si="77"/>
        <v>404562.3269528891</v>
      </c>
      <c r="H195" s="625">
        <f t="shared" si="77"/>
        <v>404562.3269528891</v>
      </c>
      <c r="I195" s="625">
        <f t="shared" si="77"/>
        <v>404562.3269528891</v>
      </c>
      <c r="J195" s="625">
        <f t="shared" si="77"/>
        <v>404562.3269528891</v>
      </c>
      <c r="K195" s="625">
        <f t="shared" si="77"/>
        <v>404562.3269528891</v>
      </c>
      <c r="L195" s="625">
        <f t="shared" si="77"/>
        <v>404562.3269528891</v>
      </c>
      <c r="M195" s="625">
        <f t="shared" si="77"/>
        <v>404562.3269528891</v>
      </c>
      <c r="N195" s="625">
        <f t="shared" si="77"/>
        <v>404562.3269528891</v>
      </c>
      <c r="O195" s="625">
        <f t="shared" si="77"/>
        <v>404562.3269528891</v>
      </c>
      <c r="P195" s="625">
        <f t="shared" si="77"/>
        <v>404562.3269528891</v>
      </c>
      <c r="Q195" s="625">
        <f t="shared" si="77"/>
        <v>404562.3269528891</v>
      </c>
      <c r="R195" s="625">
        <f t="shared" si="77"/>
        <v>404562.3269528891</v>
      </c>
      <c r="S195" s="625">
        <f t="shared" si="77"/>
        <v>404562.3269528891</v>
      </c>
      <c r="T195" s="769">
        <f t="shared" si="77"/>
        <v>404562.3269528891</v>
      </c>
      <c r="U195" s="17"/>
    </row>
    <row r="196" spans="1:21" ht="15" customHeight="1" thickBot="1" x14ac:dyDescent="0.25">
      <c r="A196" s="744" t="str">
        <f>'Data Sources'!A378</f>
        <v>Annual SIG for all students</v>
      </c>
      <c r="B196" s="835">
        <f>'Data Sources'!B378*$C$62</f>
        <v>1979945.2435256075</v>
      </c>
      <c r="C196" s="836" t="str">
        <f>'Data Sources'!C378</f>
        <v>KHR/year</v>
      </c>
      <c r="D196" s="837">
        <v>0</v>
      </c>
      <c r="E196" s="838">
        <f>$B$196</f>
        <v>1979945.2435256075</v>
      </c>
      <c r="F196" s="838">
        <f t="shared" ref="F196:T196" si="78">$B$196</f>
        <v>1979945.2435256075</v>
      </c>
      <c r="G196" s="838">
        <f t="shared" si="78"/>
        <v>1979945.2435256075</v>
      </c>
      <c r="H196" s="838">
        <f t="shared" si="78"/>
        <v>1979945.2435256075</v>
      </c>
      <c r="I196" s="838">
        <f t="shared" si="78"/>
        <v>1979945.2435256075</v>
      </c>
      <c r="J196" s="838">
        <f t="shared" si="78"/>
        <v>1979945.2435256075</v>
      </c>
      <c r="K196" s="838">
        <f t="shared" si="78"/>
        <v>1979945.2435256075</v>
      </c>
      <c r="L196" s="838">
        <f t="shared" si="78"/>
        <v>1979945.2435256075</v>
      </c>
      <c r="M196" s="838">
        <f t="shared" si="78"/>
        <v>1979945.2435256075</v>
      </c>
      <c r="N196" s="838">
        <f t="shared" si="78"/>
        <v>1979945.2435256075</v>
      </c>
      <c r="O196" s="838">
        <f t="shared" si="78"/>
        <v>1979945.2435256075</v>
      </c>
      <c r="P196" s="838">
        <f t="shared" si="78"/>
        <v>1979945.2435256075</v>
      </c>
      <c r="Q196" s="838">
        <f t="shared" si="78"/>
        <v>1979945.2435256075</v>
      </c>
      <c r="R196" s="838">
        <f t="shared" si="78"/>
        <v>1979945.2435256075</v>
      </c>
      <c r="S196" s="838">
        <f t="shared" si="78"/>
        <v>1979945.2435256075</v>
      </c>
      <c r="T196" s="836">
        <f t="shared" si="78"/>
        <v>1979945.2435256075</v>
      </c>
      <c r="U196" s="17"/>
    </row>
    <row r="197" spans="1:21" ht="15" customHeight="1" thickBot="1" x14ac:dyDescent="0.25">
      <c r="A197" s="839" t="str">
        <f>'Data Sources'!A384</f>
        <v>Annual economic returns to primary education</v>
      </c>
      <c r="B197" s="840"/>
      <c r="C197" s="841" t="s">
        <v>300</v>
      </c>
      <c r="D197" s="842">
        <f>Cohorts_Cambodia!C46*C62</f>
        <v>0</v>
      </c>
      <c r="E197" s="843">
        <f>Cohorts_Cambodia!D46*C62</f>
        <v>0</v>
      </c>
      <c r="F197" s="843">
        <f>Cohorts_Cambodia!E46*C62</f>
        <v>596242.94713797292</v>
      </c>
      <c r="G197" s="843">
        <f>Cohorts_Cambodia!F46*C62</f>
        <v>1192485.8942759458</v>
      </c>
      <c r="H197" s="843">
        <f>Cohorts_Cambodia!G46*C62</f>
        <v>1788728.8414139191</v>
      </c>
      <c r="I197" s="843">
        <f>Cohorts_Cambodia!H46*C62</f>
        <v>2981214.7356898645</v>
      </c>
      <c r="J197" s="843">
        <f>Cohorts_Cambodia!I46*C62</f>
        <v>4173700.6299658106</v>
      </c>
      <c r="K197" s="843">
        <f>Cohorts_Cambodia!J46*C62</f>
        <v>5366186.5242417566</v>
      </c>
      <c r="L197" s="843">
        <f>Cohorts_Cambodia!K46*C62</f>
        <v>6558672.4185177023</v>
      </c>
      <c r="M197" s="843">
        <f>Cohorts_Cambodia!L46*C62</f>
        <v>7751158.3127936479</v>
      </c>
      <c r="N197" s="843">
        <f>Cohorts_Cambodia!M46*C62</f>
        <v>8943644.2070695944</v>
      </c>
      <c r="O197" s="843">
        <f>Cohorts_Cambodia!N46*C62</f>
        <v>10136130.101345541</v>
      </c>
      <c r="P197" s="843">
        <f>Cohorts_Cambodia!O46*C62</f>
        <v>11328615.995621489</v>
      </c>
      <c r="Q197" s="843">
        <f>Cohorts_Cambodia!P46*C62</f>
        <v>12521101.889897434</v>
      </c>
      <c r="R197" s="843">
        <f>Cohorts_Cambodia!Q46*C62</f>
        <v>13713587.784173381</v>
      </c>
      <c r="S197" s="843">
        <f>Cohorts_Cambodia!R46*C62</f>
        <v>14906073.678449325</v>
      </c>
      <c r="T197" s="841">
        <f>Cohorts_Cambodia!S46*C62</f>
        <v>16098559.572725272</v>
      </c>
      <c r="U197" s="17"/>
    </row>
    <row r="198" spans="1:21" ht="15" customHeight="1" thickBot="1" x14ac:dyDescent="0.25">
      <c r="A198" s="1029" t="s">
        <v>507</v>
      </c>
      <c r="B198" s="1030"/>
      <c r="C198" s="1031"/>
      <c r="D198" s="310">
        <v>2024</v>
      </c>
      <c r="E198" s="311">
        <v>2025</v>
      </c>
      <c r="F198" s="311">
        <v>2026</v>
      </c>
      <c r="G198" s="311">
        <v>2027</v>
      </c>
      <c r="H198" s="311">
        <v>2028</v>
      </c>
      <c r="I198" s="311">
        <v>2029</v>
      </c>
      <c r="J198" s="311">
        <v>2030</v>
      </c>
      <c r="K198" s="311">
        <v>2031</v>
      </c>
      <c r="L198" s="311">
        <v>2032</v>
      </c>
      <c r="M198" s="311">
        <v>2033</v>
      </c>
      <c r="N198" s="311">
        <v>2034</v>
      </c>
      <c r="O198" s="311">
        <v>2035</v>
      </c>
      <c r="P198" s="311">
        <v>2036</v>
      </c>
      <c r="Q198" s="311">
        <v>2037</v>
      </c>
      <c r="R198" s="311">
        <v>2038</v>
      </c>
      <c r="S198" s="311">
        <v>2039</v>
      </c>
      <c r="T198" s="312">
        <v>2040</v>
      </c>
      <c r="U198" s="17"/>
    </row>
    <row r="199" spans="1:21" ht="27" customHeight="1" x14ac:dyDescent="0.2">
      <c r="A199" s="780" t="str">
        <f>'Data Sources'!A380</f>
        <v>Average annual school maintenance costs</v>
      </c>
      <c r="B199" s="706">
        <f>'Data Sources'!B380*$C$62</f>
        <v>6397678.2063925676</v>
      </c>
      <c r="C199" s="781" t="str">
        <f>'Data Sources'!C380</f>
        <v>KHR/year</v>
      </c>
      <c r="D199" s="813">
        <f>B199</f>
        <v>6397678.2063925676</v>
      </c>
      <c r="E199" s="814">
        <v>0</v>
      </c>
      <c r="F199" s="814">
        <f t="shared" ref="F199:T199" si="79">$B$199</f>
        <v>6397678.2063925676</v>
      </c>
      <c r="G199" s="814">
        <f t="shared" si="79"/>
        <v>6397678.2063925676</v>
      </c>
      <c r="H199" s="814">
        <f t="shared" si="79"/>
        <v>6397678.2063925676</v>
      </c>
      <c r="I199" s="814">
        <f t="shared" si="79"/>
        <v>6397678.2063925676</v>
      </c>
      <c r="J199" s="814">
        <f t="shared" si="79"/>
        <v>6397678.2063925676</v>
      </c>
      <c r="K199" s="814">
        <v>0</v>
      </c>
      <c r="L199" s="814">
        <f t="shared" si="79"/>
        <v>6397678.2063925676</v>
      </c>
      <c r="M199" s="814">
        <f t="shared" si="79"/>
        <v>6397678.2063925676</v>
      </c>
      <c r="N199" s="814">
        <f t="shared" si="79"/>
        <v>6397678.2063925676</v>
      </c>
      <c r="O199" s="814">
        <f t="shared" si="79"/>
        <v>6397678.2063925676</v>
      </c>
      <c r="P199" s="814">
        <f t="shared" si="79"/>
        <v>6397678.2063925676</v>
      </c>
      <c r="Q199" s="814">
        <v>0</v>
      </c>
      <c r="R199" s="814">
        <f t="shared" si="79"/>
        <v>6397678.2063925676</v>
      </c>
      <c r="S199" s="814">
        <f t="shared" si="79"/>
        <v>6397678.2063925676</v>
      </c>
      <c r="T199" s="815">
        <f t="shared" si="79"/>
        <v>6397678.2063925676</v>
      </c>
      <c r="U199" s="17"/>
    </row>
    <row r="200" spans="1:21" ht="27" customHeight="1" x14ac:dyDescent="0.2">
      <c r="A200" s="780" t="str">
        <f>'Data Sources'!A382</f>
        <v>Average school expenditures due to infra losses caused by climate events</v>
      </c>
      <c r="B200" s="706">
        <f>'Data Sources'!B382*$C$62</f>
        <v>12795356.412785135</v>
      </c>
      <c r="C200" s="781" t="str">
        <f>'Data Sources'!C382</f>
        <v>KHR/year</v>
      </c>
      <c r="D200" s="782">
        <v>0</v>
      </c>
      <c r="E200" s="783">
        <f>$B$200</f>
        <v>12795356.412785135</v>
      </c>
      <c r="F200" s="783">
        <v>0</v>
      </c>
      <c r="G200" s="783">
        <v>0</v>
      </c>
      <c r="H200" s="783">
        <v>0</v>
      </c>
      <c r="I200" s="783">
        <v>0</v>
      </c>
      <c r="J200" s="783">
        <v>0</v>
      </c>
      <c r="K200" s="783">
        <f t="shared" ref="K200:Q200" si="80">$B$200</f>
        <v>12795356.412785135</v>
      </c>
      <c r="L200" s="783">
        <v>0</v>
      </c>
      <c r="M200" s="783">
        <v>0</v>
      </c>
      <c r="N200" s="783">
        <v>0</v>
      </c>
      <c r="O200" s="783">
        <v>0</v>
      </c>
      <c r="P200" s="783">
        <v>0</v>
      </c>
      <c r="Q200" s="783">
        <f t="shared" si="80"/>
        <v>12795356.412785135</v>
      </c>
      <c r="R200" s="783">
        <v>0</v>
      </c>
      <c r="S200" s="783">
        <v>0</v>
      </c>
      <c r="T200" s="784">
        <v>0</v>
      </c>
      <c r="U200" s="17"/>
    </row>
    <row r="201" spans="1:21" ht="35" customHeight="1" x14ac:dyDescent="0.2">
      <c r="A201" s="785" t="str">
        <f>'Data Sources'!A381</f>
        <v>Average annual primary school fixed/government budget expenditures on students per year</v>
      </c>
      <c r="B201" s="706">
        <f>'Data Sources'!B381*$C$62</f>
        <v>2726158.4109714031</v>
      </c>
      <c r="C201" s="781" t="str">
        <f>'Data Sources'!C381</f>
        <v>KHR/year</v>
      </c>
      <c r="D201" s="782">
        <f>B201</f>
        <v>2726158.4109714031</v>
      </c>
      <c r="E201" s="783">
        <f>$B$201</f>
        <v>2726158.4109714031</v>
      </c>
      <c r="F201" s="783">
        <f t="shared" ref="F201:T201" si="81">$B$201</f>
        <v>2726158.4109714031</v>
      </c>
      <c r="G201" s="783">
        <f t="shared" si="81"/>
        <v>2726158.4109714031</v>
      </c>
      <c r="H201" s="783">
        <f t="shared" si="81"/>
        <v>2726158.4109714031</v>
      </c>
      <c r="I201" s="783">
        <f t="shared" si="81"/>
        <v>2726158.4109714031</v>
      </c>
      <c r="J201" s="783">
        <f t="shared" si="81"/>
        <v>2726158.4109714031</v>
      </c>
      <c r="K201" s="783">
        <f t="shared" si="81"/>
        <v>2726158.4109714031</v>
      </c>
      <c r="L201" s="783">
        <f t="shared" si="81"/>
        <v>2726158.4109714031</v>
      </c>
      <c r="M201" s="783">
        <f t="shared" si="81"/>
        <v>2726158.4109714031</v>
      </c>
      <c r="N201" s="783">
        <f t="shared" si="81"/>
        <v>2726158.4109714031</v>
      </c>
      <c r="O201" s="783">
        <f t="shared" si="81"/>
        <v>2726158.4109714031</v>
      </c>
      <c r="P201" s="783">
        <f t="shared" si="81"/>
        <v>2726158.4109714031</v>
      </c>
      <c r="Q201" s="783">
        <f t="shared" si="81"/>
        <v>2726158.4109714031</v>
      </c>
      <c r="R201" s="783">
        <f t="shared" si="81"/>
        <v>2726158.4109714031</v>
      </c>
      <c r="S201" s="783">
        <f t="shared" si="81"/>
        <v>2726158.4109714031</v>
      </c>
      <c r="T201" s="784">
        <f t="shared" si="81"/>
        <v>2726158.4109714031</v>
      </c>
      <c r="U201" s="17"/>
    </row>
    <row r="202" spans="1:21" ht="32" customHeight="1" thickBot="1" x14ac:dyDescent="0.25">
      <c r="A202" s="786" t="str">
        <f>'Data Sources'!A393</f>
        <v xml:space="preserve">Estimated cost of missed students school days </v>
      </c>
      <c r="B202" s="787">
        <f>'Data Sources'!B393*$C$62</f>
        <v>134951.87979608553</v>
      </c>
      <c r="C202" s="788" t="str">
        <f>'Data Sources'!C393</f>
        <v>KHR/year</v>
      </c>
      <c r="D202" s="789">
        <f>B202</f>
        <v>134951.87979608553</v>
      </c>
      <c r="E202" s="790">
        <f>$B$202</f>
        <v>134951.87979608553</v>
      </c>
      <c r="F202" s="790">
        <f t="shared" ref="F202:T202" si="82">$B$202</f>
        <v>134951.87979608553</v>
      </c>
      <c r="G202" s="790">
        <f t="shared" si="82"/>
        <v>134951.87979608553</v>
      </c>
      <c r="H202" s="790">
        <f t="shared" si="82"/>
        <v>134951.87979608553</v>
      </c>
      <c r="I202" s="790">
        <f t="shared" si="82"/>
        <v>134951.87979608553</v>
      </c>
      <c r="J202" s="790">
        <f t="shared" si="82"/>
        <v>134951.87979608553</v>
      </c>
      <c r="K202" s="790">
        <f t="shared" si="82"/>
        <v>134951.87979608553</v>
      </c>
      <c r="L202" s="790">
        <f t="shared" si="82"/>
        <v>134951.87979608553</v>
      </c>
      <c r="M202" s="790">
        <f t="shared" si="82"/>
        <v>134951.87979608553</v>
      </c>
      <c r="N202" s="790">
        <f t="shared" si="82"/>
        <v>134951.87979608553</v>
      </c>
      <c r="O202" s="790">
        <f t="shared" si="82"/>
        <v>134951.87979608553</v>
      </c>
      <c r="P202" s="790">
        <f t="shared" si="82"/>
        <v>134951.87979608553</v>
      </c>
      <c r="Q202" s="790">
        <f t="shared" si="82"/>
        <v>134951.87979608553</v>
      </c>
      <c r="R202" s="790">
        <f t="shared" si="82"/>
        <v>134951.87979608553</v>
      </c>
      <c r="S202" s="790">
        <f t="shared" si="82"/>
        <v>134951.87979608553</v>
      </c>
      <c r="T202" s="791">
        <f t="shared" si="82"/>
        <v>134951.87979608553</v>
      </c>
      <c r="U202" s="17"/>
    </row>
    <row r="203" spans="1:21" s="38" customFormat="1" ht="24" customHeight="1" thickBot="1" x14ac:dyDescent="0.25">
      <c r="A203" s="1029" t="s">
        <v>508</v>
      </c>
      <c r="B203" s="1030"/>
      <c r="C203" s="1030"/>
      <c r="D203" s="1030"/>
      <c r="E203" s="1030"/>
      <c r="F203" s="1030"/>
      <c r="G203" s="1030"/>
      <c r="H203" s="1030"/>
      <c r="I203" s="1030"/>
      <c r="J203" s="1030"/>
      <c r="K203" s="1030"/>
      <c r="L203" s="1030"/>
      <c r="M203" s="1030"/>
      <c r="N203" s="1030"/>
      <c r="O203" s="1030"/>
      <c r="P203" s="1030"/>
      <c r="Q203" s="1030"/>
      <c r="R203" s="1030"/>
      <c r="S203" s="1030"/>
      <c r="T203" s="1031"/>
      <c r="U203" s="37"/>
    </row>
    <row r="204" spans="1:21" ht="15" customHeight="1" thickBot="1" x14ac:dyDescent="0.25">
      <c r="A204" s="1029" t="s">
        <v>506</v>
      </c>
      <c r="B204" s="1030"/>
      <c r="C204" s="1031"/>
      <c r="D204" s="572">
        <v>2024</v>
      </c>
      <c r="E204" s="792">
        <v>2025</v>
      </c>
      <c r="F204" s="792">
        <v>2026</v>
      </c>
      <c r="G204" s="792">
        <v>2027</v>
      </c>
      <c r="H204" s="792">
        <v>2028</v>
      </c>
      <c r="I204" s="792">
        <v>2029</v>
      </c>
      <c r="J204" s="792">
        <v>2030</v>
      </c>
      <c r="K204" s="792">
        <v>2031</v>
      </c>
      <c r="L204" s="792">
        <v>2032</v>
      </c>
      <c r="M204" s="792">
        <v>2033</v>
      </c>
      <c r="N204" s="792">
        <v>2034</v>
      </c>
      <c r="O204" s="792">
        <v>2035</v>
      </c>
      <c r="P204" s="792">
        <v>2036</v>
      </c>
      <c r="Q204" s="792">
        <v>2037</v>
      </c>
      <c r="R204" s="792">
        <v>2038</v>
      </c>
      <c r="S204" s="792">
        <v>2039</v>
      </c>
      <c r="T204" s="793">
        <v>2040</v>
      </c>
      <c r="U204" s="17"/>
    </row>
    <row r="205" spans="1:21" ht="15" customHeight="1" x14ac:dyDescent="0.2">
      <c r="A205" s="84" t="str">
        <f>'Data Sources'!A412</f>
        <v>Annual SOB per average primary school</v>
      </c>
      <c r="B205" s="794">
        <f>'Data Sources'!B412*C62</f>
        <v>1046911.8321702777</v>
      </c>
      <c r="C205" s="817" t="str">
        <f>'Data Sources'!C412</f>
        <v>KHR/year</v>
      </c>
      <c r="D205" s="770">
        <v>0</v>
      </c>
      <c r="E205" s="771">
        <f>$B$205</f>
        <v>1046911.8321702777</v>
      </c>
      <c r="F205" s="771">
        <f t="shared" ref="F205:T205" si="83">$B$205</f>
        <v>1046911.8321702777</v>
      </c>
      <c r="G205" s="771">
        <f t="shared" si="83"/>
        <v>1046911.8321702777</v>
      </c>
      <c r="H205" s="771">
        <f t="shared" si="83"/>
        <v>1046911.8321702777</v>
      </c>
      <c r="I205" s="771">
        <f t="shared" si="83"/>
        <v>1046911.8321702777</v>
      </c>
      <c r="J205" s="771">
        <f t="shared" si="83"/>
        <v>1046911.8321702777</v>
      </c>
      <c r="K205" s="771">
        <f t="shared" si="83"/>
        <v>1046911.8321702777</v>
      </c>
      <c r="L205" s="771">
        <f t="shared" si="83"/>
        <v>1046911.8321702777</v>
      </c>
      <c r="M205" s="771">
        <f t="shared" si="83"/>
        <v>1046911.8321702777</v>
      </c>
      <c r="N205" s="771">
        <f t="shared" si="83"/>
        <v>1046911.8321702777</v>
      </c>
      <c r="O205" s="771">
        <f t="shared" si="83"/>
        <v>1046911.8321702777</v>
      </c>
      <c r="P205" s="771">
        <f t="shared" si="83"/>
        <v>1046911.8321702777</v>
      </c>
      <c r="Q205" s="771">
        <f t="shared" si="83"/>
        <v>1046911.8321702777</v>
      </c>
      <c r="R205" s="771">
        <f t="shared" si="83"/>
        <v>1046911.8321702777</v>
      </c>
      <c r="S205" s="771">
        <f t="shared" si="83"/>
        <v>1046911.8321702777</v>
      </c>
      <c r="T205" s="772">
        <f t="shared" si="83"/>
        <v>1046911.8321702777</v>
      </c>
      <c r="U205" s="17"/>
    </row>
    <row r="206" spans="1:21" ht="15" customHeight="1" x14ac:dyDescent="0.2">
      <c r="A206" s="60" t="str">
        <f>'Data Sources'!A414</f>
        <v>Annual SOB for all students</v>
      </c>
      <c r="B206" s="768">
        <f>'Data Sources'!B414*C62</f>
        <v>2726158.4109714031</v>
      </c>
      <c r="C206" s="825" t="str">
        <f>'Data Sources'!C414</f>
        <v>KHR/year</v>
      </c>
      <c r="D206" s="773">
        <v>0</v>
      </c>
      <c r="E206" s="625">
        <f>$B$206</f>
        <v>2726158.4109714031</v>
      </c>
      <c r="F206" s="625">
        <f t="shared" ref="F206:T206" si="84">$B$206</f>
        <v>2726158.4109714031</v>
      </c>
      <c r="G206" s="625">
        <f t="shared" si="84"/>
        <v>2726158.4109714031</v>
      </c>
      <c r="H206" s="625">
        <f t="shared" si="84"/>
        <v>2726158.4109714031</v>
      </c>
      <c r="I206" s="625">
        <f t="shared" si="84"/>
        <v>2726158.4109714031</v>
      </c>
      <c r="J206" s="625">
        <f t="shared" si="84"/>
        <v>2726158.4109714031</v>
      </c>
      <c r="K206" s="625">
        <f t="shared" si="84"/>
        <v>2726158.4109714031</v>
      </c>
      <c r="L206" s="625">
        <f t="shared" si="84"/>
        <v>2726158.4109714031</v>
      </c>
      <c r="M206" s="625">
        <f t="shared" si="84"/>
        <v>2726158.4109714031</v>
      </c>
      <c r="N206" s="625">
        <f t="shared" si="84"/>
        <v>2726158.4109714031</v>
      </c>
      <c r="O206" s="625">
        <f t="shared" si="84"/>
        <v>2726158.4109714031</v>
      </c>
      <c r="P206" s="625">
        <f t="shared" si="84"/>
        <v>2726158.4109714031</v>
      </c>
      <c r="Q206" s="625">
        <f t="shared" si="84"/>
        <v>2726158.4109714031</v>
      </c>
      <c r="R206" s="625">
        <f t="shared" si="84"/>
        <v>2726158.4109714031</v>
      </c>
      <c r="S206" s="625">
        <f t="shared" si="84"/>
        <v>2726158.4109714031</v>
      </c>
      <c r="T206" s="769">
        <f t="shared" si="84"/>
        <v>2726158.4109714031</v>
      </c>
      <c r="U206" s="17"/>
    </row>
    <row r="207" spans="1:21" ht="15" customHeight="1" x14ac:dyDescent="0.2">
      <c r="A207" s="60" t="str">
        <f>'Data Sources'!A416</f>
        <v>Annual SIG per average primary school</v>
      </c>
      <c r="B207" s="768">
        <f>'Data Sources'!B416*C62</f>
        <v>404562.3269528891</v>
      </c>
      <c r="C207" s="825" t="str">
        <f>'Data Sources'!C416</f>
        <v>KHR/year</v>
      </c>
      <c r="D207" s="773">
        <v>0</v>
      </c>
      <c r="E207" s="625">
        <f>$B$207</f>
        <v>404562.3269528891</v>
      </c>
      <c r="F207" s="625">
        <f t="shared" ref="F207:T207" si="85">$B$207</f>
        <v>404562.3269528891</v>
      </c>
      <c r="G207" s="625">
        <f t="shared" si="85"/>
        <v>404562.3269528891</v>
      </c>
      <c r="H207" s="625">
        <f t="shared" si="85"/>
        <v>404562.3269528891</v>
      </c>
      <c r="I207" s="625">
        <f t="shared" si="85"/>
        <v>404562.3269528891</v>
      </c>
      <c r="J207" s="625">
        <f t="shared" si="85"/>
        <v>404562.3269528891</v>
      </c>
      <c r="K207" s="625">
        <f t="shared" si="85"/>
        <v>404562.3269528891</v>
      </c>
      <c r="L207" s="625">
        <f t="shared" si="85"/>
        <v>404562.3269528891</v>
      </c>
      <c r="M207" s="625">
        <f t="shared" si="85"/>
        <v>404562.3269528891</v>
      </c>
      <c r="N207" s="625">
        <f t="shared" si="85"/>
        <v>404562.3269528891</v>
      </c>
      <c r="O207" s="625">
        <f t="shared" si="85"/>
        <v>404562.3269528891</v>
      </c>
      <c r="P207" s="625">
        <f t="shared" si="85"/>
        <v>404562.3269528891</v>
      </c>
      <c r="Q207" s="625">
        <f t="shared" si="85"/>
        <v>404562.3269528891</v>
      </c>
      <c r="R207" s="625">
        <f t="shared" si="85"/>
        <v>404562.3269528891</v>
      </c>
      <c r="S207" s="625">
        <f t="shared" si="85"/>
        <v>404562.3269528891</v>
      </c>
      <c r="T207" s="769">
        <f t="shared" si="85"/>
        <v>404562.3269528891</v>
      </c>
      <c r="U207" s="17"/>
    </row>
    <row r="208" spans="1:21" ht="15" customHeight="1" x14ac:dyDescent="0.2">
      <c r="A208" s="60" t="str">
        <f>'Data Sources'!A418</f>
        <v>Annual SIG for all students</v>
      </c>
      <c r="B208" s="768">
        <f>'Data Sources'!B418*C62</f>
        <v>1979945.2435256075</v>
      </c>
      <c r="C208" s="825" t="str">
        <f>'Data Sources'!C418</f>
        <v>KHR/year</v>
      </c>
      <c r="D208" s="773">
        <v>0</v>
      </c>
      <c r="E208" s="625">
        <f>$B$208</f>
        <v>1979945.2435256075</v>
      </c>
      <c r="F208" s="625">
        <f t="shared" ref="F208:T208" si="86">$B$208</f>
        <v>1979945.2435256075</v>
      </c>
      <c r="G208" s="625">
        <f t="shared" si="86"/>
        <v>1979945.2435256075</v>
      </c>
      <c r="H208" s="625">
        <f t="shared" si="86"/>
        <v>1979945.2435256075</v>
      </c>
      <c r="I208" s="625">
        <f t="shared" si="86"/>
        <v>1979945.2435256075</v>
      </c>
      <c r="J208" s="625">
        <f t="shared" si="86"/>
        <v>1979945.2435256075</v>
      </c>
      <c r="K208" s="625">
        <f t="shared" si="86"/>
        <v>1979945.2435256075</v>
      </c>
      <c r="L208" s="625">
        <f t="shared" si="86"/>
        <v>1979945.2435256075</v>
      </c>
      <c r="M208" s="625">
        <f t="shared" si="86"/>
        <v>1979945.2435256075</v>
      </c>
      <c r="N208" s="625">
        <f t="shared" si="86"/>
        <v>1979945.2435256075</v>
      </c>
      <c r="O208" s="625">
        <f t="shared" si="86"/>
        <v>1979945.2435256075</v>
      </c>
      <c r="P208" s="625">
        <f t="shared" si="86"/>
        <v>1979945.2435256075</v>
      </c>
      <c r="Q208" s="625">
        <f t="shared" si="86"/>
        <v>1979945.2435256075</v>
      </c>
      <c r="R208" s="625">
        <f t="shared" si="86"/>
        <v>1979945.2435256075</v>
      </c>
      <c r="S208" s="625">
        <f t="shared" si="86"/>
        <v>1979945.2435256075</v>
      </c>
      <c r="T208" s="769">
        <f t="shared" si="86"/>
        <v>1979945.2435256075</v>
      </c>
      <c r="U208" s="17"/>
    </row>
    <row r="209" spans="1:21" ht="15" customHeight="1" x14ac:dyDescent="0.2">
      <c r="A209" s="60" t="str">
        <f>'Data Sources'!A435</f>
        <v>Annual returns to infra used as shelter</v>
      </c>
      <c r="B209" s="768">
        <f>'Data Sources'!B435</f>
        <v>5000000</v>
      </c>
      <c r="C209" s="825" t="str">
        <f>'Data Sources'!C435</f>
        <v>KHR/year</v>
      </c>
      <c r="D209" s="773">
        <v>0</v>
      </c>
      <c r="E209" s="625">
        <f>$B$209</f>
        <v>5000000</v>
      </c>
      <c r="F209" s="625">
        <f t="shared" ref="F209:T209" si="87">$B$209</f>
        <v>5000000</v>
      </c>
      <c r="G209" s="625">
        <f t="shared" si="87"/>
        <v>5000000</v>
      </c>
      <c r="H209" s="625">
        <f t="shared" si="87"/>
        <v>5000000</v>
      </c>
      <c r="I209" s="625">
        <f t="shared" si="87"/>
        <v>5000000</v>
      </c>
      <c r="J209" s="625">
        <f t="shared" si="87"/>
        <v>5000000</v>
      </c>
      <c r="K209" s="625">
        <f t="shared" si="87"/>
        <v>5000000</v>
      </c>
      <c r="L209" s="625">
        <f t="shared" si="87"/>
        <v>5000000</v>
      </c>
      <c r="M209" s="625">
        <f t="shared" si="87"/>
        <v>5000000</v>
      </c>
      <c r="N209" s="625">
        <f t="shared" si="87"/>
        <v>5000000</v>
      </c>
      <c r="O209" s="625">
        <f t="shared" si="87"/>
        <v>5000000</v>
      </c>
      <c r="P209" s="625">
        <f t="shared" si="87"/>
        <v>5000000</v>
      </c>
      <c r="Q209" s="625">
        <f t="shared" si="87"/>
        <v>5000000</v>
      </c>
      <c r="R209" s="625">
        <f t="shared" si="87"/>
        <v>5000000</v>
      </c>
      <c r="S209" s="625">
        <f t="shared" si="87"/>
        <v>5000000</v>
      </c>
      <c r="T209" s="769">
        <f t="shared" si="87"/>
        <v>5000000</v>
      </c>
      <c r="U209" s="17"/>
    </row>
    <row r="210" spans="1:21" ht="15" customHeight="1" x14ac:dyDescent="0.2">
      <c r="A210" s="60" t="str">
        <f>'Data Sources'!A426</f>
        <v>Annual economic returns to primary education</v>
      </c>
      <c r="B210" s="768"/>
      <c r="C210" s="769" t="s">
        <v>300</v>
      </c>
      <c r="D210" s="773">
        <f>Cohorts_Cambodia!C46*C62</f>
        <v>0</v>
      </c>
      <c r="E210" s="625">
        <f>Cohorts_Cambodia!D46*C62</f>
        <v>0</v>
      </c>
      <c r="F210" s="625">
        <f>Cohorts_Cambodia!E46*C62</f>
        <v>596242.94713797292</v>
      </c>
      <c r="G210" s="625">
        <f>Cohorts_Cambodia!F46*C62</f>
        <v>1192485.8942759458</v>
      </c>
      <c r="H210" s="625">
        <f>Cohorts_Cambodia!G46*C62</f>
        <v>1788728.8414139191</v>
      </c>
      <c r="I210" s="625">
        <f>Cohorts_Cambodia!H46*C62</f>
        <v>2981214.7356898645</v>
      </c>
      <c r="J210" s="625">
        <f>Cohorts_Cambodia!I46*C62</f>
        <v>4173700.6299658106</v>
      </c>
      <c r="K210" s="625">
        <f>Cohorts_Cambodia!J46*C62</f>
        <v>5366186.5242417566</v>
      </c>
      <c r="L210" s="625">
        <f>Cohorts_Cambodia!K46*C62</f>
        <v>6558672.4185177023</v>
      </c>
      <c r="M210" s="625">
        <f>Cohorts_Cambodia!L46*C62</f>
        <v>7751158.3127936479</v>
      </c>
      <c r="N210" s="625">
        <f>Cohorts_Cambodia!M46*C62</f>
        <v>8943644.2070695944</v>
      </c>
      <c r="O210" s="625">
        <f>Cohorts_Cambodia!N46*C62</f>
        <v>10136130.101345541</v>
      </c>
      <c r="P210" s="625">
        <f>Cohorts_Cambodia!O46*C62</f>
        <v>11328615.995621489</v>
      </c>
      <c r="Q210" s="625">
        <f>Cohorts_Cambodia!P46*C62</f>
        <v>12521101.889897434</v>
      </c>
      <c r="R210" s="625">
        <f>Cohorts_Cambodia!Q46*C62</f>
        <v>13713587.784173381</v>
      </c>
      <c r="S210" s="625">
        <f>Cohorts_Cambodia!R46*C62</f>
        <v>14906073.678449325</v>
      </c>
      <c r="T210" s="769">
        <f>Cohorts_Cambodia!S46*C62</f>
        <v>16098559.572725272</v>
      </c>
      <c r="U210" s="17"/>
    </row>
    <row r="211" spans="1:21" ht="15" customHeight="1" thickBot="1" x14ac:dyDescent="0.25">
      <c r="A211" s="60" t="str">
        <f>'Data Sources'!A434</f>
        <v>Annual returns to school  curriculum training (lumpsum)</v>
      </c>
      <c r="B211" s="768">
        <f>'Data Sources'!B434*C62</f>
        <v>10469118.321702776</v>
      </c>
      <c r="C211" s="769" t="str">
        <f>'Data Sources'!C434</f>
        <v>KHR/year</v>
      </c>
      <c r="D211" s="826">
        <v>0</v>
      </c>
      <c r="E211" s="827">
        <v>0</v>
      </c>
      <c r="F211" s="827">
        <v>0</v>
      </c>
      <c r="G211" s="827">
        <v>0</v>
      </c>
      <c r="H211" s="827">
        <f t="shared" ref="H211:T211" si="88">$B$211</f>
        <v>10469118.321702776</v>
      </c>
      <c r="I211" s="827">
        <f t="shared" si="88"/>
        <v>10469118.321702776</v>
      </c>
      <c r="J211" s="827">
        <f t="shared" si="88"/>
        <v>10469118.321702776</v>
      </c>
      <c r="K211" s="827">
        <f t="shared" si="88"/>
        <v>10469118.321702776</v>
      </c>
      <c r="L211" s="827">
        <f t="shared" si="88"/>
        <v>10469118.321702776</v>
      </c>
      <c r="M211" s="827">
        <f t="shared" si="88"/>
        <v>10469118.321702776</v>
      </c>
      <c r="N211" s="827">
        <f t="shared" si="88"/>
        <v>10469118.321702776</v>
      </c>
      <c r="O211" s="827">
        <f t="shared" si="88"/>
        <v>10469118.321702776</v>
      </c>
      <c r="P211" s="827">
        <f t="shared" si="88"/>
        <v>10469118.321702776</v>
      </c>
      <c r="Q211" s="827">
        <f t="shared" si="88"/>
        <v>10469118.321702776</v>
      </c>
      <c r="R211" s="827">
        <f t="shared" si="88"/>
        <v>10469118.321702776</v>
      </c>
      <c r="S211" s="827">
        <f t="shared" si="88"/>
        <v>10469118.321702776</v>
      </c>
      <c r="T211" s="824">
        <f t="shared" si="88"/>
        <v>10469118.321702776</v>
      </c>
      <c r="U211" s="17"/>
    </row>
    <row r="212" spans="1:21" ht="15" customHeight="1" thickBot="1" x14ac:dyDescent="0.25">
      <c r="A212" s="1029" t="s">
        <v>507</v>
      </c>
      <c r="B212" s="1030"/>
      <c r="C212" s="1031"/>
      <c r="D212" s="310">
        <v>2024</v>
      </c>
      <c r="E212" s="311">
        <v>2025</v>
      </c>
      <c r="F212" s="311">
        <v>2026</v>
      </c>
      <c r="G212" s="311">
        <v>2027</v>
      </c>
      <c r="H212" s="311">
        <v>2028</v>
      </c>
      <c r="I212" s="311">
        <v>2029</v>
      </c>
      <c r="J212" s="311">
        <v>2030</v>
      </c>
      <c r="K212" s="311">
        <v>2031</v>
      </c>
      <c r="L212" s="311">
        <v>2032</v>
      </c>
      <c r="M212" s="311">
        <v>2033</v>
      </c>
      <c r="N212" s="311">
        <v>2034</v>
      </c>
      <c r="O212" s="311">
        <v>2035</v>
      </c>
      <c r="P212" s="311">
        <v>2036</v>
      </c>
      <c r="Q212" s="311">
        <v>2037</v>
      </c>
      <c r="R212" s="311">
        <v>2038</v>
      </c>
      <c r="S212" s="311">
        <v>2039</v>
      </c>
      <c r="T212" s="312">
        <v>2040</v>
      </c>
      <c r="U212" s="17"/>
    </row>
    <row r="213" spans="1:21" ht="37.25" customHeight="1" x14ac:dyDescent="0.2">
      <c r="A213" s="643" t="str">
        <f>'Data Sources'!A420</f>
        <v>Average annual school maintenance costs</v>
      </c>
      <c r="B213" s="768">
        <f>'Data Sources'!B420*$C$62</f>
        <v>2210030.8777114563</v>
      </c>
      <c r="C213" s="812" t="str">
        <f>'Data Sources'!C420</f>
        <v>KHR/year</v>
      </c>
      <c r="D213" s="813">
        <f>B213</f>
        <v>2210030.8777114563</v>
      </c>
      <c r="E213" s="814">
        <v>0</v>
      </c>
      <c r="F213" s="814">
        <f t="shared" ref="F213:T213" si="89">$B$213</f>
        <v>2210030.8777114563</v>
      </c>
      <c r="G213" s="814">
        <f t="shared" si="89"/>
        <v>2210030.8777114563</v>
      </c>
      <c r="H213" s="814">
        <f t="shared" si="89"/>
        <v>2210030.8777114563</v>
      </c>
      <c r="I213" s="814">
        <f t="shared" si="89"/>
        <v>2210030.8777114563</v>
      </c>
      <c r="J213" s="814">
        <f t="shared" si="89"/>
        <v>2210030.8777114563</v>
      </c>
      <c r="K213" s="814">
        <v>0</v>
      </c>
      <c r="L213" s="814">
        <f t="shared" si="89"/>
        <v>2210030.8777114563</v>
      </c>
      <c r="M213" s="814">
        <f t="shared" si="89"/>
        <v>2210030.8777114563</v>
      </c>
      <c r="N213" s="814">
        <f t="shared" si="89"/>
        <v>2210030.8777114563</v>
      </c>
      <c r="O213" s="814">
        <f t="shared" si="89"/>
        <v>2210030.8777114563</v>
      </c>
      <c r="P213" s="814">
        <f t="shared" si="89"/>
        <v>2210030.8777114563</v>
      </c>
      <c r="Q213" s="814">
        <v>0</v>
      </c>
      <c r="R213" s="814">
        <f t="shared" si="89"/>
        <v>2210030.8777114563</v>
      </c>
      <c r="S213" s="814">
        <f t="shared" si="89"/>
        <v>2210030.8777114563</v>
      </c>
      <c r="T213" s="815">
        <f t="shared" si="89"/>
        <v>2210030.8777114563</v>
      </c>
      <c r="U213" s="17"/>
    </row>
    <row r="214" spans="1:21" ht="36.5" customHeight="1" x14ac:dyDescent="0.2">
      <c r="A214" s="643" t="str">
        <f>'Data Sources'!A423</f>
        <v>Average school expenditures due to infra losses caused by climate events</v>
      </c>
      <c r="B214" s="706">
        <f>'Data Sources'!B423*$C$62</f>
        <v>1046911.8321702777</v>
      </c>
      <c r="C214" s="781" t="str">
        <f>'Data Sources'!C423</f>
        <v>KHR/year</v>
      </c>
      <c r="D214" s="782">
        <v>0</v>
      </c>
      <c r="E214" s="783">
        <f>$B$214</f>
        <v>1046911.8321702777</v>
      </c>
      <c r="F214" s="783">
        <v>0</v>
      </c>
      <c r="G214" s="783">
        <v>0</v>
      </c>
      <c r="H214" s="783">
        <v>0</v>
      </c>
      <c r="I214" s="783">
        <v>0</v>
      </c>
      <c r="J214" s="783">
        <v>0</v>
      </c>
      <c r="K214" s="783">
        <f t="shared" ref="K214:Q214" si="90">$B$214</f>
        <v>1046911.8321702777</v>
      </c>
      <c r="L214" s="783">
        <v>0</v>
      </c>
      <c r="M214" s="783">
        <v>0</v>
      </c>
      <c r="N214" s="783">
        <v>0</v>
      </c>
      <c r="O214" s="783">
        <v>0</v>
      </c>
      <c r="P214" s="783">
        <v>0</v>
      </c>
      <c r="Q214" s="783">
        <f t="shared" si="90"/>
        <v>1046911.8321702777</v>
      </c>
      <c r="R214" s="783">
        <v>0</v>
      </c>
      <c r="S214" s="783">
        <v>0</v>
      </c>
      <c r="T214" s="784">
        <v>0</v>
      </c>
      <c r="U214" s="17"/>
    </row>
    <row r="215" spans="1:21" ht="29.5" customHeight="1" x14ac:dyDescent="0.2">
      <c r="A215" s="643" t="str">
        <f>'Data Sources'!A421</f>
        <v>Average annual primary school fixed/government budget expenditures on students per year</v>
      </c>
      <c r="B215" s="706">
        <f>'Data Sources'!B421*$C$62</f>
        <v>2726158.4109714031</v>
      </c>
      <c r="C215" s="781" t="str">
        <f>'Data Sources'!C421</f>
        <v>KHR/year</v>
      </c>
      <c r="D215" s="782">
        <f>B215</f>
        <v>2726158.4109714031</v>
      </c>
      <c r="E215" s="783">
        <f>$B$215</f>
        <v>2726158.4109714031</v>
      </c>
      <c r="F215" s="783">
        <f t="shared" ref="F215:T215" si="91">$B$215</f>
        <v>2726158.4109714031</v>
      </c>
      <c r="G215" s="783">
        <f t="shared" si="91"/>
        <v>2726158.4109714031</v>
      </c>
      <c r="H215" s="783">
        <f t="shared" si="91"/>
        <v>2726158.4109714031</v>
      </c>
      <c r="I215" s="783">
        <f t="shared" si="91"/>
        <v>2726158.4109714031</v>
      </c>
      <c r="J215" s="783">
        <f t="shared" si="91"/>
        <v>2726158.4109714031</v>
      </c>
      <c r="K215" s="783">
        <f t="shared" si="91"/>
        <v>2726158.4109714031</v>
      </c>
      <c r="L215" s="783">
        <f t="shared" si="91"/>
        <v>2726158.4109714031</v>
      </c>
      <c r="M215" s="783">
        <f t="shared" si="91"/>
        <v>2726158.4109714031</v>
      </c>
      <c r="N215" s="783">
        <f t="shared" si="91"/>
        <v>2726158.4109714031</v>
      </c>
      <c r="O215" s="783">
        <f t="shared" si="91"/>
        <v>2726158.4109714031</v>
      </c>
      <c r="P215" s="783">
        <f t="shared" si="91"/>
        <v>2726158.4109714031</v>
      </c>
      <c r="Q215" s="783">
        <f t="shared" si="91"/>
        <v>2726158.4109714031</v>
      </c>
      <c r="R215" s="783">
        <f t="shared" si="91"/>
        <v>2726158.4109714031</v>
      </c>
      <c r="S215" s="783">
        <f t="shared" si="91"/>
        <v>2726158.4109714031</v>
      </c>
      <c r="T215" s="784">
        <f t="shared" si="91"/>
        <v>2726158.4109714031</v>
      </c>
      <c r="U215" s="17"/>
    </row>
    <row r="216" spans="1:21" ht="35" customHeight="1" x14ac:dyDescent="0.2">
      <c r="A216" s="643" t="str">
        <f>'Data Sources'!A437</f>
        <v xml:space="preserve">Estimated cost of missed students school days </v>
      </c>
      <c r="B216" s="706">
        <f>'Data Sources'!B437*$C$62</f>
        <v>67475.939898042765</v>
      </c>
      <c r="C216" s="781" t="str">
        <f>'Data Sources'!C423</f>
        <v>KHR/year</v>
      </c>
      <c r="D216" s="782">
        <f>B216</f>
        <v>67475.939898042765</v>
      </c>
      <c r="E216" s="783">
        <f>$B$216</f>
        <v>67475.939898042765</v>
      </c>
      <c r="F216" s="783">
        <f t="shared" ref="F216:T216" si="92">$B$216</f>
        <v>67475.939898042765</v>
      </c>
      <c r="G216" s="783">
        <f t="shared" si="92"/>
        <v>67475.939898042765</v>
      </c>
      <c r="H216" s="783">
        <f t="shared" si="92"/>
        <v>67475.939898042765</v>
      </c>
      <c r="I216" s="783">
        <f t="shared" si="92"/>
        <v>67475.939898042765</v>
      </c>
      <c r="J216" s="783">
        <f t="shared" si="92"/>
        <v>67475.939898042765</v>
      </c>
      <c r="K216" s="783">
        <f t="shared" si="92"/>
        <v>67475.939898042765</v>
      </c>
      <c r="L216" s="783">
        <f t="shared" si="92"/>
        <v>67475.939898042765</v>
      </c>
      <c r="M216" s="783">
        <f t="shared" si="92"/>
        <v>67475.939898042765</v>
      </c>
      <c r="N216" s="783">
        <f t="shared" si="92"/>
        <v>67475.939898042765</v>
      </c>
      <c r="O216" s="783">
        <f t="shared" si="92"/>
        <v>67475.939898042765</v>
      </c>
      <c r="P216" s="783">
        <f t="shared" si="92"/>
        <v>67475.939898042765</v>
      </c>
      <c r="Q216" s="783">
        <f t="shared" si="92"/>
        <v>67475.939898042765</v>
      </c>
      <c r="R216" s="783">
        <f t="shared" si="92"/>
        <v>67475.939898042765</v>
      </c>
      <c r="S216" s="783">
        <f t="shared" si="92"/>
        <v>67475.939898042765</v>
      </c>
      <c r="T216" s="784">
        <f t="shared" si="92"/>
        <v>67475.939898042765</v>
      </c>
      <c r="U216" s="17"/>
    </row>
    <row r="217" spans="1:21" ht="15" customHeight="1" thickBot="1" x14ac:dyDescent="0.25">
      <c r="A217" s="52"/>
      <c r="B217" s="787"/>
      <c r="C217" s="788"/>
      <c r="D217" s="789"/>
      <c r="E217" s="790"/>
      <c r="F217" s="790"/>
      <c r="G217" s="790"/>
      <c r="H217" s="790"/>
      <c r="I217" s="790"/>
      <c r="J217" s="790"/>
      <c r="K217" s="790"/>
      <c r="L217" s="790"/>
      <c r="M217" s="790"/>
      <c r="N217" s="790"/>
      <c r="O217" s="790"/>
      <c r="P217" s="790"/>
      <c r="Q217" s="790"/>
      <c r="R217" s="790"/>
      <c r="S217" s="790"/>
      <c r="T217" s="791"/>
      <c r="U217" s="17"/>
    </row>
    <row r="218" spans="1:21" s="579" customFormat="1" ht="36" customHeight="1" thickBot="1" x14ac:dyDescent="0.25">
      <c r="A218" s="1029" t="s">
        <v>511</v>
      </c>
      <c r="B218" s="1030"/>
      <c r="C218" s="1030"/>
      <c r="D218" s="1030"/>
      <c r="E218" s="1030"/>
      <c r="F218" s="1030"/>
      <c r="G218" s="1030"/>
      <c r="H218" s="1030"/>
      <c r="I218" s="1030"/>
      <c r="J218" s="1030"/>
      <c r="K218" s="1030"/>
      <c r="L218" s="1030"/>
      <c r="M218" s="1030"/>
      <c r="N218" s="1030"/>
      <c r="O218" s="1030"/>
      <c r="P218" s="1030"/>
      <c r="Q218" s="1030"/>
      <c r="R218" s="1030"/>
      <c r="S218" s="1030"/>
      <c r="T218" s="1031"/>
      <c r="U218" s="578"/>
    </row>
    <row r="219" spans="1:21" s="38" customFormat="1" ht="24" customHeight="1" thickBot="1" x14ac:dyDescent="0.25">
      <c r="A219" s="1067" t="s">
        <v>505</v>
      </c>
      <c r="B219" s="1068"/>
      <c r="C219" s="1068"/>
      <c r="D219" s="1068"/>
      <c r="E219" s="1068"/>
      <c r="F219" s="1068"/>
      <c r="G219" s="1068"/>
      <c r="H219" s="1068"/>
      <c r="I219" s="1068"/>
      <c r="J219" s="1068"/>
      <c r="K219" s="1068"/>
      <c r="L219" s="1068"/>
      <c r="M219" s="1068"/>
      <c r="N219" s="1068"/>
      <c r="O219" s="1068"/>
      <c r="P219" s="1068"/>
      <c r="Q219" s="1068"/>
      <c r="R219" s="1068"/>
      <c r="S219" s="1068"/>
      <c r="T219" s="1069"/>
      <c r="U219" s="37"/>
    </row>
    <row r="220" spans="1:21" ht="15" customHeight="1" thickBot="1" x14ac:dyDescent="0.25">
      <c r="A220" s="1029" t="s">
        <v>506</v>
      </c>
      <c r="B220" s="1030"/>
      <c r="C220" s="1031"/>
      <c r="D220" s="572">
        <v>2024</v>
      </c>
      <c r="E220" s="792">
        <v>2025</v>
      </c>
      <c r="F220" s="792">
        <v>2026</v>
      </c>
      <c r="G220" s="792">
        <v>2027</v>
      </c>
      <c r="H220" s="792">
        <v>2028</v>
      </c>
      <c r="I220" s="792">
        <v>2029</v>
      </c>
      <c r="J220" s="792">
        <v>2030</v>
      </c>
      <c r="K220" s="792">
        <v>2031</v>
      </c>
      <c r="L220" s="792">
        <v>2032</v>
      </c>
      <c r="M220" s="792">
        <v>2033</v>
      </c>
      <c r="N220" s="792">
        <v>2034</v>
      </c>
      <c r="O220" s="792">
        <v>2035</v>
      </c>
      <c r="P220" s="792">
        <v>2036</v>
      </c>
      <c r="Q220" s="792">
        <v>2037</v>
      </c>
      <c r="R220" s="792">
        <v>2038</v>
      </c>
      <c r="S220" s="792">
        <v>2039</v>
      </c>
      <c r="T220" s="793">
        <v>2040</v>
      </c>
      <c r="U220" s="17"/>
    </row>
    <row r="221" spans="1:21" ht="15" customHeight="1" x14ac:dyDescent="0.2">
      <c r="A221" s="84" t="str">
        <f>'Data Sources'!A458</f>
        <v>Annual SOB per average primary school</v>
      </c>
      <c r="B221" s="794">
        <f>'Data Sources'!B458*$C$62</f>
        <v>1046911.8321702777</v>
      </c>
      <c r="C221" s="817" t="str">
        <f>'Data Sources'!C458</f>
        <v>KHR/year</v>
      </c>
      <c r="D221" s="770">
        <v>0</v>
      </c>
      <c r="E221" s="771">
        <f>$B$221</f>
        <v>1046911.8321702777</v>
      </c>
      <c r="F221" s="771">
        <f t="shared" ref="F221:T221" si="93">$B$221</f>
        <v>1046911.8321702777</v>
      </c>
      <c r="G221" s="771">
        <f t="shared" si="93"/>
        <v>1046911.8321702777</v>
      </c>
      <c r="H221" s="771">
        <f t="shared" si="93"/>
        <v>1046911.8321702777</v>
      </c>
      <c r="I221" s="771">
        <f t="shared" si="93"/>
        <v>1046911.8321702777</v>
      </c>
      <c r="J221" s="771">
        <f t="shared" si="93"/>
        <v>1046911.8321702777</v>
      </c>
      <c r="K221" s="771">
        <f t="shared" si="93"/>
        <v>1046911.8321702777</v>
      </c>
      <c r="L221" s="771">
        <f t="shared" si="93"/>
        <v>1046911.8321702777</v>
      </c>
      <c r="M221" s="771">
        <f t="shared" si="93"/>
        <v>1046911.8321702777</v>
      </c>
      <c r="N221" s="771">
        <f t="shared" si="93"/>
        <v>1046911.8321702777</v>
      </c>
      <c r="O221" s="771">
        <f t="shared" si="93"/>
        <v>1046911.8321702777</v>
      </c>
      <c r="P221" s="771">
        <f t="shared" si="93"/>
        <v>1046911.8321702777</v>
      </c>
      <c r="Q221" s="771">
        <f t="shared" si="93"/>
        <v>1046911.8321702777</v>
      </c>
      <c r="R221" s="771">
        <f t="shared" si="93"/>
        <v>1046911.8321702777</v>
      </c>
      <c r="S221" s="771">
        <f t="shared" si="93"/>
        <v>1046911.8321702777</v>
      </c>
      <c r="T221" s="772">
        <f t="shared" si="93"/>
        <v>1046911.8321702777</v>
      </c>
      <c r="U221" s="17"/>
    </row>
    <row r="222" spans="1:21" ht="15" customHeight="1" x14ac:dyDescent="0.2">
      <c r="A222" s="60" t="str">
        <f>'Data Sources'!A460</f>
        <v>Annual SOB for all students</v>
      </c>
      <c r="B222" s="768">
        <f>'Data Sources'!B460*$C$62</f>
        <v>2726158.4109714031</v>
      </c>
      <c r="C222" s="769" t="str">
        <f>'Data Sources'!C460</f>
        <v>KHR/year</v>
      </c>
      <c r="D222" s="773">
        <v>0</v>
      </c>
      <c r="E222" s="625">
        <f>$B$222</f>
        <v>2726158.4109714031</v>
      </c>
      <c r="F222" s="625">
        <f t="shared" ref="F222:T222" si="94">$B$222</f>
        <v>2726158.4109714031</v>
      </c>
      <c r="G222" s="625">
        <f t="shared" si="94"/>
        <v>2726158.4109714031</v>
      </c>
      <c r="H222" s="625">
        <f t="shared" si="94"/>
        <v>2726158.4109714031</v>
      </c>
      <c r="I222" s="625">
        <f t="shared" si="94"/>
        <v>2726158.4109714031</v>
      </c>
      <c r="J222" s="625">
        <f t="shared" si="94"/>
        <v>2726158.4109714031</v>
      </c>
      <c r="K222" s="625">
        <f t="shared" si="94"/>
        <v>2726158.4109714031</v>
      </c>
      <c r="L222" s="625">
        <f t="shared" si="94"/>
        <v>2726158.4109714031</v>
      </c>
      <c r="M222" s="625">
        <f t="shared" si="94"/>
        <v>2726158.4109714031</v>
      </c>
      <c r="N222" s="625">
        <f t="shared" si="94"/>
        <v>2726158.4109714031</v>
      </c>
      <c r="O222" s="625">
        <f t="shared" si="94"/>
        <v>2726158.4109714031</v>
      </c>
      <c r="P222" s="625">
        <f t="shared" si="94"/>
        <v>2726158.4109714031</v>
      </c>
      <c r="Q222" s="625">
        <f t="shared" si="94"/>
        <v>2726158.4109714031</v>
      </c>
      <c r="R222" s="625">
        <f t="shared" si="94"/>
        <v>2726158.4109714031</v>
      </c>
      <c r="S222" s="625">
        <f t="shared" si="94"/>
        <v>2726158.4109714031</v>
      </c>
      <c r="T222" s="769">
        <f t="shared" si="94"/>
        <v>2726158.4109714031</v>
      </c>
      <c r="U222" s="17"/>
    </row>
    <row r="223" spans="1:21" ht="15" customHeight="1" x14ac:dyDescent="0.2">
      <c r="A223" s="60" t="str">
        <f>'Data Sources'!A463</f>
        <v>Annual SIG per average primary school</v>
      </c>
      <c r="B223" s="768">
        <f>'Data Sources'!B463*$C$62</f>
        <v>404562.3269528891</v>
      </c>
      <c r="C223" s="769" t="str">
        <f>'Data Sources'!C463</f>
        <v>KHR/year</v>
      </c>
      <c r="D223" s="773">
        <v>0</v>
      </c>
      <c r="E223" s="625">
        <f>$B$223</f>
        <v>404562.3269528891</v>
      </c>
      <c r="F223" s="625">
        <f t="shared" ref="F223:T223" si="95">$B$223</f>
        <v>404562.3269528891</v>
      </c>
      <c r="G223" s="625">
        <f t="shared" si="95"/>
        <v>404562.3269528891</v>
      </c>
      <c r="H223" s="625">
        <f t="shared" si="95"/>
        <v>404562.3269528891</v>
      </c>
      <c r="I223" s="625">
        <f t="shared" si="95"/>
        <v>404562.3269528891</v>
      </c>
      <c r="J223" s="625">
        <f t="shared" si="95"/>
        <v>404562.3269528891</v>
      </c>
      <c r="K223" s="625">
        <f t="shared" si="95"/>
        <v>404562.3269528891</v>
      </c>
      <c r="L223" s="625">
        <f t="shared" si="95"/>
        <v>404562.3269528891</v>
      </c>
      <c r="M223" s="625">
        <f t="shared" si="95"/>
        <v>404562.3269528891</v>
      </c>
      <c r="N223" s="625">
        <f t="shared" si="95"/>
        <v>404562.3269528891</v>
      </c>
      <c r="O223" s="625">
        <f t="shared" si="95"/>
        <v>404562.3269528891</v>
      </c>
      <c r="P223" s="625">
        <f t="shared" si="95"/>
        <v>404562.3269528891</v>
      </c>
      <c r="Q223" s="625">
        <f t="shared" si="95"/>
        <v>404562.3269528891</v>
      </c>
      <c r="R223" s="625">
        <f t="shared" si="95"/>
        <v>404562.3269528891</v>
      </c>
      <c r="S223" s="625">
        <f t="shared" si="95"/>
        <v>404562.3269528891</v>
      </c>
      <c r="T223" s="769">
        <f t="shared" si="95"/>
        <v>404562.3269528891</v>
      </c>
      <c r="U223" s="17"/>
    </row>
    <row r="224" spans="1:21" ht="15" customHeight="1" x14ac:dyDescent="0.2">
      <c r="A224" s="60" t="str">
        <f>'Data Sources'!A465</f>
        <v>Annual SIG for all students</v>
      </c>
      <c r="B224" s="768">
        <f>'Data Sources'!B465*$C$62</f>
        <v>1979945.2435256075</v>
      </c>
      <c r="C224" s="769" t="str">
        <f>'Data Sources'!C465</f>
        <v>KHR/year</v>
      </c>
      <c r="D224" s="773">
        <v>0</v>
      </c>
      <c r="E224" s="625">
        <f>$B$224</f>
        <v>1979945.2435256075</v>
      </c>
      <c r="F224" s="625">
        <f t="shared" ref="F224:T224" si="96">$B$224</f>
        <v>1979945.2435256075</v>
      </c>
      <c r="G224" s="625">
        <f t="shared" si="96"/>
        <v>1979945.2435256075</v>
      </c>
      <c r="H224" s="625">
        <f t="shared" si="96"/>
        <v>1979945.2435256075</v>
      </c>
      <c r="I224" s="625">
        <f t="shared" si="96"/>
        <v>1979945.2435256075</v>
      </c>
      <c r="J224" s="625">
        <f t="shared" si="96"/>
        <v>1979945.2435256075</v>
      </c>
      <c r="K224" s="625">
        <f t="shared" si="96"/>
        <v>1979945.2435256075</v>
      </c>
      <c r="L224" s="625">
        <f t="shared" si="96"/>
        <v>1979945.2435256075</v>
      </c>
      <c r="M224" s="625">
        <f t="shared" si="96"/>
        <v>1979945.2435256075</v>
      </c>
      <c r="N224" s="625">
        <f t="shared" si="96"/>
        <v>1979945.2435256075</v>
      </c>
      <c r="O224" s="625">
        <f t="shared" si="96"/>
        <v>1979945.2435256075</v>
      </c>
      <c r="P224" s="625">
        <f t="shared" si="96"/>
        <v>1979945.2435256075</v>
      </c>
      <c r="Q224" s="625">
        <f t="shared" si="96"/>
        <v>1979945.2435256075</v>
      </c>
      <c r="R224" s="625">
        <f t="shared" si="96"/>
        <v>1979945.2435256075</v>
      </c>
      <c r="S224" s="625">
        <f t="shared" si="96"/>
        <v>1979945.2435256075</v>
      </c>
      <c r="T224" s="769">
        <f t="shared" si="96"/>
        <v>1979945.2435256075</v>
      </c>
      <c r="U224" s="17"/>
    </row>
    <row r="225" spans="1:21" ht="15" customHeight="1" thickBot="1" x14ac:dyDescent="0.25">
      <c r="A225" s="60" t="str">
        <f>'Data Sources'!A471</f>
        <v>Annual economic returns to primary education</v>
      </c>
      <c r="B225" s="768"/>
      <c r="C225" s="769" t="s">
        <v>300</v>
      </c>
      <c r="D225" s="826">
        <f>Cohorts_Cambodia!C46*C62</f>
        <v>0</v>
      </c>
      <c r="E225" s="827">
        <f>Cohorts_Cambodia!D46*C62</f>
        <v>0</v>
      </c>
      <c r="F225" s="827">
        <f>Cohorts_Cambodia!E46*C62</f>
        <v>596242.94713797292</v>
      </c>
      <c r="G225" s="827">
        <f>Cohorts_Cambodia!F46*C62</f>
        <v>1192485.8942759458</v>
      </c>
      <c r="H225" s="827">
        <f>Cohorts_Cambodia!G46*C62</f>
        <v>1788728.8414139191</v>
      </c>
      <c r="I225" s="827">
        <f>Cohorts_Cambodia!H46*C62</f>
        <v>2981214.7356898645</v>
      </c>
      <c r="J225" s="827">
        <f>Cohorts_Cambodia!I46*C62</f>
        <v>4173700.6299658106</v>
      </c>
      <c r="K225" s="827">
        <f>Cohorts_Cambodia!J46*C62</f>
        <v>5366186.5242417566</v>
      </c>
      <c r="L225" s="827">
        <f>Cohorts_Cambodia!K46*C62</f>
        <v>6558672.4185177023</v>
      </c>
      <c r="M225" s="827">
        <f>Cohorts_Cambodia!L46*C62</f>
        <v>7751158.3127936479</v>
      </c>
      <c r="N225" s="827">
        <f>Cohorts_Cambodia!M46*C62</f>
        <v>8943644.2070695944</v>
      </c>
      <c r="O225" s="827">
        <f>Cohorts_Cambodia!N46*C62</f>
        <v>10136130.101345541</v>
      </c>
      <c r="P225" s="827">
        <f>Cohorts_Cambodia!O46*C62</f>
        <v>11328615.995621489</v>
      </c>
      <c r="Q225" s="827">
        <f>Cohorts_Cambodia!P46*C62</f>
        <v>12521101.889897434</v>
      </c>
      <c r="R225" s="827">
        <f>Cohorts_Cambodia!Q46*C62</f>
        <v>13713587.784173381</v>
      </c>
      <c r="S225" s="827">
        <f>Cohorts_Cambodia!R46*C62</f>
        <v>14906073.678449325</v>
      </c>
      <c r="T225" s="824">
        <f>Cohorts_Cambodia!S46*C62</f>
        <v>16098559.572725272</v>
      </c>
      <c r="U225" s="17"/>
    </row>
    <row r="226" spans="1:21" ht="15" customHeight="1" thickBot="1" x14ac:dyDescent="0.25">
      <c r="A226" s="1029" t="s">
        <v>507</v>
      </c>
      <c r="B226" s="1030"/>
      <c r="C226" s="1031"/>
      <c r="D226" s="310">
        <v>2024</v>
      </c>
      <c r="E226" s="311">
        <v>2025</v>
      </c>
      <c r="F226" s="311">
        <v>2026</v>
      </c>
      <c r="G226" s="311">
        <v>2027</v>
      </c>
      <c r="H226" s="311">
        <v>2028</v>
      </c>
      <c r="I226" s="311">
        <v>2029</v>
      </c>
      <c r="J226" s="311">
        <v>2030</v>
      </c>
      <c r="K226" s="311">
        <v>2031</v>
      </c>
      <c r="L226" s="311">
        <v>2032</v>
      </c>
      <c r="M226" s="311">
        <v>2033</v>
      </c>
      <c r="N226" s="311">
        <v>2034</v>
      </c>
      <c r="O226" s="311">
        <v>2035</v>
      </c>
      <c r="P226" s="311">
        <v>2036</v>
      </c>
      <c r="Q226" s="311">
        <v>2037</v>
      </c>
      <c r="R226" s="311">
        <v>2038</v>
      </c>
      <c r="S226" s="311">
        <v>2039</v>
      </c>
      <c r="T226" s="312">
        <v>2040</v>
      </c>
      <c r="U226" s="17"/>
    </row>
    <row r="227" spans="1:21" ht="32.5" customHeight="1" x14ac:dyDescent="0.2">
      <c r="A227" s="822" t="str">
        <f>'Data Sources'!A467</f>
        <v>Average annual school maintenance costs</v>
      </c>
      <c r="B227" s="794">
        <f>'Data Sources'!B467*$C$62</f>
        <v>6397678.2063925676</v>
      </c>
      <c r="C227" s="817" t="str">
        <f>'Data Sources'!C467</f>
        <v>KHR/year</v>
      </c>
      <c r="D227" s="770">
        <f>B227</f>
        <v>6397678.2063925676</v>
      </c>
      <c r="E227" s="771">
        <v>0</v>
      </c>
      <c r="F227" s="771">
        <f t="shared" ref="F227:T227" si="97">$B$227</f>
        <v>6397678.2063925676</v>
      </c>
      <c r="G227" s="771">
        <f t="shared" si="97"/>
        <v>6397678.2063925676</v>
      </c>
      <c r="H227" s="771">
        <f t="shared" si="97"/>
        <v>6397678.2063925676</v>
      </c>
      <c r="I227" s="771">
        <f t="shared" si="97"/>
        <v>6397678.2063925676</v>
      </c>
      <c r="J227" s="771">
        <f t="shared" si="97"/>
        <v>6397678.2063925676</v>
      </c>
      <c r="K227" s="771">
        <v>0</v>
      </c>
      <c r="L227" s="771">
        <f t="shared" si="97"/>
        <v>6397678.2063925676</v>
      </c>
      <c r="M227" s="771">
        <f t="shared" si="97"/>
        <v>6397678.2063925676</v>
      </c>
      <c r="N227" s="771">
        <f t="shared" si="97"/>
        <v>6397678.2063925676</v>
      </c>
      <c r="O227" s="771">
        <f t="shared" si="97"/>
        <v>6397678.2063925676</v>
      </c>
      <c r="P227" s="771">
        <f t="shared" si="97"/>
        <v>6397678.2063925676</v>
      </c>
      <c r="Q227" s="771">
        <v>0</v>
      </c>
      <c r="R227" s="771">
        <f t="shared" si="97"/>
        <v>6397678.2063925676</v>
      </c>
      <c r="S227" s="771">
        <f t="shared" si="97"/>
        <v>6397678.2063925676</v>
      </c>
      <c r="T227" s="772">
        <f t="shared" si="97"/>
        <v>6397678.2063925676</v>
      </c>
      <c r="U227" s="17"/>
    </row>
    <row r="228" spans="1:21" ht="29" customHeight="1" thickBot="1" x14ac:dyDescent="0.25">
      <c r="A228" s="780" t="str">
        <f>'Data Sources'!A469</f>
        <v>Average school expenditures due to infra losses caused by climate events</v>
      </c>
      <c r="B228" s="706">
        <f>'Data Sources'!B469*$C$62</f>
        <v>12795356.412785135</v>
      </c>
      <c r="C228" s="769" t="str">
        <f>'Data Sources'!C469</f>
        <v>KHR/year</v>
      </c>
      <c r="D228" s="782">
        <v>0</v>
      </c>
      <c r="E228" s="809">
        <f>$B$228</f>
        <v>12795356.412785135</v>
      </c>
      <c r="F228" s="809">
        <v>0</v>
      </c>
      <c r="G228" s="809">
        <v>0</v>
      </c>
      <c r="H228" s="809">
        <v>0</v>
      </c>
      <c r="I228" s="809">
        <v>0</v>
      </c>
      <c r="J228" s="809">
        <v>0</v>
      </c>
      <c r="K228" s="809">
        <f t="shared" ref="K228:Q228" si="98">$B$228</f>
        <v>12795356.412785135</v>
      </c>
      <c r="L228" s="809">
        <v>0</v>
      </c>
      <c r="M228" s="809">
        <v>0</v>
      </c>
      <c r="N228" s="809">
        <v>0</v>
      </c>
      <c r="O228" s="809">
        <v>0</v>
      </c>
      <c r="P228" s="809">
        <v>0</v>
      </c>
      <c r="Q228" s="809">
        <f t="shared" si="98"/>
        <v>12795356.412785135</v>
      </c>
      <c r="R228" s="809">
        <v>0</v>
      </c>
      <c r="S228" s="809">
        <v>0</v>
      </c>
      <c r="T228" s="810">
        <v>0</v>
      </c>
      <c r="U228" s="17"/>
    </row>
    <row r="229" spans="1:21" ht="30" customHeight="1" thickBot="1" x14ac:dyDescent="0.25">
      <c r="A229" s="780" t="str">
        <f>'Data Sources'!A468</f>
        <v>Average annual primary school fixed/government budget expenditures on students per year</v>
      </c>
      <c r="B229" s="706">
        <f>'Data Sources'!B468*$C$62</f>
        <v>2726158.4109714031</v>
      </c>
      <c r="C229" s="769" t="str">
        <f>'Data Sources'!C468</f>
        <v>KHR/year</v>
      </c>
      <c r="D229" s="823">
        <f>B229</f>
        <v>2726158.4109714031</v>
      </c>
      <c r="E229" s="799">
        <f>$B$229</f>
        <v>2726158.4109714031</v>
      </c>
      <c r="F229" s="799">
        <f t="shared" ref="F229:T229" si="99">$B$229</f>
        <v>2726158.4109714031</v>
      </c>
      <c r="G229" s="799">
        <f t="shared" si="99"/>
        <v>2726158.4109714031</v>
      </c>
      <c r="H229" s="799">
        <f t="shared" si="99"/>
        <v>2726158.4109714031</v>
      </c>
      <c r="I229" s="799">
        <f t="shared" si="99"/>
        <v>2726158.4109714031</v>
      </c>
      <c r="J229" s="799">
        <f t="shared" si="99"/>
        <v>2726158.4109714031</v>
      </c>
      <c r="K229" s="799">
        <f t="shared" si="99"/>
        <v>2726158.4109714031</v>
      </c>
      <c r="L229" s="799">
        <f t="shared" si="99"/>
        <v>2726158.4109714031</v>
      </c>
      <c r="M229" s="799">
        <f t="shared" si="99"/>
        <v>2726158.4109714031</v>
      </c>
      <c r="N229" s="799">
        <f t="shared" si="99"/>
        <v>2726158.4109714031</v>
      </c>
      <c r="O229" s="799">
        <f t="shared" si="99"/>
        <v>2726158.4109714031</v>
      </c>
      <c r="P229" s="799">
        <f t="shared" si="99"/>
        <v>2726158.4109714031</v>
      </c>
      <c r="Q229" s="799">
        <f t="shared" si="99"/>
        <v>2726158.4109714031</v>
      </c>
      <c r="R229" s="799">
        <f t="shared" si="99"/>
        <v>2726158.4109714031</v>
      </c>
      <c r="S229" s="799">
        <f t="shared" si="99"/>
        <v>2726158.4109714031</v>
      </c>
      <c r="T229" s="800">
        <f t="shared" si="99"/>
        <v>2726158.4109714031</v>
      </c>
      <c r="U229" s="17"/>
    </row>
    <row r="230" spans="1:21" ht="26.5" customHeight="1" thickBot="1" x14ac:dyDescent="0.25">
      <c r="A230" s="786" t="str">
        <f>'Data Sources'!A481</f>
        <v xml:space="preserve">Estimated cost of missed students school days </v>
      </c>
      <c r="B230" s="787">
        <f>'Data Sources'!B481*$C$62</f>
        <v>211480.53297395937</v>
      </c>
      <c r="C230" s="824" t="str">
        <f>'Data Sources'!C481</f>
        <v>KHR/year</v>
      </c>
      <c r="D230" s="319">
        <f>B230</f>
        <v>211480.53297395937</v>
      </c>
      <c r="E230" s="778">
        <f>$B$230</f>
        <v>211480.53297395937</v>
      </c>
      <c r="F230" s="778">
        <f t="shared" ref="F230:T230" si="100">$B$230</f>
        <v>211480.53297395937</v>
      </c>
      <c r="G230" s="778">
        <f t="shared" si="100"/>
        <v>211480.53297395937</v>
      </c>
      <c r="H230" s="778">
        <f t="shared" si="100"/>
        <v>211480.53297395937</v>
      </c>
      <c r="I230" s="778">
        <f t="shared" si="100"/>
        <v>211480.53297395937</v>
      </c>
      <c r="J230" s="778">
        <f t="shared" si="100"/>
        <v>211480.53297395937</v>
      </c>
      <c r="K230" s="778">
        <f t="shared" si="100"/>
        <v>211480.53297395937</v>
      </c>
      <c r="L230" s="778">
        <f t="shared" si="100"/>
        <v>211480.53297395937</v>
      </c>
      <c r="M230" s="778">
        <f t="shared" si="100"/>
        <v>211480.53297395937</v>
      </c>
      <c r="N230" s="778">
        <f t="shared" si="100"/>
        <v>211480.53297395937</v>
      </c>
      <c r="O230" s="778">
        <f t="shared" si="100"/>
        <v>211480.53297395937</v>
      </c>
      <c r="P230" s="778">
        <f t="shared" si="100"/>
        <v>211480.53297395937</v>
      </c>
      <c r="Q230" s="778">
        <f t="shared" si="100"/>
        <v>211480.53297395937</v>
      </c>
      <c r="R230" s="778">
        <f t="shared" si="100"/>
        <v>211480.53297395937</v>
      </c>
      <c r="S230" s="778">
        <f t="shared" si="100"/>
        <v>211480.53297395937</v>
      </c>
      <c r="T230" s="779">
        <f t="shared" si="100"/>
        <v>211480.53297395937</v>
      </c>
      <c r="U230" s="17"/>
    </row>
    <row r="231" spans="1:21" s="38" customFormat="1" ht="24" customHeight="1" thickBot="1" x14ac:dyDescent="0.25">
      <c r="A231" s="1029" t="s">
        <v>509</v>
      </c>
      <c r="B231" s="1030"/>
      <c r="C231" s="1030"/>
      <c r="D231" s="1030"/>
      <c r="E231" s="1030"/>
      <c r="F231" s="1030"/>
      <c r="G231" s="1030"/>
      <c r="H231" s="1030"/>
      <c r="I231" s="1030"/>
      <c r="J231" s="1030"/>
      <c r="K231" s="1030"/>
      <c r="L231" s="1030"/>
      <c r="M231" s="1030"/>
      <c r="N231" s="1030"/>
      <c r="O231" s="1030"/>
      <c r="P231" s="1030"/>
      <c r="Q231" s="1030"/>
      <c r="R231" s="1030"/>
      <c r="S231" s="1030"/>
      <c r="T231" s="1031"/>
      <c r="U231" s="37"/>
    </row>
    <row r="232" spans="1:21" ht="15" customHeight="1" thickBot="1" x14ac:dyDescent="0.25">
      <c r="A232" s="1029" t="s">
        <v>506</v>
      </c>
      <c r="B232" s="1030"/>
      <c r="C232" s="1031"/>
      <c r="D232" s="572">
        <v>2024</v>
      </c>
      <c r="E232" s="792">
        <v>2025</v>
      </c>
      <c r="F232" s="792">
        <v>2026</v>
      </c>
      <c r="G232" s="792">
        <v>2027</v>
      </c>
      <c r="H232" s="792">
        <v>2028</v>
      </c>
      <c r="I232" s="792">
        <v>2029</v>
      </c>
      <c r="J232" s="792">
        <v>2030</v>
      </c>
      <c r="K232" s="792">
        <v>2031</v>
      </c>
      <c r="L232" s="792">
        <v>2032</v>
      </c>
      <c r="M232" s="792">
        <v>2033</v>
      </c>
      <c r="N232" s="792">
        <v>2034</v>
      </c>
      <c r="O232" s="792">
        <v>2035</v>
      </c>
      <c r="P232" s="792">
        <v>2036</v>
      </c>
      <c r="Q232" s="792">
        <v>2037</v>
      </c>
      <c r="R232" s="792">
        <v>2038</v>
      </c>
      <c r="S232" s="792">
        <v>2039</v>
      </c>
      <c r="T232" s="793">
        <v>2040</v>
      </c>
      <c r="U232" s="17"/>
    </row>
    <row r="233" spans="1:21" ht="15" customHeight="1" x14ac:dyDescent="0.2">
      <c r="A233" s="84" t="str">
        <f>'Data Sources'!A500</f>
        <v>Annual SOB per average primary school</v>
      </c>
      <c r="B233" s="794">
        <f>'Data Sources'!B500*$C$62</f>
        <v>1046911.8321702777</v>
      </c>
      <c r="C233" s="817" t="str">
        <f>'Data Sources'!C500</f>
        <v>KHR/year</v>
      </c>
      <c r="D233" s="770">
        <v>0</v>
      </c>
      <c r="E233" s="771">
        <f>$B$233</f>
        <v>1046911.8321702777</v>
      </c>
      <c r="F233" s="771">
        <f t="shared" ref="F233:T233" si="101">$B$233</f>
        <v>1046911.8321702777</v>
      </c>
      <c r="G233" s="771">
        <f t="shared" si="101"/>
        <v>1046911.8321702777</v>
      </c>
      <c r="H233" s="771">
        <f t="shared" si="101"/>
        <v>1046911.8321702777</v>
      </c>
      <c r="I233" s="771">
        <f t="shared" si="101"/>
        <v>1046911.8321702777</v>
      </c>
      <c r="J233" s="771">
        <f t="shared" si="101"/>
        <v>1046911.8321702777</v>
      </c>
      <c r="K233" s="771">
        <f t="shared" si="101"/>
        <v>1046911.8321702777</v>
      </c>
      <c r="L233" s="771">
        <f t="shared" si="101"/>
        <v>1046911.8321702777</v>
      </c>
      <c r="M233" s="771">
        <f t="shared" si="101"/>
        <v>1046911.8321702777</v>
      </c>
      <c r="N233" s="771">
        <f t="shared" si="101"/>
        <v>1046911.8321702777</v>
      </c>
      <c r="O233" s="771">
        <f t="shared" si="101"/>
        <v>1046911.8321702777</v>
      </c>
      <c r="P233" s="771">
        <f t="shared" si="101"/>
        <v>1046911.8321702777</v>
      </c>
      <c r="Q233" s="771">
        <f t="shared" si="101"/>
        <v>1046911.8321702777</v>
      </c>
      <c r="R233" s="771">
        <f t="shared" si="101"/>
        <v>1046911.8321702777</v>
      </c>
      <c r="S233" s="771">
        <f t="shared" si="101"/>
        <v>1046911.8321702777</v>
      </c>
      <c r="T233" s="772">
        <f t="shared" si="101"/>
        <v>1046911.8321702777</v>
      </c>
      <c r="U233" s="17"/>
    </row>
    <row r="234" spans="1:21" ht="15" customHeight="1" x14ac:dyDescent="0.2">
      <c r="A234" s="60" t="str">
        <f>'Data Sources'!A502</f>
        <v>Annual SOB for all students</v>
      </c>
      <c r="B234" s="768">
        <f>'Data Sources'!B502*$C$62</f>
        <v>2726158.4109714031</v>
      </c>
      <c r="C234" s="769" t="str">
        <f>'Data Sources'!C502</f>
        <v>KHR/year</v>
      </c>
      <c r="D234" s="773">
        <v>0</v>
      </c>
      <c r="E234" s="625">
        <f>$B$234</f>
        <v>2726158.4109714031</v>
      </c>
      <c r="F234" s="625">
        <f t="shared" ref="F234:T234" si="102">$B$234</f>
        <v>2726158.4109714031</v>
      </c>
      <c r="G234" s="625">
        <f t="shared" si="102"/>
        <v>2726158.4109714031</v>
      </c>
      <c r="H234" s="625">
        <f t="shared" si="102"/>
        <v>2726158.4109714031</v>
      </c>
      <c r="I234" s="625">
        <f t="shared" si="102"/>
        <v>2726158.4109714031</v>
      </c>
      <c r="J234" s="625">
        <f t="shared" si="102"/>
        <v>2726158.4109714031</v>
      </c>
      <c r="K234" s="625">
        <f t="shared" si="102"/>
        <v>2726158.4109714031</v>
      </c>
      <c r="L234" s="625">
        <f t="shared" si="102"/>
        <v>2726158.4109714031</v>
      </c>
      <c r="M234" s="625">
        <f t="shared" si="102"/>
        <v>2726158.4109714031</v>
      </c>
      <c r="N234" s="625">
        <f t="shared" si="102"/>
        <v>2726158.4109714031</v>
      </c>
      <c r="O234" s="625">
        <f t="shared" si="102"/>
        <v>2726158.4109714031</v>
      </c>
      <c r="P234" s="625">
        <f t="shared" si="102"/>
        <v>2726158.4109714031</v>
      </c>
      <c r="Q234" s="625">
        <f t="shared" si="102"/>
        <v>2726158.4109714031</v>
      </c>
      <c r="R234" s="625">
        <f t="shared" si="102"/>
        <v>2726158.4109714031</v>
      </c>
      <c r="S234" s="625">
        <f t="shared" si="102"/>
        <v>2726158.4109714031</v>
      </c>
      <c r="T234" s="769">
        <f t="shared" si="102"/>
        <v>2726158.4109714031</v>
      </c>
      <c r="U234" s="17"/>
    </row>
    <row r="235" spans="1:21" ht="15" customHeight="1" x14ac:dyDescent="0.2">
      <c r="A235" s="60" t="str">
        <f>'Data Sources'!A504</f>
        <v>Annual SIG per average primary school</v>
      </c>
      <c r="B235" s="768">
        <f>'Data Sources'!B504*$C$62</f>
        <v>404562.3269528891</v>
      </c>
      <c r="C235" s="769" t="str">
        <f>'Data Sources'!C504</f>
        <v>KHR/year</v>
      </c>
      <c r="D235" s="773">
        <v>0</v>
      </c>
      <c r="E235" s="625">
        <f>$B$235</f>
        <v>404562.3269528891</v>
      </c>
      <c r="F235" s="625">
        <f t="shared" ref="F235:T235" si="103">$B$235</f>
        <v>404562.3269528891</v>
      </c>
      <c r="G235" s="625">
        <f t="shared" si="103"/>
        <v>404562.3269528891</v>
      </c>
      <c r="H235" s="625">
        <f t="shared" si="103"/>
        <v>404562.3269528891</v>
      </c>
      <c r="I235" s="625">
        <f t="shared" si="103"/>
        <v>404562.3269528891</v>
      </c>
      <c r="J235" s="625">
        <f t="shared" si="103"/>
        <v>404562.3269528891</v>
      </c>
      <c r="K235" s="625">
        <f t="shared" si="103"/>
        <v>404562.3269528891</v>
      </c>
      <c r="L235" s="625">
        <f t="shared" si="103"/>
        <v>404562.3269528891</v>
      </c>
      <c r="M235" s="625">
        <f t="shared" si="103"/>
        <v>404562.3269528891</v>
      </c>
      <c r="N235" s="625">
        <f t="shared" si="103"/>
        <v>404562.3269528891</v>
      </c>
      <c r="O235" s="625">
        <f t="shared" si="103"/>
        <v>404562.3269528891</v>
      </c>
      <c r="P235" s="625">
        <f t="shared" si="103"/>
        <v>404562.3269528891</v>
      </c>
      <c r="Q235" s="625">
        <f t="shared" si="103"/>
        <v>404562.3269528891</v>
      </c>
      <c r="R235" s="625">
        <f t="shared" si="103"/>
        <v>404562.3269528891</v>
      </c>
      <c r="S235" s="625">
        <f t="shared" si="103"/>
        <v>404562.3269528891</v>
      </c>
      <c r="T235" s="769">
        <f t="shared" si="103"/>
        <v>404562.3269528891</v>
      </c>
      <c r="U235" s="17"/>
    </row>
    <row r="236" spans="1:21" ht="15" customHeight="1" x14ac:dyDescent="0.2">
      <c r="A236" s="60" t="str">
        <f>'Data Sources'!A506</f>
        <v>Annual SIG for all students</v>
      </c>
      <c r="B236" s="768">
        <f>'Data Sources'!B506*$C$62</f>
        <v>1979945.2435256075</v>
      </c>
      <c r="C236" s="769" t="str">
        <f>'Data Sources'!C506</f>
        <v>KHR/year</v>
      </c>
      <c r="D236" s="773">
        <v>0</v>
      </c>
      <c r="E236" s="625">
        <f>$B$236</f>
        <v>1979945.2435256075</v>
      </c>
      <c r="F236" s="625">
        <f t="shared" ref="F236:T236" si="104">$B$236</f>
        <v>1979945.2435256075</v>
      </c>
      <c r="G236" s="625">
        <f t="shared" si="104"/>
        <v>1979945.2435256075</v>
      </c>
      <c r="H236" s="625">
        <f t="shared" si="104"/>
        <v>1979945.2435256075</v>
      </c>
      <c r="I236" s="625">
        <f t="shared" si="104"/>
        <v>1979945.2435256075</v>
      </c>
      <c r="J236" s="625">
        <f t="shared" si="104"/>
        <v>1979945.2435256075</v>
      </c>
      <c r="K236" s="625">
        <f t="shared" si="104"/>
        <v>1979945.2435256075</v>
      </c>
      <c r="L236" s="625">
        <f t="shared" si="104"/>
        <v>1979945.2435256075</v>
      </c>
      <c r="M236" s="625">
        <f t="shared" si="104"/>
        <v>1979945.2435256075</v>
      </c>
      <c r="N236" s="625">
        <f t="shared" si="104"/>
        <v>1979945.2435256075</v>
      </c>
      <c r="O236" s="625">
        <f t="shared" si="104"/>
        <v>1979945.2435256075</v>
      </c>
      <c r="P236" s="625">
        <f t="shared" si="104"/>
        <v>1979945.2435256075</v>
      </c>
      <c r="Q236" s="625">
        <f t="shared" si="104"/>
        <v>1979945.2435256075</v>
      </c>
      <c r="R236" s="625">
        <f t="shared" si="104"/>
        <v>1979945.2435256075</v>
      </c>
      <c r="S236" s="625">
        <f t="shared" si="104"/>
        <v>1979945.2435256075</v>
      </c>
      <c r="T236" s="769">
        <f t="shared" si="104"/>
        <v>1979945.2435256075</v>
      </c>
      <c r="U236" s="17"/>
    </row>
    <row r="237" spans="1:21" ht="15" customHeight="1" x14ac:dyDescent="0.2">
      <c r="A237" s="60" t="str">
        <f>'Data Sources'!A522</f>
        <v>Annual returns to infra used as shelter</v>
      </c>
      <c r="B237" s="768">
        <f>'Data Sources'!B522</f>
        <v>4000000</v>
      </c>
      <c r="C237" s="769" t="str">
        <f>'Data Sources'!C522</f>
        <v>KHR/year</v>
      </c>
      <c r="D237" s="773">
        <v>0</v>
      </c>
      <c r="E237" s="625">
        <f>$B$237</f>
        <v>4000000</v>
      </c>
      <c r="F237" s="625">
        <f t="shared" ref="F237:T237" si="105">$B$237</f>
        <v>4000000</v>
      </c>
      <c r="G237" s="625">
        <f t="shared" si="105"/>
        <v>4000000</v>
      </c>
      <c r="H237" s="625">
        <f t="shared" si="105"/>
        <v>4000000</v>
      </c>
      <c r="I237" s="625">
        <f t="shared" si="105"/>
        <v>4000000</v>
      </c>
      <c r="J237" s="625">
        <f t="shared" si="105"/>
        <v>4000000</v>
      </c>
      <c r="K237" s="625">
        <f t="shared" si="105"/>
        <v>4000000</v>
      </c>
      <c r="L237" s="625">
        <f t="shared" si="105"/>
        <v>4000000</v>
      </c>
      <c r="M237" s="625">
        <f t="shared" si="105"/>
        <v>4000000</v>
      </c>
      <c r="N237" s="625">
        <f t="shared" si="105"/>
        <v>4000000</v>
      </c>
      <c r="O237" s="625">
        <f t="shared" si="105"/>
        <v>4000000</v>
      </c>
      <c r="P237" s="625">
        <f t="shared" si="105"/>
        <v>4000000</v>
      </c>
      <c r="Q237" s="625">
        <f t="shared" si="105"/>
        <v>4000000</v>
      </c>
      <c r="R237" s="625">
        <f t="shared" si="105"/>
        <v>4000000</v>
      </c>
      <c r="S237" s="625">
        <f t="shared" si="105"/>
        <v>4000000</v>
      </c>
      <c r="T237" s="769">
        <f t="shared" si="105"/>
        <v>4000000</v>
      </c>
      <c r="U237" s="17"/>
    </row>
    <row r="238" spans="1:21" ht="15" customHeight="1" x14ac:dyDescent="0.2">
      <c r="A238" s="60" t="str">
        <f>'Data Sources'!A513</f>
        <v>Annual economic returns to primary education</v>
      </c>
      <c r="B238" s="768"/>
      <c r="C238" s="769" t="s">
        <v>300</v>
      </c>
      <c r="D238" s="773">
        <f>Cohorts_Cambodia!C46*C62</f>
        <v>0</v>
      </c>
      <c r="E238" s="625">
        <f>Cohorts_Cambodia!D46*C62</f>
        <v>0</v>
      </c>
      <c r="F238" s="625">
        <f>Cohorts_Cambodia!E46*C62</f>
        <v>596242.94713797292</v>
      </c>
      <c r="G238" s="625">
        <f>Cohorts_Cambodia!F46*C62</f>
        <v>1192485.8942759458</v>
      </c>
      <c r="H238" s="625">
        <f>Cohorts_Cambodia!G46*C62</f>
        <v>1788728.8414139191</v>
      </c>
      <c r="I238" s="625">
        <f>Cohorts_Cambodia!H46*C62</f>
        <v>2981214.7356898645</v>
      </c>
      <c r="J238" s="625">
        <f>Cohorts_Cambodia!I46*C62</f>
        <v>4173700.6299658106</v>
      </c>
      <c r="K238" s="625">
        <f>Cohorts_Cambodia!J46*C62</f>
        <v>5366186.5242417566</v>
      </c>
      <c r="L238" s="625">
        <f>Cohorts_Cambodia!K46*C62</f>
        <v>6558672.4185177023</v>
      </c>
      <c r="M238" s="625">
        <f>Cohorts_Cambodia!L46*C62</f>
        <v>7751158.3127936479</v>
      </c>
      <c r="N238" s="625">
        <f>Cohorts_Cambodia!M46*C62</f>
        <v>8943644.2070695944</v>
      </c>
      <c r="O238" s="625">
        <f>Cohorts_Cambodia!N46*C62</f>
        <v>10136130.101345541</v>
      </c>
      <c r="P238" s="625">
        <f>Cohorts_Cambodia!O46*C62</f>
        <v>11328615.995621489</v>
      </c>
      <c r="Q238" s="625">
        <f>Cohorts_Cambodia!P46*C62</f>
        <v>12521101.889897434</v>
      </c>
      <c r="R238" s="625">
        <f>Cohorts_Cambodia!Q46*C62</f>
        <v>13713587.784173381</v>
      </c>
      <c r="S238" s="625">
        <f>Cohorts_Cambodia!R46*C62</f>
        <v>14906073.678449325</v>
      </c>
      <c r="T238" s="769">
        <f>Cohorts_Cambodia!S46*C62</f>
        <v>16098559.572725272</v>
      </c>
      <c r="U238" s="17"/>
    </row>
    <row r="239" spans="1:21" ht="15" customHeight="1" thickBot="1" x14ac:dyDescent="0.25">
      <c r="A239" s="60" t="str">
        <f>'Data Sources'!A521</f>
        <v>Annual returns to school  curriculum training (lumpsum)</v>
      </c>
      <c r="B239" s="768">
        <f>'Data Sources'!B521*C62</f>
        <v>10469118.321702776</v>
      </c>
      <c r="C239" s="769" t="str">
        <f>'Data Sources'!C521</f>
        <v>KHR/year</v>
      </c>
      <c r="D239" s="826">
        <v>0</v>
      </c>
      <c r="E239" s="827">
        <v>0</v>
      </c>
      <c r="F239" s="827">
        <v>0</v>
      </c>
      <c r="G239" s="827">
        <v>0</v>
      </c>
      <c r="H239" s="827">
        <f t="shared" ref="H239:T239" si="106">$B$239</f>
        <v>10469118.321702776</v>
      </c>
      <c r="I239" s="827">
        <f t="shared" si="106"/>
        <v>10469118.321702776</v>
      </c>
      <c r="J239" s="827">
        <f t="shared" si="106"/>
        <v>10469118.321702776</v>
      </c>
      <c r="K239" s="827">
        <f t="shared" si="106"/>
        <v>10469118.321702776</v>
      </c>
      <c r="L239" s="827">
        <f t="shared" si="106"/>
        <v>10469118.321702776</v>
      </c>
      <c r="M239" s="827">
        <f t="shared" si="106"/>
        <v>10469118.321702776</v>
      </c>
      <c r="N239" s="827">
        <f t="shared" si="106"/>
        <v>10469118.321702776</v>
      </c>
      <c r="O239" s="827">
        <f t="shared" si="106"/>
        <v>10469118.321702776</v>
      </c>
      <c r="P239" s="827">
        <f t="shared" si="106"/>
        <v>10469118.321702776</v>
      </c>
      <c r="Q239" s="827">
        <f t="shared" si="106"/>
        <v>10469118.321702776</v>
      </c>
      <c r="R239" s="827">
        <f t="shared" si="106"/>
        <v>10469118.321702776</v>
      </c>
      <c r="S239" s="827">
        <f t="shared" si="106"/>
        <v>10469118.321702776</v>
      </c>
      <c r="T239" s="824">
        <f t="shared" si="106"/>
        <v>10469118.321702776</v>
      </c>
      <c r="U239" s="17"/>
    </row>
    <row r="240" spans="1:21" ht="15" customHeight="1" thickBot="1" x14ac:dyDescent="0.25">
      <c r="A240" s="1029" t="s">
        <v>507</v>
      </c>
      <c r="B240" s="1030"/>
      <c r="C240" s="1031"/>
      <c r="D240" s="572">
        <v>2024</v>
      </c>
      <c r="E240" s="792">
        <v>2025</v>
      </c>
      <c r="F240" s="792">
        <v>2026</v>
      </c>
      <c r="G240" s="792">
        <v>2027</v>
      </c>
      <c r="H240" s="792">
        <v>2028</v>
      </c>
      <c r="I240" s="792">
        <v>2029</v>
      </c>
      <c r="J240" s="792">
        <v>2030</v>
      </c>
      <c r="K240" s="792">
        <v>2031</v>
      </c>
      <c r="L240" s="792">
        <v>2032</v>
      </c>
      <c r="M240" s="792">
        <v>2033</v>
      </c>
      <c r="N240" s="792">
        <v>2034</v>
      </c>
      <c r="O240" s="792">
        <v>2035</v>
      </c>
      <c r="P240" s="792">
        <v>2036</v>
      </c>
      <c r="Q240" s="792">
        <v>2037</v>
      </c>
      <c r="R240" s="792">
        <v>2038</v>
      </c>
      <c r="S240" s="792">
        <v>2039</v>
      </c>
      <c r="T240" s="793">
        <v>2040</v>
      </c>
      <c r="U240" s="17"/>
    </row>
    <row r="241" spans="1:21" ht="22.25" customHeight="1" x14ac:dyDescent="0.2">
      <c r="A241" s="822" t="str">
        <f>'Data Sources'!A508</f>
        <v>Average annual school maintenance costs</v>
      </c>
      <c r="B241" s="794">
        <f>'Data Sources'!B508*$C$62</f>
        <v>2210030.8777114563</v>
      </c>
      <c r="C241" s="817" t="str">
        <f>'Data Sources'!C508</f>
        <v>KHR/year</v>
      </c>
      <c r="D241" s="770">
        <f>B241</f>
        <v>2210030.8777114563</v>
      </c>
      <c r="E241" s="771">
        <v>0</v>
      </c>
      <c r="F241" s="771">
        <f t="shared" ref="F241:T241" si="107">$B$241</f>
        <v>2210030.8777114563</v>
      </c>
      <c r="G241" s="771">
        <f t="shared" si="107"/>
        <v>2210030.8777114563</v>
      </c>
      <c r="H241" s="771">
        <f t="shared" si="107"/>
        <v>2210030.8777114563</v>
      </c>
      <c r="I241" s="771">
        <f t="shared" si="107"/>
        <v>2210030.8777114563</v>
      </c>
      <c r="J241" s="771">
        <f t="shared" si="107"/>
        <v>2210030.8777114563</v>
      </c>
      <c r="K241" s="771">
        <v>0</v>
      </c>
      <c r="L241" s="771">
        <f t="shared" si="107"/>
        <v>2210030.8777114563</v>
      </c>
      <c r="M241" s="771">
        <f t="shared" si="107"/>
        <v>2210030.8777114563</v>
      </c>
      <c r="N241" s="771">
        <f t="shared" si="107"/>
        <v>2210030.8777114563</v>
      </c>
      <c r="O241" s="771">
        <f t="shared" si="107"/>
        <v>2210030.8777114563</v>
      </c>
      <c r="P241" s="771">
        <f t="shared" si="107"/>
        <v>2210030.8777114563</v>
      </c>
      <c r="Q241" s="771">
        <v>0</v>
      </c>
      <c r="R241" s="771">
        <f t="shared" si="107"/>
        <v>2210030.8777114563</v>
      </c>
      <c r="S241" s="771">
        <f t="shared" si="107"/>
        <v>2210030.8777114563</v>
      </c>
      <c r="T241" s="772">
        <f t="shared" si="107"/>
        <v>2210030.8777114563</v>
      </c>
      <c r="U241" s="17"/>
    </row>
    <row r="242" spans="1:21" ht="34.25" customHeight="1" x14ac:dyDescent="0.2">
      <c r="A242" s="643" t="str">
        <f>'Data Sources'!A511</f>
        <v>Average school expenditures due to infra losses caused by climate events</v>
      </c>
      <c r="B242" s="706">
        <f>'Data Sources'!B511*$C$62</f>
        <v>1046911.8321702777</v>
      </c>
      <c r="C242" s="769" t="str">
        <f>'Data Sources'!C511</f>
        <v>KHR/year</v>
      </c>
      <c r="D242" s="828">
        <v>0</v>
      </c>
      <c r="E242" s="624">
        <f>$B$242</f>
        <v>1046911.8321702777</v>
      </c>
      <c r="F242" s="624">
        <v>0</v>
      </c>
      <c r="G242" s="624">
        <v>0</v>
      </c>
      <c r="H242" s="624">
        <v>0</v>
      </c>
      <c r="I242" s="624">
        <v>0</v>
      </c>
      <c r="J242" s="624">
        <v>0</v>
      </c>
      <c r="K242" s="624">
        <f t="shared" ref="K242:Q242" si="108">$B$242</f>
        <v>1046911.8321702777</v>
      </c>
      <c r="L242" s="624">
        <v>0</v>
      </c>
      <c r="M242" s="624">
        <v>0</v>
      </c>
      <c r="N242" s="624">
        <v>0</v>
      </c>
      <c r="O242" s="624">
        <v>0</v>
      </c>
      <c r="P242" s="624">
        <v>0</v>
      </c>
      <c r="Q242" s="624">
        <f t="shared" si="108"/>
        <v>1046911.8321702777</v>
      </c>
      <c r="R242" s="624">
        <v>0</v>
      </c>
      <c r="S242" s="624">
        <v>0</v>
      </c>
      <c r="T242" s="829">
        <v>0</v>
      </c>
      <c r="U242" s="17"/>
    </row>
    <row r="243" spans="1:21" ht="34.25" customHeight="1" x14ac:dyDescent="0.2">
      <c r="A243" s="643" t="str">
        <f>'Data Sources'!A509</f>
        <v>Average annual primary school fixed/government budget expenditures on students per year</v>
      </c>
      <c r="B243" s="706">
        <f>'Data Sources'!B509*$C$62</f>
        <v>2726158.4109714031</v>
      </c>
      <c r="C243" s="769" t="str">
        <f>'Data Sources'!C509</f>
        <v>KHR/year</v>
      </c>
      <c r="D243" s="828">
        <f>B243</f>
        <v>2726158.4109714031</v>
      </c>
      <c r="E243" s="624">
        <f>$B$243</f>
        <v>2726158.4109714031</v>
      </c>
      <c r="F243" s="624">
        <f t="shared" ref="F243:T243" si="109">$B$243</f>
        <v>2726158.4109714031</v>
      </c>
      <c r="G243" s="624">
        <f t="shared" si="109"/>
        <v>2726158.4109714031</v>
      </c>
      <c r="H243" s="624">
        <f t="shared" si="109"/>
        <v>2726158.4109714031</v>
      </c>
      <c r="I243" s="624">
        <f t="shared" si="109"/>
        <v>2726158.4109714031</v>
      </c>
      <c r="J243" s="624">
        <f t="shared" si="109"/>
        <v>2726158.4109714031</v>
      </c>
      <c r="K243" s="624">
        <f t="shared" si="109"/>
        <v>2726158.4109714031</v>
      </c>
      <c r="L243" s="624">
        <f t="shared" si="109"/>
        <v>2726158.4109714031</v>
      </c>
      <c r="M243" s="624">
        <f t="shared" si="109"/>
        <v>2726158.4109714031</v>
      </c>
      <c r="N243" s="624">
        <f t="shared" si="109"/>
        <v>2726158.4109714031</v>
      </c>
      <c r="O243" s="624">
        <f t="shared" si="109"/>
        <v>2726158.4109714031</v>
      </c>
      <c r="P243" s="624">
        <f t="shared" si="109"/>
        <v>2726158.4109714031</v>
      </c>
      <c r="Q243" s="624">
        <f t="shared" si="109"/>
        <v>2726158.4109714031</v>
      </c>
      <c r="R243" s="624">
        <f t="shared" si="109"/>
        <v>2726158.4109714031</v>
      </c>
      <c r="S243" s="624">
        <f t="shared" si="109"/>
        <v>2726158.4109714031</v>
      </c>
      <c r="T243" s="829">
        <f t="shared" si="109"/>
        <v>2726158.4109714031</v>
      </c>
      <c r="U243" s="17"/>
    </row>
    <row r="244" spans="1:21" ht="50" customHeight="1" thickBot="1" x14ac:dyDescent="0.25">
      <c r="A244" s="844" t="str">
        <f>'Data Sources'!A524</f>
        <v xml:space="preserve">Estimated cost of missed students school days </v>
      </c>
      <c r="B244" s="787">
        <f>'Data Sources'!B524*$C$62</f>
        <v>116312.65907190875</v>
      </c>
      <c r="C244" s="824" t="str">
        <f>'Data Sources'!C524</f>
        <v>KHR/year</v>
      </c>
      <c r="D244" s="830">
        <f>B244</f>
        <v>116312.65907190875</v>
      </c>
      <c r="E244" s="821">
        <f>$B$244</f>
        <v>116312.65907190875</v>
      </c>
      <c r="F244" s="821">
        <f t="shared" ref="F244:T244" si="110">$B$244</f>
        <v>116312.65907190875</v>
      </c>
      <c r="G244" s="821">
        <f t="shared" si="110"/>
        <v>116312.65907190875</v>
      </c>
      <c r="H244" s="821">
        <f t="shared" si="110"/>
        <v>116312.65907190875</v>
      </c>
      <c r="I244" s="821">
        <f t="shared" si="110"/>
        <v>116312.65907190875</v>
      </c>
      <c r="J244" s="821">
        <f t="shared" si="110"/>
        <v>116312.65907190875</v>
      </c>
      <c r="K244" s="821">
        <f t="shared" si="110"/>
        <v>116312.65907190875</v>
      </c>
      <c r="L244" s="821">
        <f t="shared" si="110"/>
        <v>116312.65907190875</v>
      </c>
      <c r="M244" s="821">
        <f t="shared" si="110"/>
        <v>116312.65907190875</v>
      </c>
      <c r="N244" s="821">
        <f t="shared" si="110"/>
        <v>116312.65907190875</v>
      </c>
      <c r="O244" s="821">
        <f t="shared" si="110"/>
        <v>116312.65907190875</v>
      </c>
      <c r="P244" s="821">
        <f t="shared" si="110"/>
        <v>116312.65907190875</v>
      </c>
      <c r="Q244" s="821">
        <f t="shared" si="110"/>
        <v>116312.65907190875</v>
      </c>
      <c r="R244" s="821">
        <f t="shared" si="110"/>
        <v>116312.65907190875</v>
      </c>
      <c r="S244" s="821">
        <f t="shared" si="110"/>
        <v>116312.65907190875</v>
      </c>
      <c r="T244" s="819">
        <f t="shared" si="110"/>
        <v>116312.65907190875</v>
      </c>
      <c r="U244" s="17"/>
    </row>
    <row r="245" spans="1:21" s="38" customFormat="1" ht="48" customHeight="1" thickBot="1" x14ac:dyDescent="0.25">
      <c r="A245" s="1059" t="s">
        <v>209</v>
      </c>
      <c r="B245" s="1060"/>
      <c r="C245" s="1060"/>
      <c r="D245" s="1060"/>
      <c r="E245" s="1060"/>
      <c r="F245" s="1060"/>
      <c r="G245" s="1060"/>
      <c r="H245" s="1060"/>
      <c r="I245" s="1060"/>
      <c r="J245" s="1060"/>
      <c r="K245" s="1060"/>
      <c r="L245" s="1060"/>
      <c r="M245" s="1060"/>
      <c r="N245" s="1060"/>
      <c r="O245" s="1060"/>
      <c r="P245" s="1060"/>
      <c r="Q245" s="1060"/>
      <c r="R245" s="1060"/>
      <c r="S245" s="1060"/>
      <c r="T245" s="1061"/>
      <c r="U245" s="37"/>
    </row>
    <row r="246" spans="1:21" s="38" customFormat="1" ht="36" customHeight="1" thickBot="1" x14ac:dyDescent="0.25">
      <c r="A246" s="1029" t="s">
        <v>512</v>
      </c>
      <c r="B246" s="1030"/>
      <c r="C246" s="1030"/>
      <c r="D246" s="1030"/>
      <c r="E246" s="1030"/>
      <c r="F246" s="1030"/>
      <c r="G246" s="1030"/>
      <c r="H246" s="1030"/>
      <c r="I246" s="1030"/>
      <c r="J246" s="1030"/>
      <c r="K246" s="1030"/>
      <c r="L246" s="1030"/>
      <c r="M246" s="1030"/>
      <c r="N246" s="1030"/>
      <c r="O246" s="1030"/>
      <c r="P246" s="1030"/>
      <c r="Q246" s="1030"/>
      <c r="R246" s="1030"/>
      <c r="S246" s="1030"/>
      <c r="T246" s="1031"/>
      <c r="U246" s="37"/>
    </row>
    <row r="247" spans="1:21" s="756" customFormat="1" ht="24" customHeight="1" thickBot="1" x14ac:dyDescent="0.25">
      <c r="A247" s="1081" t="s">
        <v>505</v>
      </c>
      <c r="B247" s="1082"/>
      <c r="C247" s="1082"/>
      <c r="D247" s="1082"/>
      <c r="E247" s="1082"/>
      <c r="F247" s="1082"/>
      <c r="G247" s="1082"/>
      <c r="H247" s="1082"/>
      <c r="I247" s="1082"/>
      <c r="J247" s="1082"/>
      <c r="K247" s="1082"/>
      <c r="L247" s="1082"/>
      <c r="M247" s="1082"/>
      <c r="N247" s="1082"/>
      <c r="O247" s="1082"/>
      <c r="P247" s="1082"/>
      <c r="Q247" s="1082"/>
      <c r="R247" s="1082"/>
      <c r="S247" s="1082"/>
      <c r="T247" s="1083"/>
      <c r="U247" s="755"/>
    </row>
    <row r="248" spans="1:21" ht="15" customHeight="1" thickBot="1" x14ac:dyDescent="0.25">
      <c r="A248" s="1029" t="s">
        <v>506</v>
      </c>
      <c r="B248" s="1030"/>
      <c r="C248" s="1031"/>
      <c r="D248" s="816">
        <v>2024</v>
      </c>
      <c r="E248" s="792">
        <v>2025</v>
      </c>
      <c r="F248" s="792">
        <v>2026</v>
      </c>
      <c r="G248" s="792">
        <v>2027</v>
      </c>
      <c r="H248" s="792">
        <v>2028</v>
      </c>
      <c r="I248" s="792">
        <v>2029</v>
      </c>
      <c r="J248" s="792">
        <v>2030</v>
      </c>
      <c r="K248" s="792">
        <v>2031</v>
      </c>
      <c r="L248" s="792">
        <v>2032</v>
      </c>
      <c r="M248" s="792">
        <v>2033</v>
      </c>
      <c r="N248" s="792">
        <v>2034</v>
      </c>
      <c r="O248" s="792">
        <v>2035</v>
      </c>
      <c r="P248" s="792">
        <v>2036</v>
      </c>
      <c r="Q248" s="792">
        <v>2037</v>
      </c>
      <c r="R248" s="792">
        <v>2038</v>
      </c>
      <c r="S248" s="792">
        <v>2039</v>
      </c>
      <c r="T248" s="793">
        <v>2040</v>
      </c>
      <c r="U248" s="17"/>
    </row>
    <row r="249" spans="1:21" ht="15" customHeight="1" x14ac:dyDescent="0.2">
      <c r="A249" s="84" t="str">
        <f>'Data Sources'!A544</f>
        <v>Additional school annual funding</v>
      </c>
      <c r="B249" s="794">
        <f>'Data Sources'!B544*$C$63</f>
        <v>161102.35444822555</v>
      </c>
      <c r="C249" s="817" t="str">
        <f>'Data Sources'!C544</f>
        <v>SDG/year</v>
      </c>
      <c r="D249" s="770">
        <v>0</v>
      </c>
      <c r="E249" s="771">
        <f>$B$249</f>
        <v>161102.35444822555</v>
      </c>
      <c r="F249" s="771">
        <f t="shared" ref="F249:T249" si="111">$B$249</f>
        <v>161102.35444822555</v>
      </c>
      <c r="G249" s="771">
        <f t="shared" si="111"/>
        <v>161102.35444822555</v>
      </c>
      <c r="H249" s="771">
        <f t="shared" si="111"/>
        <v>161102.35444822555</v>
      </c>
      <c r="I249" s="771">
        <f t="shared" si="111"/>
        <v>161102.35444822555</v>
      </c>
      <c r="J249" s="771">
        <f t="shared" si="111"/>
        <v>161102.35444822555</v>
      </c>
      <c r="K249" s="771">
        <f t="shared" si="111"/>
        <v>161102.35444822555</v>
      </c>
      <c r="L249" s="771">
        <f t="shared" si="111"/>
        <v>161102.35444822555</v>
      </c>
      <c r="M249" s="771">
        <f t="shared" si="111"/>
        <v>161102.35444822555</v>
      </c>
      <c r="N249" s="771">
        <f t="shared" si="111"/>
        <v>161102.35444822555</v>
      </c>
      <c r="O249" s="771">
        <f t="shared" si="111"/>
        <v>161102.35444822555</v>
      </c>
      <c r="P249" s="771">
        <f t="shared" si="111"/>
        <v>161102.35444822555</v>
      </c>
      <c r="Q249" s="771">
        <f t="shared" si="111"/>
        <v>161102.35444822555</v>
      </c>
      <c r="R249" s="771">
        <f t="shared" si="111"/>
        <v>161102.35444822555</v>
      </c>
      <c r="S249" s="771">
        <f t="shared" si="111"/>
        <v>161102.35444822555</v>
      </c>
      <c r="T249" s="772">
        <f t="shared" si="111"/>
        <v>161102.35444822555</v>
      </c>
      <c r="U249" s="17"/>
    </row>
    <row r="250" spans="1:21" ht="15" customHeight="1" x14ac:dyDescent="0.2">
      <c r="A250" s="60" t="str">
        <f>'Data Sources'!A546</f>
        <v>Annual SIG per average primary school</v>
      </c>
      <c r="B250" s="768">
        <f>'Data Sources'!B546*$C$63</f>
        <v>146111.3781234808</v>
      </c>
      <c r="C250" s="769" t="str">
        <f>'Data Sources'!C546</f>
        <v>SDG/year</v>
      </c>
      <c r="D250" s="773">
        <v>0</v>
      </c>
      <c r="E250" s="625">
        <f>$B$250</f>
        <v>146111.3781234808</v>
      </c>
      <c r="F250" s="625">
        <f t="shared" ref="F250:T250" si="112">$B$250</f>
        <v>146111.3781234808</v>
      </c>
      <c r="G250" s="625">
        <f t="shared" si="112"/>
        <v>146111.3781234808</v>
      </c>
      <c r="H250" s="625">
        <f t="shared" si="112"/>
        <v>146111.3781234808</v>
      </c>
      <c r="I250" s="625">
        <f t="shared" si="112"/>
        <v>146111.3781234808</v>
      </c>
      <c r="J250" s="625">
        <f t="shared" si="112"/>
        <v>146111.3781234808</v>
      </c>
      <c r="K250" s="625">
        <f t="shared" si="112"/>
        <v>146111.3781234808</v>
      </c>
      <c r="L250" s="625">
        <f t="shared" si="112"/>
        <v>146111.3781234808</v>
      </c>
      <c r="M250" s="625">
        <f t="shared" si="112"/>
        <v>146111.3781234808</v>
      </c>
      <c r="N250" s="625">
        <f t="shared" si="112"/>
        <v>146111.3781234808</v>
      </c>
      <c r="O250" s="625">
        <f t="shared" si="112"/>
        <v>146111.3781234808</v>
      </c>
      <c r="P250" s="625">
        <f t="shared" si="112"/>
        <v>146111.3781234808</v>
      </c>
      <c r="Q250" s="625">
        <f t="shared" si="112"/>
        <v>146111.3781234808</v>
      </c>
      <c r="R250" s="625">
        <f t="shared" si="112"/>
        <v>146111.3781234808</v>
      </c>
      <c r="S250" s="625">
        <f t="shared" si="112"/>
        <v>146111.3781234808</v>
      </c>
      <c r="T250" s="769">
        <f t="shared" si="112"/>
        <v>146111.3781234808</v>
      </c>
      <c r="U250" s="17"/>
    </row>
    <row r="251" spans="1:21" ht="15" customHeight="1" thickBot="1" x14ac:dyDescent="0.25">
      <c r="A251" s="60" t="str">
        <f>'Data Sources'!A553</f>
        <v>Annual economic returns to primary education</v>
      </c>
      <c r="B251" s="768"/>
      <c r="C251" s="769" t="s">
        <v>387</v>
      </c>
      <c r="D251" s="826">
        <f>'Cohorts_South Sudan'!C46*$C$63</f>
        <v>0</v>
      </c>
      <c r="E251" s="827">
        <f>'Cohorts_South Sudan'!D46*$C$63</f>
        <v>0</v>
      </c>
      <c r="F251" s="827">
        <f>'Cohorts_South Sudan'!E46*$C$63</f>
        <v>20782.882424283911</v>
      </c>
      <c r="G251" s="827">
        <f>'Cohorts_South Sudan'!F46*$C$63</f>
        <v>41565.764848567822</v>
      </c>
      <c r="H251" s="827">
        <f>'Cohorts_South Sudan'!G46*$C$63</f>
        <v>62348.64727285174</v>
      </c>
      <c r="I251" s="827">
        <f>'Cohorts_South Sudan'!H46*$C$63</f>
        <v>103914.41212141956</v>
      </c>
      <c r="J251" s="827">
        <f>'Cohorts_South Sudan'!I46*$C$63</f>
        <v>145480.17696998737</v>
      </c>
      <c r="K251" s="827">
        <f>'Cohorts_South Sudan'!J46*$C$63</f>
        <v>187045.94181855523</v>
      </c>
      <c r="L251" s="827">
        <f>'Cohorts_South Sudan'!K46*$C$63</f>
        <v>228611.70666712307</v>
      </c>
      <c r="M251" s="827">
        <f>'Cohorts_South Sudan'!L46*$C$63</f>
        <v>270177.47151569091</v>
      </c>
      <c r="N251" s="827">
        <f>'Cohorts_South Sudan'!M46*$C$63</f>
        <v>311743.23636425869</v>
      </c>
      <c r="O251" s="827">
        <f>'Cohorts_South Sudan'!N46*$C$63</f>
        <v>353309.00121282652</v>
      </c>
      <c r="P251" s="827">
        <f>'Cohorts_South Sudan'!O46*$C$63</f>
        <v>394874.76606139436</v>
      </c>
      <c r="Q251" s="827">
        <f>'Cohorts_South Sudan'!P46*$C$63</f>
        <v>436440.5309099622</v>
      </c>
      <c r="R251" s="827">
        <f>'Cohorts_South Sudan'!Q46*$C$63</f>
        <v>478006.29575853009</v>
      </c>
      <c r="S251" s="827">
        <f>'Cohorts_South Sudan'!R46*$C$63</f>
        <v>519572.06060709793</v>
      </c>
      <c r="T251" s="824">
        <f>'Cohorts_South Sudan'!S46*$C$63</f>
        <v>561137.82545566582</v>
      </c>
      <c r="U251" s="17"/>
    </row>
    <row r="252" spans="1:21" ht="15" customHeight="1" thickBot="1" x14ac:dyDescent="0.25">
      <c r="A252" s="1029" t="s">
        <v>507</v>
      </c>
      <c r="B252" s="1030"/>
      <c r="C252" s="1031"/>
      <c r="D252" s="310">
        <v>2024</v>
      </c>
      <c r="E252" s="311">
        <v>2025</v>
      </c>
      <c r="F252" s="311">
        <v>2026</v>
      </c>
      <c r="G252" s="311">
        <v>2027</v>
      </c>
      <c r="H252" s="311">
        <v>2028</v>
      </c>
      <c r="I252" s="311">
        <v>2029</v>
      </c>
      <c r="J252" s="311">
        <v>2030</v>
      </c>
      <c r="K252" s="311">
        <v>2031</v>
      </c>
      <c r="L252" s="311">
        <v>2032</v>
      </c>
      <c r="M252" s="311">
        <v>2033</v>
      </c>
      <c r="N252" s="311">
        <v>2034</v>
      </c>
      <c r="O252" s="311">
        <v>2035</v>
      </c>
      <c r="P252" s="311">
        <v>2036</v>
      </c>
      <c r="Q252" s="311">
        <v>2037</v>
      </c>
      <c r="R252" s="311">
        <v>2038</v>
      </c>
      <c r="S252" s="311">
        <v>2039</v>
      </c>
      <c r="T252" s="312">
        <v>2040</v>
      </c>
      <c r="U252" s="17"/>
    </row>
    <row r="253" spans="1:21" ht="30" customHeight="1" x14ac:dyDescent="0.2">
      <c r="A253" s="643" t="str">
        <f>'Data Sources'!A549</f>
        <v>Average annual school maintenance costs</v>
      </c>
      <c r="B253" s="768">
        <f>'Data Sources'!B549*$C$63</f>
        <v>98212.931453573168</v>
      </c>
      <c r="C253" s="812" t="str">
        <f>'Data Sources'!C549</f>
        <v>SDG/year</v>
      </c>
      <c r="D253" s="813">
        <f>$B$253</f>
        <v>98212.931453573168</v>
      </c>
      <c r="E253" s="814">
        <f>$B$253</f>
        <v>98212.931453573168</v>
      </c>
      <c r="F253" s="814">
        <f t="shared" ref="F253:T253" si="113">$B$253</f>
        <v>98212.931453573168</v>
      </c>
      <c r="G253" s="814">
        <f t="shared" si="113"/>
        <v>98212.931453573168</v>
      </c>
      <c r="H253" s="814">
        <f t="shared" si="113"/>
        <v>98212.931453573168</v>
      </c>
      <c r="I253" s="814">
        <f t="shared" si="113"/>
        <v>98212.931453573168</v>
      </c>
      <c r="J253" s="814">
        <f t="shared" si="113"/>
        <v>98212.931453573168</v>
      </c>
      <c r="K253" s="814">
        <f t="shared" si="113"/>
        <v>98212.931453573168</v>
      </c>
      <c r="L253" s="814">
        <f t="shared" si="113"/>
        <v>98212.931453573168</v>
      </c>
      <c r="M253" s="814">
        <f t="shared" si="113"/>
        <v>98212.931453573168</v>
      </c>
      <c r="N253" s="814">
        <f t="shared" si="113"/>
        <v>98212.931453573168</v>
      </c>
      <c r="O253" s="814">
        <f t="shared" si="113"/>
        <v>98212.931453573168</v>
      </c>
      <c r="P253" s="814">
        <f t="shared" si="113"/>
        <v>98212.931453573168</v>
      </c>
      <c r="Q253" s="814">
        <f t="shared" si="113"/>
        <v>98212.931453573168</v>
      </c>
      <c r="R253" s="814">
        <f t="shared" si="113"/>
        <v>98212.931453573168</v>
      </c>
      <c r="S253" s="814">
        <f t="shared" si="113"/>
        <v>98212.931453573168</v>
      </c>
      <c r="T253" s="815">
        <f t="shared" si="113"/>
        <v>98212.931453573168</v>
      </c>
      <c r="U253" s="17"/>
    </row>
    <row r="254" spans="1:21" ht="30" customHeight="1" x14ac:dyDescent="0.2">
      <c r="A254" s="780" t="str">
        <f>'Data Sources'!A551</f>
        <v>Average school expenditures due to infra losses caused by climate events</v>
      </c>
      <c r="B254" s="706">
        <f>'Data Sources'!B551*$C$63</f>
        <v>245532.32863393289</v>
      </c>
      <c r="C254" s="781" t="str">
        <f>'Data Sources'!C551</f>
        <v>SDG/year</v>
      </c>
      <c r="D254" s="782">
        <f>$B$254</f>
        <v>245532.32863393289</v>
      </c>
      <c r="E254" s="783">
        <f>$B$254</f>
        <v>245532.32863393289</v>
      </c>
      <c r="F254" s="783">
        <f t="shared" ref="F254:T254" si="114">$B$254</f>
        <v>245532.32863393289</v>
      </c>
      <c r="G254" s="783">
        <f t="shared" si="114"/>
        <v>245532.32863393289</v>
      </c>
      <c r="H254" s="783">
        <f t="shared" si="114"/>
        <v>245532.32863393289</v>
      </c>
      <c r="I254" s="783">
        <f t="shared" si="114"/>
        <v>245532.32863393289</v>
      </c>
      <c r="J254" s="783">
        <f t="shared" si="114"/>
        <v>245532.32863393289</v>
      </c>
      <c r="K254" s="783">
        <f t="shared" si="114"/>
        <v>245532.32863393289</v>
      </c>
      <c r="L254" s="783">
        <f t="shared" si="114"/>
        <v>245532.32863393289</v>
      </c>
      <c r="M254" s="783">
        <f t="shared" si="114"/>
        <v>245532.32863393289</v>
      </c>
      <c r="N254" s="783">
        <f t="shared" si="114"/>
        <v>245532.32863393289</v>
      </c>
      <c r="O254" s="783">
        <f t="shared" si="114"/>
        <v>245532.32863393289</v>
      </c>
      <c r="P254" s="783">
        <f t="shared" si="114"/>
        <v>245532.32863393289</v>
      </c>
      <c r="Q254" s="783">
        <f t="shared" si="114"/>
        <v>245532.32863393289</v>
      </c>
      <c r="R254" s="783">
        <f t="shared" si="114"/>
        <v>245532.32863393289</v>
      </c>
      <c r="S254" s="783">
        <f t="shared" si="114"/>
        <v>245532.32863393289</v>
      </c>
      <c r="T254" s="784">
        <f t="shared" si="114"/>
        <v>245532.32863393289</v>
      </c>
      <c r="U254" s="17"/>
    </row>
    <row r="255" spans="1:21" ht="30" customHeight="1" x14ac:dyDescent="0.2">
      <c r="A255" s="780" t="str">
        <f>'Data Sources'!A550</f>
        <v>Average annual primary school fixed/government budget expenditures on students per year</v>
      </c>
      <c r="B255" s="706">
        <f>'Data Sources'!B550*$C$63</f>
        <v>161102.35444822555</v>
      </c>
      <c r="C255" s="781" t="str">
        <f>'Data Sources'!C550</f>
        <v>SDG/year</v>
      </c>
      <c r="D255" s="782">
        <f>$B$255</f>
        <v>161102.35444822555</v>
      </c>
      <c r="E255" s="783">
        <f>$B$255</f>
        <v>161102.35444822555</v>
      </c>
      <c r="F255" s="783">
        <f t="shared" ref="F255:T255" si="115">$B$255</f>
        <v>161102.35444822555</v>
      </c>
      <c r="G255" s="783">
        <f t="shared" si="115"/>
        <v>161102.35444822555</v>
      </c>
      <c r="H255" s="783">
        <f t="shared" si="115"/>
        <v>161102.35444822555</v>
      </c>
      <c r="I255" s="783">
        <f t="shared" si="115"/>
        <v>161102.35444822555</v>
      </c>
      <c r="J255" s="783">
        <f t="shared" si="115"/>
        <v>161102.35444822555</v>
      </c>
      <c r="K255" s="783">
        <f t="shared" si="115"/>
        <v>161102.35444822555</v>
      </c>
      <c r="L255" s="783">
        <f t="shared" si="115"/>
        <v>161102.35444822555</v>
      </c>
      <c r="M255" s="783">
        <f t="shared" si="115"/>
        <v>161102.35444822555</v>
      </c>
      <c r="N255" s="783">
        <f t="shared" si="115"/>
        <v>161102.35444822555</v>
      </c>
      <c r="O255" s="783">
        <f t="shared" si="115"/>
        <v>161102.35444822555</v>
      </c>
      <c r="P255" s="783">
        <f t="shared" si="115"/>
        <v>161102.35444822555</v>
      </c>
      <c r="Q255" s="783">
        <f t="shared" si="115"/>
        <v>161102.35444822555</v>
      </c>
      <c r="R255" s="783">
        <f t="shared" si="115"/>
        <v>161102.35444822555</v>
      </c>
      <c r="S255" s="783">
        <f t="shared" si="115"/>
        <v>161102.35444822555</v>
      </c>
      <c r="T255" s="784">
        <f t="shared" si="115"/>
        <v>161102.35444822555</v>
      </c>
      <c r="U255" s="17"/>
    </row>
    <row r="256" spans="1:21" ht="30" customHeight="1" thickBot="1" x14ac:dyDescent="0.25">
      <c r="A256" s="780" t="str">
        <f>'Data Sources'!A562</f>
        <v xml:space="preserve">Estimated cost of missed students school days </v>
      </c>
      <c r="B256" s="706">
        <f>'Data Sources'!B562*$C$63</f>
        <v>48703.792707826928</v>
      </c>
      <c r="C256" s="781" t="str">
        <f>'Data Sources'!C562</f>
        <v>SDG/year</v>
      </c>
      <c r="D256" s="789">
        <f>$B$256</f>
        <v>48703.792707826928</v>
      </c>
      <c r="E256" s="790">
        <f>$B$256</f>
        <v>48703.792707826928</v>
      </c>
      <c r="F256" s="790">
        <f t="shared" ref="F256:T256" si="116">$B$256</f>
        <v>48703.792707826928</v>
      </c>
      <c r="G256" s="790">
        <f t="shared" si="116"/>
        <v>48703.792707826928</v>
      </c>
      <c r="H256" s="790">
        <f t="shared" si="116"/>
        <v>48703.792707826928</v>
      </c>
      <c r="I256" s="790">
        <f t="shared" si="116"/>
        <v>48703.792707826928</v>
      </c>
      <c r="J256" s="790">
        <f t="shared" si="116"/>
        <v>48703.792707826928</v>
      </c>
      <c r="K256" s="790">
        <f t="shared" si="116"/>
        <v>48703.792707826928</v>
      </c>
      <c r="L256" s="790">
        <f t="shared" si="116"/>
        <v>48703.792707826928</v>
      </c>
      <c r="M256" s="790">
        <f t="shared" si="116"/>
        <v>48703.792707826928</v>
      </c>
      <c r="N256" s="790">
        <f t="shared" si="116"/>
        <v>48703.792707826928</v>
      </c>
      <c r="O256" s="790">
        <f t="shared" si="116"/>
        <v>48703.792707826928</v>
      </c>
      <c r="P256" s="790">
        <f t="shared" si="116"/>
        <v>48703.792707826928</v>
      </c>
      <c r="Q256" s="790">
        <f t="shared" si="116"/>
        <v>48703.792707826928</v>
      </c>
      <c r="R256" s="790">
        <f t="shared" si="116"/>
        <v>48703.792707826928</v>
      </c>
      <c r="S256" s="790">
        <f t="shared" si="116"/>
        <v>48703.792707826928</v>
      </c>
      <c r="T256" s="791">
        <f t="shared" si="116"/>
        <v>48703.792707826928</v>
      </c>
      <c r="U256" s="17"/>
    </row>
    <row r="257" spans="1:21" s="38" customFormat="1" ht="24" customHeight="1" thickBot="1" x14ac:dyDescent="0.25">
      <c r="A257" s="1029" t="s">
        <v>513</v>
      </c>
      <c r="B257" s="1030"/>
      <c r="C257" s="1030"/>
      <c r="D257" s="1030"/>
      <c r="E257" s="1030"/>
      <c r="F257" s="1030"/>
      <c r="G257" s="1030"/>
      <c r="H257" s="1030"/>
      <c r="I257" s="1030"/>
      <c r="J257" s="1030"/>
      <c r="K257" s="1030"/>
      <c r="L257" s="1030"/>
      <c r="M257" s="1030"/>
      <c r="N257" s="1030"/>
      <c r="O257" s="1030"/>
      <c r="P257" s="1030"/>
      <c r="Q257" s="1030"/>
      <c r="R257" s="1030"/>
      <c r="S257" s="1030"/>
      <c r="T257" s="1031"/>
      <c r="U257" s="37"/>
    </row>
    <row r="258" spans="1:21" ht="15" customHeight="1" thickBot="1" x14ac:dyDescent="0.25">
      <c r="A258" s="1029" t="s">
        <v>506</v>
      </c>
      <c r="B258" s="1030"/>
      <c r="C258" s="1031"/>
      <c r="D258" s="572">
        <v>2024</v>
      </c>
      <c r="E258" s="792">
        <v>2025</v>
      </c>
      <c r="F258" s="792">
        <v>2026</v>
      </c>
      <c r="G258" s="792">
        <v>2027</v>
      </c>
      <c r="H258" s="792">
        <v>2028</v>
      </c>
      <c r="I258" s="792">
        <v>2029</v>
      </c>
      <c r="J258" s="792">
        <v>2030</v>
      </c>
      <c r="K258" s="792">
        <v>2031</v>
      </c>
      <c r="L258" s="792">
        <v>2032</v>
      </c>
      <c r="M258" s="792">
        <v>2033</v>
      </c>
      <c r="N258" s="792">
        <v>2034</v>
      </c>
      <c r="O258" s="792">
        <v>2035</v>
      </c>
      <c r="P258" s="792">
        <v>2036</v>
      </c>
      <c r="Q258" s="792">
        <v>2037</v>
      </c>
      <c r="R258" s="792">
        <v>2038</v>
      </c>
      <c r="S258" s="792">
        <v>2039</v>
      </c>
      <c r="T258" s="793">
        <v>2040</v>
      </c>
      <c r="U258" s="17"/>
    </row>
    <row r="259" spans="1:21" ht="15" customHeight="1" x14ac:dyDescent="0.2">
      <c r="A259" s="84" t="str">
        <f>'Data Sources'!A579</f>
        <v>Additional school annual funding</v>
      </c>
      <c r="B259" s="794">
        <f>'Data Sources'!B579*$C$63</f>
        <v>161102.35444822555</v>
      </c>
      <c r="C259" s="795" t="str">
        <f>'Data Sources'!C579</f>
        <v>SDG/year</v>
      </c>
      <c r="D259" s="770">
        <v>0</v>
      </c>
      <c r="E259" s="771">
        <f>$B$259</f>
        <v>161102.35444822555</v>
      </c>
      <c r="F259" s="771">
        <f t="shared" ref="F259:T259" si="117">$B$259</f>
        <v>161102.35444822555</v>
      </c>
      <c r="G259" s="771">
        <f t="shared" si="117"/>
        <v>161102.35444822555</v>
      </c>
      <c r="H259" s="771">
        <f t="shared" si="117"/>
        <v>161102.35444822555</v>
      </c>
      <c r="I259" s="771">
        <f t="shared" si="117"/>
        <v>161102.35444822555</v>
      </c>
      <c r="J259" s="771">
        <f t="shared" si="117"/>
        <v>161102.35444822555</v>
      </c>
      <c r="K259" s="771">
        <f t="shared" si="117"/>
        <v>161102.35444822555</v>
      </c>
      <c r="L259" s="771">
        <f t="shared" si="117"/>
        <v>161102.35444822555</v>
      </c>
      <c r="M259" s="771">
        <f t="shared" si="117"/>
        <v>161102.35444822555</v>
      </c>
      <c r="N259" s="771">
        <f t="shared" si="117"/>
        <v>161102.35444822555</v>
      </c>
      <c r="O259" s="771">
        <f t="shared" si="117"/>
        <v>161102.35444822555</v>
      </c>
      <c r="P259" s="771">
        <f t="shared" si="117"/>
        <v>161102.35444822555</v>
      </c>
      <c r="Q259" s="771">
        <f t="shared" si="117"/>
        <v>161102.35444822555</v>
      </c>
      <c r="R259" s="771">
        <f t="shared" si="117"/>
        <v>161102.35444822555</v>
      </c>
      <c r="S259" s="771">
        <f t="shared" si="117"/>
        <v>161102.35444822555</v>
      </c>
      <c r="T259" s="772">
        <f t="shared" si="117"/>
        <v>161102.35444822555</v>
      </c>
      <c r="U259" s="17"/>
    </row>
    <row r="260" spans="1:21" ht="15" customHeight="1" x14ac:dyDescent="0.2">
      <c r="A260" s="60" t="str">
        <f>'Data Sources'!A581</f>
        <v>Annual SIG per average primary school</v>
      </c>
      <c r="B260" s="768">
        <f>'Data Sources'!B581*$C$63</f>
        <v>146111.3781234808</v>
      </c>
      <c r="C260" s="781" t="str">
        <f>'Data Sources'!C581</f>
        <v>SDG/year</v>
      </c>
      <c r="D260" s="773">
        <v>0</v>
      </c>
      <c r="E260" s="625">
        <f>$B$260</f>
        <v>146111.3781234808</v>
      </c>
      <c r="F260" s="625">
        <f t="shared" ref="F260:T260" si="118">$B$260</f>
        <v>146111.3781234808</v>
      </c>
      <c r="G260" s="625">
        <f t="shared" si="118"/>
        <v>146111.3781234808</v>
      </c>
      <c r="H260" s="625">
        <f t="shared" si="118"/>
        <v>146111.3781234808</v>
      </c>
      <c r="I260" s="625">
        <f t="shared" si="118"/>
        <v>146111.3781234808</v>
      </c>
      <c r="J260" s="625">
        <f t="shared" si="118"/>
        <v>146111.3781234808</v>
      </c>
      <c r="K260" s="625">
        <f t="shared" si="118"/>
        <v>146111.3781234808</v>
      </c>
      <c r="L260" s="625">
        <f t="shared" si="118"/>
        <v>146111.3781234808</v>
      </c>
      <c r="M260" s="625">
        <f t="shared" si="118"/>
        <v>146111.3781234808</v>
      </c>
      <c r="N260" s="625">
        <f t="shared" si="118"/>
        <v>146111.3781234808</v>
      </c>
      <c r="O260" s="625">
        <f t="shared" si="118"/>
        <v>146111.3781234808</v>
      </c>
      <c r="P260" s="625">
        <f t="shared" si="118"/>
        <v>146111.3781234808</v>
      </c>
      <c r="Q260" s="625">
        <f t="shared" si="118"/>
        <v>146111.3781234808</v>
      </c>
      <c r="R260" s="625">
        <f t="shared" si="118"/>
        <v>146111.3781234808</v>
      </c>
      <c r="S260" s="625">
        <f t="shared" si="118"/>
        <v>146111.3781234808</v>
      </c>
      <c r="T260" s="769">
        <f t="shared" si="118"/>
        <v>146111.3781234808</v>
      </c>
      <c r="U260" s="17"/>
    </row>
    <row r="261" spans="1:21" ht="15" customHeight="1" x14ac:dyDescent="0.2">
      <c r="A261" s="60" t="str">
        <f>'Data Sources'!A591</f>
        <v>Annual economic returns to primary education</v>
      </c>
      <c r="B261" s="768"/>
      <c r="C261" s="781" t="s">
        <v>387</v>
      </c>
      <c r="D261" s="773">
        <f>'Cohorts_South Sudan'!C70</f>
        <v>0</v>
      </c>
      <c r="E261" s="625">
        <f>'Cohorts_South Sudan'!D70</f>
        <v>0</v>
      </c>
      <c r="F261" s="625">
        <f>'Cohorts_South Sudan'!E70*$C$63</f>
        <v>23751.865627753043</v>
      </c>
      <c r="G261" s="625">
        <f>'Cohorts_South Sudan'!F70*$C$63</f>
        <v>47503.731255506085</v>
      </c>
      <c r="H261" s="625">
        <f>'Cohorts_South Sudan'!G70*$C$63</f>
        <v>71255.596883259117</v>
      </c>
      <c r="I261" s="625">
        <f>'Cohorts_South Sudan'!H70*$C$63</f>
        <v>118759.3281387652</v>
      </c>
      <c r="J261" s="625">
        <f>'Cohorts_South Sudan'!I70*$C$63</f>
        <v>166263.05939427126</v>
      </c>
      <c r="K261" s="625">
        <f>'Cohorts_South Sudan'!J70*$C$63</f>
        <v>213766.79064977737</v>
      </c>
      <c r="L261" s="625">
        <f>'Cohorts_South Sudan'!K70*$C$63</f>
        <v>261270.52190528341</v>
      </c>
      <c r="M261" s="625">
        <f>'Cohorts_South Sudan'!L70*$C$63</f>
        <v>308774.25316078949</v>
      </c>
      <c r="N261" s="625">
        <f>'Cohorts_South Sudan'!M70*$C$63</f>
        <v>356277.9844162956</v>
      </c>
      <c r="O261" s="625">
        <f>'Cohorts_South Sudan'!N70*$C$63</f>
        <v>403781.71567180171</v>
      </c>
      <c r="P261" s="625">
        <f>'Cohorts_South Sudan'!O70*$C$63</f>
        <v>451285.44692730781</v>
      </c>
      <c r="Q261" s="625">
        <f>'Cohorts_South Sudan'!P70*$C$63</f>
        <v>498789.17818281386</v>
      </c>
      <c r="R261" s="625">
        <f>'Cohorts_South Sudan'!Q70*$C$63</f>
        <v>546292.90943831997</v>
      </c>
      <c r="S261" s="625">
        <f>'Cohorts_South Sudan'!R70*$C$63</f>
        <v>593796.64069382602</v>
      </c>
      <c r="T261" s="769">
        <f>'Cohorts_South Sudan'!S70*$C$63</f>
        <v>641300.37194933207</v>
      </c>
      <c r="U261" s="17"/>
    </row>
    <row r="262" spans="1:21" ht="15" customHeight="1" x14ac:dyDescent="0.2">
      <c r="A262" s="60" t="str">
        <f>'Data Sources'!A601</f>
        <v>Annual returns to infra used as shelter</v>
      </c>
      <c r="B262" s="768">
        <f>'Data Sources'!B601</f>
        <v>1000000</v>
      </c>
      <c r="C262" s="781" t="str">
        <f>'Data Sources'!C601</f>
        <v>SDG/year</v>
      </c>
      <c r="D262" s="773">
        <v>0</v>
      </c>
      <c r="E262" s="625">
        <f>$B$262</f>
        <v>1000000</v>
      </c>
      <c r="F262" s="625">
        <f t="shared" ref="F262:T262" si="119">$B$262</f>
        <v>1000000</v>
      </c>
      <c r="G262" s="625">
        <f t="shared" si="119"/>
        <v>1000000</v>
      </c>
      <c r="H262" s="625">
        <f t="shared" si="119"/>
        <v>1000000</v>
      </c>
      <c r="I262" s="625">
        <f t="shared" si="119"/>
        <v>1000000</v>
      </c>
      <c r="J262" s="625">
        <f t="shared" si="119"/>
        <v>1000000</v>
      </c>
      <c r="K262" s="625">
        <f t="shared" si="119"/>
        <v>1000000</v>
      </c>
      <c r="L262" s="625">
        <f t="shared" si="119"/>
        <v>1000000</v>
      </c>
      <c r="M262" s="625">
        <f t="shared" si="119"/>
        <v>1000000</v>
      </c>
      <c r="N262" s="625">
        <f t="shared" si="119"/>
        <v>1000000</v>
      </c>
      <c r="O262" s="625">
        <f t="shared" si="119"/>
        <v>1000000</v>
      </c>
      <c r="P262" s="625">
        <f t="shared" si="119"/>
        <v>1000000</v>
      </c>
      <c r="Q262" s="625">
        <f t="shared" si="119"/>
        <v>1000000</v>
      </c>
      <c r="R262" s="625">
        <f t="shared" si="119"/>
        <v>1000000</v>
      </c>
      <c r="S262" s="625">
        <f t="shared" si="119"/>
        <v>1000000</v>
      </c>
      <c r="T262" s="769">
        <f t="shared" si="119"/>
        <v>1000000</v>
      </c>
      <c r="U262" s="17"/>
    </row>
    <row r="263" spans="1:21" ht="15" customHeight="1" x14ac:dyDescent="0.2">
      <c r="A263" s="60" t="str">
        <f>'Data Sources'!A599</f>
        <v>Annual returns to school safety training (lumpsum)</v>
      </c>
      <c r="B263" s="768">
        <f>'Data Sources'!B599*$C$63</f>
        <v>3069154.1079241615</v>
      </c>
      <c r="C263" s="781" t="str">
        <f>'Data Sources'!C599</f>
        <v>SDG/year</v>
      </c>
      <c r="D263" s="773">
        <v>0</v>
      </c>
      <c r="E263" s="625">
        <v>0</v>
      </c>
      <c r="F263" s="625">
        <v>0</v>
      </c>
      <c r="G263" s="625">
        <v>0</v>
      </c>
      <c r="H263" s="625">
        <f>$B$263</f>
        <v>3069154.1079241615</v>
      </c>
      <c r="I263" s="625">
        <f t="shared" ref="I263:T263" si="120">$B$263</f>
        <v>3069154.1079241615</v>
      </c>
      <c r="J263" s="625">
        <f t="shared" si="120"/>
        <v>3069154.1079241615</v>
      </c>
      <c r="K263" s="625">
        <f t="shared" si="120"/>
        <v>3069154.1079241615</v>
      </c>
      <c r="L263" s="625">
        <f t="shared" si="120"/>
        <v>3069154.1079241615</v>
      </c>
      <c r="M263" s="625">
        <f t="shared" si="120"/>
        <v>3069154.1079241615</v>
      </c>
      <c r="N263" s="625">
        <f t="shared" si="120"/>
        <v>3069154.1079241615</v>
      </c>
      <c r="O263" s="625">
        <f t="shared" si="120"/>
        <v>3069154.1079241615</v>
      </c>
      <c r="P263" s="625">
        <f t="shared" si="120"/>
        <v>3069154.1079241615</v>
      </c>
      <c r="Q263" s="625">
        <f t="shared" si="120"/>
        <v>3069154.1079241615</v>
      </c>
      <c r="R263" s="625">
        <f t="shared" si="120"/>
        <v>3069154.1079241615</v>
      </c>
      <c r="S263" s="625">
        <f t="shared" si="120"/>
        <v>3069154.1079241615</v>
      </c>
      <c r="T263" s="769">
        <f t="shared" si="120"/>
        <v>3069154.1079241615</v>
      </c>
      <c r="U263" s="17"/>
    </row>
    <row r="264" spans="1:21" ht="15" customHeight="1" thickBot="1" x14ac:dyDescent="0.25">
      <c r="A264" s="60" t="str">
        <f>'Data Sources'!A600</f>
        <v>Annual returns to school  curriculum training (lumpsum)</v>
      </c>
      <c r="B264" s="768">
        <f>'Data Sources'!B600*$C$63</f>
        <v>2455323.2863393291</v>
      </c>
      <c r="C264" s="781" t="str">
        <f>'Data Sources'!C600</f>
        <v>SDG/year</v>
      </c>
      <c r="D264" s="830">
        <v>0</v>
      </c>
      <c r="E264" s="821">
        <v>0</v>
      </c>
      <c r="F264" s="821">
        <v>0</v>
      </c>
      <c r="G264" s="821">
        <v>0</v>
      </c>
      <c r="H264" s="821">
        <f>$B$264</f>
        <v>2455323.2863393291</v>
      </c>
      <c r="I264" s="821">
        <f t="shared" ref="I264:T264" si="121">$B$264</f>
        <v>2455323.2863393291</v>
      </c>
      <c r="J264" s="821">
        <f t="shared" si="121"/>
        <v>2455323.2863393291</v>
      </c>
      <c r="K264" s="821">
        <f t="shared" si="121"/>
        <v>2455323.2863393291</v>
      </c>
      <c r="L264" s="821">
        <f t="shared" si="121"/>
        <v>2455323.2863393291</v>
      </c>
      <c r="M264" s="821">
        <f t="shared" si="121"/>
        <v>2455323.2863393291</v>
      </c>
      <c r="N264" s="821">
        <f t="shared" si="121"/>
        <v>2455323.2863393291</v>
      </c>
      <c r="O264" s="821">
        <f t="shared" si="121"/>
        <v>2455323.2863393291</v>
      </c>
      <c r="P264" s="821">
        <f t="shared" si="121"/>
        <v>2455323.2863393291</v>
      </c>
      <c r="Q264" s="821">
        <f t="shared" si="121"/>
        <v>2455323.2863393291</v>
      </c>
      <c r="R264" s="821">
        <f t="shared" si="121"/>
        <v>2455323.2863393291</v>
      </c>
      <c r="S264" s="821">
        <f t="shared" si="121"/>
        <v>2455323.2863393291</v>
      </c>
      <c r="T264" s="819">
        <f t="shared" si="121"/>
        <v>2455323.2863393291</v>
      </c>
      <c r="U264" s="17"/>
    </row>
    <row r="265" spans="1:21" ht="15" customHeight="1" thickBot="1" x14ac:dyDescent="0.25">
      <c r="A265" s="1029" t="s">
        <v>507</v>
      </c>
      <c r="B265" s="1030"/>
      <c r="C265" s="1031"/>
      <c r="D265" s="310">
        <v>2024</v>
      </c>
      <c r="E265" s="311">
        <v>2025</v>
      </c>
      <c r="F265" s="311">
        <v>2026</v>
      </c>
      <c r="G265" s="311">
        <v>2027</v>
      </c>
      <c r="H265" s="311">
        <v>2028</v>
      </c>
      <c r="I265" s="311">
        <v>2029</v>
      </c>
      <c r="J265" s="311">
        <v>2030</v>
      </c>
      <c r="K265" s="311">
        <v>2031</v>
      </c>
      <c r="L265" s="311">
        <v>2032</v>
      </c>
      <c r="M265" s="311">
        <v>2033</v>
      </c>
      <c r="N265" s="311">
        <v>2034</v>
      </c>
      <c r="O265" s="311">
        <v>2035</v>
      </c>
      <c r="P265" s="311">
        <v>2036</v>
      </c>
      <c r="Q265" s="311">
        <v>2037</v>
      </c>
      <c r="R265" s="311">
        <v>2038</v>
      </c>
      <c r="S265" s="311">
        <v>2039</v>
      </c>
      <c r="T265" s="312">
        <v>2040</v>
      </c>
      <c r="U265" s="17"/>
    </row>
    <row r="266" spans="1:21" ht="23" customHeight="1" x14ac:dyDescent="0.2">
      <c r="A266" s="643" t="str">
        <f>'Data Sources'!A584</f>
        <v>Average annual school maintenance costs</v>
      </c>
      <c r="B266" s="768">
        <f>'Data Sources'!B584*$C$63</f>
        <v>49106.465726786584</v>
      </c>
      <c r="C266" s="812" t="str">
        <f>'Data Sources'!C584</f>
        <v>SDG/year</v>
      </c>
      <c r="D266" s="813">
        <f>$B$266</f>
        <v>49106.465726786584</v>
      </c>
      <c r="E266" s="814">
        <f>$B$266</f>
        <v>49106.465726786584</v>
      </c>
      <c r="F266" s="814">
        <f t="shared" ref="F266:T266" si="122">$B$266</f>
        <v>49106.465726786584</v>
      </c>
      <c r="G266" s="814">
        <f t="shared" si="122"/>
        <v>49106.465726786584</v>
      </c>
      <c r="H266" s="814">
        <f t="shared" si="122"/>
        <v>49106.465726786584</v>
      </c>
      <c r="I266" s="814">
        <f t="shared" si="122"/>
        <v>49106.465726786584</v>
      </c>
      <c r="J266" s="814">
        <f t="shared" si="122"/>
        <v>49106.465726786584</v>
      </c>
      <c r="K266" s="814">
        <f t="shared" si="122"/>
        <v>49106.465726786584</v>
      </c>
      <c r="L266" s="814">
        <f t="shared" si="122"/>
        <v>49106.465726786584</v>
      </c>
      <c r="M266" s="814">
        <f t="shared" si="122"/>
        <v>49106.465726786584</v>
      </c>
      <c r="N266" s="814">
        <f t="shared" si="122"/>
        <v>49106.465726786584</v>
      </c>
      <c r="O266" s="814">
        <f t="shared" si="122"/>
        <v>49106.465726786584</v>
      </c>
      <c r="P266" s="814">
        <f t="shared" si="122"/>
        <v>49106.465726786584</v>
      </c>
      <c r="Q266" s="814">
        <f t="shared" si="122"/>
        <v>49106.465726786584</v>
      </c>
      <c r="R266" s="814">
        <f t="shared" si="122"/>
        <v>49106.465726786584</v>
      </c>
      <c r="S266" s="814">
        <f t="shared" si="122"/>
        <v>49106.465726786584</v>
      </c>
      <c r="T266" s="815">
        <f t="shared" si="122"/>
        <v>49106.465726786584</v>
      </c>
      <c r="U266" s="17"/>
    </row>
    <row r="267" spans="1:21" ht="23" customHeight="1" x14ac:dyDescent="0.2">
      <c r="A267" s="60" t="str">
        <f>'Data Sources'!A587</f>
        <v>Average school expenditures due to infra losses caused by climate events</v>
      </c>
      <c r="B267" s="706">
        <f>'Data Sources'!B587*$C$63</f>
        <v>12276.616431696646</v>
      </c>
      <c r="C267" s="781" t="str">
        <f>'Data Sources'!C587</f>
        <v>SDG/year</v>
      </c>
      <c r="D267" s="782">
        <f>$B$267</f>
        <v>12276.616431696646</v>
      </c>
      <c r="E267" s="783">
        <f>$B$267</f>
        <v>12276.616431696646</v>
      </c>
      <c r="F267" s="783">
        <f t="shared" ref="F267:T267" si="123">$B$267</f>
        <v>12276.616431696646</v>
      </c>
      <c r="G267" s="783">
        <f t="shared" si="123"/>
        <v>12276.616431696646</v>
      </c>
      <c r="H267" s="783">
        <f t="shared" si="123"/>
        <v>12276.616431696646</v>
      </c>
      <c r="I267" s="783">
        <f t="shared" si="123"/>
        <v>12276.616431696646</v>
      </c>
      <c r="J267" s="783">
        <f t="shared" si="123"/>
        <v>12276.616431696646</v>
      </c>
      <c r="K267" s="783">
        <f t="shared" si="123"/>
        <v>12276.616431696646</v>
      </c>
      <c r="L267" s="783">
        <f t="shared" si="123"/>
        <v>12276.616431696646</v>
      </c>
      <c r="M267" s="783">
        <f t="shared" si="123"/>
        <v>12276.616431696646</v>
      </c>
      <c r="N267" s="783">
        <f t="shared" si="123"/>
        <v>12276.616431696646</v>
      </c>
      <c r="O267" s="783">
        <f t="shared" si="123"/>
        <v>12276.616431696646</v>
      </c>
      <c r="P267" s="783">
        <f t="shared" si="123"/>
        <v>12276.616431696646</v>
      </c>
      <c r="Q267" s="783">
        <f t="shared" si="123"/>
        <v>12276.616431696646</v>
      </c>
      <c r="R267" s="783">
        <f t="shared" si="123"/>
        <v>12276.616431696646</v>
      </c>
      <c r="S267" s="783">
        <f t="shared" si="123"/>
        <v>12276.616431696646</v>
      </c>
      <c r="T267" s="784">
        <f t="shared" si="123"/>
        <v>12276.616431696646</v>
      </c>
      <c r="U267" s="17"/>
    </row>
    <row r="268" spans="1:21" ht="23" customHeight="1" x14ac:dyDescent="0.2">
      <c r="A268" s="60" t="str">
        <f>'Data Sources'!A585</f>
        <v>Average annual primary school fixed/government budget expenditures on students per year</v>
      </c>
      <c r="B268" s="706">
        <f>'Data Sources'!B585*$C$63</f>
        <v>161102.35444822555</v>
      </c>
      <c r="C268" s="781" t="str">
        <f>'Data Sources'!C585</f>
        <v>SDG/year</v>
      </c>
      <c r="D268" s="782">
        <f>$B$268</f>
        <v>161102.35444822555</v>
      </c>
      <c r="E268" s="783">
        <f>$B$268</f>
        <v>161102.35444822555</v>
      </c>
      <c r="F268" s="783">
        <f t="shared" ref="F268:T268" si="124">$B$268</f>
        <v>161102.35444822555</v>
      </c>
      <c r="G268" s="783">
        <f t="shared" si="124"/>
        <v>161102.35444822555</v>
      </c>
      <c r="H268" s="783">
        <f t="shared" si="124"/>
        <v>161102.35444822555</v>
      </c>
      <c r="I268" s="783">
        <f t="shared" si="124"/>
        <v>161102.35444822555</v>
      </c>
      <c r="J268" s="783">
        <f t="shared" si="124"/>
        <v>161102.35444822555</v>
      </c>
      <c r="K268" s="783">
        <f t="shared" si="124"/>
        <v>161102.35444822555</v>
      </c>
      <c r="L268" s="783">
        <f t="shared" si="124"/>
        <v>161102.35444822555</v>
      </c>
      <c r="M268" s="783">
        <f t="shared" si="124"/>
        <v>161102.35444822555</v>
      </c>
      <c r="N268" s="783">
        <f t="shared" si="124"/>
        <v>161102.35444822555</v>
      </c>
      <c r="O268" s="783">
        <f t="shared" si="124"/>
        <v>161102.35444822555</v>
      </c>
      <c r="P268" s="783">
        <f t="shared" si="124"/>
        <v>161102.35444822555</v>
      </c>
      <c r="Q268" s="783">
        <f t="shared" si="124"/>
        <v>161102.35444822555</v>
      </c>
      <c r="R268" s="783">
        <f t="shared" si="124"/>
        <v>161102.35444822555</v>
      </c>
      <c r="S268" s="783">
        <f t="shared" si="124"/>
        <v>161102.35444822555</v>
      </c>
      <c r="T268" s="784">
        <f t="shared" si="124"/>
        <v>161102.35444822555</v>
      </c>
      <c r="U268" s="17"/>
    </row>
    <row r="269" spans="1:21" ht="23" customHeight="1" thickBot="1" x14ac:dyDescent="0.25">
      <c r="A269" s="60" t="str">
        <f>'Data Sources'!A589</f>
        <v xml:space="preserve">Estimated cost of missed students school days </v>
      </c>
      <c r="B269" s="706">
        <f>'Data Sources'!B589*$C$63</f>
        <v>14611.137812348079</v>
      </c>
      <c r="C269" s="781" t="str">
        <f>'Data Sources'!C589</f>
        <v>SDG/year</v>
      </c>
      <c r="D269" s="789">
        <f>$B$269</f>
        <v>14611.137812348079</v>
      </c>
      <c r="E269" s="790">
        <f>$B$269</f>
        <v>14611.137812348079</v>
      </c>
      <c r="F269" s="790">
        <f t="shared" ref="F269:T269" si="125">$B$269</f>
        <v>14611.137812348079</v>
      </c>
      <c r="G269" s="790">
        <f t="shared" si="125"/>
        <v>14611.137812348079</v>
      </c>
      <c r="H269" s="790">
        <f t="shared" si="125"/>
        <v>14611.137812348079</v>
      </c>
      <c r="I269" s="790">
        <f t="shared" si="125"/>
        <v>14611.137812348079</v>
      </c>
      <c r="J269" s="790">
        <f t="shared" si="125"/>
        <v>14611.137812348079</v>
      </c>
      <c r="K269" s="790">
        <f t="shared" si="125"/>
        <v>14611.137812348079</v>
      </c>
      <c r="L269" s="790">
        <f t="shared" si="125"/>
        <v>14611.137812348079</v>
      </c>
      <c r="M269" s="790">
        <f t="shared" si="125"/>
        <v>14611.137812348079</v>
      </c>
      <c r="N269" s="790">
        <f t="shared" si="125"/>
        <v>14611.137812348079</v>
      </c>
      <c r="O269" s="790">
        <f t="shared" si="125"/>
        <v>14611.137812348079</v>
      </c>
      <c r="P269" s="790">
        <f t="shared" si="125"/>
        <v>14611.137812348079</v>
      </c>
      <c r="Q269" s="790">
        <f t="shared" si="125"/>
        <v>14611.137812348079</v>
      </c>
      <c r="R269" s="790">
        <f t="shared" si="125"/>
        <v>14611.137812348079</v>
      </c>
      <c r="S269" s="790">
        <f t="shared" si="125"/>
        <v>14611.137812348079</v>
      </c>
      <c r="T269" s="791">
        <f t="shared" si="125"/>
        <v>14611.137812348079</v>
      </c>
      <c r="U269" s="17"/>
    </row>
    <row r="270" spans="1:21" s="579" customFormat="1" ht="36" customHeight="1" thickBot="1" x14ac:dyDescent="0.25">
      <c r="A270" s="1029" t="s">
        <v>514</v>
      </c>
      <c r="B270" s="1030"/>
      <c r="C270" s="1030"/>
      <c r="D270" s="1030"/>
      <c r="E270" s="1030"/>
      <c r="F270" s="1030"/>
      <c r="G270" s="1030"/>
      <c r="H270" s="1030"/>
      <c r="I270" s="1030"/>
      <c r="J270" s="1030"/>
      <c r="K270" s="1030"/>
      <c r="L270" s="1030"/>
      <c r="M270" s="1030"/>
      <c r="N270" s="1030"/>
      <c r="O270" s="1030"/>
      <c r="P270" s="1030"/>
      <c r="Q270" s="1030"/>
      <c r="R270" s="1030"/>
      <c r="S270" s="1030"/>
      <c r="T270" s="1031"/>
      <c r="U270" s="578"/>
    </row>
    <row r="271" spans="1:21" s="38" customFormat="1" ht="24" customHeight="1" thickBot="1" x14ac:dyDescent="0.25">
      <c r="A271" s="1081" t="s">
        <v>505</v>
      </c>
      <c r="B271" s="1082"/>
      <c r="C271" s="1082"/>
      <c r="D271" s="1082"/>
      <c r="E271" s="1082"/>
      <c r="F271" s="1082"/>
      <c r="G271" s="1082"/>
      <c r="H271" s="1082"/>
      <c r="I271" s="1082"/>
      <c r="J271" s="1082"/>
      <c r="K271" s="1082"/>
      <c r="L271" s="1082"/>
      <c r="M271" s="1082"/>
      <c r="N271" s="1082"/>
      <c r="O271" s="1082"/>
      <c r="P271" s="1082"/>
      <c r="Q271" s="1082"/>
      <c r="R271" s="1082"/>
      <c r="S271" s="1082"/>
      <c r="T271" s="1083"/>
      <c r="U271" s="37"/>
    </row>
    <row r="272" spans="1:21" ht="15" customHeight="1" thickBot="1" x14ac:dyDescent="0.25">
      <c r="A272" s="1029" t="s">
        <v>506</v>
      </c>
      <c r="B272" s="1030"/>
      <c r="C272" s="1031"/>
      <c r="D272" s="816">
        <v>2024</v>
      </c>
      <c r="E272" s="792">
        <v>2025</v>
      </c>
      <c r="F272" s="792">
        <v>2026</v>
      </c>
      <c r="G272" s="792">
        <v>2027</v>
      </c>
      <c r="H272" s="792">
        <v>2028</v>
      </c>
      <c r="I272" s="792">
        <v>2029</v>
      </c>
      <c r="J272" s="792">
        <v>2030</v>
      </c>
      <c r="K272" s="792">
        <v>2031</v>
      </c>
      <c r="L272" s="792">
        <v>2032</v>
      </c>
      <c r="M272" s="792">
        <v>2033</v>
      </c>
      <c r="N272" s="792">
        <v>2034</v>
      </c>
      <c r="O272" s="792">
        <v>2035</v>
      </c>
      <c r="P272" s="792">
        <v>2036</v>
      </c>
      <c r="Q272" s="792">
        <v>2037</v>
      </c>
      <c r="R272" s="792">
        <v>2038</v>
      </c>
      <c r="S272" s="792">
        <v>2039</v>
      </c>
      <c r="T272" s="793">
        <v>2040</v>
      </c>
      <c r="U272" s="17"/>
    </row>
    <row r="273" spans="1:21" ht="15" customHeight="1" x14ac:dyDescent="0.2">
      <c r="A273" s="84" t="str">
        <f>'Data Sources'!A619</f>
        <v>Additional school annual funding</v>
      </c>
      <c r="B273" s="845">
        <f>'Data Sources'!B619*$C$63</f>
        <v>161102.35444822555</v>
      </c>
      <c r="C273" s="817" t="str">
        <f>'Data Sources'!C619</f>
        <v>SDG/year</v>
      </c>
      <c r="D273" s="770">
        <v>0</v>
      </c>
      <c r="E273" s="771">
        <f>$B$273</f>
        <v>161102.35444822555</v>
      </c>
      <c r="F273" s="771">
        <f t="shared" ref="F273:T273" si="126">$B$273</f>
        <v>161102.35444822555</v>
      </c>
      <c r="G273" s="771">
        <f t="shared" si="126"/>
        <v>161102.35444822555</v>
      </c>
      <c r="H273" s="771">
        <f t="shared" si="126"/>
        <v>161102.35444822555</v>
      </c>
      <c r="I273" s="771">
        <f t="shared" si="126"/>
        <v>161102.35444822555</v>
      </c>
      <c r="J273" s="771">
        <f t="shared" si="126"/>
        <v>161102.35444822555</v>
      </c>
      <c r="K273" s="771">
        <f t="shared" si="126"/>
        <v>161102.35444822555</v>
      </c>
      <c r="L273" s="771">
        <f t="shared" si="126"/>
        <v>161102.35444822555</v>
      </c>
      <c r="M273" s="771">
        <f t="shared" si="126"/>
        <v>161102.35444822555</v>
      </c>
      <c r="N273" s="771">
        <f t="shared" si="126"/>
        <v>161102.35444822555</v>
      </c>
      <c r="O273" s="771">
        <f t="shared" si="126"/>
        <v>161102.35444822555</v>
      </c>
      <c r="P273" s="771">
        <f t="shared" si="126"/>
        <v>161102.35444822555</v>
      </c>
      <c r="Q273" s="771">
        <f t="shared" si="126"/>
        <v>161102.35444822555</v>
      </c>
      <c r="R273" s="771">
        <f t="shared" si="126"/>
        <v>161102.35444822555</v>
      </c>
      <c r="S273" s="771">
        <f t="shared" si="126"/>
        <v>161102.35444822555</v>
      </c>
      <c r="T273" s="772">
        <f t="shared" si="126"/>
        <v>161102.35444822555</v>
      </c>
      <c r="U273" s="17"/>
    </row>
    <row r="274" spans="1:21" ht="15" customHeight="1" x14ac:dyDescent="0.2">
      <c r="A274" s="60" t="str">
        <f>'Data Sources'!A621</f>
        <v>Annual SIG per average primary school</v>
      </c>
      <c r="B274" s="846">
        <f>'Data Sources'!B621*$C$63</f>
        <v>146111.3781234808</v>
      </c>
      <c r="C274" s="769" t="str">
        <f>'Data Sources'!C621</f>
        <v>SDG/year</v>
      </c>
      <c r="D274" s="773">
        <v>0</v>
      </c>
      <c r="E274" s="625">
        <f>$B$274</f>
        <v>146111.3781234808</v>
      </c>
      <c r="F274" s="625">
        <f t="shared" ref="F274:T274" si="127">$B$274</f>
        <v>146111.3781234808</v>
      </c>
      <c r="G274" s="625">
        <f t="shared" si="127"/>
        <v>146111.3781234808</v>
      </c>
      <c r="H274" s="625">
        <f t="shared" si="127"/>
        <v>146111.3781234808</v>
      </c>
      <c r="I274" s="625">
        <f t="shared" si="127"/>
        <v>146111.3781234808</v>
      </c>
      <c r="J274" s="625">
        <f t="shared" si="127"/>
        <v>146111.3781234808</v>
      </c>
      <c r="K274" s="625">
        <f t="shared" si="127"/>
        <v>146111.3781234808</v>
      </c>
      <c r="L274" s="625">
        <f t="shared" si="127"/>
        <v>146111.3781234808</v>
      </c>
      <c r="M274" s="625">
        <f t="shared" si="127"/>
        <v>146111.3781234808</v>
      </c>
      <c r="N274" s="625">
        <f t="shared" si="127"/>
        <v>146111.3781234808</v>
      </c>
      <c r="O274" s="625">
        <f t="shared" si="127"/>
        <v>146111.3781234808</v>
      </c>
      <c r="P274" s="625">
        <f t="shared" si="127"/>
        <v>146111.3781234808</v>
      </c>
      <c r="Q274" s="625">
        <f t="shared" si="127"/>
        <v>146111.3781234808</v>
      </c>
      <c r="R274" s="625">
        <f t="shared" si="127"/>
        <v>146111.3781234808</v>
      </c>
      <c r="S274" s="625">
        <f t="shared" si="127"/>
        <v>146111.3781234808</v>
      </c>
      <c r="T274" s="769">
        <f t="shared" si="127"/>
        <v>146111.3781234808</v>
      </c>
      <c r="U274" s="17"/>
    </row>
    <row r="275" spans="1:21" ht="15" customHeight="1" thickBot="1" x14ac:dyDescent="0.25">
      <c r="A275" s="60" t="str">
        <f>'Data Sources'!A628</f>
        <v>Annual economic returns to primary education</v>
      </c>
      <c r="B275" s="846"/>
      <c r="C275" s="769" t="s">
        <v>387</v>
      </c>
      <c r="D275" s="774">
        <f>'Cohorts_South Sudan'!C95*$C$63</f>
        <v>0</v>
      </c>
      <c r="E275" s="775">
        <f>'Cohorts_South Sudan'!D95*$C$63</f>
        <v>0</v>
      </c>
      <c r="F275" s="775">
        <f>'Cohorts_South Sudan'!E95*$C$63</f>
        <v>20782.882424283911</v>
      </c>
      <c r="G275" s="775">
        <f>'Cohorts_South Sudan'!F95*$C$63</f>
        <v>41565.764848567822</v>
      </c>
      <c r="H275" s="775">
        <f>'Cohorts_South Sudan'!G95*$C$63</f>
        <v>62348.64727285174</v>
      </c>
      <c r="I275" s="775">
        <f>'Cohorts_South Sudan'!H95*$C$63</f>
        <v>103914.41212141956</v>
      </c>
      <c r="J275" s="775">
        <f>'Cohorts_South Sudan'!I95*$C$63</f>
        <v>145480.17696998737</v>
      </c>
      <c r="K275" s="775">
        <f>'Cohorts_South Sudan'!J95*$C$63</f>
        <v>187045.94181855523</v>
      </c>
      <c r="L275" s="775">
        <f>'Cohorts_South Sudan'!K95*$C$63</f>
        <v>228611.70666712307</v>
      </c>
      <c r="M275" s="775">
        <f>'Cohorts_South Sudan'!L95*$C$63</f>
        <v>270177.47151569091</v>
      </c>
      <c r="N275" s="775">
        <f>'Cohorts_South Sudan'!M95*$C$63</f>
        <v>311743.23636425869</v>
      </c>
      <c r="O275" s="775">
        <f>'Cohorts_South Sudan'!N95*$C$63</f>
        <v>353309.00121282652</v>
      </c>
      <c r="P275" s="775">
        <f>'Cohorts_South Sudan'!O95*$C$63</f>
        <v>394874.76606139436</v>
      </c>
      <c r="Q275" s="775">
        <f>'Cohorts_South Sudan'!P95*$C$63</f>
        <v>436440.5309099622</v>
      </c>
      <c r="R275" s="775">
        <f>'Cohorts_South Sudan'!Q95*$C$63</f>
        <v>478006.29575853009</v>
      </c>
      <c r="S275" s="775">
        <f>'Cohorts_South Sudan'!R95*$C$63</f>
        <v>519572.06060709793</v>
      </c>
      <c r="T275" s="776">
        <f>'Cohorts_South Sudan'!S95*$C$63</f>
        <v>561137.82545566582</v>
      </c>
      <c r="U275" s="17"/>
    </row>
    <row r="276" spans="1:21" ht="15" customHeight="1" thickBot="1" x14ac:dyDescent="0.25">
      <c r="A276" s="1029" t="s">
        <v>507</v>
      </c>
      <c r="B276" s="1030"/>
      <c r="C276" s="1031"/>
      <c r="D276" s="310">
        <v>2024</v>
      </c>
      <c r="E276" s="311">
        <v>2025</v>
      </c>
      <c r="F276" s="311">
        <v>2026</v>
      </c>
      <c r="G276" s="311">
        <v>2027</v>
      </c>
      <c r="H276" s="311">
        <v>2028</v>
      </c>
      <c r="I276" s="311">
        <v>2029</v>
      </c>
      <c r="J276" s="311">
        <v>2030</v>
      </c>
      <c r="K276" s="311">
        <v>2031</v>
      </c>
      <c r="L276" s="311">
        <v>2032</v>
      </c>
      <c r="M276" s="311">
        <v>2033</v>
      </c>
      <c r="N276" s="311">
        <v>2034</v>
      </c>
      <c r="O276" s="311">
        <v>2035</v>
      </c>
      <c r="P276" s="311">
        <v>2036</v>
      </c>
      <c r="Q276" s="311">
        <v>2037</v>
      </c>
      <c r="R276" s="311">
        <v>2038</v>
      </c>
      <c r="S276" s="311">
        <v>2039</v>
      </c>
      <c r="T276" s="312">
        <v>2040</v>
      </c>
      <c r="U276" s="17"/>
    </row>
    <row r="277" spans="1:21" ht="31.25" customHeight="1" x14ac:dyDescent="0.2">
      <c r="A277" s="780" t="str">
        <f>'Data Sources'!A624</f>
        <v>Average annual school maintenance costs</v>
      </c>
      <c r="B277" s="847">
        <f>'Data Sources'!B624*$C$63</f>
        <v>98212.931453573168</v>
      </c>
      <c r="C277" s="848" t="str">
        <f>'Data Sources'!C624</f>
        <v>SDG/year</v>
      </c>
      <c r="D277" s="770">
        <f>$B$277</f>
        <v>98212.931453573168</v>
      </c>
      <c r="E277" s="771">
        <f>$B$277</f>
        <v>98212.931453573168</v>
      </c>
      <c r="F277" s="771">
        <f t="shared" ref="F277:T277" si="128">$B$277</f>
        <v>98212.931453573168</v>
      </c>
      <c r="G277" s="771">
        <f t="shared" si="128"/>
        <v>98212.931453573168</v>
      </c>
      <c r="H277" s="771">
        <f t="shared" si="128"/>
        <v>98212.931453573168</v>
      </c>
      <c r="I277" s="771">
        <f t="shared" si="128"/>
        <v>98212.931453573168</v>
      </c>
      <c r="J277" s="771">
        <f t="shared" si="128"/>
        <v>98212.931453573168</v>
      </c>
      <c r="K277" s="771">
        <f t="shared" si="128"/>
        <v>98212.931453573168</v>
      </c>
      <c r="L277" s="771">
        <f t="shared" si="128"/>
        <v>98212.931453573168</v>
      </c>
      <c r="M277" s="771">
        <f t="shared" si="128"/>
        <v>98212.931453573168</v>
      </c>
      <c r="N277" s="771">
        <f t="shared" si="128"/>
        <v>98212.931453573168</v>
      </c>
      <c r="O277" s="771">
        <f t="shared" si="128"/>
        <v>98212.931453573168</v>
      </c>
      <c r="P277" s="771">
        <f t="shared" si="128"/>
        <v>98212.931453573168</v>
      </c>
      <c r="Q277" s="771">
        <f t="shared" si="128"/>
        <v>98212.931453573168</v>
      </c>
      <c r="R277" s="771">
        <f t="shared" si="128"/>
        <v>98212.931453573168</v>
      </c>
      <c r="S277" s="771">
        <f t="shared" si="128"/>
        <v>98212.931453573168</v>
      </c>
      <c r="T277" s="772">
        <f t="shared" si="128"/>
        <v>98212.931453573168</v>
      </c>
      <c r="U277" s="17"/>
    </row>
    <row r="278" spans="1:21" ht="31.25" customHeight="1" thickBot="1" x14ac:dyDescent="0.25">
      <c r="A278" s="780" t="str">
        <f>'Data Sources'!A626</f>
        <v>Average school expenditures due to infra losses caused by climate events</v>
      </c>
      <c r="B278" s="847">
        <f>'Data Sources'!B626*$C$63</f>
        <v>245532.32863393289</v>
      </c>
      <c r="C278" s="769" t="str">
        <f>'Data Sources'!C626</f>
        <v>SDG/year</v>
      </c>
      <c r="D278" s="782">
        <f>$B$278</f>
        <v>245532.32863393289</v>
      </c>
      <c r="E278" s="809">
        <f>$B$278</f>
        <v>245532.32863393289</v>
      </c>
      <c r="F278" s="809">
        <f t="shared" ref="F278:T278" si="129">$B$278</f>
        <v>245532.32863393289</v>
      </c>
      <c r="G278" s="809">
        <f t="shared" si="129"/>
        <v>245532.32863393289</v>
      </c>
      <c r="H278" s="809">
        <f t="shared" si="129"/>
        <v>245532.32863393289</v>
      </c>
      <c r="I278" s="809">
        <f t="shared" si="129"/>
        <v>245532.32863393289</v>
      </c>
      <c r="J278" s="809">
        <f t="shared" si="129"/>
        <v>245532.32863393289</v>
      </c>
      <c r="K278" s="809">
        <f t="shared" si="129"/>
        <v>245532.32863393289</v>
      </c>
      <c r="L278" s="809">
        <f t="shared" si="129"/>
        <v>245532.32863393289</v>
      </c>
      <c r="M278" s="809">
        <f t="shared" si="129"/>
        <v>245532.32863393289</v>
      </c>
      <c r="N278" s="809">
        <f t="shared" si="129"/>
        <v>245532.32863393289</v>
      </c>
      <c r="O278" s="809">
        <f t="shared" si="129"/>
        <v>245532.32863393289</v>
      </c>
      <c r="P278" s="809">
        <f t="shared" si="129"/>
        <v>245532.32863393289</v>
      </c>
      <c r="Q278" s="809">
        <f t="shared" si="129"/>
        <v>245532.32863393289</v>
      </c>
      <c r="R278" s="809">
        <f t="shared" si="129"/>
        <v>245532.32863393289</v>
      </c>
      <c r="S278" s="809">
        <f t="shared" si="129"/>
        <v>245532.32863393289</v>
      </c>
      <c r="T278" s="810">
        <f t="shared" si="129"/>
        <v>245532.32863393289</v>
      </c>
      <c r="U278" s="17"/>
    </row>
    <row r="279" spans="1:21" ht="31.25" customHeight="1" thickBot="1" x14ac:dyDescent="0.25">
      <c r="A279" s="780" t="str">
        <f>'Data Sources'!A625</f>
        <v>Average annual primary school fixed/government budget expenditures on students per year</v>
      </c>
      <c r="B279" s="847">
        <f>'Data Sources'!B625*$C$63</f>
        <v>161102.35444822555</v>
      </c>
      <c r="C279" s="769" t="str">
        <f>'Data Sources'!C625</f>
        <v>SDG/year</v>
      </c>
      <c r="D279" s="823">
        <f>$B$279</f>
        <v>161102.35444822555</v>
      </c>
      <c r="E279" s="799">
        <f>$B$279</f>
        <v>161102.35444822555</v>
      </c>
      <c r="F279" s="799">
        <f t="shared" ref="F279:T279" si="130">$B$279</f>
        <v>161102.35444822555</v>
      </c>
      <c r="G279" s="799">
        <f t="shared" si="130"/>
        <v>161102.35444822555</v>
      </c>
      <c r="H279" s="799">
        <f t="shared" si="130"/>
        <v>161102.35444822555</v>
      </c>
      <c r="I279" s="799">
        <f t="shared" si="130"/>
        <v>161102.35444822555</v>
      </c>
      <c r="J279" s="799">
        <f t="shared" si="130"/>
        <v>161102.35444822555</v>
      </c>
      <c r="K279" s="799">
        <f t="shared" si="130"/>
        <v>161102.35444822555</v>
      </c>
      <c r="L279" s="799">
        <f t="shared" si="130"/>
        <v>161102.35444822555</v>
      </c>
      <c r="M279" s="799">
        <f t="shared" si="130"/>
        <v>161102.35444822555</v>
      </c>
      <c r="N279" s="799">
        <f t="shared" si="130"/>
        <v>161102.35444822555</v>
      </c>
      <c r="O279" s="799">
        <f t="shared" si="130"/>
        <v>161102.35444822555</v>
      </c>
      <c r="P279" s="799">
        <f t="shared" si="130"/>
        <v>161102.35444822555</v>
      </c>
      <c r="Q279" s="799">
        <f t="shared" si="130"/>
        <v>161102.35444822555</v>
      </c>
      <c r="R279" s="799">
        <f t="shared" si="130"/>
        <v>161102.35444822555</v>
      </c>
      <c r="S279" s="799">
        <f t="shared" si="130"/>
        <v>161102.35444822555</v>
      </c>
      <c r="T279" s="800">
        <f t="shared" si="130"/>
        <v>161102.35444822555</v>
      </c>
      <c r="U279" s="17"/>
    </row>
    <row r="280" spans="1:21" ht="31.25" customHeight="1" thickBot="1" x14ac:dyDescent="0.25">
      <c r="A280" s="786" t="str">
        <f>'Data Sources'!A637</f>
        <v xml:space="preserve">Estimated cost of missed students school days </v>
      </c>
      <c r="B280" s="849">
        <f>'Data Sources'!B637*$C$63</f>
        <v>51138.982343218275</v>
      </c>
      <c r="C280" s="824" t="str">
        <f>'Data Sources'!C637</f>
        <v>SDG/year</v>
      </c>
      <c r="D280" s="319">
        <f>$B$280</f>
        <v>51138.982343218275</v>
      </c>
      <c r="E280" s="778">
        <f>$B$280</f>
        <v>51138.982343218275</v>
      </c>
      <c r="F280" s="778">
        <f t="shared" ref="F280:T280" si="131">$B$280</f>
        <v>51138.982343218275</v>
      </c>
      <c r="G280" s="778">
        <f t="shared" si="131"/>
        <v>51138.982343218275</v>
      </c>
      <c r="H280" s="778">
        <f t="shared" si="131"/>
        <v>51138.982343218275</v>
      </c>
      <c r="I280" s="778">
        <f t="shared" si="131"/>
        <v>51138.982343218275</v>
      </c>
      <c r="J280" s="778">
        <f t="shared" si="131"/>
        <v>51138.982343218275</v>
      </c>
      <c r="K280" s="778">
        <f t="shared" si="131"/>
        <v>51138.982343218275</v>
      </c>
      <c r="L280" s="778">
        <f t="shared" si="131"/>
        <v>51138.982343218275</v>
      </c>
      <c r="M280" s="778">
        <f t="shared" si="131"/>
        <v>51138.982343218275</v>
      </c>
      <c r="N280" s="778">
        <f t="shared" si="131"/>
        <v>51138.982343218275</v>
      </c>
      <c r="O280" s="778">
        <f t="shared" si="131"/>
        <v>51138.982343218275</v>
      </c>
      <c r="P280" s="778">
        <f t="shared" si="131"/>
        <v>51138.982343218275</v>
      </c>
      <c r="Q280" s="778">
        <f t="shared" si="131"/>
        <v>51138.982343218275</v>
      </c>
      <c r="R280" s="778">
        <f t="shared" si="131"/>
        <v>51138.982343218275</v>
      </c>
      <c r="S280" s="778">
        <f t="shared" si="131"/>
        <v>51138.982343218275</v>
      </c>
      <c r="T280" s="779">
        <f t="shared" si="131"/>
        <v>51138.982343218275</v>
      </c>
      <c r="U280" s="17"/>
    </row>
    <row r="281" spans="1:21" s="38" customFormat="1" ht="24" customHeight="1" thickBot="1" x14ac:dyDescent="0.25">
      <c r="A281" s="1029" t="s">
        <v>508</v>
      </c>
      <c r="B281" s="1030"/>
      <c r="C281" s="1030"/>
      <c r="D281" s="1030"/>
      <c r="E281" s="1030"/>
      <c r="F281" s="1030"/>
      <c r="G281" s="1030"/>
      <c r="H281" s="1030"/>
      <c r="I281" s="1030"/>
      <c r="J281" s="1030"/>
      <c r="K281" s="1030"/>
      <c r="L281" s="1030"/>
      <c r="M281" s="1030"/>
      <c r="N281" s="1030"/>
      <c r="O281" s="1030"/>
      <c r="P281" s="1030"/>
      <c r="Q281" s="1030"/>
      <c r="R281" s="1030"/>
      <c r="S281" s="1030"/>
      <c r="T281" s="1031"/>
      <c r="U281" s="37"/>
    </row>
    <row r="282" spans="1:21" ht="15" customHeight="1" thickBot="1" x14ac:dyDescent="0.25">
      <c r="A282" s="1029" t="s">
        <v>506</v>
      </c>
      <c r="B282" s="1030"/>
      <c r="C282" s="1031"/>
      <c r="D282" s="816">
        <v>2024</v>
      </c>
      <c r="E282" s="792">
        <v>2025</v>
      </c>
      <c r="F282" s="792">
        <v>2026</v>
      </c>
      <c r="G282" s="792">
        <v>2027</v>
      </c>
      <c r="H282" s="792">
        <v>2028</v>
      </c>
      <c r="I282" s="792">
        <v>2029</v>
      </c>
      <c r="J282" s="792">
        <v>2030</v>
      </c>
      <c r="K282" s="792">
        <v>2031</v>
      </c>
      <c r="L282" s="792">
        <v>2032</v>
      </c>
      <c r="M282" s="792">
        <v>2033</v>
      </c>
      <c r="N282" s="792">
        <v>2034</v>
      </c>
      <c r="O282" s="792">
        <v>2035</v>
      </c>
      <c r="P282" s="792">
        <v>2036</v>
      </c>
      <c r="Q282" s="792">
        <v>2037</v>
      </c>
      <c r="R282" s="792">
        <v>2038</v>
      </c>
      <c r="S282" s="792">
        <v>2039</v>
      </c>
      <c r="T282" s="793">
        <v>2040</v>
      </c>
      <c r="U282" s="17"/>
    </row>
    <row r="283" spans="1:21" ht="15" customHeight="1" x14ac:dyDescent="0.2">
      <c r="A283" s="84" t="str">
        <f>'Data Sources'!A654</f>
        <v>Additional school annual funding</v>
      </c>
      <c r="B283" s="845">
        <f>'Data Sources'!B654*$C$63</f>
        <v>161102.35444822555</v>
      </c>
      <c r="C283" s="817" t="str">
        <f>'Data Sources'!C653</f>
        <v>SDG/year</v>
      </c>
      <c r="D283" s="770">
        <v>0</v>
      </c>
      <c r="E283" s="771">
        <f>$B$283</f>
        <v>161102.35444822555</v>
      </c>
      <c r="F283" s="771">
        <f t="shared" ref="F283:T283" si="132">$B$283</f>
        <v>161102.35444822555</v>
      </c>
      <c r="G283" s="771">
        <f t="shared" si="132"/>
        <v>161102.35444822555</v>
      </c>
      <c r="H283" s="771">
        <f t="shared" si="132"/>
        <v>161102.35444822555</v>
      </c>
      <c r="I283" s="771">
        <f t="shared" si="132"/>
        <v>161102.35444822555</v>
      </c>
      <c r="J283" s="771">
        <f t="shared" si="132"/>
        <v>161102.35444822555</v>
      </c>
      <c r="K283" s="771">
        <f t="shared" si="132"/>
        <v>161102.35444822555</v>
      </c>
      <c r="L283" s="771">
        <f t="shared" si="132"/>
        <v>161102.35444822555</v>
      </c>
      <c r="M283" s="771">
        <f t="shared" si="132"/>
        <v>161102.35444822555</v>
      </c>
      <c r="N283" s="771">
        <f t="shared" si="132"/>
        <v>161102.35444822555</v>
      </c>
      <c r="O283" s="771">
        <f t="shared" si="132"/>
        <v>161102.35444822555</v>
      </c>
      <c r="P283" s="771">
        <f t="shared" si="132"/>
        <v>161102.35444822555</v>
      </c>
      <c r="Q283" s="771">
        <f t="shared" si="132"/>
        <v>161102.35444822555</v>
      </c>
      <c r="R283" s="771">
        <f t="shared" si="132"/>
        <v>161102.35444822555</v>
      </c>
      <c r="S283" s="771">
        <f t="shared" si="132"/>
        <v>161102.35444822555</v>
      </c>
      <c r="T283" s="772">
        <f t="shared" si="132"/>
        <v>161102.35444822555</v>
      </c>
      <c r="U283" s="17"/>
    </row>
    <row r="284" spans="1:21" ht="15" customHeight="1" x14ac:dyDescent="0.2">
      <c r="A284" s="60" t="str">
        <f>'Data Sources'!A656</f>
        <v>Annual SIG per average primary school</v>
      </c>
      <c r="B284" s="846">
        <f>'Data Sources'!B656*$C$63</f>
        <v>146111.3781234808</v>
      </c>
      <c r="C284" s="769" t="str">
        <f>'Data Sources'!C656</f>
        <v>SDG/year</v>
      </c>
      <c r="D284" s="773">
        <v>0</v>
      </c>
      <c r="E284" s="625">
        <f>$B$284</f>
        <v>146111.3781234808</v>
      </c>
      <c r="F284" s="625">
        <f t="shared" ref="F284:T284" si="133">$B$284</f>
        <v>146111.3781234808</v>
      </c>
      <c r="G284" s="625">
        <f t="shared" si="133"/>
        <v>146111.3781234808</v>
      </c>
      <c r="H284" s="625">
        <f t="shared" si="133"/>
        <v>146111.3781234808</v>
      </c>
      <c r="I284" s="625">
        <f t="shared" si="133"/>
        <v>146111.3781234808</v>
      </c>
      <c r="J284" s="625">
        <f t="shared" si="133"/>
        <v>146111.3781234808</v>
      </c>
      <c r="K284" s="625">
        <f t="shared" si="133"/>
        <v>146111.3781234808</v>
      </c>
      <c r="L284" s="625">
        <f t="shared" si="133"/>
        <v>146111.3781234808</v>
      </c>
      <c r="M284" s="625">
        <f t="shared" si="133"/>
        <v>146111.3781234808</v>
      </c>
      <c r="N284" s="625">
        <f t="shared" si="133"/>
        <v>146111.3781234808</v>
      </c>
      <c r="O284" s="625">
        <f t="shared" si="133"/>
        <v>146111.3781234808</v>
      </c>
      <c r="P284" s="625">
        <f t="shared" si="133"/>
        <v>146111.3781234808</v>
      </c>
      <c r="Q284" s="625">
        <f t="shared" si="133"/>
        <v>146111.3781234808</v>
      </c>
      <c r="R284" s="625">
        <f t="shared" si="133"/>
        <v>146111.3781234808</v>
      </c>
      <c r="S284" s="625">
        <f t="shared" si="133"/>
        <v>146111.3781234808</v>
      </c>
      <c r="T284" s="769">
        <f t="shared" si="133"/>
        <v>146111.3781234808</v>
      </c>
      <c r="U284" s="17"/>
    </row>
    <row r="285" spans="1:21" ht="15" customHeight="1" x14ac:dyDescent="0.2">
      <c r="A285" s="60" t="str">
        <f>'Data Sources'!A666</f>
        <v>Annual economic returns to primary education</v>
      </c>
      <c r="B285" s="846"/>
      <c r="C285" s="769" t="s">
        <v>387</v>
      </c>
      <c r="D285" s="773">
        <f>'Cohorts_South Sudan'!C120*$C$63</f>
        <v>0</v>
      </c>
      <c r="E285" s="625">
        <f>'Cohorts_South Sudan'!D120*$C$63</f>
        <v>0</v>
      </c>
      <c r="F285" s="625">
        <f>'Cohorts_South Sudan'!E120*$C$63</f>
        <v>22267.374026018471</v>
      </c>
      <c r="G285" s="625">
        <f>'Cohorts_South Sudan'!F120*$C$63</f>
        <v>44534.748052036943</v>
      </c>
      <c r="H285" s="625">
        <f>'Cohorts_South Sudan'!G120*$C$63</f>
        <v>66802.122078055414</v>
      </c>
      <c r="I285" s="625">
        <f>'Cohorts_South Sudan'!H120*$C$63</f>
        <v>111336.87013009234</v>
      </c>
      <c r="J285" s="625">
        <f>'Cohorts_South Sudan'!I120*$C$63</f>
        <v>155871.61818212926</v>
      </c>
      <c r="K285" s="625">
        <f>'Cohorts_South Sudan'!J120*$C$63</f>
        <v>200406.36623416623</v>
      </c>
      <c r="L285" s="625">
        <f>'Cohorts_South Sudan'!K120*$C$63</f>
        <v>244941.11428620314</v>
      </c>
      <c r="M285" s="625">
        <f>'Cohorts_South Sudan'!L120*$C$63</f>
        <v>289475.86233824008</v>
      </c>
      <c r="N285" s="625">
        <f>'Cohorts_South Sudan'!M120*$C$63</f>
        <v>334010.610390277</v>
      </c>
      <c r="O285" s="625">
        <f>'Cohorts_South Sudan'!N120*$C$63</f>
        <v>378545.35844231403</v>
      </c>
      <c r="P285" s="625">
        <f>'Cohorts_South Sudan'!O120*$C$63</f>
        <v>423080.10649435094</v>
      </c>
      <c r="Q285" s="625">
        <f>'Cohorts_South Sudan'!P120*$C$63</f>
        <v>467614.85454638785</v>
      </c>
      <c r="R285" s="625">
        <f>'Cohorts_South Sudan'!Q120*$C$63</f>
        <v>512149.60259842477</v>
      </c>
      <c r="S285" s="625">
        <f>'Cohorts_South Sudan'!R120*$C$63</f>
        <v>556684.35065046174</v>
      </c>
      <c r="T285" s="769">
        <f>'Cohorts_South Sudan'!S120*$C$63</f>
        <v>601219.0987024986</v>
      </c>
      <c r="U285" s="17"/>
    </row>
    <row r="286" spans="1:21" ht="15" customHeight="1" x14ac:dyDescent="0.2">
      <c r="A286" s="60" t="str">
        <f>'Data Sources'!A676</f>
        <v>Annual returns to infra used as shelter</v>
      </c>
      <c r="B286" s="846">
        <f>'Data Sources'!B676</f>
        <v>800000</v>
      </c>
      <c r="C286" s="769" t="str">
        <f>'Data Sources'!C676</f>
        <v>SDG/year</v>
      </c>
      <c r="D286" s="773">
        <v>0</v>
      </c>
      <c r="E286" s="625">
        <f>$B$286</f>
        <v>800000</v>
      </c>
      <c r="F286" s="625">
        <f t="shared" ref="F286:T286" si="134">$B$286</f>
        <v>800000</v>
      </c>
      <c r="G286" s="625">
        <f t="shared" si="134"/>
        <v>800000</v>
      </c>
      <c r="H286" s="625">
        <f t="shared" si="134"/>
        <v>800000</v>
      </c>
      <c r="I286" s="625">
        <f t="shared" si="134"/>
        <v>800000</v>
      </c>
      <c r="J286" s="625">
        <f t="shared" si="134"/>
        <v>800000</v>
      </c>
      <c r="K286" s="625">
        <f t="shared" si="134"/>
        <v>800000</v>
      </c>
      <c r="L286" s="625">
        <f t="shared" si="134"/>
        <v>800000</v>
      </c>
      <c r="M286" s="625">
        <f t="shared" si="134"/>
        <v>800000</v>
      </c>
      <c r="N286" s="625">
        <f t="shared" si="134"/>
        <v>800000</v>
      </c>
      <c r="O286" s="625">
        <f t="shared" si="134"/>
        <v>800000</v>
      </c>
      <c r="P286" s="625">
        <f t="shared" si="134"/>
        <v>800000</v>
      </c>
      <c r="Q286" s="625">
        <f t="shared" si="134"/>
        <v>800000</v>
      </c>
      <c r="R286" s="625">
        <f t="shared" si="134"/>
        <v>800000</v>
      </c>
      <c r="S286" s="625">
        <f t="shared" si="134"/>
        <v>800000</v>
      </c>
      <c r="T286" s="769">
        <f t="shared" si="134"/>
        <v>800000</v>
      </c>
      <c r="U286" s="17"/>
    </row>
    <row r="287" spans="1:21" ht="15" customHeight="1" x14ac:dyDescent="0.2">
      <c r="A287" s="60" t="str">
        <f>'Data Sources'!A674</f>
        <v>Annual returns to school safety training (lumpsum)</v>
      </c>
      <c r="B287" s="846">
        <f>'Data Sources'!B674*$C$63</f>
        <v>3069154.1079241615</v>
      </c>
      <c r="C287" s="769" t="str">
        <f>'Data Sources'!C674</f>
        <v>SDG/year</v>
      </c>
      <c r="D287" s="773">
        <v>0</v>
      </c>
      <c r="E287" s="625">
        <v>0</v>
      </c>
      <c r="F287" s="625">
        <v>0</v>
      </c>
      <c r="G287" s="625">
        <v>0</v>
      </c>
      <c r="H287" s="625">
        <f>$B$287</f>
        <v>3069154.1079241615</v>
      </c>
      <c r="I287" s="625">
        <f t="shared" ref="I287:T287" si="135">$B$287</f>
        <v>3069154.1079241615</v>
      </c>
      <c r="J287" s="625">
        <f t="shared" si="135"/>
        <v>3069154.1079241615</v>
      </c>
      <c r="K287" s="625">
        <f t="shared" si="135"/>
        <v>3069154.1079241615</v>
      </c>
      <c r="L287" s="625">
        <f t="shared" si="135"/>
        <v>3069154.1079241615</v>
      </c>
      <c r="M287" s="625">
        <f t="shared" si="135"/>
        <v>3069154.1079241615</v>
      </c>
      <c r="N287" s="625">
        <f t="shared" si="135"/>
        <v>3069154.1079241615</v>
      </c>
      <c r="O287" s="625">
        <f t="shared" si="135"/>
        <v>3069154.1079241615</v>
      </c>
      <c r="P287" s="625">
        <f t="shared" si="135"/>
        <v>3069154.1079241615</v>
      </c>
      <c r="Q287" s="625">
        <f t="shared" si="135"/>
        <v>3069154.1079241615</v>
      </c>
      <c r="R287" s="625">
        <f t="shared" si="135"/>
        <v>3069154.1079241615</v>
      </c>
      <c r="S287" s="625">
        <f t="shared" si="135"/>
        <v>3069154.1079241615</v>
      </c>
      <c r="T287" s="769">
        <f t="shared" si="135"/>
        <v>3069154.1079241615</v>
      </c>
      <c r="U287" s="17"/>
    </row>
    <row r="288" spans="1:21" ht="15" customHeight="1" thickBot="1" x14ac:dyDescent="0.25">
      <c r="A288" s="60" t="str">
        <f>'Data Sources'!A675</f>
        <v>Annual returns to school  curriculum training (lumpsum)</v>
      </c>
      <c r="B288" s="846">
        <f>'Data Sources'!B675*$C$63</f>
        <v>2455323.2863393291</v>
      </c>
      <c r="C288" s="769" t="str">
        <f>'Data Sources'!C675</f>
        <v>SDG/year</v>
      </c>
      <c r="D288" s="826">
        <v>0</v>
      </c>
      <c r="E288" s="827">
        <v>0</v>
      </c>
      <c r="F288" s="827">
        <v>0</v>
      </c>
      <c r="G288" s="827">
        <v>0</v>
      </c>
      <c r="H288" s="827">
        <f>$B$288</f>
        <v>2455323.2863393291</v>
      </c>
      <c r="I288" s="827">
        <f t="shared" ref="I288:T288" si="136">$B$288</f>
        <v>2455323.2863393291</v>
      </c>
      <c r="J288" s="827">
        <f t="shared" si="136"/>
        <v>2455323.2863393291</v>
      </c>
      <c r="K288" s="827">
        <f t="shared" si="136"/>
        <v>2455323.2863393291</v>
      </c>
      <c r="L288" s="827">
        <f t="shared" si="136"/>
        <v>2455323.2863393291</v>
      </c>
      <c r="M288" s="827">
        <f t="shared" si="136"/>
        <v>2455323.2863393291</v>
      </c>
      <c r="N288" s="827">
        <f t="shared" si="136"/>
        <v>2455323.2863393291</v>
      </c>
      <c r="O288" s="827">
        <f t="shared" si="136"/>
        <v>2455323.2863393291</v>
      </c>
      <c r="P288" s="827">
        <f t="shared" si="136"/>
        <v>2455323.2863393291</v>
      </c>
      <c r="Q288" s="827">
        <f t="shared" si="136"/>
        <v>2455323.2863393291</v>
      </c>
      <c r="R288" s="827">
        <f t="shared" si="136"/>
        <v>2455323.2863393291</v>
      </c>
      <c r="S288" s="827">
        <f t="shared" si="136"/>
        <v>2455323.2863393291</v>
      </c>
      <c r="T288" s="824">
        <f t="shared" si="136"/>
        <v>2455323.2863393291</v>
      </c>
      <c r="U288" s="17"/>
    </row>
    <row r="289" spans="1:21" ht="15" customHeight="1" thickBot="1" x14ac:dyDescent="0.25">
      <c r="A289" s="1029" t="s">
        <v>507</v>
      </c>
      <c r="B289" s="1030"/>
      <c r="C289" s="1031"/>
      <c r="D289" s="310">
        <v>2024</v>
      </c>
      <c r="E289" s="311">
        <v>2025</v>
      </c>
      <c r="F289" s="311">
        <v>2026</v>
      </c>
      <c r="G289" s="311">
        <v>2027</v>
      </c>
      <c r="H289" s="311">
        <v>2028</v>
      </c>
      <c r="I289" s="311">
        <v>2029</v>
      </c>
      <c r="J289" s="311">
        <v>2030</v>
      </c>
      <c r="K289" s="311">
        <v>2031</v>
      </c>
      <c r="L289" s="311">
        <v>2032</v>
      </c>
      <c r="M289" s="311">
        <v>2033</v>
      </c>
      <c r="N289" s="311">
        <v>2034</v>
      </c>
      <c r="O289" s="311">
        <v>2035</v>
      </c>
      <c r="P289" s="311">
        <v>2036</v>
      </c>
      <c r="Q289" s="311">
        <v>2037</v>
      </c>
      <c r="R289" s="311">
        <v>2038</v>
      </c>
      <c r="S289" s="311">
        <v>2039</v>
      </c>
      <c r="T289" s="312">
        <v>2040</v>
      </c>
      <c r="U289" s="17"/>
    </row>
    <row r="290" spans="1:21" ht="27.5" customHeight="1" x14ac:dyDescent="0.2">
      <c r="A290" s="822" t="str">
        <f>'Data Sources'!A659</f>
        <v>Average annual school maintenance costs</v>
      </c>
      <c r="B290" s="845">
        <f>'Data Sources'!B659*$C$63</f>
        <v>49106.465726786584</v>
      </c>
      <c r="C290" s="817" t="str">
        <f>'Data Sources'!C659</f>
        <v>SDG/year</v>
      </c>
      <c r="D290" s="770">
        <f>$B$290</f>
        <v>49106.465726786584</v>
      </c>
      <c r="E290" s="771">
        <f>$B$290</f>
        <v>49106.465726786584</v>
      </c>
      <c r="F290" s="771">
        <f t="shared" ref="F290:T290" si="137">$B$290</f>
        <v>49106.465726786584</v>
      </c>
      <c r="G290" s="771">
        <f t="shared" si="137"/>
        <v>49106.465726786584</v>
      </c>
      <c r="H290" s="771">
        <f t="shared" si="137"/>
        <v>49106.465726786584</v>
      </c>
      <c r="I290" s="771">
        <f t="shared" si="137"/>
        <v>49106.465726786584</v>
      </c>
      <c r="J290" s="771">
        <f t="shared" si="137"/>
        <v>49106.465726786584</v>
      </c>
      <c r="K290" s="771">
        <f t="shared" si="137"/>
        <v>49106.465726786584</v>
      </c>
      <c r="L290" s="771">
        <f t="shared" si="137"/>
        <v>49106.465726786584</v>
      </c>
      <c r="M290" s="771">
        <f t="shared" si="137"/>
        <v>49106.465726786584</v>
      </c>
      <c r="N290" s="771">
        <f t="shared" si="137"/>
        <v>49106.465726786584</v>
      </c>
      <c r="O290" s="771">
        <f t="shared" si="137"/>
        <v>49106.465726786584</v>
      </c>
      <c r="P290" s="771">
        <f t="shared" si="137"/>
        <v>49106.465726786584</v>
      </c>
      <c r="Q290" s="771">
        <f t="shared" si="137"/>
        <v>49106.465726786584</v>
      </c>
      <c r="R290" s="771">
        <f t="shared" si="137"/>
        <v>49106.465726786584</v>
      </c>
      <c r="S290" s="771">
        <f t="shared" si="137"/>
        <v>49106.465726786584</v>
      </c>
      <c r="T290" s="772">
        <f t="shared" si="137"/>
        <v>49106.465726786584</v>
      </c>
      <c r="U290" s="17"/>
    </row>
    <row r="291" spans="1:21" ht="27.5" customHeight="1" x14ac:dyDescent="0.2">
      <c r="A291" s="643" t="str">
        <f>'Data Sources'!A662</f>
        <v>Average school expenditures due to infra losses caused by climate events</v>
      </c>
      <c r="B291" s="847">
        <f>'Data Sources'!B662*$C$63</f>
        <v>12276.616431696646</v>
      </c>
      <c r="C291" s="769" t="str">
        <f>'Data Sources'!C662</f>
        <v>SDG/year</v>
      </c>
      <c r="D291" s="828">
        <f>$B$291</f>
        <v>12276.616431696646</v>
      </c>
      <c r="E291" s="624">
        <f>$B$291</f>
        <v>12276.616431696646</v>
      </c>
      <c r="F291" s="624">
        <f t="shared" ref="F291:T291" si="138">$B$291</f>
        <v>12276.616431696646</v>
      </c>
      <c r="G291" s="624">
        <f t="shared" si="138"/>
        <v>12276.616431696646</v>
      </c>
      <c r="H291" s="624">
        <f t="shared" si="138"/>
        <v>12276.616431696646</v>
      </c>
      <c r="I291" s="624">
        <f t="shared" si="138"/>
        <v>12276.616431696646</v>
      </c>
      <c r="J291" s="624">
        <f t="shared" si="138"/>
        <v>12276.616431696646</v>
      </c>
      <c r="K291" s="624">
        <f t="shared" si="138"/>
        <v>12276.616431696646</v>
      </c>
      <c r="L291" s="624">
        <f t="shared" si="138"/>
        <v>12276.616431696646</v>
      </c>
      <c r="M291" s="624">
        <f t="shared" si="138"/>
        <v>12276.616431696646</v>
      </c>
      <c r="N291" s="624">
        <f t="shared" si="138"/>
        <v>12276.616431696646</v>
      </c>
      <c r="O291" s="624">
        <f t="shared" si="138"/>
        <v>12276.616431696646</v>
      </c>
      <c r="P291" s="624">
        <f t="shared" si="138"/>
        <v>12276.616431696646</v>
      </c>
      <c r="Q291" s="624">
        <f t="shared" si="138"/>
        <v>12276.616431696646</v>
      </c>
      <c r="R291" s="624">
        <f t="shared" si="138"/>
        <v>12276.616431696646</v>
      </c>
      <c r="S291" s="624">
        <f t="shared" si="138"/>
        <v>12276.616431696646</v>
      </c>
      <c r="T291" s="829">
        <f t="shared" si="138"/>
        <v>12276.616431696646</v>
      </c>
      <c r="U291" s="17"/>
    </row>
    <row r="292" spans="1:21" ht="27.5" customHeight="1" x14ac:dyDescent="0.2">
      <c r="A292" s="643" t="str">
        <f>'Data Sources'!A660</f>
        <v>Average annual primary school fixed/government budget expenditures on students per year</v>
      </c>
      <c r="B292" s="847">
        <f>'Data Sources'!B660*$C$63</f>
        <v>161102.35444822555</v>
      </c>
      <c r="C292" s="769" t="str">
        <f>'Data Sources'!C660</f>
        <v>SDG/year</v>
      </c>
      <c r="D292" s="828">
        <f>$B$292</f>
        <v>161102.35444822555</v>
      </c>
      <c r="E292" s="624">
        <f>$B$292</f>
        <v>161102.35444822555</v>
      </c>
      <c r="F292" s="624">
        <f t="shared" ref="F292:T292" si="139">$B$292</f>
        <v>161102.35444822555</v>
      </c>
      <c r="G292" s="624">
        <f t="shared" si="139"/>
        <v>161102.35444822555</v>
      </c>
      <c r="H292" s="624">
        <f t="shared" si="139"/>
        <v>161102.35444822555</v>
      </c>
      <c r="I292" s="624">
        <f t="shared" si="139"/>
        <v>161102.35444822555</v>
      </c>
      <c r="J292" s="624">
        <f t="shared" si="139"/>
        <v>161102.35444822555</v>
      </c>
      <c r="K292" s="624">
        <f t="shared" si="139"/>
        <v>161102.35444822555</v>
      </c>
      <c r="L292" s="624">
        <f t="shared" si="139"/>
        <v>161102.35444822555</v>
      </c>
      <c r="M292" s="624">
        <f t="shared" si="139"/>
        <v>161102.35444822555</v>
      </c>
      <c r="N292" s="624">
        <f t="shared" si="139"/>
        <v>161102.35444822555</v>
      </c>
      <c r="O292" s="624">
        <f t="shared" si="139"/>
        <v>161102.35444822555</v>
      </c>
      <c r="P292" s="624">
        <f t="shared" si="139"/>
        <v>161102.35444822555</v>
      </c>
      <c r="Q292" s="624">
        <f t="shared" si="139"/>
        <v>161102.35444822555</v>
      </c>
      <c r="R292" s="624">
        <f t="shared" si="139"/>
        <v>161102.35444822555</v>
      </c>
      <c r="S292" s="624">
        <f t="shared" si="139"/>
        <v>161102.35444822555</v>
      </c>
      <c r="T292" s="829">
        <f t="shared" si="139"/>
        <v>161102.35444822555</v>
      </c>
      <c r="U292" s="17"/>
    </row>
    <row r="293" spans="1:21" ht="27.5" customHeight="1" thickBot="1" x14ac:dyDescent="0.25">
      <c r="A293" s="643" t="str">
        <f>'Data Sources'!A664</f>
        <v xml:space="preserve">Estimated cost of missed students school days </v>
      </c>
      <c r="B293" s="847">
        <f>'Data Sources'!B664*$C$63</f>
        <v>15422.867690811861</v>
      </c>
      <c r="C293" s="769" t="str">
        <f>'Data Sources'!C664</f>
        <v>SDG/year</v>
      </c>
      <c r="D293" s="830">
        <f>$B$293</f>
        <v>15422.867690811861</v>
      </c>
      <c r="E293" s="821">
        <f>$B$293</f>
        <v>15422.867690811861</v>
      </c>
      <c r="F293" s="821">
        <f t="shared" ref="F293:T293" si="140">$B$293</f>
        <v>15422.867690811861</v>
      </c>
      <c r="G293" s="821">
        <f t="shared" si="140"/>
        <v>15422.867690811861</v>
      </c>
      <c r="H293" s="821">
        <f t="shared" si="140"/>
        <v>15422.867690811861</v>
      </c>
      <c r="I293" s="821">
        <f t="shared" si="140"/>
        <v>15422.867690811861</v>
      </c>
      <c r="J293" s="821">
        <f t="shared" si="140"/>
        <v>15422.867690811861</v>
      </c>
      <c r="K293" s="821">
        <f t="shared" si="140"/>
        <v>15422.867690811861</v>
      </c>
      <c r="L293" s="821">
        <f t="shared" si="140"/>
        <v>15422.867690811861</v>
      </c>
      <c r="M293" s="821">
        <f t="shared" si="140"/>
        <v>15422.867690811861</v>
      </c>
      <c r="N293" s="821">
        <f t="shared" si="140"/>
        <v>15422.867690811861</v>
      </c>
      <c r="O293" s="821">
        <f t="shared" si="140"/>
        <v>15422.867690811861</v>
      </c>
      <c r="P293" s="821">
        <f t="shared" si="140"/>
        <v>15422.867690811861</v>
      </c>
      <c r="Q293" s="821">
        <f t="shared" si="140"/>
        <v>15422.867690811861</v>
      </c>
      <c r="R293" s="821">
        <f t="shared" si="140"/>
        <v>15422.867690811861</v>
      </c>
      <c r="S293" s="821">
        <f t="shared" si="140"/>
        <v>15422.867690811861</v>
      </c>
      <c r="T293" s="819">
        <f t="shared" si="140"/>
        <v>15422.867690811861</v>
      </c>
      <c r="U293" s="17"/>
    </row>
    <row r="294" spans="1:21" s="38" customFormat="1" ht="48" customHeight="1" thickBot="1" x14ac:dyDescent="0.25">
      <c r="A294" s="1059" t="s">
        <v>217</v>
      </c>
      <c r="B294" s="1060"/>
      <c r="C294" s="1060"/>
      <c r="D294" s="1060"/>
      <c r="E294" s="1060"/>
      <c r="F294" s="1060"/>
      <c r="G294" s="1060"/>
      <c r="H294" s="1060"/>
      <c r="I294" s="1060"/>
      <c r="J294" s="1060"/>
      <c r="K294" s="1060"/>
      <c r="L294" s="1060"/>
      <c r="M294" s="1060"/>
      <c r="N294" s="1060"/>
      <c r="O294" s="1060"/>
      <c r="P294" s="1060"/>
      <c r="Q294" s="1060"/>
      <c r="R294" s="1060"/>
      <c r="S294" s="1060"/>
      <c r="T294" s="1061"/>
      <c r="U294" s="37"/>
    </row>
    <row r="295" spans="1:21" s="38" customFormat="1" ht="36" customHeight="1" thickBot="1" x14ac:dyDescent="0.25">
      <c r="A295" s="1029" t="s">
        <v>512</v>
      </c>
      <c r="B295" s="1030"/>
      <c r="C295" s="1030"/>
      <c r="D295" s="1030"/>
      <c r="E295" s="1030"/>
      <c r="F295" s="1030"/>
      <c r="G295" s="1030"/>
      <c r="H295" s="1030"/>
      <c r="I295" s="1030"/>
      <c r="J295" s="1030"/>
      <c r="K295" s="1030"/>
      <c r="L295" s="1030"/>
      <c r="M295" s="1030"/>
      <c r="N295" s="1030"/>
      <c r="O295" s="1030"/>
      <c r="P295" s="1030"/>
      <c r="Q295" s="1030"/>
      <c r="R295" s="1030"/>
      <c r="S295" s="1030"/>
      <c r="T295" s="1031"/>
      <c r="U295" s="37"/>
    </row>
    <row r="296" spans="1:21" s="756" customFormat="1" ht="24" customHeight="1" thickBot="1" x14ac:dyDescent="0.25">
      <c r="A296" s="1081" t="s">
        <v>505</v>
      </c>
      <c r="B296" s="1082"/>
      <c r="C296" s="1082"/>
      <c r="D296" s="1082"/>
      <c r="E296" s="1082"/>
      <c r="F296" s="1082"/>
      <c r="G296" s="1082"/>
      <c r="H296" s="1082"/>
      <c r="I296" s="1082"/>
      <c r="J296" s="1082"/>
      <c r="K296" s="1082"/>
      <c r="L296" s="1082"/>
      <c r="M296" s="1082"/>
      <c r="N296" s="1082"/>
      <c r="O296" s="1082"/>
      <c r="P296" s="1082"/>
      <c r="Q296" s="1082"/>
      <c r="R296" s="1082"/>
      <c r="S296" s="1082"/>
      <c r="T296" s="1083"/>
      <c r="U296" s="755"/>
    </row>
    <row r="297" spans="1:21" ht="15" customHeight="1" thickBot="1" x14ac:dyDescent="0.25">
      <c r="A297" s="1029" t="s">
        <v>506</v>
      </c>
      <c r="B297" s="1030"/>
      <c r="C297" s="1031"/>
      <c r="D297" s="572">
        <v>2024</v>
      </c>
      <c r="E297" s="792">
        <v>2025</v>
      </c>
      <c r="F297" s="792">
        <v>2026</v>
      </c>
      <c r="G297" s="792">
        <v>2027</v>
      </c>
      <c r="H297" s="792">
        <v>2028</v>
      </c>
      <c r="I297" s="792">
        <v>2029</v>
      </c>
      <c r="J297" s="792">
        <v>2030</v>
      </c>
      <c r="K297" s="792">
        <v>2031</v>
      </c>
      <c r="L297" s="792">
        <v>2032</v>
      </c>
      <c r="M297" s="792">
        <v>2033</v>
      </c>
      <c r="N297" s="792">
        <v>2034</v>
      </c>
      <c r="O297" s="792">
        <v>2035</v>
      </c>
      <c r="P297" s="792">
        <v>2036</v>
      </c>
      <c r="Q297" s="792">
        <v>2037</v>
      </c>
      <c r="R297" s="792">
        <v>2038</v>
      </c>
      <c r="S297" s="792">
        <v>2039</v>
      </c>
      <c r="T297" s="793">
        <v>2040</v>
      </c>
      <c r="U297" s="17"/>
    </row>
    <row r="298" spans="1:21" ht="15" customHeight="1" x14ac:dyDescent="0.2">
      <c r="A298" s="84" t="str">
        <f>'Data Sources'!A695</f>
        <v>Additional school annual funding</v>
      </c>
      <c r="B298" s="794">
        <f>'Data Sources'!B695*$C$63</f>
        <v>161102.35444822555</v>
      </c>
      <c r="C298" s="817" t="str">
        <f>'Data Sources'!C695</f>
        <v>SDG/year</v>
      </c>
      <c r="D298" s="770">
        <v>0</v>
      </c>
      <c r="E298" s="771">
        <f>$B$298</f>
        <v>161102.35444822555</v>
      </c>
      <c r="F298" s="771">
        <f t="shared" ref="F298:T298" si="141">$B$298</f>
        <v>161102.35444822555</v>
      </c>
      <c r="G298" s="771">
        <f t="shared" si="141"/>
        <v>161102.35444822555</v>
      </c>
      <c r="H298" s="771">
        <f t="shared" si="141"/>
        <v>161102.35444822555</v>
      </c>
      <c r="I298" s="771">
        <f t="shared" si="141"/>
        <v>161102.35444822555</v>
      </c>
      <c r="J298" s="771">
        <f t="shared" si="141"/>
        <v>161102.35444822555</v>
      </c>
      <c r="K298" s="771">
        <f t="shared" si="141"/>
        <v>161102.35444822555</v>
      </c>
      <c r="L298" s="771">
        <f t="shared" si="141"/>
        <v>161102.35444822555</v>
      </c>
      <c r="M298" s="771">
        <f t="shared" si="141"/>
        <v>161102.35444822555</v>
      </c>
      <c r="N298" s="771">
        <f t="shared" si="141"/>
        <v>161102.35444822555</v>
      </c>
      <c r="O298" s="771">
        <f t="shared" si="141"/>
        <v>161102.35444822555</v>
      </c>
      <c r="P298" s="771">
        <f t="shared" si="141"/>
        <v>161102.35444822555</v>
      </c>
      <c r="Q298" s="771">
        <f t="shared" si="141"/>
        <v>161102.35444822555</v>
      </c>
      <c r="R298" s="771">
        <f t="shared" si="141"/>
        <v>161102.35444822555</v>
      </c>
      <c r="S298" s="771">
        <f t="shared" si="141"/>
        <v>161102.35444822555</v>
      </c>
      <c r="T298" s="772">
        <f t="shared" si="141"/>
        <v>161102.35444822555</v>
      </c>
      <c r="U298" s="17"/>
    </row>
    <row r="299" spans="1:21" ht="15" customHeight="1" x14ac:dyDescent="0.2">
      <c r="A299" s="60" t="str">
        <f>'Data Sources'!A697</f>
        <v>Annual SIG per average primary school</v>
      </c>
      <c r="B299" s="768">
        <f>'Data Sources'!B697*$C$63</f>
        <v>146111.3781234808</v>
      </c>
      <c r="C299" s="769" t="str">
        <f>'Data Sources'!C697</f>
        <v>SDG/year</v>
      </c>
      <c r="D299" s="773">
        <v>0</v>
      </c>
      <c r="E299" s="625">
        <f>$B$299</f>
        <v>146111.3781234808</v>
      </c>
      <c r="F299" s="625">
        <f t="shared" ref="F299:T299" si="142">$B$299</f>
        <v>146111.3781234808</v>
      </c>
      <c r="G299" s="625">
        <f t="shared" si="142"/>
        <v>146111.3781234808</v>
      </c>
      <c r="H299" s="625">
        <f t="shared" si="142"/>
        <v>146111.3781234808</v>
      </c>
      <c r="I299" s="625">
        <f t="shared" si="142"/>
        <v>146111.3781234808</v>
      </c>
      <c r="J299" s="625">
        <f t="shared" si="142"/>
        <v>146111.3781234808</v>
      </c>
      <c r="K299" s="625">
        <f t="shared" si="142"/>
        <v>146111.3781234808</v>
      </c>
      <c r="L299" s="625">
        <f t="shared" si="142"/>
        <v>146111.3781234808</v>
      </c>
      <c r="M299" s="625">
        <f t="shared" si="142"/>
        <v>146111.3781234808</v>
      </c>
      <c r="N299" s="625">
        <f t="shared" si="142"/>
        <v>146111.3781234808</v>
      </c>
      <c r="O299" s="625">
        <f t="shared" si="142"/>
        <v>146111.3781234808</v>
      </c>
      <c r="P299" s="625">
        <f t="shared" si="142"/>
        <v>146111.3781234808</v>
      </c>
      <c r="Q299" s="625">
        <f t="shared" si="142"/>
        <v>146111.3781234808</v>
      </c>
      <c r="R299" s="625">
        <f t="shared" si="142"/>
        <v>146111.3781234808</v>
      </c>
      <c r="S299" s="625">
        <f t="shared" si="142"/>
        <v>146111.3781234808</v>
      </c>
      <c r="T299" s="769">
        <f t="shared" si="142"/>
        <v>146111.3781234808</v>
      </c>
      <c r="U299" s="17"/>
    </row>
    <row r="300" spans="1:21" ht="15" customHeight="1" thickBot="1" x14ac:dyDescent="0.25">
      <c r="A300" s="60" t="str">
        <f>'Data Sources'!A704</f>
        <v>Annual economic returns to primary education</v>
      </c>
      <c r="B300" s="768"/>
      <c r="C300" s="769" t="s">
        <v>387</v>
      </c>
      <c r="D300" s="826">
        <f>'Cohorts_South Sudan'!C46*$C$63</f>
        <v>0</v>
      </c>
      <c r="E300" s="827">
        <f>'Cohorts_South Sudan'!D46*$C$63</f>
        <v>0</v>
      </c>
      <c r="F300" s="827">
        <f>'Cohorts_South Sudan'!E46*$C$63</f>
        <v>20782.882424283911</v>
      </c>
      <c r="G300" s="827">
        <f>'Cohorts_South Sudan'!F46*$C$63</f>
        <v>41565.764848567822</v>
      </c>
      <c r="H300" s="827">
        <f>'Cohorts_South Sudan'!G46*$C$63</f>
        <v>62348.64727285174</v>
      </c>
      <c r="I300" s="827">
        <f>'Cohorts_South Sudan'!H46*$C$63</f>
        <v>103914.41212141956</v>
      </c>
      <c r="J300" s="827">
        <f>'Cohorts_South Sudan'!I46*$C$63</f>
        <v>145480.17696998737</v>
      </c>
      <c r="K300" s="827">
        <f>'Cohorts_South Sudan'!J46*$C$63</f>
        <v>187045.94181855523</v>
      </c>
      <c r="L300" s="827">
        <f>'Cohorts_South Sudan'!K46*$C$63</f>
        <v>228611.70666712307</v>
      </c>
      <c r="M300" s="827">
        <f>'Cohorts_South Sudan'!L46*$C$63</f>
        <v>270177.47151569091</v>
      </c>
      <c r="N300" s="827">
        <f>'Cohorts_South Sudan'!M46*$C$63</f>
        <v>311743.23636425869</v>
      </c>
      <c r="O300" s="827">
        <f>'Cohorts_South Sudan'!N46*$C$63</f>
        <v>353309.00121282652</v>
      </c>
      <c r="P300" s="827">
        <f>'Cohorts_South Sudan'!O46*$C$63</f>
        <v>394874.76606139436</v>
      </c>
      <c r="Q300" s="827">
        <f>'Cohorts_South Sudan'!P46*$C$63</f>
        <v>436440.5309099622</v>
      </c>
      <c r="R300" s="827">
        <f>'Cohorts_South Sudan'!Q46*$C$63</f>
        <v>478006.29575853009</v>
      </c>
      <c r="S300" s="827">
        <f>'Cohorts_South Sudan'!R46*$C$63</f>
        <v>519572.06060709793</v>
      </c>
      <c r="T300" s="824">
        <f>'Cohorts_South Sudan'!S46*$C$63</f>
        <v>561137.82545566582</v>
      </c>
      <c r="U300" s="17"/>
    </row>
    <row r="301" spans="1:21" ht="15" customHeight="1" thickBot="1" x14ac:dyDescent="0.25">
      <c r="A301" s="1029" t="s">
        <v>507</v>
      </c>
      <c r="B301" s="1030"/>
      <c r="C301" s="1031"/>
      <c r="D301" s="310">
        <v>2024</v>
      </c>
      <c r="E301" s="311">
        <v>2025</v>
      </c>
      <c r="F301" s="311">
        <v>2026</v>
      </c>
      <c r="G301" s="311">
        <v>2027</v>
      </c>
      <c r="H301" s="311">
        <v>2028</v>
      </c>
      <c r="I301" s="311">
        <v>2029</v>
      </c>
      <c r="J301" s="311">
        <v>2030</v>
      </c>
      <c r="K301" s="311">
        <v>2031</v>
      </c>
      <c r="L301" s="311">
        <v>2032</v>
      </c>
      <c r="M301" s="311">
        <v>2033</v>
      </c>
      <c r="N301" s="311">
        <v>2034</v>
      </c>
      <c r="O301" s="311">
        <v>2035</v>
      </c>
      <c r="P301" s="311">
        <v>2036</v>
      </c>
      <c r="Q301" s="311">
        <v>2037</v>
      </c>
      <c r="R301" s="311">
        <v>2038</v>
      </c>
      <c r="S301" s="311">
        <v>2039</v>
      </c>
      <c r="T301" s="312">
        <v>2040</v>
      </c>
      <c r="U301" s="17"/>
    </row>
    <row r="302" spans="1:21" ht="29.5" customHeight="1" x14ac:dyDescent="0.2">
      <c r="A302" s="643" t="str">
        <f>'Data Sources'!A700</f>
        <v>Average annual school maintenance costs</v>
      </c>
      <c r="B302" s="768">
        <f>'Data Sources'!B700*$C$63</f>
        <v>98212.931453573168</v>
      </c>
      <c r="C302" s="812" t="str">
        <f>'Data Sources'!C700</f>
        <v>SDG/year</v>
      </c>
      <c r="D302" s="813">
        <f>$B$302</f>
        <v>98212.931453573168</v>
      </c>
      <c r="E302" s="814">
        <f>$B$302</f>
        <v>98212.931453573168</v>
      </c>
      <c r="F302" s="814">
        <f t="shared" ref="F302:T302" si="143">$B$302</f>
        <v>98212.931453573168</v>
      </c>
      <c r="G302" s="814">
        <f t="shared" si="143"/>
        <v>98212.931453573168</v>
      </c>
      <c r="H302" s="814">
        <f t="shared" si="143"/>
        <v>98212.931453573168</v>
      </c>
      <c r="I302" s="814">
        <f t="shared" si="143"/>
        <v>98212.931453573168</v>
      </c>
      <c r="J302" s="814">
        <f t="shared" si="143"/>
        <v>98212.931453573168</v>
      </c>
      <c r="K302" s="814">
        <f t="shared" si="143"/>
        <v>98212.931453573168</v>
      </c>
      <c r="L302" s="814">
        <f t="shared" si="143"/>
        <v>98212.931453573168</v>
      </c>
      <c r="M302" s="814">
        <f t="shared" si="143"/>
        <v>98212.931453573168</v>
      </c>
      <c r="N302" s="814">
        <f t="shared" si="143"/>
        <v>98212.931453573168</v>
      </c>
      <c r="O302" s="814">
        <f t="shared" si="143"/>
        <v>98212.931453573168</v>
      </c>
      <c r="P302" s="814">
        <f t="shared" si="143"/>
        <v>98212.931453573168</v>
      </c>
      <c r="Q302" s="814">
        <f t="shared" si="143"/>
        <v>98212.931453573168</v>
      </c>
      <c r="R302" s="814">
        <f t="shared" si="143"/>
        <v>98212.931453573168</v>
      </c>
      <c r="S302" s="814">
        <f t="shared" si="143"/>
        <v>98212.931453573168</v>
      </c>
      <c r="T302" s="815">
        <f t="shared" si="143"/>
        <v>98212.931453573168</v>
      </c>
      <c r="U302" s="17"/>
    </row>
    <row r="303" spans="1:21" ht="29.5" customHeight="1" x14ac:dyDescent="0.2">
      <c r="A303" s="780" t="str">
        <f>'Data Sources'!A702</f>
        <v>Average school expenditures due to infra losses caused by climate events</v>
      </c>
      <c r="B303" s="706">
        <f>'Data Sources'!B702*$C$63</f>
        <v>245532.32863393289</v>
      </c>
      <c r="C303" s="781" t="str">
        <f>'Data Sources'!C702</f>
        <v>SDG/year</v>
      </c>
      <c r="D303" s="782">
        <f>$B$303</f>
        <v>245532.32863393289</v>
      </c>
      <c r="E303" s="783">
        <f>$B$303</f>
        <v>245532.32863393289</v>
      </c>
      <c r="F303" s="783">
        <f t="shared" ref="F303:T303" si="144">$B$303</f>
        <v>245532.32863393289</v>
      </c>
      <c r="G303" s="783">
        <f t="shared" si="144"/>
        <v>245532.32863393289</v>
      </c>
      <c r="H303" s="783">
        <f t="shared" si="144"/>
        <v>245532.32863393289</v>
      </c>
      <c r="I303" s="783">
        <f t="shared" si="144"/>
        <v>245532.32863393289</v>
      </c>
      <c r="J303" s="783">
        <f t="shared" si="144"/>
        <v>245532.32863393289</v>
      </c>
      <c r="K303" s="783">
        <f t="shared" si="144"/>
        <v>245532.32863393289</v>
      </c>
      <c r="L303" s="783">
        <f t="shared" si="144"/>
        <v>245532.32863393289</v>
      </c>
      <c r="M303" s="783">
        <f t="shared" si="144"/>
        <v>245532.32863393289</v>
      </c>
      <c r="N303" s="783">
        <f t="shared" si="144"/>
        <v>245532.32863393289</v>
      </c>
      <c r="O303" s="783">
        <f t="shared" si="144"/>
        <v>245532.32863393289</v>
      </c>
      <c r="P303" s="783">
        <f t="shared" si="144"/>
        <v>245532.32863393289</v>
      </c>
      <c r="Q303" s="783">
        <f t="shared" si="144"/>
        <v>245532.32863393289</v>
      </c>
      <c r="R303" s="783">
        <f t="shared" si="144"/>
        <v>245532.32863393289</v>
      </c>
      <c r="S303" s="783">
        <f t="shared" si="144"/>
        <v>245532.32863393289</v>
      </c>
      <c r="T303" s="784">
        <f t="shared" si="144"/>
        <v>245532.32863393289</v>
      </c>
      <c r="U303" s="17"/>
    </row>
    <row r="304" spans="1:21" ht="29.5" customHeight="1" x14ac:dyDescent="0.2">
      <c r="A304" s="780" t="str">
        <f>'Data Sources'!A701</f>
        <v>Average annual primary school fixed/government budget expenditures on students per year</v>
      </c>
      <c r="B304" s="706">
        <f>'Data Sources'!B701*$C$63</f>
        <v>161102.35444822555</v>
      </c>
      <c r="C304" s="781" t="str">
        <f>'Data Sources'!C701</f>
        <v>SDG/year</v>
      </c>
      <c r="D304" s="782">
        <f>$B$304</f>
        <v>161102.35444822555</v>
      </c>
      <c r="E304" s="783">
        <f>$B$304</f>
        <v>161102.35444822555</v>
      </c>
      <c r="F304" s="783">
        <f t="shared" ref="F304:T304" si="145">$B$304</f>
        <v>161102.35444822555</v>
      </c>
      <c r="G304" s="783">
        <f t="shared" si="145"/>
        <v>161102.35444822555</v>
      </c>
      <c r="H304" s="783">
        <f t="shared" si="145"/>
        <v>161102.35444822555</v>
      </c>
      <c r="I304" s="783">
        <f t="shared" si="145"/>
        <v>161102.35444822555</v>
      </c>
      <c r="J304" s="783">
        <f t="shared" si="145"/>
        <v>161102.35444822555</v>
      </c>
      <c r="K304" s="783">
        <f t="shared" si="145"/>
        <v>161102.35444822555</v>
      </c>
      <c r="L304" s="783">
        <f t="shared" si="145"/>
        <v>161102.35444822555</v>
      </c>
      <c r="M304" s="783">
        <f t="shared" si="145"/>
        <v>161102.35444822555</v>
      </c>
      <c r="N304" s="783">
        <f t="shared" si="145"/>
        <v>161102.35444822555</v>
      </c>
      <c r="O304" s="783">
        <f t="shared" si="145"/>
        <v>161102.35444822555</v>
      </c>
      <c r="P304" s="783">
        <f t="shared" si="145"/>
        <v>161102.35444822555</v>
      </c>
      <c r="Q304" s="783">
        <f t="shared" si="145"/>
        <v>161102.35444822555</v>
      </c>
      <c r="R304" s="783">
        <f t="shared" si="145"/>
        <v>161102.35444822555</v>
      </c>
      <c r="S304" s="783">
        <f t="shared" si="145"/>
        <v>161102.35444822555</v>
      </c>
      <c r="T304" s="784">
        <f t="shared" si="145"/>
        <v>161102.35444822555</v>
      </c>
      <c r="U304" s="17"/>
    </row>
    <row r="305" spans="1:21" ht="29.5" customHeight="1" thickBot="1" x14ac:dyDescent="0.25">
      <c r="A305" s="780" t="str">
        <f>'Data Sources'!A713</f>
        <v xml:space="preserve">Estimated cost of missed students school days </v>
      </c>
      <c r="B305" s="706">
        <f>'Data Sources'!B713*$C$63</f>
        <v>48703.792707826928</v>
      </c>
      <c r="C305" s="781" t="str">
        <f>'Data Sources'!C713</f>
        <v>SDG/year</v>
      </c>
      <c r="D305" s="789">
        <f>$B$305</f>
        <v>48703.792707826928</v>
      </c>
      <c r="E305" s="790">
        <f>$B$305</f>
        <v>48703.792707826928</v>
      </c>
      <c r="F305" s="790">
        <f t="shared" ref="F305:T305" si="146">$B$305</f>
        <v>48703.792707826928</v>
      </c>
      <c r="G305" s="790">
        <f t="shared" si="146"/>
        <v>48703.792707826928</v>
      </c>
      <c r="H305" s="790">
        <f t="shared" si="146"/>
        <v>48703.792707826928</v>
      </c>
      <c r="I305" s="790">
        <f t="shared" si="146"/>
        <v>48703.792707826928</v>
      </c>
      <c r="J305" s="790">
        <f t="shared" si="146"/>
        <v>48703.792707826928</v>
      </c>
      <c r="K305" s="790">
        <f t="shared" si="146"/>
        <v>48703.792707826928</v>
      </c>
      <c r="L305" s="790">
        <f t="shared" si="146"/>
        <v>48703.792707826928</v>
      </c>
      <c r="M305" s="790">
        <f t="shared" si="146"/>
        <v>48703.792707826928</v>
      </c>
      <c r="N305" s="790">
        <f t="shared" si="146"/>
        <v>48703.792707826928</v>
      </c>
      <c r="O305" s="790">
        <f t="shared" si="146"/>
        <v>48703.792707826928</v>
      </c>
      <c r="P305" s="790">
        <f t="shared" si="146"/>
        <v>48703.792707826928</v>
      </c>
      <c r="Q305" s="790">
        <f t="shared" si="146"/>
        <v>48703.792707826928</v>
      </c>
      <c r="R305" s="790">
        <f t="shared" si="146"/>
        <v>48703.792707826928</v>
      </c>
      <c r="S305" s="790">
        <f t="shared" si="146"/>
        <v>48703.792707826928</v>
      </c>
      <c r="T305" s="791">
        <f t="shared" si="146"/>
        <v>48703.792707826928</v>
      </c>
      <c r="U305" s="17"/>
    </row>
    <row r="306" spans="1:21" s="38" customFormat="1" ht="24" customHeight="1" thickBot="1" x14ac:dyDescent="0.25">
      <c r="A306" s="1029" t="s">
        <v>513</v>
      </c>
      <c r="B306" s="1030"/>
      <c r="C306" s="1030"/>
      <c r="D306" s="1030"/>
      <c r="E306" s="1030"/>
      <c r="F306" s="1030"/>
      <c r="G306" s="1030"/>
      <c r="H306" s="1030"/>
      <c r="I306" s="1030"/>
      <c r="J306" s="1030"/>
      <c r="K306" s="1030"/>
      <c r="L306" s="1030"/>
      <c r="M306" s="1030"/>
      <c r="N306" s="1030"/>
      <c r="O306" s="1030"/>
      <c r="P306" s="1030"/>
      <c r="Q306" s="1030"/>
      <c r="R306" s="1030"/>
      <c r="S306" s="1030"/>
      <c r="T306" s="1031"/>
      <c r="U306" s="37"/>
    </row>
    <row r="307" spans="1:21" ht="15" customHeight="1" thickBot="1" x14ac:dyDescent="0.25">
      <c r="A307" s="1029" t="s">
        <v>506</v>
      </c>
      <c r="B307" s="1030"/>
      <c r="C307" s="1031"/>
      <c r="D307" s="572">
        <v>2024</v>
      </c>
      <c r="E307" s="792">
        <v>2025</v>
      </c>
      <c r="F307" s="792">
        <v>2026</v>
      </c>
      <c r="G307" s="792">
        <v>2027</v>
      </c>
      <c r="H307" s="792">
        <v>2028</v>
      </c>
      <c r="I307" s="792">
        <v>2029</v>
      </c>
      <c r="J307" s="792">
        <v>2030</v>
      </c>
      <c r="K307" s="792">
        <v>2031</v>
      </c>
      <c r="L307" s="792">
        <v>2032</v>
      </c>
      <c r="M307" s="792">
        <v>2033</v>
      </c>
      <c r="N307" s="792">
        <v>2034</v>
      </c>
      <c r="O307" s="792">
        <v>2035</v>
      </c>
      <c r="P307" s="792">
        <v>2036</v>
      </c>
      <c r="Q307" s="792">
        <v>2037</v>
      </c>
      <c r="R307" s="792">
        <v>2038</v>
      </c>
      <c r="S307" s="792">
        <v>2039</v>
      </c>
      <c r="T307" s="793">
        <v>2040</v>
      </c>
      <c r="U307" s="17"/>
    </row>
    <row r="308" spans="1:21" ht="15" customHeight="1" x14ac:dyDescent="0.2">
      <c r="A308" s="84" t="str">
        <f>'Data Sources'!A730</f>
        <v>Additional school annual funding</v>
      </c>
      <c r="B308" s="845">
        <f>'Data Sources'!B730*$C$63</f>
        <v>161102.35444822555</v>
      </c>
      <c r="C308" s="795" t="str">
        <f>'Data Sources'!C730</f>
        <v>SDG/year</v>
      </c>
      <c r="D308" s="770">
        <v>0</v>
      </c>
      <c r="E308" s="771">
        <f>$B$308</f>
        <v>161102.35444822555</v>
      </c>
      <c r="F308" s="771">
        <f t="shared" ref="F308:T308" si="147">$B$308</f>
        <v>161102.35444822555</v>
      </c>
      <c r="G308" s="771">
        <f t="shared" si="147"/>
        <v>161102.35444822555</v>
      </c>
      <c r="H308" s="771">
        <f t="shared" si="147"/>
        <v>161102.35444822555</v>
      </c>
      <c r="I308" s="771">
        <f t="shared" si="147"/>
        <v>161102.35444822555</v>
      </c>
      <c r="J308" s="771">
        <f t="shared" si="147"/>
        <v>161102.35444822555</v>
      </c>
      <c r="K308" s="771">
        <f t="shared" si="147"/>
        <v>161102.35444822555</v>
      </c>
      <c r="L308" s="771">
        <f t="shared" si="147"/>
        <v>161102.35444822555</v>
      </c>
      <c r="M308" s="771">
        <f t="shared" si="147"/>
        <v>161102.35444822555</v>
      </c>
      <c r="N308" s="771">
        <f t="shared" si="147"/>
        <v>161102.35444822555</v>
      </c>
      <c r="O308" s="771">
        <f t="shared" si="147"/>
        <v>161102.35444822555</v>
      </c>
      <c r="P308" s="771">
        <f t="shared" si="147"/>
        <v>161102.35444822555</v>
      </c>
      <c r="Q308" s="771">
        <f t="shared" si="147"/>
        <v>161102.35444822555</v>
      </c>
      <c r="R308" s="771">
        <f t="shared" si="147"/>
        <v>161102.35444822555</v>
      </c>
      <c r="S308" s="771">
        <f t="shared" si="147"/>
        <v>161102.35444822555</v>
      </c>
      <c r="T308" s="772">
        <f t="shared" si="147"/>
        <v>161102.35444822555</v>
      </c>
      <c r="U308" s="17"/>
    </row>
    <row r="309" spans="1:21" ht="15" customHeight="1" x14ac:dyDescent="0.2">
      <c r="A309" s="60" t="str">
        <f>'Data Sources'!A732</f>
        <v>Annual SIG per average primary school</v>
      </c>
      <c r="B309" s="846">
        <f>'Data Sources'!B732*$C$63</f>
        <v>146111.3781234808</v>
      </c>
      <c r="C309" s="781" t="str">
        <f>'Data Sources'!C732</f>
        <v>SDG/year</v>
      </c>
      <c r="D309" s="773">
        <v>0</v>
      </c>
      <c r="E309" s="625">
        <f>$B$309</f>
        <v>146111.3781234808</v>
      </c>
      <c r="F309" s="625">
        <f t="shared" ref="F309:T309" si="148">$B$309</f>
        <v>146111.3781234808</v>
      </c>
      <c r="G309" s="625">
        <f t="shared" si="148"/>
        <v>146111.3781234808</v>
      </c>
      <c r="H309" s="625">
        <f t="shared" si="148"/>
        <v>146111.3781234808</v>
      </c>
      <c r="I309" s="625">
        <f t="shared" si="148"/>
        <v>146111.3781234808</v>
      </c>
      <c r="J309" s="625">
        <f t="shared" si="148"/>
        <v>146111.3781234808</v>
      </c>
      <c r="K309" s="625">
        <f t="shared" si="148"/>
        <v>146111.3781234808</v>
      </c>
      <c r="L309" s="625">
        <f t="shared" si="148"/>
        <v>146111.3781234808</v>
      </c>
      <c r="M309" s="625">
        <f t="shared" si="148"/>
        <v>146111.3781234808</v>
      </c>
      <c r="N309" s="625">
        <f t="shared" si="148"/>
        <v>146111.3781234808</v>
      </c>
      <c r="O309" s="625">
        <f t="shared" si="148"/>
        <v>146111.3781234808</v>
      </c>
      <c r="P309" s="625">
        <f t="shared" si="148"/>
        <v>146111.3781234808</v>
      </c>
      <c r="Q309" s="625">
        <f t="shared" si="148"/>
        <v>146111.3781234808</v>
      </c>
      <c r="R309" s="625">
        <f t="shared" si="148"/>
        <v>146111.3781234808</v>
      </c>
      <c r="S309" s="625">
        <f t="shared" si="148"/>
        <v>146111.3781234808</v>
      </c>
      <c r="T309" s="769">
        <f t="shared" si="148"/>
        <v>146111.3781234808</v>
      </c>
      <c r="U309" s="17"/>
    </row>
    <row r="310" spans="1:21" ht="15" customHeight="1" x14ac:dyDescent="0.2">
      <c r="A310" s="60" t="str">
        <f>'Data Sources'!A742</f>
        <v>Annual economic returns to primary education</v>
      </c>
      <c r="B310" s="846"/>
      <c r="C310" s="781" t="s">
        <v>387</v>
      </c>
      <c r="D310" s="773">
        <f>'Cohorts_South Sudan'!C70*$C$63</f>
        <v>0</v>
      </c>
      <c r="E310" s="625">
        <f>'Cohorts_South Sudan'!D70*$C$63</f>
        <v>0</v>
      </c>
      <c r="F310" s="625">
        <f>'Cohorts_South Sudan'!E70*$C$63</f>
        <v>23751.865627753043</v>
      </c>
      <c r="G310" s="625">
        <f>'Cohorts_South Sudan'!F70*$C$63</f>
        <v>47503.731255506085</v>
      </c>
      <c r="H310" s="625">
        <f>'Cohorts_South Sudan'!G70*$C$63</f>
        <v>71255.596883259117</v>
      </c>
      <c r="I310" s="625">
        <f>'Cohorts_South Sudan'!H70*$C$63</f>
        <v>118759.3281387652</v>
      </c>
      <c r="J310" s="625">
        <f>'Cohorts_South Sudan'!I70*$C$63</f>
        <v>166263.05939427126</v>
      </c>
      <c r="K310" s="625">
        <f>'Cohorts_South Sudan'!J70*$C$63</f>
        <v>213766.79064977737</v>
      </c>
      <c r="L310" s="625">
        <f>'Cohorts_South Sudan'!K70*$C$63</f>
        <v>261270.52190528341</v>
      </c>
      <c r="M310" s="625">
        <f>'Cohorts_South Sudan'!L70*$C$63</f>
        <v>308774.25316078949</v>
      </c>
      <c r="N310" s="625">
        <f>'Cohorts_South Sudan'!M70*$C$63</f>
        <v>356277.9844162956</v>
      </c>
      <c r="O310" s="625">
        <f>'Cohorts_South Sudan'!N70*$C$63</f>
        <v>403781.71567180171</v>
      </c>
      <c r="P310" s="625">
        <f>'Cohorts_South Sudan'!O70*$C$63</f>
        <v>451285.44692730781</v>
      </c>
      <c r="Q310" s="625">
        <f>'Cohorts_South Sudan'!P70*$C$63</f>
        <v>498789.17818281386</v>
      </c>
      <c r="R310" s="625">
        <f>'Cohorts_South Sudan'!Q70*$C$63</f>
        <v>546292.90943831997</v>
      </c>
      <c r="S310" s="625">
        <f>'Cohorts_South Sudan'!R70*$C$63</f>
        <v>593796.64069382602</v>
      </c>
      <c r="T310" s="769">
        <f>'Cohorts_South Sudan'!S70*$C$63</f>
        <v>641300.37194933207</v>
      </c>
      <c r="U310" s="17"/>
    </row>
    <row r="311" spans="1:21" ht="15" customHeight="1" x14ac:dyDescent="0.2">
      <c r="A311" s="60" t="str">
        <f>'Data Sources'!A752</f>
        <v>Annual returns to infra used as shelter</v>
      </c>
      <c r="B311" s="846">
        <f>'Data Sources'!B752</f>
        <v>1000000</v>
      </c>
      <c r="C311" s="781" t="str">
        <f>'Data Sources'!C752</f>
        <v>SDG/year</v>
      </c>
      <c r="D311" s="773">
        <v>0</v>
      </c>
      <c r="E311" s="625">
        <f>$B$311</f>
        <v>1000000</v>
      </c>
      <c r="F311" s="625">
        <f t="shared" ref="F311:T311" si="149">$B$311</f>
        <v>1000000</v>
      </c>
      <c r="G311" s="625">
        <f t="shared" si="149"/>
        <v>1000000</v>
      </c>
      <c r="H311" s="625">
        <f t="shared" si="149"/>
        <v>1000000</v>
      </c>
      <c r="I311" s="625">
        <f t="shared" si="149"/>
        <v>1000000</v>
      </c>
      <c r="J311" s="625">
        <f t="shared" si="149"/>
        <v>1000000</v>
      </c>
      <c r="K311" s="625">
        <f t="shared" si="149"/>
        <v>1000000</v>
      </c>
      <c r="L311" s="625">
        <f t="shared" si="149"/>
        <v>1000000</v>
      </c>
      <c r="M311" s="625">
        <f t="shared" si="149"/>
        <v>1000000</v>
      </c>
      <c r="N311" s="625">
        <f t="shared" si="149"/>
        <v>1000000</v>
      </c>
      <c r="O311" s="625">
        <f t="shared" si="149"/>
        <v>1000000</v>
      </c>
      <c r="P311" s="625">
        <f t="shared" si="149"/>
        <v>1000000</v>
      </c>
      <c r="Q311" s="625">
        <f t="shared" si="149"/>
        <v>1000000</v>
      </c>
      <c r="R311" s="625">
        <f t="shared" si="149"/>
        <v>1000000</v>
      </c>
      <c r="S311" s="625">
        <f t="shared" si="149"/>
        <v>1000000</v>
      </c>
      <c r="T311" s="769">
        <f t="shared" si="149"/>
        <v>1000000</v>
      </c>
      <c r="U311" s="17"/>
    </row>
    <row r="312" spans="1:21" ht="15" customHeight="1" x14ac:dyDescent="0.2">
      <c r="A312" s="60" t="str">
        <f>'Data Sources'!A750</f>
        <v>Annual returns to school safety training (lumpsum)</v>
      </c>
      <c r="B312" s="846">
        <f>'Data Sources'!B750*$C$63</f>
        <v>3069154.1079241615</v>
      </c>
      <c r="C312" s="781" t="str">
        <f>'Data Sources'!C750</f>
        <v>SDG/year</v>
      </c>
      <c r="D312" s="773">
        <v>0</v>
      </c>
      <c r="E312" s="625">
        <v>0</v>
      </c>
      <c r="F312" s="625">
        <v>0</v>
      </c>
      <c r="G312" s="625">
        <v>0</v>
      </c>
      <c r="H312" s="625">
        <f>$B$312</f>
        <v>3069154.1079241615</v>
      </c>
      <c r="I312" s="625">
        <f t="shared" ref="I312:T312" si="150">$B$312</f>
        <v>3069154.1079241615</v>
      </c>
      <c r="J312" s="625">
        <f t="shared" si="150"/>
        <v>3069154.1079241615</v>
      </c>
      <c r="K312" s="625">
        <f t="shared" si="150"/>
        <v>3069154.1079241615</v>
      </c>
      <c r="L312" s="625">
        <f t="shared" si="150"/>
        <v>3069154.1079241615</v>
      </c>
      <c r="M312" s="625">
        <f t="shared" si="150"/>
        <v>3069154.1079241615</v>
      </c>
      <c r="N312" s="625">
        <f t="shared" si="150"/>
        <v>3069154.1079241615</v>
      </c>
      <c r="O312" s="625">
        <f t="shared" si="150"/>
        <v>3069154.1079241615</v>
      </c>
      <c r="P312" s="625">
        <f t="shared" si="150"/>
        <v>3069154.1079241615</v>
      </c>
      <c r="Q312" s="625">
        <f t="shared" si="150"/>
        <v>3069154.1079241615</v>
      </c>
      <c r="R312" s="625">
        <f t="shared" si="150"/>
        <v>3069154.1079241615</v>
      </c>
      <c r="S312" s="625">
        <f t="shared" si="150"/>
        <v>3069154.1079241615</v>
      </c>
      <c r="T312" s="769">
        <f t="shared" si="150"/>
        <v>3069154.1079241615</v>
      </c>
      <c r="U312" s="17"/>
    </row>
    <row r="313" spans="1:21" ht="15" customHeight="1" thickBot="1" x14ac:dyDescent="0.25">
      <c r="A313" s="60" t="str">
        <f>'Data Sources'!A751</f>
        <v>Annual returns to school  curriculum training (lumpsum)</v>
      </c>
      <c r="B313" s="846">
        <f>'Data Sources'!B751*$C$63</f>
        <v>2455323.2863393291</v>
      </c>
      <c r="C313" s="781" t="str">
        <f>'Data Sources'!C751</f>
        <v>SDG/year</v>
      </c>
      <c r="D313" s="850">
        <v>0</v>
      </c>
      <c r="E313" s="64">
        <v>0</v>
      </c>
      <c r="F313" s="64">
        <v>0</v>
      </c>
      <c r="G313" s="64">
        <v>0</v>
      </c>
      <c r="H313" s="64">
        <f>$B$313</f>
        <v>2455323.2863393291</v>
      </c>
      <c r="I313" s="64">
        <f t="shared" ref="I313:T313" si="151">$B$313</f>
        <v>2455323.2863393291</v>
      </c>
      <c r="J313" s="64">
        <f t="shared" si="151"/>
        <v>2455323.2863393291</v>
      </c>
      <c r="K313" s="64">
        <f t="shared" si="151"/>
        <v>2455323.2863393291</v>
      </c>
      <c r="L313" s="64">
        <f t="shared" si="151"/>
        <v>2455323.2863393291</v>
      </c>
      <c r="M313" s="64">
        <f t="shared" si="151"/>
        <v>2455323.2863393291</v>
      </c>
      <c r="N313" s="64">
        <f t="shared" si="151"/>
        <v>2455323.2863393291</v>
      </c>
      <c r="O313" s="64">
        <f t="shared" si="151"/>
        <v>2455323.2863393291</v>
      </c>
      <c r="P313" s="64">
        <f t="shared" si="151"/>
        <v>2455323.2863393291</v>
      </c>
      <c r="Q313" s="64">
        <f t="shared" si="151"/>
        <v>2455323.2863393291</v>
      </c>
      <c r="R313" s="64">
        <f t="shared" si="151"/>
        <v>2455323.2863393291</v>
      </c>
      <c r="S313" s="64">
        <f t="shared" si="151"/>
        <v>2455323.2863393291</v>
      </c>
      <c r="T313" s="851">
        <f t="shared" si="151"/>
        <v>2455323.2863393291</v>
      </c>
      <c r="U313" s="17"/>
    </row>
    <row r="314" spans="1:21" ht="15" customHeight="1" thickBot="1" x14ac:dyDescent="0.25">
      <c r="A314" s="1029" t="s">
        <v>507</v>
      </c>
      <c r="B314" s="1030"/>
      <c r="C314" s="1031"/>
      <c r="D314" s="310">
        <v>2024</v>
      </c>
      <c r="E314" s="311">
        <v>2025</v>
      </c>
      <c r="F314" s="311">
        <v>2026</v>
      </c>
      <c r="G314" s="311">
        <v>2027</v>
      </c>
      <c r="H314" s="311">
        <v>2028</v>
      </c>
      <c r="I314" s="311">
        <v>2029</v>
      </c>
      <c r="J314" s="311">
        <v>2030</v>
      </c>
      <c r="K314" s="311">
        <v>2031</v>
      </c>
      <c r="L314" s="311">
        <v>2032</v>
      </c>
      <c r="M314" s="311">
        <v>2033</v>
      </c>
      <c r="N314" s="311">
        <v>2034</v>
      </c>
      <c r="O314" s="311">
        <v>2035</v>
      </c>
      <c r="P314" s="311">
        <v>2036</v>
      </c>
      <c r="Q314" s="311">
        <v>2037</v>
      </c>
      <c r="R314" s="311">
        <v>2038</v>
      </c>
      <c r="S314" s="311">
        <v>2039</v>
      </c>
      <c r="T314" s="312">
        <v>2040</v>
      </c>
      <c r="U314" s="17"/>
    </row>
    <row r="315" spans="1:21" ht="25.25" customHeight="1" x14ac:dyDescent="0.2">
      <c r="A315" s="643" t="str">
        <f>'Data Sources'!A735</f>
        <v>Average annual school maintenance costs</v>
      </c>
      <c r="B315" s="768">
        <f>'Data Sources'!B735*$C$63</f>
        <v>49106.465726786584</v>
      </c>
      <c r="C315" s="812" t="str">
        <f>'Data Sources'!C735</f>
        <v>SDG/year</v>
      </c>
      <c r="D315" s="813">
        <f>$B$315</f>
        <v>49106.465726786584</v>
      </c>
      <c r="E315" s="814">
        <f>$B$315</f>
        <v>49106.465726786584</v>
      </c>
      <c r="F315" s="814">
        <f t="shared" ref="F315:T315" si="152">$B$315</f>
        <v>49106.465726786584</v>
      </c>
      <c r="G315" s="814">
        <f t="shared" si="152"/>
        <v>49106.465726786584</v>
      </c>
      <c r="H315" s="814">
        <f t="shared" si="152"/>
        <v>49106.465726786584</v>
      </c>
      <c r="I315" s="814">
        <f t="shared" si="152"/>
        <v>49106.465726786584</v>
      </c>
      <c r="J315" s="814">
        <f t="shared" si="152"/>
        <v>49106.465726786584</v>
      </c>
      <c r="K315" s="814">
        <f t="shared" si="152"/>
        <v>49106.465726786584</v>
      </c>
      <c r="L315" s="814">
        <f t="shared" si="152"/>
        <v>49106.465726786584</v>
      </c>
      <c r="M315" s="814">
        <f t="shared" si="152"/>
        <v>49106.465726786584</v>
      </c>
      <c r="N315" s="814">
        <f t="shared" si="152"/>
        <v>49106.465726786584</v>
      </c>
      <c r="O315" s="814">
        <f t="shared" si="152"/>
        <v>49106.465726786584</v>
      </c>
      <c r="P315" s="814">
        <f t="shared" si="152"/>
        <v>49106.465726786584</v>
      </c>
      <c r="Q315" s="814">
        <f t="shared" si="152"/>
        <v>49106.465726786584</v>
      </c>
      <c r="R315" s="814">
        <f t="shared" si="152"/>
        <v>49106.465726786584</v>
      </c>
      <c r="S315" s="814">
        <f t="shared" si="152"/>
        <v>49106.465726786584</v>
      </c>
      <c r="T315" s="815">
        <f t="shared" si="152"/>
        <v>49106.465726786584</v>
      </c>
      <c r="U315" s="17"/>
    </row>
    <row r="316" spans="1:21" ht="25.25" customHeight="1" x14ac:dyDescent="0.2">
      <c r="A316" s="643" t="str">
        <f>'Data Sources'!A738</f>
        <v>Average school expenditures due to infra losses caused by climate events</v>
      </c>
      <c r="B316" s="706">
        <f>'Data Sources'!B738*$C$63</f>
        <v>12276.616431696646</v>
      </c>
      <c r="C316" s="781" t="str">
        <f>'Data Sources'!C738</f>
        <v>SDG/year</v>
      </c>
      <c r="D316" s="782">
        <f>$B$316</f>
        <v>12276.616431696646</v>
      </c>
      <c r="E316" s="783">
        <f>$B$316</f>
        <v>12276.616431696646</v>
      </c>
      <c r="F316" s="783">
        <f t="shared" ref="F316:T316" si="153">$B$316</f>
        <v>12276.616431696646</v>
      </c>
      <c r="G316" s="783">
        <f t="shared" si="153"/>
        <v>12276.616431696646</v>
      </c>
      <c r="H316" s="783">
        <f t="shared" si="153"/>
        <v>12276.616431696646</v>
      </c>
      <c r="I316" s="783">
        <f t="shared" si="153"/>
        <v>12276.616431696646</v>
      </c>
      <c r="J316" s="783">
        <f t="shared" si="153"/>
        <v>12276.616431696646</v>
      </c>
      <c r="K316" s="783">
        <f t="shared" si="153"/>
        <v>12276.616431696646</v>
      </c>
      <c r="L316" s="783">
        <f t="shared" si="153"/>
        <v>12276.616431696646</v>
      </c>
      <c r="M316" s="783">
        <f t="shared" si="153"/>
        <v>12276.616431696646</v>
      </c>
      <c r="N316" s="783">
        <f t="shared" si="153"/>
        <v>12276.616431696646</v>
      </c>
      <c r="O316" s="783">
        <f t="shared" si="153"/>
        <v>12276.616431696646</v>
      </c>
      <c r="P316" s="783">
        <f t="shared" si="153"/>
        <v>12276.616431696646</v>
      </c>
      <c r="Q316" s="783">
        <f t="shared" si="153"/>
        <v>12276.616431696646</v>
      </c>
      <c r="R316" s="783">
        <f t="shared" si="153"/>
        <v>12276.616431696646</v>
      </c>
      <c r="S316" s="783">
        <f t="shared" si="153"/>
        <v>12276.616431696646</v>
      </c>
      <c r="T316" s="784">
        <f t="shared" si="153"/>
        <v>12276.616431696646</v>
      </c>
      <c r="U316" s="17"/>
    </row>
    <row r="317" spans="1:21" ht="25.25" customHeight="1" x14ac:dyDescent="0.2">
      <c r="A317" s="643" t="str">
        <f>'Data Sources'!A736</f>
        <v>Average annual primary school fixed/government budget expenditures on students per year</v>
      </c>
      <c r="B317" s="706">
        <f>'Data Sources'!B736*$C$63</f>
        <v>161102.35444822555</v>
      </c>
      <c r="C317" s="781" t="str">
        <f>'Data Sources'!C736</f>
        <v>SDG/year</v>
      </c>
      <c r="D317" s="782">
        <f>$B$317</f>
        <v>161102.35444822555</v>
      </c>
      <c r="E317" s="783">
        <f>$B$317</f>
        <v>161102.35444822555</v>
      </c>
      <c r="F317" s="783">
        <f t="shared" ref="F317:T317" si="154">$B$317</f>
        <v>161102.35444822555</v>
      </c>
      <c r="G317" s="783">
        <f t="shared" si="154"/>
        <v>161102.35444822555</v>
      </c>
      <c r="H317" s="783">
        <f t="shared" si="154"/>
        <v>161102.35444822555</v>
      </c>
      <c r="I317" s="783">
        <f t="shared" si="154"/>
        <v>161102.35444822555</v>
      </c>
      <c r="J317" s="783">
        <f t="shared" si="154"/>
        <v>161102.35444822555</v>
      </c>
      <c r="K317" s="783">
        <f t="shared" si="154"/>
        <v>161102.35444822555</v>
      </c>
      <c r="L317" s="783">
        <f t="shared" si="154"/>
        <v>161102.35444822555</v>
      </c>
      <c r="M317" s="783">
        <f t="shared" si="154"/>
        <v>161102.35444822555</v>
      </c>
      <c r="N317" s="783">
        <f t="shared" si="154"/>
        <v>161102.35444822555</v>
      </c>
      <c r="O317" s="783">
        <f t="shared" si="154"/>
        <v>161102.35444822555</v>
      </c>
      <c r="P317" s="783">
        <f t="shared" si="154"/>
        <v>161102.35444822555</v>
      </c>
      <c r="Q317" s="783">
        <f t="shared" si="154"/>
        <v>161102.35444822555</v>
      </c>
      <c r="R317" s="783">
        <f t="shared" si="154"/>
        <v>161102.35444822555</v>
      </c>
      <c r="S317" s="783">
        <f t="shared" si="154"/>
        <v>161102.35444822555</v>
      </c>
      <c r="T317" s="784">
        <f t="shared" si="154"/>
        <v>161102.35444822555</v>
      </c>
      <c r="U317" s="17"/>
    </row>
    <row r="318" spans="1:21" ht="25.25" customHeight="1" thickBot="1" x14ac:dyDescent="0.25">
      <c r="A318" s="643" t="str">
        <f>'Data Sources'!A740</f>
        <v xml:space="preserve">Estimated cost of missed students school days </v>
      </c>
      <c r="B318" s="706">
        <f>'Data Sources'!B740*$C$63</f>
        <v>24351.896353913464</v>
      </c>
      <c r="C318" s="781" t="str">
        <f>'Data Sources'!C740</f>
        <v>SDG/year</v>
      </c>
      <c r="D318" s="789">
        <f>$B$318</f>
        <v>24351.896353913464</v>
      </c>
      <c r="E318" s="790">
        <f>$B$318</f>
        <v>24351.896353913464</v>
      </c>
      <c r="F318" s="790">
        <f t="shared" ref="F318:T318" si="155">$B$318</f>
        <v>24351.896353913464</v>
      </c>
      <c r="G318" s="790">
        <f t="shared" si="155"/>
        <v>24351.896353913464</v>
      </c>
      <c r="H318" s="790">
        <f t="shared" si="155"/>
        <v>24351.896353913464</v>
      </c>
      <c r="I318" s="790">
        <f t="shared" si="155"/>
        <v>24351.896353913464</v>
      </c>
      <c r="J318" s="790">
        <f t="shared" si="155"/>
        <v>24351.896353913464</v>
      </c>
      <c r="K318" s="790">
        <f t="shared" si="155"/>
        <v>24351.896353913464</v>
      </c>
      <c r="L318" s="790">
        <f t="shared" si="155"/>
        <v>24351.896353913464</v>
      </c>
      <c r="M318" s="790">
        <f t="shared" si="155"/>
        <v>24351.896353913464</v>
      </c>
      <c r="N318" s="790">
        <f t="shared" si="155"/>
        <v>24351.896353913464</v>
      </c>
      <c r="O318" s="790">
        <f t="shared" si="155"/>
        <v>24351.896353913464</v>
      </c>
      <c r="P318" s="790">
        <f t="shared" si="155"/>
        <v>24351.896353913464</v>
      </c>
      <c r="Q318" s="790">
        <f t="shared" si="155"/>
        <v>24351.896353913464</v>
      </c>
      <c r="R318" s="790">
        <f t="shared" si="155"/>
        <v>24351.896353913464</v>
      </c>
      <c r="S318" s="790">
        <f t="shared" si="155"/>
        <v>24351.896353913464</v>
      </c>
      <c r="T318" s="791">
        <f t="shared" si="155"/>
        <v>24351.896353913464</v>
      </c>
      <c r="U318" s="17"/>
    </row>
    <row r="319" spans="1:21" s="579" customFormat="1" ht="36" customHeight="1" thickBot="1" x14ac:dyDescent="0.25">
      <c r="A319" s="1029" t="s">
        <v>514</v>
      </c>
      <c r="B319" s="1030"/>
      <c r="C319" s="1030"/>
      <c r="D319" s="1030"/>
      <c r="E319" s="1030"/>
      <c r="F319" s="1030"/>
      <c r="G319" s="1030"/>
      <c r="H319" s="1030"/>
      <c r="I319" s="1030"/>
      <c r="J319" s="1030"/>
      <c r="K319" s="1030"/>
      <c r="L319" s="1030"/>
      <c r="M319" s="1030"/>
      <c r="N319" s="1030"/>
      <c r="O319" s="1030"/>
      <c r="P319" s="1030"/>
      <c r="Q319" s="1030"/>
      <c r="R319" s="1030"/>
      <c r="S319" s="1030"/>
      <c r="T319" s="1031"/>
      <c r="U319" s="578"/>
    </row>
    <row r="320" spans="1:21" s="38" customFormat="1" ht="24" customHeight="1" thickBot="1" x14ac:dyDescent="0.25">
      <c r="A320" s="1081" t="s">
        <v>505</v>
      </c>
      <c r="B320" s="1082"/>
      <c r="C320" s="1082"/>
      <c r="D320" s="1082"/>
      <c r="E320" s="1082"/>
      <c r="F320" s="1082"/>
      <c r="G320" s="1082"/>
      <c r="H320" s="1082"/>
      <c r="I320" s="1082"/>
      <c r="J320" s="1082"/>
      <c r="K320" s="1082"/>
      <c r="L320" s="1082"/>
      <c r="M320" s="1082"/>
      <c r="N320" s="1082"/>
      <c r="O320" s="1082"/>
      <c r="P320" s="1082"/>
      <c r="Q320" s="1082"/>
      <c r="R320" s="1082"/>
      <c r="S320" s="1082"/>
      <c r="T320" s="1083"/>
      <c r="U320" s="37"/>
    </row>
    <row r="321" spans="1:21" ht="15" customHeight="1" thickBot="1" x14ac:dyDescent="0.25">
      <c r="A321" s="1029" t="s">
        <v>506</v>
      </c>
      <c r="B321" s="1030"/>
      <c r="C321" s="1031"/>
      <c r="D321" s="816">
        <v>2024</v>
      </c>
      <c r="E321" s="792">
        <v>2025</v>
      </c>
      <c r="F321" s="792">
        <v>2026</v>
      </c>
      <c r="G321" s="792">
        <v>2027</v>
      </c>
      <c r="H321" s="792">
        <v>2028</v>
      </c>
      <c r="I321" s="792">
        <v>2029</v>
      </c>
      <c r="J321" s="792">
        <v>2030</v>
      </c>
      <c r="K321" s="792">
        <v>2031</v>
      </c>
      <c r="L321" s="792">
        <v>2032</v>
      </c>
      <c r="M321" s="792">
        <v>2033</v>
      </c>
      <c r="N321" s="792">
        <v>2034</v>
      </c>
      <c r="O321" s="792">
        <v>2035</v>
      </c>
      <c r="P321" s="792">
        <v>2036</v>
      </c>
      <c r="Q321" s="792">
        <v>2037</v>
      </c>
      <c r="R321" s="792">
        <v>2038</v>
      </c>
      <c r="S321" s="792">
        <v>2039</v>
      </c>
      <c r="T321" s="793">
        <v>2040</v>
      </c>
      <c r="U321" s="17"/>
    </row>
    <row r="322" spans="1:21" ht="15" customHeight="1" x14ac:dyDescent="0.2">
      <c r="A322" s="84" t="str">
        <f>'Data Sources'!A770</f>
        <v>Additional school annual funding</v>
      </c>
      <c r="B322" s="845">
        <f>'Data Sources'!B770*$C$63</f>
        <v>161102.35444822555</v>
      </c>
      <c r="C322" s="817" t="str">
        <f>'Data Sources'!C770</f>
        <v>SDG/year</v>
      </c>
      <c r="D322" s="770">
        <v>0</v>
      </c>
      <c r="E322" s="771">
        <f>$B$322</f>
        <v>161102.35444822555</v>
      </c>
      <c r="F322" s="771">
        <f t="shared" ref="F322:T322" si="156">$B$322</f>
        <v>161102.35444822555</v>
      </c>
      <c r="G322" s="771">
        <f t="shared" si="156"/>
        <v>161102.35444822555</v>
      </c>
      <c r="H322" s="771">
        <f t="shared" si="156"/>
        <v>161102.35444822555</v>
      </c>
      <c r="I322" s="771">
        <f t="shared" si="156"/>
        <v>161102.35444822555</v>
      </c>
      <c r="J322" s="771">
        <f t="shared" si="156"/>
        <v>161102.35444822555</v>
      </c>
      <c r="K322" s="771">
        <f t="shared" si="156"/>
        <v>161102.35444822555</v>
      </c>
      <c r="L322" s="771">
        <f t="shared" si="156"/>
        <v>161102.35444822555</v>
      </c>
      <c r="M322" s="771">
        <f t="shared" si="156"/>
        <v>161102.35444822555</v>
      </c>
      <c r="N322" s="771">
        <f t="shared" si="156"/>
        <v>161102.35444822555</v>
      </c>
      <c r="O322" s="771">
        <f t="shared" si="156"/>
        <v>161102.35444822555</v>
      </c>
      <c r="P322" s="771">
        <f t="shared" si="156"/>
        <v>161102.35444822555</v>
      </c>
      <c r="Q322" s="771">
        <f t="shared" si="156"/>
        <v>161102.35444822555</v>
      </c>
      <c r="R322" s="771">
        <f t="shared" si="156"/>
        <v>161102.35444822555</v>
      </c>
      <c r="S322" s="771">
        <f t="shared" si="156"/>
        <v>161102.35444822555</v>
      </c>
      <c r="T322" s="772">
        <f t="shared" si="156"/>
        <v>161102.35444822555</v>
      </c>
      <c r="U322" s="17"/>
    </row>
    <row r="323" spans="1:21" ht="15" customHeight="1" x14ac:dyDescent="0.2">
      <c r="A323" s="60" t="str">
        <f>'Data Sources'!A772</f>
        <v>Annual SIG per average primary school</v>
      </c>
      <c r="B323" s="846">
        <f>'Data Sources'!B772*$C$63</f>
        <v>146111.3781234808</v>
      </c>
      <c r="C323" s="769" t="str">
        <f>'Data Sources'!C772</f>
        <v>SDG/year</v>
      </c>
      <c r="D323" s="773">
        <v>0</v>
      </c>
      <c r="E323" s="625">
        <f>$B$323</f>
        <v>146111.3781234808</v>
      </c>
      <c r="F323" s="625">
        <f t="shared" ref="F323:T323" si="157">$B$323</f>
        <v>146111.3781234808</v>
      </c>
      <c r="G323" s="625">
        <f t="shared" si="157"/>
        <v>146111.3781234808</v>
      </c>
      <c r="H323" s="625">
        <f t="shared" si="157"/>
        <v>146111.3781234808</v>
      </c>
      <c r="I323" s="625">
        <f t="shared" si="157"/>
        <v>146111.3781234808</v>
      </c>
      <c r="J323" s="625">
        <f t="shared" si="157"/>
        <v>146111.3781234808</v>
      </c>
      <c r="K323" s="625">
        <f t="shared" si="157"/>
        <v>146111.3781234808</v>
      </c>
      <c r="L323" s="625">
        <f t="shared" si="157"/>
        <v>146111.3781234808</v>
      </c>
      <c r="M323" s="625">
        <f t="shared" si="157"/>
        <v>146111.3781234808</v>
      </c>
      <c r="N323" s="625">
        <f t="shared" si="157"/>
        <v>146111.3781234808</v>
      </c>
      <c r="O323" s="625">
        <f t="shared" si="157"/>
        <v>146111.3781234808</v>
      </c>
      <c r="P323" s="625">
        <f t="shared" si="157"/>
        <v>146111.3781234808</v>
      </c>
      <c r="Q323" s="625">
        <f t="shared" si="157"/>
        <v>146111.3781234808</v>
      </c>
      <c r="R323" s="625">
        <f t="shared" si="157"/>
        <v>146111.3781234808</v>
      </c>
      <c r="S323" s="625">
        <f t="shared" si="157"/>
        <v>146111.3781234808</v>
      </c>
      <c r="T323" s="769">
        <f t="shared" si="157"/>
        <v>146111.3781234808</v>
      </c>
      <c r="U323" s="17"/>
    </row>
    <row r="324" spans="1:21" ht="15" customHeight="1" thickBot="1" x14ac:dyDescent="0.25">
      <c r="A324" s="60" t="str">
        <f>'Data Sources'!A779</f>
        <v>Annual economic returns to primary education</v>
      </c>
      <c r="B324" s="846"/>
      <c r="C324" s="769" t="s">
        <v>387</v>
      </c>
      <c r="D324" s="826">
        <f>'Cohorts_South Sudan'!C95*$C$63</f>
        <v>0</v>
      </c>
      <c r="E324" s="827">
        <f>'Cohorts_South Sudan'!D95*$C$63</f>
        <v>0</v>
      </c>
      <c r="F324" s="827">
        <f>'Cohorts_South Sudan'!E95*$C$63</f>
        <v>20782.882424283911</v>
      </c>
      <c r="G324" s="827">
        <f>'Cohorts_South Sudan'!F95*$C$63</f>
        <v>41565.764848567822</v>
      </c>
      <c r="H324" s="827">
        <f>'Cohorts_South Sudan'!G95*$C$63</f>
        <v>62348.64727285174</v>
      </c>
      <c r="I324" s="827">
        <f>'Cohorts_South Sudan'!H95*$C$63</f>
        <v>103914.41212141956</v>
      </c>
      <c r="J324" s="827">
        <f>'Cohorts_South Sudan'!I95*$C$63</f>
        <v>145480.17696998737</v>
      </c>
      <c r="K324" s="827">
        <f>'Cohorts_South Sudan'!J95*$C$63</f>
        <v>187045.94181855523</v>
      </c>
      <c r="L324" s="827">
        <f>'Cohorts_South Sudan'!K95*$C$63</f>
        <v>228611.70666712307</v>
      </c>
      <c r="M324" s="827">
        <f>'Cohorts_South Sudan'!L95*$C$63</f>
        <v>270177.47151569091</v>
      </c>
      <c r="N324" s="827">
        <f>'Cohorts_South Sudan'!M95*$C$63</f>
        <v>311743.23636425869</v>
      </c>
      <c r="O324" s="827">
        <f>'Cohorts_South Sudan'!N95*$C$63</f>
        <v>353309.00121282652</v>
      </c>
      <c r="P324" s="827">
        <f>'Cohorts_South Sudan'!O95*$C$63</f>
        <v>394874.76606139436</v>
      </c>
      <c r="Q324" s="827">
        <f>'Cohorts_South Sudan'!P95*$C$63</f>
        <v>436440.5309099622</v>
      </c>
      <c r="R324" s="827">
        <f>'Cohorts_South Sudan'!Q95*$C$63</f>
        <v>478006.29575853009</v>
      </c>
      <c r="S324" s="827">
        <f>'Cohorts_South Sudan'!R95*$C$63</f>
        <v>519572.06060709793</v>
      </c>
      <c r="T324" s="824">
        <f>'Cohorts_South Sudan'!S95*$C$63</f>
        <v>561137.82545566582</v>
      </c>
      <c r="U324" s="17"/>
    </row>
    <row r="325" spans="1:21" ht="15" customHeight="1" thickBot="1" x14ac:dyDescent="0.25">
      <c r="A325" s="1029" t="s">
        <v>507</v>
      </c>
      <c r="B325" s="1030"/>
      <c r="C325" s="1031"/>
      <c r="D325" s="310">
        <v>2024</v>
      </c>
      <c r="E325" s="311">
        <v>2025</v>
      </c>
      <c r="F325" s="311">
        <v>2026</v>
      </c>
      <c r="G325" s="311">
        <v>2027</v>
      </c>
      <c r="H325" s="311">
        <v>2028</v>
      </c>
      <c r="I325" s="311">
        <v>2029</v>
      </c>
      <c r="J325" s="311">
        <v>2030</v>
      </c>
      <c r="K325" s="311">
        <v>2031</v>
      </c>
      <c r="L325" s="311">
        <v>2032</v>
      </c>
      <c r="M325" s="311">
        <v>2033</v>
      </c>
      <c r="N325" s="311">
        <v>2034</v>
      </c>
      <c r="O325" s="311">
        <v>2035</v>
      </c>
      <c r="P325" s="311">
        <v>2036</v>
      </c>
      <c r="Q325" s="311">
        <v>2037</v>
      </c>
      <c r="R325" s="311">
        <v>2038</v>
      </c>
      <c r="S325" s="311">
        <v>2039</v>
      </c>
      <c r="T325" s="312">
        <v>2040</v>
      </c>
      <c r="U325" s="17"/>
    </row>
    <row r="326" spans="1:21" ht="27.5" customHeight="1" x14ac:dyDescent="0.2">
      <c r="A326" s="780" t="str">
        <f>'Data Sources'!A775</f>
        <v>Average annual school maintenance costs</v>
      </c>
      <c r="B326" s="847">
        <f>'Data Sources'!B775*$C$63</f>
        <v>98212.931453573168</v>
      </c>
      <c r="C326" s="848" t="str">
        <f>'Data Sources'!C775</f>
        <v>SDG/year</v>
      </c>
      <c r="D326" s="770">
        <f>$B$326</f>
        <v>98212.931453573168</v>
      </c>
      <c r="E326" s="771">
        <f>$B$326</f>
        <v>98212.931453573168</v>
      </c>
      <c r="F326" s="771">
        <f t="shared" ref="F326:T326" si="158">$B$326</f>
        <v>98212.931453573168</v>
      </c>
      <c r="G326" s="771">
        <f t="shared" si="158"/>
        <v>98212.931453573168</v>
      </c>
      <c r="H326" s="771">
        <f t="shared" si="158"/>
        <v>98212.931453573168</v>
      </c>
      <c r="I326" s="771">
        <f t="shared" si="158"/>
        <v>98212.931453573168</v>
      </c>
      <c r="J326" s="771">
        <f t="shared" si="158"/>
        <v>98212.931453573168</v>
      </c>
      <c r="K326" s="771">
        <f t="shared" si="158"/>
        <v>98212.931453573168</v>
      </c>
      <c r="L326" s="771">
        <f t="shared" si="158"/>
        <v>98212.931453573168</v>
      </c>
      <c r="M326" s="771">
        <f t="shared" si="158"/>
        <v>98212.931453573168</v>
      </c>
      <c r="N326" s="771">
        <f t="shared" si="158"/>
        <v>98212.931453573168</v>
      </c>
      <c r="O326" s="771">
        <f t="shared" si="158"/>
        <v>98212.931453573168</v>
      </c>
      <c r="P326" s="771">
        <f t="shared" si="158"/>
        <v>98212.931453573168</v>
      </c>
      <c r="Q326" s="771">
        <f t="shared" si="158"/>
        <v>98212.931453573168</v>
      </c>
      <c r="R326" s="771">
        <f t="shared" si="158"/>
        <v>98212.931453573168</v>
      </c>
      <c r="S326" s="771">
        <f t="shared" si="158"/>
        <v>98212.931453573168</v>
      </c>
      <c r="T326" s="772">
        <f t="shared" si="158"/>
        <v>98212.931453573168</v>
      </c>
      <c r="U326" s="17"/>
    </row>
    <row r="327" spans="1:21" ht="27.5" customHeight="1" thickBot="1" x14ac:dyDescent="0.25">
      <c r="A327" s="780" t="str">
        <f>'Data Sources'!A777</f>
        <v>Average school expenditures due to infra losses caused by climate events</v>
      </c>
      <c r="B327" s="847">
        <f>'Data Sources'!B777*$C$63</f>
        <v>245532.32863393289</v>
      </c>
      <c r="C327" s="769" t="str">
        <f>'Data Sources'!C777</f>
        <v>SDG/year</v>
      </c>
      <c r="D327" s="782">
        <f>$B$327</f>
        <v>245532.32863393289</v>
      </c>
      <c r="E327" s="809">
        <f>$B$327</f>
        <v>245532.32863393289</v>
      </c>
      <c r="F327" s="809">
        <f t="shared" ref="F327:T327" si="159">$B$327</f>
        <v>245532.32863393289</v>
      </c>
      <c r="G327" s="809">
        <f t="shared" si="159"/>
        <v>245532.32863393289</v>
      </c>
      <c r="H327" s="809">
        <f t="shared" si="159"/>
        <v>245532.32863393289</v>
      </c>
      <c r="I327" s="809">
        <f t="shared" si="159"/>
        <v>245532.32863393289</v>
      </c>
      <c r="J327" s="809">
        <f t="shared" si="159"/>
        <v>245532.32863393289</v>
      </c>
      <c r="K327" s="809">
        <f t="shared" si="159"/>
        <v>245532.32863393289</v>
      </c>
      <c r="L327" s="809">
        <f t="shared" si="159"/>
        <v>245532.32863393289</v>
      </c>
      <c r="M327" s="809">
        <f t="shared" si="159"/>
        <v>245532.32863393289</v>
      </c>
      <c r="N327" s="809">
        <f t="shared" si="159"/>
        <v>245532.32863393289</v>
      </c>
      <c r="O327" s="809">
        <f t="shared" si="159"/>
        <v>245532.32863393289</v>
      </c>
      <c r="P327" s="809">
        <f t="shared" si="159"/>
        <v>245532.32863393289</v>
      </c>
      <c r="Q327" s="809">
        <f t="shared" si="159"/>
        <v>245532.32863393289</v>
      </c>
      <c r="R327" s="809">
        <f t="shared" si="159"/>
        <v>245532.32863393289</v>
      </c>
      <c r="S327" s="809">
        <f t="shared" si="159"/>
        <v>245532.32863393289</v>
      </c>
      <c r="T327" s="810">
        <f t="shared" si="159"/>
        <v>245532.32863393289</v>
      </c>
      <c r="U327" s="17"/>
    </row>
    <row r="328" spans="1:21" ht="27.5" customHeight="1" thickBot="1" x14ac:dyDescent="0.25">
      <c r="A328" s="780" t="str">
        <f>'Data Sources'!A776</f>
        <v>Average annual primary school fixed/government budget expenditures on students per year</v>
      </c>
      <c r="B328" s="847">
        <f>'Data Sources'!B776*$C$63</f>
        <v>161102.35444822555</v>
      </c>
      <c r="C328" s="769" t="str">
        <f>'Data Sources'!C776</f>
        <v>SDG/year</v>
      </c>
      <c r="D328" s="823">
        <f>$B$328</f>
        <v>161102.35444822555</v>
      </c>
      <c r="E328" s="799">
        <f>$B$328</f>
        <v>161102.35444822555</v>
      </c>
      <c r="F328" s="799">
        <f t="shared" ref="F328:T328" si="160">$B$328</f>
        <v>161102.35444822555</v>
      </c>
      <c r="G328" s="799">
        <f t="shared" si="160"/>
        <v>161102.35444822555</v>
      </c>
      <c r="H328" s="799">
        <f t="shared" si="160"/>
        <v>161102.35444822555</v>
      </c>
      <c r="I328" s="799">
        <f t="shared" si="160"/>
        <v>161102.35444822555</v>
      </c>
      <c r="J328" s="799">
        <f t="shared" si="160"/>
        <v>161102.35444822555</v>
      </c>
      <c r="K328" s="799">
        <f t="shared" si="160"/>
        <v>161102.35444822555</v>
      </c>
      <c r="L328" s="799">
        <f t="shared" si="160"/>
        <v>161102.35444822555</v>
      </c>
      <c r="M328" s="799">
        <f t="shared" si="160"/>
        <v>161102.35444822555</v>
      </c>
      <c r="N328" s="799">
        <f t="shared" si="160"/>
        <v>161102.35444822555</v>
      </c>
      <c r="O328" s="799">
        <f t="shared" si="160"/>
        <v>161102.35444822555</v>
      </c>
      <c r="P328" s="799">
        <f t="shared" si="160"/>
        <v>161102.35444822555</v>
      </c>
      <c r="Q328" s="799">
        <f t="shared" si="160"/>
        <v>161102.35444822555</v>
      </c>
      <c r="R328" s="799">
        <f t="shared" si="160"/>
        <v>161102.35444822555</v>
      </c>
      <c r="S328" s="799">
        <f t="shared" si="160"/>
        <v>161102.35444822555</v>
      </c>
      <c r="T328" s="800">
        <f t="shared" si="160"/>
        <v>161102.35444822555</v>
      </c>
      <c r="U328" s="17"/>
    </row>
    <row r="329" spans="1:21" ht="27.5" customHeight="1" thickBot="1" x14ac:dyDescent="0.25">
      <c r="A329" s="780" t="str">
        <f>'Data Sources'!A788</f>
        <v xml:space="preserve">Estimated cost of missed students school days </v>
      </c>
      <c r="B329" s="847">
        <f>'Data Sources'!B788*$C$63</f>
        <v>51138.982343218275</v>
      </c>
      <c r="C329" s="769" t="str">
        <f>'Data Sources'!C788</f>
        <v>SDG/year</v>
      </c>
      <c r="D329" s="319">
        <f>$B$329</f>
        <v>51138.982343218275</v>
      </c>
      <c r="E329" s="778">
        <f>$B$329</f>
        <v>51138.982343218275</v>
      </c>
      <c r="F329" s="778">
        <f t="shared" ref="F329:T329" si="161">$B$329</f>
        <v>51138.982343218275</v>
      </c>
      <c r="G329" s="778">
        <f t="shared" si="161"/>
        <v>51138.982343218275</v>
      </c>
      <c r="H329" s="778">
        <f t="shared" si="161"/>
        <v>51138.982343218275</v>
      </c>
      <c r="I329" s="778">
        <f t="shared" si="161"/>
        <v>51138.982343218275</v>
      </c>
      <c r="J329" s="778">
        <f t="shared" si="161"/>
        <v>51138.982343218275</v>
      </c>
      <c r="K329" s="778">
        <f t="shared" si="161"/>
        <v>51138.982343218275</v>
      </c>
      <c r="L329" s="778">
        <f t="shared" si="161"/>
        <v>51138.982343218275</v>
      </c>
      <c r="M329" s="778">
        <f t="shared" si="161"/>
        <v>51138.982343218275</v>
      </c>
      <c r="N329" s="778">
        <f t="shared" si="161"/>
        <v>51138.982343218275</v>
      </c>
      <c r="O329" s="778">
        <f t="shared" si="161"/>
        <v>51138.982343218275</v>
      </c>
      <c r="P329" s="778">
        <f t="shared" si="161"/>
        <v>51138.982343218275</v>
      </c>
      <c r="Q329" s="778">
        <f t="shared" si="161"/>
        <v>51138.982343218275</v>
      </c>
      <c r="R329" s="778">
        <f t="shared" si="161"/>
        <v>51138.982343218275</v>
      </c>
      <c r="S329" s="778">
        <f t="shared" si="161"/>
        <v>51138.982343218275</v>
      </c>
      <c r="T329" s="779">
        <f t="shared" si="161"/>
        <v>51138.982343218275</v>
      </c>
      <c r="U329" s="17"/>
    </row>
    <row r="330" spans="1:21" s="38" customFormat="1" ht="24" customHeight="1" thickBot="1" x14ac:dyDescent="0.25">
      <c r="A330" s="1029" t="s">
        <v>508</v>
      </c>
      <c r="B330" s="1030"/>
      <c r="C330" s="1030"/>
      <c r="D330" s="1030"/>
      <c r="E330" s="1030"/>
      <c r="F330" s="1030"/>
      <c r="G330" s="1030"/>
      <c r="H330" s="1030"/>
      <c r="I330" s="1030"/>
      <c r="J330" s="1030"/>
      <c r="K330" s="1030"/>
      <c r="L330" s="1030"/>
      <c r="M330" s="1030"/>
      <c r="N330" s="1030"/>
      <c r="O330" s="1030"/>
      <c r="P330" s="1030"/>
      <c r="Q330" s="1030"/>
      <c r="R330" s="1030"/>
      <c r="S330" s="1030"/>
      <c r="T330" s="1031"/>
      <c r="U330" s="37"/>
    </row>
    <row r="331" spans="1:21" ht="15" customHeight="1" thickBot="1" x14ac:dyDescent="0.25">
      <c r="A331" s="1029" t="s">
        <v>506</v>
      </c>
      <c r="B331" s="1030"/>
      <c r="C331" s="1031"/>
      <c r="D331" s="816">
        <v>2024</v>
      </c>
      <c r="E331" s="792">
        <v>2025</v>
      </c>
      <c r="F331" s="792">
        <v>2026</v>
      </c>
      <c r="G331" s="792">
        <v>2027</v>
      </c>
      <c r="H331" s="792">
        <v>2028</v>
      </c>
      <c r="I331" s="792">
        <v>2029</v>
      </c>
      <c r="J331" s="792">
        <v>2030</v>
      </c>
      <c r="K331" s="792">
        <v>2031</v>
      </c>
      <c r="L331" s="792">
        <v>2032</v>
      </c>
      <c r="M331" s="792">
        <v>2033</v>
      </c>
      <c r="N331" s="792">
        <v>2034</v>
      </c>
      <c r="O331" s="792">
        <v>2035</v>
      </c>
      <c r="P331" s="792">
        <v>2036</v>
      </c>
      <c r="Q331" s="792">
        <v>2037</v>
      </c>
      <c r="R331" s="792">
        <v>2038</v>
      </c>
      <c r="S331" s="792">
        <v>2039</v>
      </c>
      <c r="T331" s="793">
        <v>2040</v>
      </c>
      <c r="U331" s="17"/>
    </row>
    <row r="332" spans="1:21" ht="15" customHeight="1" x14ac:dyDescent="0.2">
      <c r="A332" s="84" t="str">
        <f>'Data Sources'!A805</f>
        <v>Additional school annual funding</v>
      </c>
      <c r="B332" s="845">
        <f>'Data Sources'!B805*$C$63</f>
        <v>161102.35444822555</v>
      </c>
      <c r="C332" s="817" t="str">
        <f>'Data Sources'!C805</f>
        <v>SDG/year</v>
      </c>
      <c r="D332" s="770">
        <v>0</v>
      </c>
      <c r="E332" s="771">
        <f>$B$332</f>
        <v>161102.35444822555</v>
      </c>
      <c r="F332" s="771">
        <f t="shared" ref="F332:T332" si="162">$B$332</f>
        <v>161102.35444822555</v>
      </c>
      <c r="G332" s="771">
        <f t="shared" si="162"/>
        <v>161102.35444822555</v>
      </c>
      <c r="H332" s="771">
        <f t="shared" si="162"/>
        <v>161102.35444822555</v>
      </c>
      <c r="I332" s="771">
        <f t="shared" si="162"/>
        <v>161102.35444822555</v>
      </c>
      <c r="J332" s="771">
        <f t="shared" si="162"/>
        <v>161102.35444822555</v>
      </c>
      <c r="K332" s="771">
        <f t="shared" si="162"/>
        <v>161102.35444822555</v>
      </c>
      <c r="L332" s="771">
        <f t="shared" si="162"/>
        <v>161102.35444822555</v>
      </c>
      <c r="M332" s="771">
        <f t="shared" si="162"/>
        <v>161102.35444822555</v>
      </c>
      <c r="N332" s="771">
        <f t="shared" si="162"/>
        <v>161102.35444822555</v>
      </c>
      <c r="O332" s="771">
        <f t="shared" si="162"/>
        <v>161102.35444822555</v>
      </c>
      <c r="P332" s="771">
        <f t="shared" si="162"/>
        <v>161102.35444822555</v>
      </c>
      <c r="Q332" s="771">
        <f t="shared" si="162"/>
        <v>161102.35444822555</v>
      </c>
      <c r="R332" s="771">
        <f t="shared" si="162"/>
        <v>161102.35444822555</v>
      </c>
      <c r="S332" s="771">
        <f t="shared" si="162"/>
        <v>161102.35444822555</v>
      </c>
      <c r="T332" s="772">
        <f t="shared" si="162"/>
        <v>161102.35444822555</v>
      </c>
      <c r="U332" s="17"/>
    </row>
    <row r="333" spans="1:21" ht="15" customHeight="1" x14ac:dyDescent="0.2">
      <c r="A333" s="60" t="str">
        <f>'Data Sources'!A807</f>
        <v>Annual SIG per average primary school</v>
      </c>
      <c r="B333" s="846">
        <f>'Data Sources'!B807*$C$63</f>
        <v>146111.3781234808</v>
      </c>
      <c r="C333" s="769" t="str">
        <f>'Data Sources'!C807</f>
        <v>SDG/year</v>
      </c>
      <c r="D333" s="773">
        <v>0</v>
      </c>
      <c r="E333" s="625">
        <f>$B$333</f>
        <v>146111.3781234808</v>
      </c>
      <c r="F333" s="625">
        <f t="shared" ref="F333:T333" si="163">$B$333</f>
        <v>146111.3781234808</v>
      </c>
      <c r="G333" s="625">
        <f t="shared" si="163"/>
        <v>146111.3781234808</v>
      </c>
      <c r="H333" s="625">
        <f t="shared" si="163"/>
        <v>146111.3781234808</v>
      </c>
      <c r="I333" s="625">
        <f t="shared" si="163"/>
        <v>146111.3781234808</v>
      </c>
      <c r="J333" s="625">
        <f t="shared" si="163"/>
        <v>146111.3781234808</v>
      </c>
      <c r="K333" s="625">
        <f t="shared" si="163"/>
        <v>146111.3781234808</v>
      </c>
      <c r="L333" s="625">
        <f t="shared" si="163"/>
        <v>146111.3781234808</v>
      </c>
      <c r="M333" s="625">
        <f t="shared" si="163"/>
        <v>146111.3781234808</v>
      </c>
      <c r="N333" s="625">
        <f t="shared" si="163"/>
        <v>146111.3781234808</v>
      </c>
      <c r="O333" s="625">
        <f t="shared" si="163"/>
        <v>146111.3781234808</v>
      </c>
      <c r="P333" s="625">
        <f t="shared" si="163"/>
        <v>146111.3781234808</v>
      </c>
      <c r="Q333" s="625">
        <f t="shared" si="163"/>
        <v>146111.3781234808</v>
      </c>
      <c r="R333" s="625">
        <f t="shared" si="163"/>
        <v>146111.3781234808</v>
      </c>
      <c r="S333" s="625">
        <f t="shared" si="163"/>
        <v>146111.3781234808</v>
      </c>
      <c r="T333" s="769">
        <f t="shared" si="163"/>
        <v>146111.3781234808</v>
      </c>
      <c r="U333" s="17"/>
    </row>
    <row r="334" spans="1:21" ht="15" customHeight="1" x14ac:dyDescent="0.2">
      <c r="A334" s="60" t="str">
        <f>'Data Sources'!A817</f>
        <v>Annual economic returns to primary education</v>
      </c>
      <c r="B334" s="846"/>
      <c r="C334" s="769" t="s">
        <v>387</v>
      </c>
      <c r="D334" s="773">
        <f>'Cohorts_South Sudan'!C120*$C$63</f>
        <v>0</v>
      </c>
      <c r="E334" s="625">
        <f>'Cohorts_South Sudan'!D120*$C$63</f>
        <v>0</v>
      </c>
      <c r="F334" s="625">
        <f>'Cohorts_South Sudan'!E120*$C$63</f>
        <v>22267.374026018471</v>
      </c>
      <c r="G334" s="625">
        <f>'Cohorts_South Sudan'!F120*$C$63</f>
        <v>44534.748052036943</v>
      </c>
      <c r="H334" s="625">
        <f>'Cohorts_South Sudan'!G120*$C$63</f>
        <v>66802.122078055414</v>
      </c>
      <c r="I334" s="625">
        <f>'Cohorts_South Sudan'!H120*$C$63</f>
        <v>111336.87013009234</v>
      </c>
      <c r="J334" s="625">
        <f>'Cohorts_South Sudan'!I120*$C$63</f>
        <v>155871.61818212926</v>
      </c>
      <c r="K334" s="625">
        <f>'Cohorts_South Sudan'!J120*$C$63</f>
        <v>200406.36623416623</v>
      </c>
      <c r="L334" s="625">
        <f>'Cohorts_South Sudan'!K120*$C$63</f>
        <v>244941.11428620314</v>
      </c>
      <c r="M334" s="625">
        <f>'Cohorts_South Sudan'!L120*$C$63</f>
        <v>289475.86233824008</v>
      </c>
      <c r="N334" s="625">
        <f>'Cohorts_South Sudan'!M120*$C$63</f>
        <v>334010.610390277</v>
      </c>
      <c r="O334" s="625">
        <f>'Cohorts_South Sudan'!N120*$C$63</f>
        <v>378545.35844231403</v>
      </c>
      <c r="P334" s="625">
        <f>'Cohorts_South Sudan'!O120*$C$63</f>
        <v>423080.10649435094</v>
      </c>
      <c r="Q334" s="625">
        <f>'Cohorts_South Sudan'!P120*$C$63</f>
        <v>467614.85454638785</v>
      </c>
      <c r="R334" s="625">
        <f>'Cohorts_South Sudan'!Q120*$C$63</f>
        <v>512149.60259842477</v>
      </c>
      <c r="S334" s="625">
        <f>'Cohorts_South Sudan'!R120*$C$63</f>
        <v>556684.35065046174</v>
      </c>
      <c r="T334" s="769">
        <f>'Cohorts_South Sudan'!S120*$C$63</f>
        <v>601219.0987024986</v>
      </c>
      <c r="U334" s="17"/>
    </row>
    <row r="335" spans="1:21" ht="15" customHeight="1" x14ac:dyDescent="0.2">
      <c r="A335" s="60" t="str">
        <f>'Data Sources'!A827</f>
        <v>Annual returns to infra used as shelter</v>
      </c>
      <c r="B335" s="846">
        <f>'Data Sources'!B827</f>
        <v>800000</v>
      </c>
      <c r="C335" s="769" t="str">
        <f>'Data Sources'!C827</f>
        <v>SDG/year</v>
      </c>
      <c r="D335" s="773">
        <v>0</v>
      </c>
      <c r="E335" s="625">
        <f>$B$335</f>
        <v>800000</v>
      </c>
      <c r="F335" s="625">
        <f t="shared" ref="F335:T335" si="164">$B$335</f>
        <v>800000</v>
      </c>
      <c r="G335" s="625">
        <f t="shared" si="164"/>
        <v>800000</v>
      </c>
      <c r="H335" s="625">
        <f t="shared" si="164"/>
        <v>800000</v>
      </c>
      <c r="I335" s="625">
        <f t="shared" si="164"/>
        <v>800000</v>
      </c>
      <c r="J335" s="625">
        <f t="shared" si="164"/>
        <v>800000</v>
      </c>
      <c r="K335" s="625">
        <f t="shared" si="164"/>
        <v>800000</v>
      </c>
      <c r="L335" s="625">
        <f t="shared" si="164"/>
        <v>800000</v>
      </c>
      <c r="M335" s="625">
        <f t="shared" si="164"/>
        <v>800000</v>
      </c>
      <c r="N335" s="625">
        <f t="shared" si="164"/>
        <v>800000</v>
      </c>
      <c r="O335" s="625">
        <f t="shared" si="164"/>
        <v>800000</v>
      </c>
      <c r="P335" s="625">
        <f t="shared" si="164"/>
        <v>800000</v>
      </c>
      <c r="Q335" s="625">
        <f t="shared" si="164"/>
        <v>800000</v>
      </c>
      <c r="R335" s="625">
        <f t="shared" si="164"/>
        <v>800000</v>
      </c>
      <c r="S335" s="625">
        <f t="shared" si="164"/>
        <v>800000</v>
      </c>
      <c r="T335" s="769">
        <f t="shared" si="164"/>
        <v>800000</v>
      </c>
      <c r="U335" s="17"/>
    </row>
    <row r="336" spans="1:21" ht="15" customHeight="1" x14ac:dyDescent="0.2">
      <c r="A336" s="60" t="str">
        <f>'Data Sources'!A825</f>
        <v>Annual returns to school safety training (lumpsum)</v>
      </c>
      <c r="B336" s="846">
        <f>'Data Sources'!B825*$C$63</f>
        <v>3069154.1079241615</v>
      </c>
      <c r="C336" s="769" t="str">
        <f>'Data Sources'!C825</f>
        <v>SDG/year</v>
      </c>
      <c r="D336" s="773">
        <v>0</v>
      </c>
      <c r="E336" s="625">
        <v>0</v>
      </c>
      <c r="F336" s="625">
        <v>0</v>
      </c>
      <c r="G336" s="625">
        <v>0</v>
      </c>
      <c r="H336" s="625">
        <f>$B$336</f>
        <v>3069154.1079241615</v>
      </c>
      <c r="I336" s="625">
        <f t="shared" ref="I336:T336" si="165">$B$336</f>
        <v>3069154.1079241615</v>
      </c>
      <c r="J336" s="625">
        <f t="shared" si="165"/>
        <v>3069154.1079241615</v>
      </c>
      <c r="K336" s="625">
        <f t="shared" si="165"/>
        <v>3069154.1079241615</v>
      </c>
      <c r="L336" s="625">
        <f t="shared" si="165"/>
        <v>3069154.1079241615</v>
      </c>
      <c r="M336" s="625">
        <f t="shared" si="165"/>
        <v>3069154.1079241615</v>
      </c>
      <c r="N336" s="625">
        <f t="shared" si="165"/>
        <v>3069154.1079241615</v>
      </c>
      <c r="O336" s="625">
        <f t="shared" si="165"/>
        <v>3069154.1079241615</v>
      </c>
      <c r="P336" s="625">
        <f t="shared" si="165"/>
        <v>3069154.1079241615</v>
      </c>
      <c r="Q336" s="625">
        <f t="shared" si="165"/>
        <v>3069154.1079241615</v>
      </c>
      <c r="R336" s="625">
        <f t="shared" si="165"/>
        <v>3069154.1079241615</v>
      </c>
      <c r="S336" s="625">
        <f t="shared" si="165"/>
        <v>3069154.1079241615</v>
      </c>
      <c r="T336" s="769">
        <f t="shared" si="165"/>
        <v>3069154.1079241615</v>
      </c>
      <c r="U336" s="17"/>
    </row>
    <row r="337" spans="1:21" ht="15" customHeight="1" thickBot="1" x14ac:dyDescent="0.25">
      <c r="A337" s="60" t="str">
        <f>'Data Sources'!A826</f>
        <v>Annual returns to school  curriculum training (lumpsum)</v>
      </c>
      <c r="B337" s="846">
        <f>'Data Sources'!B826*$C$63</f>
        <v>2455323.2863393291</v>
      </c>
      <c r="C337" s="769" t="str">
        <f>'Data Sources'!C826</f>
        <v>SDG/year</v>
      </c>
      <c r="D337" s="826">
        <v>0</v>
      </c>
      <c r="E337" s="827">
        <v>0</v>
      </c>
      <c r="F337" s="827">
        <v>0</v>
      </c>
      <c r="G337" s="827">
        <v>0</v>
      </c>
      <c r="H337" s="827">
        <f>$B$337</f>
        <v>2455323.2863393291</v>
      </c>
      <c r="I337" s="827">
        <f t="shared" ref="I337:T337" si="166">$B$337</f>
        <v>2455323.2863393291</v>
      </c>
      <c r="J337" s="827">
        <f t="shared" si="166"/>
        <v>2455323.2863393291</v>
      </c>
      <c r="K337" s="827">
        <f t="shared" si="166"/>
        <v>2455323.2863393291</v>
      </c>
      <c r="L337" s="827">
        <f t="shared" si="166"/>
        <v>2455323.2863393291</v>
      </c>
      <c r="M337" s="827">
        <f t="shared" si="166"/>
        <v>2455323.2863393291</v>
      </c>
      <c r="N337" s="827">
        <f t="shared" si="166"/>
        <v>2455323.2863393291</v>
      </c>
      <c r="O337" s="827">
        <f t="shared" si="166"/>
        <v>2455323.2863393291</v>
      </c>
      <c r="P337" s="827">
        <f t="shared" si="166"/>
        <v>2455323.2863393291</v>
      </c>
      <c r="Q337" s="827">
        <f t="shared" si="166"/>
        <v>2455323.2863393291</v>
      </c>
      <c r="R337" s="827">
        <f t="shared" si="166"/>
        <v>2455323.2863393291</v>
      </c>
      <c r="S337" s="827">
        <f t="shared" si="166"/>
        <v>2455323.2863393291</v>
      </c>
      <c r="T337" s="824">
        <f t="shared" si="166"/>
        <v>2455323.2863393291</v>
      </c>
      <c r="U337" s="17"/>
    </row>
    <row r="338" spans="1:21" ht="15" customHeight="1" thickBot="1" x14ac:dyDescent="0.25">
      <c r="A338" s="1029" t="s">
        <v>507</v>
      </c>
      <c r="B338" s="1030"/>
      <c r="C338" s="1031"/>
      <c r="D338" s="310">
        <v>2024</v>
      </c>
      <c r="E338" s="311">
        <v>2025</v>
      </c>
      <c r="F338" s="311">
        <v>2026</v>
      </c>
      <c r="G338" s="311">
        <v>2027</v>
      </c>
      <c r="H338" s="311">
        <v>2028</v>
      </c>
      <c r="I338" s="311">
        <v>2029</v>
      </c>
      <c r="J338" s="311">
        <v>2030</v>
      </c>
      <c r="K338" s="311">
        <v>2031</v>
      </c>
      <c r="L338" s="311">
        <v>2032</v>
      </c>
      <c r="M338" s="311">
        <v>2033</v>
      </c>
      <c r="N338" s="311">
        <v>2034</v>
      </c>
      <c r="O338" s="311">
        <v>2035</v>
      </c>
      <c r="P338" s="311">
        <v>2036</v>
      </c>
      <c r="Q338" s="311">
        <v>2037</v>
      </c>
      <c r="R338" s="311">
        <v>2038</v>
      </c>
      <c r="S338" s="311">
        <v>2039</v>
      </c>
      <c r="T338" s="312">
        <v>2040</v>
      </c>
      <c r="U338" s="17"/>
    </row>
    <row r="339" spans="1:21" ht="42" customHeight="1" x14ac:dyDescent="0.2">
      <c r="A339" s="822" t="str">
        <f>'Data Sources'!A810</f>
        <v>Average annual school maintenance costs</v>
      </c>
      <c r="B339" s="845">
        <f>'Data Sources'!B810*$C$63</f>
        <v>49106.465726786584</v>
      </c>
      <c r="C339" s="817" t="str">
        <f>'Data Sources'!C810</f>
        <v>SDG/year</v>
      </c>
      <c r="D339" s="770">
        <f>$B$339</f>
        <v>49106.465726786584</v>
      </c>
      <c r="E339" s="771">
        <f>$B$339</f>
        <v>49106.465726786584</v>
      </c>
      <c r="F339" s="771">
        <f t="shared" ref="F339:T339" si="167">$B$339</f>
        <v>49106.465726786584</v>
      </c>
      <c r="G339" s="771">
        <f t="shared" si="167"/>
        <v>49106.465726786584</v>
      </c>
      <c r="H339" s="771">
        <f t="shared" si="167"/>
        <v>49106.465726786584</v>
      </c>
      <c r="I339" s="771">
        <f t="shared" si="167"/>
        <v>49106.465726786584</v>
      </c>
      <c r="J339" s="771">
        <f t="shared" si="167"/>
        <v>49106.465726786584</v>
      </c>
      <c r="K339" s="771">
        <f t="shared" si="167"/>
        <v>49106.465726786584</v>
      </c>
      <c r="L339" s="771">
        <f t="shared" si="167"/>
        <v>49106.465726786584</v>
      </c>
      <c r="M339" s="771">
        <f t="shared" si="167"/>
        <v>49106.465726786584</v>
      </c>
      <c r="N339" s="771">
        <f t="shared" si="167"/>
        <v>49106.465726786584</v>
      </c>
      <c r="O339" s="771">
        <f t="shared" si="167"/>
        <v>49106.465726786584</v>
      </c>
      <c r="P339" s="771">
        <f t="shared" si="167"/>
        <v>49106.465726786584</v>
      </c>
      <c r="Q339" s="771">
        <f t="shared" si="167"/>
        <v>49106.465726786584</v>
      </c>
      <c r="R339" s="771">
        <f t="shared" si="167"/>
        <v>49106.465726786584</v>
      </c>
      <c r="S339" s="771">
        <f t="shared" si="167"/>
        <v>49106.465726786584</v>
      </c>
      <c r="T339" s="772">
        <f t="shared" si="167"/>
        <v>49106.465726786584</v>
      </c>
      <c r="U339" s="17"/>
    </row>
    <row r="340" spans="1:21" ht="42" customHeight="1" x14ac:dyDescent="0.2">
      <c r="A340" s="643" t="str">
        <f>'Data Sources'!A813</f>
        <v>Average school expenditures due to infra losses caused by climate events</v>
      </c>
      <c r="B340" s="847">
        <f>'Data Sources'!B813*$C$63</f>
        <v>12276.616431696646</v>
      </c>
      <c r="C340" s="769" t="str">
        <f>'Data Sources'!C813</f>
        <v>SDG/year</v>
      </c>
      <c r="D340" s="828">
        <f>$B$340</f>
        <v>12276.616431696646</v>
      </c>
      <c r="E340" s="624">
        <f>$B$340</f>
        <v>12276.616431696646</v>
      </c>
      <c r="F340" s="624">
        <f t="shared" ref="F340:T340" si="168">$B$340</f>
        <v>12276.616431696646</v>
      </c>
      <c r="G340" s="624">
        <f t="shared" si="168"/>
        <v>12276.616431696646</v>
      </c>
      <c r="H340" s="624">
        <f t="shared" si="168"/>
        <v>12276.616431696646</v>
      </c>
      <c r="I340" s="624">
        <f t="shared" si="168"/>
        <v>12276.616431696646</v>
      </c>
      <c r="J340" s="624">
        <f t="shared" si="168"/>
        <v>12276.616431696646</v>
      </c>
      <c r="K340" s="624">
        <f t="shared" si="168"/>
        <v>12276.616431696646</v>
      </c>
      <c r="L340" s="624">
        <f t="shared" si="168"/>
        <v>12276.616431696646</v>
      </c>
      <c r="M340" s="624">
        <f t="shared" si="168"/>
        <v>12276.616431696646</v>
      </c>
      <c r="N340" s="624">
        <f t="shared" si="168"/>
        <v>12276.616431696646</v>
      </c>
      <c r="O340" s="624">
        <f t="shared" si="168"/>
        <v>12276.616431696646</v>
      </c>
      <c r="P340" s="624">
        <f t="shared" si="168"/>
        <v>12276.616431696646</v>
      </c>
      <c r="Q340" s="624">
        <f t="shared" si="168"/>
        <v>12276.616431696646</v>
      </c>
      <c r="R340" s="624">
        <f t="shared" si="168"/>
        <v>12276.616431696646</v>
      </c>
      <c r="S340" s="624">
        <f t="shared" si="168"/>
        <v>12276.616431696646</v>
      </c>
      <c r="T340" s="829">
        <f t="shared" si="168"/>
        <v>12276.616431696646</v>
      </c>
      <c r="U340" s="17"/>
    </row>
    <row r="341" spans="1:21" ht="42" customHeight="1" x14ac:dyDescent="0.2">
      <c r="A341" s="643" t="str">
        <f>'Data Sources'!A811</f>
        <v>Average annual primary school fixed/government budget expenditures on students per year</v>
      </c>
      <c r="B341" s="847">
        <f>'Data Sources'!B811*$C$63</f>
        <v>161102.35444822555</v>
      </c>
      <c r="C341" s="769" t="str">
        <f>'Data Sources'!C811</f>
        <v>SDG/year</v>
      </c>
      <c r="D341" s="828">
        <f>$B$341</f>
        <v>161102.35444822555</v>
      </c>
      <c r="E341" s="624">
        <f>$B$341</f>
        <v>161102.35444822555</v>
      </c>
      <c r="F341" s="624">
        <f t="shared" ref="F341:T341" si="169">$B$341</f>
        <v>161102.35444822555</v>
      </c>
      <c r="G341" s="624">
        <f t="shared" si="169"/>
        <v>161102.35444822555</v>
      </c>
      <c r="H341" s="624">
        <f t="shared" si="169"/>
        <v>161102.35444822555</v>
      </c>
      <c r="I341" s="624">
        <f t="shared" si="169"/>
        <v>161102.35444822555</v>
      </c>
      <c r="J341" s="624">
        <f t="shared" si="169"/>
        <v>161102.35444822555</v>
      </c>
      <c r="K341" s="624">
        <f t="shared" si="169"/>
        <v>161102.35444822555</v>
      </c>
      <c r="L341" s="624">
        <f t="shared" si="169"/>
        <v>161102.35444822555</v>
      </c>
      <c r="M341" s="624">
        <f t="shared" si="169"/>
        <v>161102.35444822555</v>
      </c>
      <c r="N341" s="624">
        <f t="shared" si="169"/>
        <v>161102.35444822555</v>
      </c>
      <c r="O341" s="624">
        <f t="shared" si="169"/>
        <v>161102.35444822555</v>
      </c>
      <c r="P341" s="624">
        <f t="shared" si="169"/>
        <v>161102.35444822555</v>
      </c>
      <c r="Q341" s="624">
        <f t="shared" si="169"/>
        <v>161102.35444822555</v>
      </c>
      <c r="R341" s="624">
        <f t="shared" si="169"/>
        <v>161102.35444822555</v>
      </c>
      <c r="S341" s="624">
        <f t="shared" si="169"/>
        <v>161102.35444822555</v>
      </c>
      <c r="T341" s="829">
        <f t="shared" si="169"/>
        <v>161102.35444822555</v>
      </c>
      <c r="U341" s="17"/>
    </row>
    <row r="342" spans="1:21" ht="42" customHeight="1" thickBot="1" x14ac:dyDescent="0.25">
      <c r="A342" s="643" t="str">
        <f>'Data Sources'!A815</f>
        <v xml:space="preserve">Estimated cost of missed students school days </v>
      </c>
      <c r="B342" s="847">
        <f>'Data Sources'!B815*$C$63</f>
        <v>28410.545746232376</v>
      </c>
      <c r="C342" s="769" t="str">
        <f>'Data Sources'!C815</f>
        <v>SDG/year</v>
      </c>
      <c r="D342" s="830">
        <f>$B$342</f>
        <v>28410.545746232376</v>
      </c>
      <c r="E342" s="821">
        <f>$B$342</f>
        <v>28410.545746232376</v>
      </c>
      <c r="F342" s="821">
        <f t="shared" ref="F342:T342" si="170">$B$342</f>
        <v>28410.545746232376</v>
      </c>
      <c r="G342" s="821">
        <f t="shared" si="170"/>
        <v>28410.545746232376</v>
      </c>
      <c r="H342" s="821">
        <f t="shared" si="170"/>
        <v>28410.545746232376</v>
      </c>
      <c r="I342" s="821">
        <f t="shared" si="170"/>
        <v>28410.545746232376</v>
      </c>
      <c r="J342" s="821">
        <f t="shared" si="170"/>
        <v>28410.545746232376</v>
      </c>
      <c r="K342" s="821">
        <f t="shared" si="170"/>
        <v>28410.545746232376</v>
      </c>
      <c r="L342" s="821">
        <f t="shared" si="170"/>
        <v>28410.545746232376</v>
      </c>
      <c r="M342" s="821">
        <f t="shared" si="170"/>
        <v>28410.545746232376</v>
      </c>
      <c r="N342" s="821">
        <f t="shared" si="170"/>
        <v>28410.545746232376</v>
      </c>
      <c r="O342" s="821">
        <f t="shared" si="170"/>
        <v>28410.545746232376</v>
      </c>
      <c r="P342" s="821">
        <f t="shared" si="170"/>
        <v>28410.545746232376</v>
      </c>
      <c r="Q342" s="821">
        <f t="shared" si="170"/>
        <v>28410.545746232376</v>
      </c>
      <c r="R342" s="821">
        <f t="shared" si="170"/>
        <v>28410.545746232376</v>
      </c>
      <c r="S342" s="821">
        <f t="shared" si="170"/>
        <v>28410.545746232376</v>
      </c>
      <c r="T342" s="819">
        <f t="shared" si="170"/>
        <v>28410.545746232376</v>
      </c>
      <c r="U342" s="17"/>
    </row>
    <row r="343" spans="1:21" s="38" customFormat="1" ht="48" customHeight="1" thickBot="1" x14ac:dyDescent="0.25">
      <c r="A343" s="1059" t="s">
        <v>221</v>
      </c>
      <c r="B343" s="1060"/>
      <c r="C343" s="1060"/>
      <c r="D343" s="1060"/>
      <c r="E343" s="1060"/>
      <c r="F343" s="1060"/>
      <c r="G343" s="1060"/>
      <c r="H343" s="1060"/>
      <c r="I343" s="1060"/>
      <c r="J343" s="1060"/>
      <c r="K343" s="1060"/>
      <c r="L343" s="1060"/>
      <c r="M343" s="1060"/>
      <c r="N343" s="1060"/>
      <c r="O343" s="1060"/>
      <c r="P343" s="1060"/>
      <c r="Q343" s="1060"/>
      <c r="R343" s="1060"/>
      <c r="S343" s="1060"/>
      <c r="T343" s="1061"/>
      <c r="U343" s="37"/>
    </row>
    <row r="344" spans="1:21" s="38" customFormat="1" ht="36" customHeight="1" thickBot="1" x14ac:dyDescent="0.25">
      <c r="A344" s="1029" t="s">
        <v>512</v>
      </c>
      <c r="B344" s="1030"/>
      <c r="C344" s="1030"/>
      <c r="D344" s="1030"/>
      <c r="E344" s="1030"/>
      <c r="F344" s="1030"/>
      <c r="G344" s="1030"/>
      <c r="H344" s="1030"/>
      <c r="I344" s="1030"/>
      <c r="J344" s="1030"/>
      <c r="K344" s="1030"/>
      <c r="L344" s="1030"/>
      <c r="M344" s="1030"/>
      <c r="N344" s="1030"/>
      <c r="O344" s="1030"/>
      <c r="P344" s="1030"/>
      <c r="Q344" s="1030"/>
      <c r="R344" s="1030"/>
      <c r="S344" s="1030"/>
      <c r="T344" s="1031"/>
      <c r="U344" s="37"/>
    </row>
    <row r="345" spans="1:21" s="756" customFormat="1" ht="24" customHeight="1" thickBot="1" x14ac:dyDescent="0.25">
      <c r="A345" s="1081" t="s">
        <v>505</v>
      </c>
      <c r="B345" s="1082"/>
      <c r="C345" s="1082"/>
      <c r="D345" s="1082"/>
      <c r="E345" s="1082"/>
      <c r="F345" s="1082"/>
      <c r="G345" s="1082"/>
      <c r="H345" s="1082"/>
      <c r="I345" s="1082"/>
      <c r="J345" s="1082"/>
      <c r="K345" s="1082"/>
      <c r="L345" s="1082"/>
      <c r="M345" s="1082"/>
      <c r="N345" s="1082"/>
      <c r="O345" s="1082"/>
      <c r="P345" s="1082"/>
      <c r="Q345" s="1082"/>
      <c r="R345" s="1082"/>
      <c r="S345" s="1082"/>
      <c r="T345" s="1083"/>
      <c r="U345" s="755"/>
    </row>
    <row r="346" spans="1:21" ht="15" customHeight="1" thickBot="1" x14ac:dyDescent="0.25">
      <c r="A346" s="1029" t="s">
        <v>506</v>
      </c>
      <c r="B346" s="1030"/>
      <c r="C346" s="1031"/>
      <c r="D346" s="572">
        <v>2024</v>
      </c>
      <c r="E346" s="792">
        <v>2025</v>
      </c>
      <c r="F346" s="792">
        <v>2026</v>
      </c>
      <c r="G346" s="792">
        <v>2027</v>
      </c>
      <c r="H346" s="792">
        <v>2028</v>
      </c>
      <c r="I346" s="792">
        <v>2029</v>
      </c>
      <c r="J346" s="792">
        <v>2030</v>
      </c>
      <c r="K346" s="792">
        <v>2031</v>
      </c>
      <c r="L346" s="792">
        <v>2032</v>
      </c>
      <c r="M346" s="792">
        <v>2033</v>
      </c>
      <c r="N346" s="792">
        <v>2034</v>
      </c>
      <c r="O346" s="792">
        <v>2035</v>
      </c>
      <c r="P346" s="792">
        <v>2036</v>
      </c>
      <c r="Q346" s="792">
        <v>2037</v>
      </c>
      <c r="R346" s="792">
        <v>2038</v>
      </c>
      <c r="S346" s="792">
        <v>2039</v>
      </c>
      <c r="T346" s="793">
        <v>2040</v>
      </c>
      <c r="U346" s="17"/>
    </row>
    <row r="347" spans="1:21" ht="15" customHeight="1" x14ac:dyDescent="0.2">
      <c r="A347" s="84" t="str">
        <f>'Data Sources'!A846</f>
        <v>Additional school annual funding</v>
      </c>
      <c r="B347" s="845">
        <f>'Data Sources'!B846*$C$63</f>
        <v>161102.35444822555</v>
      </c>
      <c r="C347" s="817" t="str">
        <f>'Data Sources'!C846</f>
        <v>SDG/year</v>
      </c>
      <c r="D347" s="770">
        <v>0</v>
      </c>
      <c r="E347" s="771">
        <f>$B$347</f>
        <v>161102.35444822555</v>
      </c>
      <c r="F347" s="771">
        <f t="shared" ref="F347:T347" si="171">$B$347</f>
        <v>161102.35444822555</v>
      </c>
      <c r="G347" s="771">
        <f t="shared" si="171"/>
        <v>161102.35444822555</v>
      </c>
      <c r="H347" s="771">
        <f t="shared" si="171"/>
        <v>161102.35444822555</v>
      </c>
      <c r="I347" s="771">
        <f t="shared" si="171"/>
        <v>161102.35444822555</v>
      </c>
      <c r="J347" s="771">
        <f t="shared" si="171"/>
        <v>161102.35444822555</v>
      </c>
      <c r="K347" s="771">
        <f t="shared" si="171"/>
        <v>161102.35444822555</v>
      </c>
      <c r="L347" s="771">
        <f t="shared" si="171"/>
        <v>161102.35444822555</v>
      </c>
      <c r="M347" s="771">
        <f t="shared" si="171"/>
        <v>161102.35444822555</v>
      </c>
      <c r="N347" s="771">
        <f t="shared" si="171"/>
        <v>161102.35444822555</v>
      </c>
      <c r="O347" s="771">
        <f t="shared" si="171"/>
        <v>161102.35444822555</v>
      </c>
      <c r="P347" s="771">
        <f t="shared" si="171"/>
        <v>161102.35444822555</v>
      </c>
      <c r="Q347" s="771">
        <f t="shared" si="171"/>
        <v>161102.35444822555</v>
      </c>
      <c r="R347" s="771">
        <f t="shared" si="171"/>
        <v>161102.35444822555</v>
      </c>
      <c r="S347" s="771">
        <f t="shared" si="171"/>
        <v>161102.35444822555</v>
      </c>
      <c r="T347" s="772">
        <f t="shared" si="171"/>
        <v>161102.35444822555</v>
      </c>
      <c r="U347" s="17"/>
    </row>
    <row r="348" spans="1:21" ht="15" customHeight="1" x14ac:dyDescent="0.2">
      <c r="A348" s="60" t="str">
        <f>'Data Sources'!A848</f>
        <v>Annual SIG per average primary school</v>
      </c>
      <c r="B348" s="846">
        <f>'Data Sources'!B848*$C$63</f>
        <v>146111.3781234808</v>
      </c>
      <c r="C348" s="769" t="str">
        <f>'Data Sources'!C848</f>
        <v>SDG/year</v>
      </c>
      <c r="D348" s="773">
        <v>0</v>
      </c>
      <c r="E348" s="625">
        <f>$B$348</f>
        <v>146111.3781234808</v>
      </c>
      <c r="F348" s="625">
        <f t="shared" ref="F348:T348" si="172">$B$348</f>
        <v>146111.3781234808</v>
      </c>
      <c r="G348" s="625">
        <f t="shared" si="172"/>
        <v>146111.3781234808</v>
      </c>
      <c r="H348" s="625">
        <f t="shared" si="172"/>
        <v>146111.3781234808</v>
      </c>
      <c r="I348" s="625">
        <f t="shared" si="172"/>
        <v>146111.3781234808</v>
      </c>
      <c r="J348" s="625">
        <f t="shared" si="172"/>
        <v>146111.3781234808</v>
      </c>
      <c r="K348" s="625">
        <f t="shared" si="172"/>
        <v>146111.3781234808</v>
      </c>
      <c r="L348" s="625">
        <f t="shared" si="172"/>
        <v>146111.3781234808</v>
      </c>
      <c r="M348" s="625">
        <f t="shared" si="172"/>
        <v>146111.3781234808</v>
      </c>
      <c r="N348" s="625">
        <f t="shared" si="172"/>
        <v>146111.3781234808</v>
      </c>
      <c r="O348" s="625">
        <f t="shared" si="172"/>
        <v>146111.3781234808</v>
      </c>
      <c r="P348" s="625">
        <f t="shared" si="172"/>
        <v>146111.3781234808</v>
      </c>
      <c r="Q348" s="625">
        <f t="shared" si="172"/>
        <v>146111.3781234808</v>
      </c>
      <c r="R348" s="625">
        <f t="shared" si="172"/>
        <v>146111.3781234808</v>
      </c>
      <c r="S348" s="625">
        <f t="shared" si="172"/>
        <v>146111.3781234808</v>
      </c>
      <c r="T348" s="769">
        <f t="shared" si="172"/>
        <v>146111.3781234808</v>
      </c>
      <c r="U348" s="17"/>
    </row>
    <row r="349" spans="1:21" ht="15" customHeight="1" thickBot="1" x14ac:dyDescent="0.25">
      <c r="A349" s="60" t="str">
        <f>'Data Sources'!A855</f>
        <v>Annual economic returns to primary education</v>
      </c>
      <c r="B349" s="846"/>
      <c r="C349" s="769" t="s">
        <v>387</v>
      </c>
      <c r="D349" s="774">
        <f>'Cohorts_South Sudan'!C46*$C$63</f>
        <v>0</v>
      </c>
      <c r="E349" s="775">
        <f>'Cohorts_South Sudan'!D46*$C$63</f>
        <v>0</v>
      </c>
      <c r="F349" s="775">
        <f>'Cohorts_South Sudan'!E46*$C$63</f>
        <v>20782.882424283911</v>
      </c>
      <c r="G349" s="775">
        <f>'Cohorts_South Sudan'!F46*$C$63</f>
        <v>41565.764848567822</v>
      </c>
      <c r="H349" s="775">
        <f>'Cohorts_South Sudan'!G46*$C$63</f>
        <v>62348.64727285174</v>
      </c>
      <c r="I349" s="775">
        <f>'Cohorts_South Sudan'!H46*$C$63</f>
        <v>103914.41212141956</v>
      </c>
      <c r="J349" s="775">
        <f>'Cohorts_South Sudan'!I46*$C$63</f>
        <v>145480.17696998737</v>
      </c>
      <c r="K349" s="775">
        <f>'Cohorts_South Sudan'!J46*$C$63</f>
        <v>187045.94181855523</v>
      </c>
      <c r="L349" s="775">
        <f>'Cohorts_South Sudan'!K46*$C$63</f>
        <v>228611.70666712307</v>
      </c>
      <c r="M349" s="775">
        <f>'Cohorts_South Sudan'!L46*$C$63</f>
        <v>270177.47151569091</v>
      </c>
      <c r="N349" s="775">
        <f>'Cohorts_South Sudan'!M46*$C$63</f>
        <v>311743.23636425869</v>
      </c>
      <c r="O349" s="775">
        <f>'Cohorts_South Sudan'!N46*$C$63</f>
        <v>353309.00121282652</v>
      </c>
      <c r="P349" s="775">
        <f>'Cohorts_South Sudan'!O46*$C$63</f>
        <v>394874.76606139436</v>
      </c>
      <c r="Q349" s="775">
        <f>'Cohorts_South Sudan'!P46*$C$63</f>
        <v>436440.5309099622</v>
      </c>
      <c r="R349" s="775">
        <f>'Cohorts_South Sudan'!Q46*$C$63</f>
        <v>478006.29575853009</v>
      </c>
      <c r="S349" s="775">
        <f>'Cohorts_South Sudan'!R46*$C$63</f>
        <v>519572.06060709793</v>
      </c>
      <c r="T349" s="776">
        <f>'Cohorts_South Sudan'!S46*$C$63</f>
        <v>561137.82545566582</v>
      </c>
      <c r="U349" s="17"/>
    </row>
    <row r="350" spans="1:21" ht="15" customHeight="1" thickBot="1" x14ac:dyDescent="0.25">
      <c r="A350" s="1029" t="s">
        <v>507</v>
      </c>
      <c r="B350" s="1030"/>
      <c r="C350" s="1031"/>
      <c r="D350" s="310">
        <v>2024</v>
      </c>
      <c r="E350" s="311">
        <v>2025</v>
      </c>
      <c r="F350" s="311">
        <v>2026</v>
      </c>
      <c r="G350" s="311">
        <v>2027</v>
      </c>
      <c r="H350" s="311">
        <v>2028</v>
      </c>
      <c r="I350" s="311">
        <v>2029</v>
      </c>
      <c r="J350" s="311">
        <v>2030</v>
      </c>
      <c r="K350" s="311">
        <v>2031</v>
      </c>
      <c r="L350" s="311">
        <v>2032</v>
      </c>
      <c r="M350" s="311">
        <v>2033</v>
      </c>
      <c r="N350" s="311">
        <v>2034</v>
      </c>
      <c r="O350" s="311">
        <v>2035</v>
      </c>
      <c r="P350" s="311">
        <v>2036</v>
      </c>
      <c r="Q350" s="311">
        <v>2037</v>
      </c>
      <c r="R350" s="311">
        <v>2038</v>
      </c>
      <c r="S350" s="311">
        <v>2039</v>
      </c>
      <c r="T350" s="312">
        <v>2040</v>
      </c>
      <c r="U350" s="17"/>
    </row>
    <row r="351" spans="1:21" ht="32" customHeight="1" x14ac:dyDescent="0.2">
      <c r="A351" s="643" t="str">
        <f>'Data Sources'!A851</f>
        <v>Average annual school maintenance costs</v>
      </c>
      <c r="B351" s="846">
        <f>'Data Sources'!B851*$C$63</f>
        <v>98212.931453573168</v>
      </c>
      <c r="C351" s="812" t="str">
        <f>'Data Sources'!C851</f>
        <v>SDG/year</v>
      </c>
      <c r="D351" s="813">
        <f>$B$351</f>
        <v>98212.931453573168</v>
      </c>
      <c r="E351" s="814">
        <f>$B$351</f>
        <v>98212.931453573168</v>
      </c>
      <c r="F351" s="814">
        <f t="shared" ref="F351:T351" si="173">$B$351</f>
        <v>98212.931453573168</v>
      </c>
      <c r="G351" s="814">
        <f t="shared" si="173"/>
        <v>98212.931453573168</v>
      </c>
      <c r="H351" s="814">
        <f t="shared" si="173"/>
        <v>98212.931453573168</v>
      </c>
      <c r="I351" s="814">
        <f t="shared" si="173"/>
        <v>98212.931453573168</v>
      </c>
      <c r="J351" s="814">
        <f t="shared" si="173"/>
        <v>98212.931453573168</v>
      </c>
      <c r="K351" s="814">
        <f t="shared" si="173"/>
        <v>98212.931453573168</v>
      </c>
      <c r="L351" s="814">
        <f t="shared" si="173"/>
        <v>98212.931453573168</v>
      </c>
      <c r="M351" s="814">
        <f t="shared" si="173"/>
        <v>98212.931453573168</v>
      </c>
      <c r="N351" s="814">
        <f t="shared" si="173"/>
        <v>98212.931453573168</v>
      </c>
      <c r="O351" s="814">
        <f t="shared" si="173"/>
        <v>98212.931453573168</v>
      </c>
      <c r="P351" s="814">
        <f t="shared" si="173"/>
        <v>98212.931453573168</v>
      </c>
      <c r="Q351" s="814">
        <f t="shared" si="173"/>
        <v>98212.931453573168</v>
      </c>
      <c r="R351" s="814">
        <f t="shared" si="173"/>
        <v>98212.931453573168</v>
      </c>
      <c r="S351" s="814">
        <f t="shared" si="173"/>
        <v>98212.931453573168</v>
      </c>
      <c r="T351" s="815">
        <f t="shared" si="173"/>
        <v>98212.931453573168</v>
      </c>
      <c r="U351" s="17"/>
    </row>
    <row r="352" spans="1:21" ht="32" customHeight="1" x14ac:dyDescent="0.2">
      <c r="A352" s="780" t="str">
        <f>'Data Sources'!A853</f>
        <v>Average school expenditures due to infra losses caused by climate events</v>
      </c>
      <c r="B352" s="847">
        <f>'Data Sources'!B853*$C$63</f>
        <v>245532.32863393289</v>
      </c>
      <c r="C352" s="781" t="str">
        <f>'Data Sources'!C853</f>
        <v>SDG/year</v>
      </c>
      <c r="D352" s="782">
        <f>$B$352</f>
        <v>245532.32863393289</v>
      </c>
      <c r="E352" s="783">
        <f>$B$352</f>
        <v>245532.32863393289</v>
      </c>
      <c r="F352" s="783">
        <f t="shared" ref="F352:T352" si="174">$B$352</f>
        <v>245532.32863393289</v>
      </c>
      <c r="G352" s="783">
        <f t="shared" si="174"/>
        <v>245532.32863393289</v>
      </c>
      <c r="H352" s="783">
        <f t="shared" si="174"/>
        <v>245532.32863393289</v>
      </c>
      <c r="I352" s="783">
        <f t="shared" si="174"/>
        <v>245532.32863393289</v>
      </c>
      <c r="J352" s="783">
        <f t="shared" si="174"/>
        <v>245532.32863393289</v>
      </c>
      <c r="K352" s="783">
        <f t="shared" si="174"/>
        <v>245532.32863393289</v>
      </c>
      <c r="L352" s="783">
        <f t="shared" si="174"/>
        <v>245532.32863393289</v>
      </c>
      <c r="M352" s="783">
        <f t="shared" si="174"/>
        <v>245532.32863393289</v>
      </c>
      <c r="N352" s="783">
        <f t="shared" si="174"/>
        <v>245532.32863393289</v>
      </c>
      <c r="O352" s="783">
        <f t="shared" si="174"/>
        <v>245532.32863393289</v>
      </c>
      <c r="P352" s="783">
        <f t="shared" si="174"/>
        <v>245532.32863393289</v>
      </c>
      <c r="Q352" s="783">
        <f t="shared" si="174"/>
        <v>245532.32863393289</v>
      </c>
      <c r="R352" s="783">
        <f t="shared" si="174"/>
        <v>245532.32863393289</v>
      </c>
      <c r="S352" s="783">
        <f t="shared" si="174"/>
        <v>245532.32863393289</v>
      </c>
      <c r="T352" s="784">
        <f t="shared" si="174"/>
        <v>245532.32863393289</v>
      </c>
      <c r="U352" s="17"/>
    </row>
    <row r="353" spans="1:21" ht="32" customHeight="1" x14ac:dyDescent="0.2">
      <c r="A353" s="780" t="str">
        <f>'Data Sources'!A852</f>
        <v>Average annual primary school fixed/government budget expenditures on students per year</v>
      </c>
      <c r="B353" s="847">
        <f>'Data Sources'!B852*$C$63</f>
        <v>161102.35444822555</v>
      </c>
      <c r="C353" s="781" t="str">
        <f>'Data Sources'!C852</f>
        <v>SDG/year</v>
      </c>
      <c r="D353" s="782">
        <f>$B$353</f>
        <v>161102.35444822555</v>
      </c>
      <c r="E353" s="783">
        <f>$B$353</f>
        <v>161102.35444822555</v>
      </c>
      <c r="F353" s="783">
        <f t="shared" ref="F353:T353" si="175">$B$353</f>
        <v>161102.35444822555</v>
      </c>
      <c r="G353" s="783">
        <f t="shared" si="175"/>
        <v>161102.35444822555</v>
      </c>
      <c r="H353" s="783">
        <f t="shared" si="175"/>
        <v>161102.35444822555</v>
      </c>
      <c r="I353" s="783">
        <f t="shared" si="175"/>
        <v>161102.35444822555</v>
      </c>
      <c r="J353" s="783">
        <f t="shared" si="175"/>
        <v>161102.35444822555</v>
      </c>
      <c r="K353" s="783">
        <f t="shared" si="175"/>
        <v>161102.35444822555</v>
      </c>
      <c r="L353" s="783">
        <f t="shared" si="175"/>
        <v>161102.35444822555</v>
      </c>
      <c r="M353" s="783">
        <f t="shared" si="175"/>
        <v>161102.35444822555</v>
      </c>
      <c r="N353" s="783">
        <f t="shared" si="175"/>
        <v>161102.35444822555</v>
      </c>
      <c r="O353" s="783">
        <f t="shared" si="175"/>
        <v>161102.35444822555</v>
      </c>
      <c r="P353" s="783">
        <f t="shared" si="175"/>
        <v>161102.35444822555</v>
      </c>
      <c r="Q353" s="783">
        <f t="shared" si="175"/>
        <v>161102.35444822555</v>
      </c>
      <c r="R353" s="783">
        <f t="shared" si="175"/>
        <v>161102.35444822555</v>
      </c>
      <c r="S353" s="783">
        <f t="shared" si="175"/>
        <v>161102.35444822555</v>
      </c>
      <c r="T353" s="784">
        <f t="shared" si="175"/>
        <v>161102.35444822555</v>
      </c>
      <c r="U353" s="17"/>
    </row>
    <row r="354" spans="1:21" ht="32" customHeight="1" thickBot="1" x14ac:dyDescent="0.25">
      <c r="A354" s="780" t="str">
        <f>'Data Sources'!A864</f>
        <v xml:space="preserve">Estimated cost of missed students school days </v>
      </c>
      <c r="B354" s="847">
        <f>'Data Sources'!B864*$C$63</f>
        <v>48703.792707826928</v>
      </c>
      <c r="C354" s="781" t="str">
        <f>'Data Sources'!C864</f>
        <v>SDG/year</v>
      </c>
      <c r="D354" s="789">
        <f>$B$354</f>
        <v>48703.792707826928</v>
      </c>
      <c r="E354" s="790">
        <f>$B$354</f>
        <v>48703.792707826928</v>
      </c>
      <c r="F354" s="790">
        <f t="shared" ref="F354:T354" si="176">$B$354</f>
        <v>48703.792707826928</v>
      </c>
      <c r="G354" s="790">
        <f t="shared" si="176"/>
        <v>48703.792707826928</v>
      </c>
      <c r="H354" s="790">
        <f t="shared" si="176"/>
        <v>48703.792707826928</v>
      </c>
      <c r="I354" s="790">
        <f t="shared" si="176"/>
        <v>48703.792707826928</v>
      </c>
      <c r="J354" s="790">
        <f t="shared" si="176"/>
        <v>48703.792707826928</v>
      </c>
      <c r="K354" s="790">
        <f t="shared" si="176"/>
        <v>48703.792707826928</v>
      </c>
      <c r="L354" s="790">
        <f t="shared" si="176"/>
        <v>48703.792707826928</v>
      </c>
      <c r="M354" s="790">
        <f t="shared" si="176"/>
        <v>48703.792707826928</v>
      </c>
      <c r="N354" s="790">
        <f t="shared" si="176"/>
        <v>48703.792707826928</v>
      </c>
      <c r="O354" s="790">
        <f t="shared" si="176"/>
        <v>48703.792707826928</v>
      </c>
      <c r="P354" s="790">
        <f t="shared" si="176"/>
        <v>48703.792707826928</v>
      </c>
      <c r="Q354" s="790">
        <f t="shared" si="176"/>
        <v>48703.792707826928</v>
      </c>
      <c r="R354" s="790">
        <f t="shared" si="176"/>
        <v>48703.792707826928</v>
      </c>
      <c r="S354" s="790">
        <f t="shared" si="176"/>
        <v>48703.792707826928</v>
      </c>
      <c r="T354" s="791">
        <f t="shared" si="176"/>
        <v>48703.792707826928</v>
      </c>
      <c r="U354" s="17"/>
    </row>
    <row r="355" spans="1:21" s="38" customFormat="1" ht="24" customHeight="1" thickBot="1" x14ac:dyDescent="0.25">
      <c r="A355" s="1029" t="s">
        <v>513</v>
      </c>
      <c r="B355" s="1030"/>
      <c r="C355" s="1030"/>
      <c r="D355" s="1030"/>
      <c r="E355" s="1030"/>
      <c r="F355" s="1030"/>
      <c r="G355" s="1030"/>
      <c r="H355" s="1030"/>
      <c r="I355" s="1030"/>
      <c r="J355" s="1030"/>
      <c r="K355" s="1030"/>
      <c r="L355" s="1030"/>
      <c r="M355" s="1030"/>
      <c r="N355" s="1030"/>
      <c r="O355" s="1030"/>
      <c r="P355" s="1030"/>
      <c r="Q355" s="1030"/>
      <c r="R355" s="1030"/>
      <c r="S355" s="1030"/>
      <c r="T355" s="1031"/>
      <c r="U355" s="37"/>
    </row>
    <row r="356" spans="1:21" ht="15" customHeight="1" thickBot="1" x14ac:dyDescent="0.25">
      <c r="A356" s="1029" t="s">
        <v>506</v>
      </c>
      <c r="B356" s="1030"/>
      <c r="C356" s="1031"/>
      <c r="D356" s="816">
        <v>2024</v>
      </c>
      <c r="E356" s="792">
        <v>2025</v>
      </c>
      <c r="F356" s="792">
        <v>2026</v>
      </c>
      <c r="G356" s="792">
        <v>2027</v>
      </c>
      <c r="H356" s="792">
        <v>2028</v>
      </c>
      <c r="I356" s="792">
        <v>2029</v>
      </c>
      <c r="J356" s="792">
        <v>2030</v>
      </c>
      <c r="K356" s="792">
        <v>2031</v>
      </c>
      <c r="L356" s="792">
        <v>2032</v>
      </c>
      <c r="M356" s="792">
        <v>2033</v>
      </c>
      <c r="N356" s="792">
        <v>2034</v>
      </c>
      <c r="O356" s="792">
        <v>2035</v>
      </c>
      <c r="P356" s="792">
        <v>2036</v>
      </c>
      <c r="Q356" s="792">
        <v>2037</v>
      </c>
      <c r="R356" s="792">
        <v>2038</v>
      </c>
      <c r="S356" s="792">
        <v>2039</v>
      </c>
      <c r="T356" s="793">
        <v>2040</v>
      </c>
      <c r="U356" s="17"/>
    </row>
    <row r="357" spans="1:21" ht="15" customHeight="1" x14ac:dyDescent="0.2">
      <c r="A357" s="84" t="str">
        <f>'Data Sources'!A881</f>
        <v>Additional school annual funding</v>
      </c>
      <c r="B357" s="845">
        <f>'Data Sources'!B881*$C$63</f>
        <v>161102.35444822555</v>
      </c>
      <c r="C357" s="795" t="str">
        <f>'Data Sources'!C881</f>
        <v>SDG/year</v>
      </c>
      <c r="D357" s="770">
        <v>0</v>
      </c>
      <c r="E357" s="771">
        <f>$B$357</f>
        <v>161102.35444822555</v>
      </c>
      <c r="F357" s="771">
        <f t="shared" ref="F357:T357" si="177">$B$357</f>
        <v>161102.35444822555</v>
      </c>
      <c r="G357" s="771">
        <f t="shared" si="177"/>
        <v>161102.35444822555</v>
      </c>
      <c r="H357" s="771">
        <f t="shared" si="177"/>
        <v>161102.35444822555</v>
      </c>
      <c r="I357" s="771">
        <f t="shared" si="177"/>
        <v>161102.35444822555</v>
      </c>
      <c r="J357" s="771">
        <f t="shared" si="177"/>
        <v>161102.35444822555</v>
      </c>
      <c r="K357" s="771">
        <f t="shared" si="177"/>
        <v>161102.35444822555</v>
      </c>
      <c r="L357" s="771">
        <f t="shared" si="177"/>
        <v>161102.35444822555</v>
      </c>
      <c r="M357" s="771">
        <f t="shared" si="177"/>
        <v>161102.35444822555</v>
      </c>
      <c r="N357" s="771">
        <f t="shared" si="177"/>
        <v>161102.35444822555</v>
      </c>
      <c r="O357" s="771">
        <f t="shared" si="177"/>
        <v>161102.35444822555</v>
      </c>
      <c r="P357" s="771">
        <f t="shared" si="177"/>
        <v>161102.35444822555</v>
      </c>
      <c r="Q357" s="771">
        <f t="shared" si="177"/>
        <v>161102.35444822555</v>
      </c>
      <c r="R357" s="771">
        <f t="shared" si="177"/>
        <v>161102.35444822555</v>
      </c>
      <c r="S357" s="771">
        <f t="shared" si="177"/>
        <v>161102.35444822555</v>
      </c>
      <c r="T357" s="772">
        <f t="shared" si="177"/>
        <v>161102.35444822555</v>
      </c>
      <c r="U357" s="17"/>
    </row>
    <row r="358" spans="1:21" ht="15" customHeight="1" x14ac:dyDescent="0.2">
      <c r="A358" s="60" t="str">
        <f>'Data Sources'!A883</f>
        <v>Annual SIG per average primary school</v>
      </c>
      <c r="B358" s="846">
        <f>'Data Sources'!B883*$C$63</f>
        <v>146111.3781234808</v>
      </c>
      <c r="C358" s="781" t="str">
        <f>'Data Sources'!C883</f>
        <v>SDG/year</v>
      </c>
      <c r="D358" s="773">
        <v>0</v>
      </c>
      <c r="E358" s="625">
        <f>$B$358</f>
        <v>146111.3781234808</v>
      </c>
      <c r="F358" s="625">
        <f t="shared" ref="F358:T358" si="178">$B$358</f>
        <v>146111.3781234808</v>
      </c>
      <c r="G358" s="625">
        <f t="shared" si="178"/>
        <v>146111.3781234808</v>
      </c>
      <c r="H358" s="625">
        <f t="shared" si="178"/>
        <v>146111.3781234808</v>
      </c>
      <c r="I358" s="625">
        <f t="shared" si="178"/>
        <v>146111.3781234808</v>
      </c>
      <c r="J358" s="625">
        <f t="shared" si="178"/>
        <v>146111.3781234808</v>
      </c>
      <c r="K358" s="625">
        <f t="shared" si="178"/>
        <v>146111.3781234808</v>
      </c>
      <c r="L358" s="625">
        <f t="shared" si="178"/>
        <v>146111.3781234808</v>
      </c>
      <c r="M358" s="625">
        <f t="shared" si="178"/>
        <v>146111.3781234808</v>
      </c>
      <c r="N358" s="625">
        <f t="shared" si="178"/>
        <v>146111.3781234808</v>
      </c>
      <c r="O358" s="625">
        <f t="shared" si="178"/>
        <v>146111.3781234808</v>
      </c>
      <c r="P358" s="625">
        <f t="shared" si="178"/>
        <v>146111.3781234808</v>
      </c>
      <c r="Q358" s="625">
        <f t="shared" si="178"/>
        <v>146111.3781234808</v>
      </c>
      <c r="R358" s="625">
        <f t="shared" si="178"/>
        <v>146111.3781234808</v>
      </c>
      <c r="S358" s="625">
        <f t="shared" si="178"/>
        <v>146111.3781234808</v>
      </c>
      <c r="T358" s="769">
        <f t="shared" si="178"/>
        <v>146111.3781234808</v>
      </c>
      <c r="U358" s="17"/>
    </row>
    <row r="359" spans="1:21" ht="15" customHeight="1" x14ac:dyDescent="0.2">
      <c r="A359" s="60" t="str">
        <f>'Data Sources'!A902</f>
        <v>Annual returns to infra used as shelter</v>
      </c>
      <c r="B359" s="846">
        <f>'Data Sources'!B902</f>
        <v>1000000</v>
      </c>
      <c r="C359" s="781" t="str">
        <f>'Data Sources'!C902</f>
        <v>SDG/year</v>
      </c>
      <c r="D359" s="773">
        <v>0</v>
      </c>
      <c r="E359" s="625">
        <f>$B$359</f>
        <v>1000000</v>
      </c>
      <c r="F359" s="625">
        <f t="shared" ref="F359:T359" si="179">$B$359</f>
        <v>1000000</v>
      </c>
      <c r="G359" s="625">
        <f t="shared" si="179"/>
        <v>1000000</v>
      </c>
      <c r="H359" s="625">
        <f t="shared" si="179"/>
        <v>1000000</v>
      </c>
      <c r="I359" s="625">
        <f t="shared" si="179"/>
        <v>1000000</v>
      </c>
      <c r="J359" s="625">
        <f t="shared" si="179"/>
        <v>1000000</v>
      </c>
      <c r="K359" s="625">
        <f t="shared" si="179"/>
        <v>1000000</v>
      </c>
      <c r="L359" s="625">
        <f t="shared" si="179"/>
        <v>1000000</v>
      </c>
      <c r="M359" s="625">
        <f t="shared" si="179"/>
        <v>1000000</v>
      </c>
      <c r="N359" s="625">
        <f t="shared" si="179"/>
        <v>1000000</v>
      </c>
      <c r="O359" s="625">
        <f t="shared" si="179"/>
        <v>1000000</v>
      </c>
      <c r="P359" s="625">
        <f t="shared" si="179"/>
        <v>1000000</v>
      </c>
      <c r="Q359" s="625">
        <f t="shared" si="179"/>
        <v>1000000</v>
      </c>
      <c r="R359" s="625">
        <f t="shared" si="179"/>
        <v>1000000</v>
      </c>
      <c r="S359" s="625">
        <f t="shared" si="179"/>
        <v>1000000</v>
      </c>
      <c r="T359" s="769">
        <f t="shared" si="179"/>
        <v>1000000</v>
      </c>
      <c r="U359" s="17"/>
    </row>
    <row r="360" spans="1:21" ht="15" customHeight="1" x14ac:dyDescent="0.2">
      <c r="A360" s="60" t="str">
        <f>'Data Sources'!A893</f>
        <v>Annual economic returns to primary education</v>
      </c>
      <c r="B360" s="846"/>
      <c r="C360" s="781" t="s">
        <v>387</v>
      </c>
      <c r="D360" s="773">
        <f>'Cohorts_South Sudan'!C70*$C$63</f>
        <v>0</v>
      </c>
      <c r="E360" s="625">
        <f>'Cohorts_South Sudan'!D70*$C$63</f>
        <v>0</v>
      </c>
      <c r="F360" s="625">
        <f>'Cohorts_South Sudan'!E70*$C$63</f>
        <v>23751.865627753043</v>
      </c>
      <c r="G360" s="625">
        <f>'Cohorts_South Sudan'!F70*$C$63</f>
        <v>47503.731255506085</v>
      </c>
      <c r="H360" s="625">
        <f>'Cohorts_South Sudan'!G70*$C$63</f>
        <v>71255.596883259117</v>
      </c>
      <c r="I360" s="625">
        <f>'Cohorts_South Sudan'!H70*$C$63</f>
        <v>118759.3281387652</v>
      </c>
      <c r="J360" s="625">
        <f>'Cohorts_South Sudan'!I70*$C$63</f>
        <v>166263.05939427126</v>
      </c>
      <c r="K360" s="625">
        <f>'Cohorts_South Sudan'!J70*$C$63</f>
        <v>213766.79064977737</v>
      </c>
      <c r="L360" s="625">
        <f>'Cohorts_South Sudan'!K70*$C$63</f>
        <v>261270.52190528341</v>
      </c>
      <c r="M360" s="625">
        <f>'Cohorts_South Sudan'!L70*$C$63</f>
        <v>308774.25316078949</v>
      </c>
      <c r="N360" s="625">
        <f>'Cohorts_South Sudan'!M70*$C$63</f>
        <v>356277.9844162956</v>
      </c>
      <c r="O360" s="625">
        <f>'Cohorts_South Sudan'!N70*$C$63</f>
        <v>403781.71567180171</v>
      </c>
      <c r="P360" s="625">
        <f>'Cohorts_South Sudan'!O70*$C$63</f>
        <v>451285.44692730781</v>
      </c>
      <c r="Q360" s="625">
        <f>'Cohorts_South Sudan'!P70*$C$63</f>
        <v>498789.17818281386</v>
      </c>
      <c r="R360" s="625">
        <f>'Cohorts_South Sudan'!Q70*$C$63</f>
        <v>546292.90943831997</v>
      </c>
      <c r="S360" s="625">
        <f>'Cohorts_South Sudan'!R70*$C$63</f>
        <v>593796.64069382602</v>
      </c>
      <c r="T360" s="769">
        <f>'Cohorts_South Sudan'!S70*$C$63</f>
        <v>641300.37194933207</v>
      </c>
      <c r="U360" s="17"/>
    </row>
    <row r="361" spans="1:21" ht="15" customHeight="1" thickBot="1" x14ac:dyDescent="0.25">
      <c r="A361" s="60" t="str">
        <f>'Data Sources'!A901</f>
        <v>Annual returns to school  curriculum training (lumpsum)</v>
      </c>
      <c r="B361" s="846">
        <f>'Data Sources'!B901*$C$63</f>
        <v>2455323.2863393291</v>
      </c>
      <c r="C361" s="781" t="str">
        <f>'Data Sources'!C901</f>
        <v>SDG/year</v>
      </c>
      <c r="D361" s="826">
        <v>0</v>
      </c>
      <c r="E361" s="827">
        <v>0</v>
      </c>
      <c r="F361" s="827">
        <v>0</v>
      </c>
      <c r="G361" s="827">
        <v>0</v>
      </c>
      <c r="H361" s="827">
        <f>$B$361</f>
        <v>2455323.2863393291</v>
      </c>
      <c r="I361" s="827">
        <f t="shared" ref="I361:T361" si="180">$B$361</f>
        <v>2455323.2863393291</v>
      </c>
      <c r="J361" s="827">
        <f t="shared" si="180"/>
        <v>2455323.2863393291</v>
      </c>
      <c r="K361" s="827">
        <f t="shared" si="180"/>
        <v>2455323.2863393291</v>
      </c>
      <c r="L361" s="827">
        <f t="shared" si="180"/>
        <v>2455323.2863393291</v>
      </c>
      <c r="M361" s="827">
        <f t="shared" si="180"/>
        <v>2455323.2863393291</v>
      </c>
      <c r="N361" s="827">
        <f t="shared" si="180"/>
        <v>2455323.2863393291</v>
      </c>
      <c r="O361" s="827">
        <f t="shared" si="180"/>
        <v>2455323.2863393291</v>
      </c>
      <c r="P361" s="827">
        <f t="shared" si="180"/>
        <v>2455323.2863393291</v>
      </c>
      <c r="Q361" s="827">
        <f t="shared" si="180"/>
        <v>2455323.2863393291</v>
      </c>
      <c r="R361" s="827">
        <f t="shared" si="180"/>
        <v>2455323.2863393291</v>
      </c>
      <c r="S361" s="827">
        <f t="shared" si="180"/>
        <v>2455323.2863393291</v>
      </c>
      <c r="T361" s="824">
        <f t="shared" si="180"/>
        <v>2455323.2863393291</v>
      </c>
      <c r="U361" s="17"/>
    </row>
    <row r="362" spans="1:21" ht="15" customHeight="1" thickBot="1" x14ac:dyDescent="0.25">
      <c r="A362" s="1029" t="s">
        <v>507</v>
      </c>
      <c r="B362" s="1030"/>
      <c r="C362" s="1031"/>
      <c r="D362" s="310">
        <v>2024</v>
      </c>
      <c r="E362" s="311">
        <v>2025</v>
      </c>
      <c r="F362" s="311">
        <v>2026</v>
      </c>
      <c r="G362" s="311">
        <v>2027</v>
      </c>
      <c r="H362" s="311">
        <v>2028</v>
      </c>
      <c r="I362" s="311">
        <v>2029</v>
      </c>
      <c r="J362" s="311">
        <v>2030</v>
      </c>
      <c r="K362" s="311">
        <v>2031</v>
      </c>
      <c r="L362" s="311">
        <v>2032</v>
      </c>
      <c r="M362" s="311">
        <v>2033</v>
      </c>
      <c r="N362" s="311">
        <v>2034</v>
      </c>
      <c r="O362" s="311">
        <v>2035</v>
      </c>
      <c r="P362" s="311">
        <v>2036</v>
      </c>
      <c r="Q362" s="311">
        <v>2037</v>
      </c>
      <c r="R362" s="311">
        <v>2038</v>
      </c>
      <c r="S362" s="311">
        <v>2039</v>
      </c>
      <c r="T362" s="312">
        <v>2040</v>
      </c>
      <c r="U362" s="17"/>
    </row>
    <row r="363" spans="1:21" ht="32" customHeight="1" x14ac:dyDescent="0.2">
      <c r="A363" s="643" t="str">
        <f>'Data Sources'!A886</f>
        <v>Average annual school maintenance costs</v>
      </c>
      <c r="B363" s="846">
        <f>'Data Sources'!B886*$C$63</f>
        <v>49106.465726786584</v>
      </c>
      <c r="C363" s="812" t="str">
        <f>'Data Sources'!C886</f>
        <v>SDG/year</v>
      </c>
      <c r="D363" s="813">
        <f>$B$363</f>
        <v>49106.465726786584</v>
      </c>
      <c r="E363" s="814">
        <f>$B$363</f>
        <v>49106.465726786584</v>
      </c>
      <c r="F363" s="814">
        <f t="shared" ref="F363:T363" si="181">$B$363</f>
        <v>49106.465726786584</v>
      </c>
      <c r="G363" s="814">
        <f t="shared" si="181"/>
        <v>49106.465726786584</v>
      </c>
      <c r="H363" s="814">
        <f t="shared" si="181"/>
        <v>49106.465726786584</v>
      </c>
      <c r="I363" s="814">
        <f t="shared" si="181"/>
        <v>49106.465726786584</v>
      </c>
      <c r="J363" s="814">
        <f t="shared" si="181"/>
        <v>49106.465726786584</v>
      </c>
      <c r="K363" s="814">
        <f t="shared" si="181"/>
        <v>49106.465726786584</v>
      </c>
      <c r="L363" s="814">
        <f t="shared" si="181"/>
        <v>49106.465726786584</v>
      </c>
      <c r="M363" s="814">
        <f t="shared" si="181"/>
        <v>49106.465726786584</v>
      </c>
      <c r="N363" s="814">
        <f t="shared" si="181"/>
        <v>49106.465726786584</v>
      </c>
      <c r="O363" s="814">
        <f t="shared" si="181"/>
        <v>49106.465726786584</v>
      </c>
      <c r="P363" s="814">
        <f t="shared" si="181"/>
        <v>49106.465726786584</v>
      </c>
      <c r="Q363" s="814">
        <f t="shared" si="181"/>
        <v>49106.465726786584</v>
      </c>
      <c r="R363" s="814">
        <f t="shared" si="181"/>
        <v>49106.465726786584</v>
      </c>
      <c r="S363" s="814">
        <f t="shared" si="181"/>
        <v>49106.465726786584</v>
      </c>
      <c r="T363" s="815">
        <f t="shared" si="181"/>
        <v>49106.465726786584</v>
      </c>
      <c r="U363" s="17"/>
    </row>
    <row r="364" spans="1:21" ht="32" customHeight="1" x14ac:dyDescent="0.2">
      <c r="A364" s="60" t="str">
        <f>'Data Sources'!A889</f>
        <v>Average school expenditures due to infra losses caused by climate events</v>
      </c>
      <c r="B364" s="847">
        <f>'Data Sources'!B889*$C$63</f>
        <v>12276.616431696646</v>
      </c>
      <c r="C364" s="781" t="str">
        <f>'Data Sources'!C889</f>
        <v>SDG/year</v>
      </c>
      <c r="D364" s="782">
        <f>$B$364</f>
        <v>12276.616431696646</v>
      </c>
      <c r="E364" s="783">
        <f>$B$364</f>
        <v>12276.616431696646</v>
      </c>
      <c r="F364" s="783">
        <f t="shared" ref="F364:T364" si="182">$B$364</f>
        <v>12276.616431696646</v>
      </c>
      <c r="G364" s="783">
        <f t="shared" si="182"/>
        <v>12276.616431696646</v>
      </c>
      <c r="H364" s="783">
        <f t="shared" si="182"/>
        <v>12276.616431696646</v>
      </c>
      <c r="I364" s="783">
        <f t="shared" si="182"/>
        <v>12276.616431696646</v>
      </c>
      <c r="J364" s="783">
        <f t="shared" si="182"/>
        <v>12276.616431696646</v>
      </c>
      <c r="K364" s="783">
        <f t="shared" si="182"/>
        <v>12276.616431696646</v>
      </c>
      <c r="L364" s="783">
        <f t="shared" si="182"/>
        <v>12276.616431696646</v>
      </c>
      <c r="M364" s="783">
        <f t="shared" si="182"/>
        <v>12276.616431696646</v>
      </c>
      <c r="N364" s="783">
        <f t="shared" si="182"/>
        <v>12276.616431696646</v>
      </c>
      <c r="O364" s="783">
        <f t="shared" si="182"/>
        <v>12276.616431696646</v>
      </c>
      <c r="P364" s="783">
        <f t="shared" si="182"/>
        <v>12276.616431696646</v>
      </c>
      <c r="Q364" s="783">
        <f t="shared" si="182"/>
        <v>12276.616431696646</v>
      </c>
      <c r="R364" s="783">
        <f t="shared" si="182"/>
        <v>12276.616431696646</v>
      </c>
      <c r="S364" s="783">
        <f t="shared" si="182"/>
        <v>12276.616431696646</v>
      </c>
      <c r="T364" s="784">
        <f t="shared" si="182"/>
        <v>12276.616431696646</v>
      </c>
      <c r="U364" s="17"/>
    </row>
    <row r="365" spans="1:21" ht="32" customHeight="1" x14ac:dyDescent="0.2">
      <c r="A365" s="60" t="str">
        <f>'Data Sources'!A887</f>
        <v>Average annual primary school fixed/government budget expenditures on students per year</v>
      </c>
      <c r="B365" s="847">
        <f>'Data Sources'!B887*$C$63</f>
        <v>161102.35444822555</v>
      </c>
      <c r="C365" s="781" t="str">
        <f>'Data Sources'!C887</f>
        <v>SDG/year</v>
      </c>
      <c r="D365" s="782">
        <f>$B$365</f>
        <v>161102.35444822555</v>
      </c>
      <c r="E365" s="783">
        <f>$B$365</f>
        <v>161102.35444822555</v>
      </c>
      <c r="F365" s="783">
        <f t="shared" ref="F365:T365" si="183">$B$365</f>
        <v>161102.35444822555</v>
      </c>
      <c r="G365" s="783">
        <f t="shared" si="183"/>
        <v>161102.35444822555</v>
      </c>
      <c r="H365" s="783">
        <f t="shared" si="183"/>
        <v>161102.35444822555</v>
      </c>
      <c r="I365" s="783">
        <f t="shared" si="183"/>
        <v>161102.35444822555</v>
      </c>
      <c r="J365" s="783">
        <f t="shared" si="183"/>
        <v>161102.35444822555</v>
      </c>
      <c r="K365" s="783">
        <f t="shared" si="183"/>
        <v>161102.35444822555</v>
      </c>
      <c r="L365" s="783">
        <f t="shared" si="183"/>
        <v>161102.35444822555</v>
      </c>
      <c r="M365" s="783">
        <f t="shared" si="183"/>
        <v>161102.35444822555</v>
      </c>
      <c r="N365" s="783">
        <f t="shared" si="183"/>
        <v>161102.35444822555</v>
      </c>
      <c r="O365" s="783">
        <f t="shared" si="183"/>
        <v>161102.35444822555</v>
      </c>
      <c r="P365" s="783">
        <f t="shared" si="183"/>
        <v>161102.35444822555</v>
      </c>
      <c r="Q365" s="783">
        <f t="shared" si="183"/>
        <v>161102.35444822555</v>
      </c>
      <c r="R365" s="783">
        <f t="shared" si="183"/>
        <v>161102.35444822555</v>
      </c>
      <c r="S365" s="783">
        <f t="shared" si="183"/>
        <v>161102.35444822555</v>
      </c>
      <c r="T365" s="784">
        <f t="shared" si="183"/>
        <v>161102.35444822555</v>
      </c>
      <c r="U365" s="17"/>
    </row>
    <row r="366" spans="1:21" ht="32" customHeight="1" thickBot="1" x14ac:dyDescent="0.25">
      <c r="A366" s="60" t="str">
        <f>'Data Sources'!A891</f>
        <v xml:space="preserve">Estimated cost of missed students school days </v>
      </c>
      <c r="B366" s="847">
        <f>'Data Sources'!B891*$C$63</f>
        <v>24351.89635391346</v>
      </c>
      <c r="C366" s="781" t="str">
        <f>'Data Sources'!C901</f>
        <v>SDG/year</v>
      </c>
      <c r="D366" s="789">
        <f>$B$366</f>
        <v>24351.89635391346</v>
      </c>
      <c r="E366" s="790">
        <f>$B$366</f>
        <v>24351.89635391346</v>
      </c>
      <c r="F366" s="790">
        <f t="shared" ref="F366:T366" si="184">$B$366</f>
        <v>24351.89635391346</v>
      </c>
      <c r="G366" s="790">
        <f t="shared" si="184"/>
        <v>24351.89635391346</v>
      </c>
      <c r="H366" s="790">
        <f t="shared" si="184"/>
        <v>24351.89635391346</v>
      </c>
      <c r="I366" s="790">
        <f t="shared" si="184"/>
        <v>24351.89635391346</v>
      </c>
      <c r="J366" s="790">
        <f t="shared" si="184"/>
        <v>24351.89635391346</v>
      </c>
      <c r="K366" s="790">
        <f t="shared" si="184"/>
        <v>24351.89635391346</v>
      </c>
      <c r="L366" s="790">
        <f t="shared" si="184"/>
        <v>24351.89635391346</v>
      </c>
      <c r="M366" s="790">
        <f t="shared" si="184"/>
        <v>24351.89635391346</v>
      </c>
      <c r="N366" s="790">
        <f t="shared" si="184"/>
        <v>24351.89635391346</v>
      </c>
      <c r="O366" s="790">
        <f t="shared" si="184"/>
        <v>24351.89635391346</v>
      </c>
      <c r="P366" s="790">
        <f t="shared" si="184"/>
        <v>24351.89635391346</v>
      </c>
      <c r="Q366" s="790">
        <f t="shared" si="184"/>
        <v>24351.89635391346</v>
      </c>
      <c r="R366" s="790">
        <f t="shared" si="184"/>
        <v>24351.89635391346</v>
      </c>
      <c r="S366" s="790">
        <f t="shared" si="184"/>
        <v>24351.89635391346</v>
      </c>
      <c r="T366" s="791">
        <f t="shared" si="184"/>
        <v>24351.89635391346</v>
      </c>
      <c r="U366" s="17"/>
    </row>
    <row r="367" spans="1:21" s="579" customFormat="1" ht="36" customHeight="1" thickBot="1" x14ac:dyDescent="0.25">
      <c r="A367" s="1029" t="s">
        <v>514</v>
      </c>
      <c r="B367" s="1030"/>
      <c r="C367" s="1030"/>
      <c r="D367" s="1030"/>
      <c r="E367" s="1030"/>
      <c r="F367" s="1030"/>
      <c r="G367" s="1030"/>
      <c r="H367" s="1030"/>
      <c r="I367" s="1030"/>
      <c r="J367" s="1030"/>
      <c r="K367" s="1030"/>
      <c r="L367" s="1030"/>
      <c r="M367" s="1030"/>
      <c r="N367" s="1030"/>
      <c r="O367" s="1030"/>
      <c r="P367" s="1030"/>
      <c r="Q367" s="1030"/>
      <c r="R367" s="1030"/>
      <c r="S367" s="1030"/>
      <c r="T367" s="1031"/>
      <c r="U367" s="578"/>
    </row>
    <row r="368" spans="1:21" s="38" customFormat="1" ht="24" customHeight="1" thickBot="1" x14ac:dyDescent="0.25">
      <c r="A368" s="1081" t="s">
        <v>505</v>
      </c>
      <c r="B368" s="1082"/>
      <c r="C368" s="1082"/>
      <c r="D368" s="1082"/>
      <c r="E368" s="1082"/>
      <c r="F368" s="1082"/>
      <c r="G368" s="1082"/>
      <c r="H368" s="1082"/>
      <c r="I368" s="1082"/>
      <c r="J368" s="1082"/>
      <c r="K368" s="1082"/>
      <c r="L368" s="1082"/>
      <c r="M368" s="1082"/>
      <c r="N368" s="1082"/>
      <c r="O368" s="1082"/>
      <c r="P368" s="1082"/>
      <c r="Q368" s="1082"/>
      <c r="R368" s="1082"/>
      <c r="S368" s="1082"/>
      <c r="T368" s="1083"/>
      <c r="U368" s="37"/>
    </row>
    <row r="369" spans="1:21" ht="15" customHeight="1" thickBot="1" x14ac:dyDescent="0.25">
      <c r="A369" s="1029" t="s">
        <v>506</v>
      </c>
      <c r="B369" s="1030"/>
      <c r="C369" s="1031"/>
      <c r="D369" s="572">
        <v>2024</v>
      </c>
      <c r="E369" s="792">
        <v>2025</v>
      </c>
      <c r="F369" s="792">
        <v>2026</v>
      </c>
      <c r="G369" s="792">
        <v>2027</v>
      </c>
      <c r="H369" s="792">
        <v>2028</v>
      </c>
      <c r="I369" s="792">
        <v>2029</v>
      </c>
      <c r="J369" s="792">
        <v>2030</v>
      </c>
      <c r="K369" s="792">
        <v>2031</v>
      </c>
      <c r="L369" s="792">
        <v>2032</v>
      </c>
      <c r="M369" s="792">
        <v>2033</v>
      </c>
      <c r="N369" s="792">
        <v>2034</v>
      </c>
      <c r="O369" s="792">
        <v>2035</v>
      </c>
      <c r="P369" s="792">
        <v>2036</v>
      </c>
      <c r="Q369" s="792">
        <v>2037</v>
      </c>
      <c r="R369" s="792">
        <v>2038</v>
      </c>
      <c r="S369" s="792">
        <v>2039</v>
      </c>
      <c r="T369" s="793">
        <v>2040</v>
      </c>
      <c r="U369" s="17"/>
    </row>
    <row r="370" spans="1:21" ht="15" customHeight="1" x14ac:dyDescent="0.2">
      <c r="A370" s="84" t="str">
        <f>'Data Sources'!A920</f>
        <v>Additional school annual funding</v>
      </c>
      <c r="B370" s="845">
        <f>'Data Sources'!B920*$C$63</f>
        <v>161102.35444822555</v>
      </c>
      <c r="C370" s="817" t="str">
        <f>'Data Sources'!C920</f>
        <v>SDG/year</v>
      </c>
      <c r="D370" s="770">
        <v>0</v>
      </c>
      <c r="E370" s="771">
        <f>$B$370</f>
        <v>161102.35444822555</v>
      </c>
      <c r="F370" s="771">
        <f t="shared" ref="F370:T370" si="185">$B$370</f>
        <v>161102.35444822555</v>
      </c>
      <c r="G370" s="771">
        <f t="shared" si="185"/>
        <v>161102.35444822555</v>
      </c>
      <c r="H370" s="771">
        <f t="shared" si="185"/>
        <v>161102.35444822555</v>
      </c>
      <c r="I370" s="771">
        <f t="shared" si="185"/>
        <v>161102.35444822555</v>
      </c>
      <c r="J370" s="771">
        <f t="shared" si="185"/>
        <v>161102.35444822555</v>
      </c>
      <c r="K370" s="771">
        <f t="shared" si="185"/>
        <v>161102.35444822555</v>
      </c>
      <c r="L370" s="771">
        <f t="shared" si="185"/>
        <v>161102.35444822555</v>
      </c>
      <c r="M370" s="771">
        <f t="shared" si="185"/>
        <v>161102.35444822555</v>
      </c>
      <c r="N370" s="771">
        <f t="shared" si="185"/>
        <v>161102.35444822555</v>
      </c>
      <c r="O370" s="771">
        <f t="shared" si="185"/>
        <v>161102.35444822555</v>
      </c>
      <c r="P370" s="771">
        <f t="shared" si="185"/>
        <v>161102.35444822555</v>
      </c>
      <c r="Q370" s="771">
        <f t="shared" si="185"/>
        <v>161102.35444822555</v>
      </c>
      <c r="R370" s="771">
        <f t="shared" si="185"/>
        <v>161102.35444822555</v>
      </c>
      <c r="S370" s="771">
        <f t="shared" si="185"/>
        <v>161102.35444822555</v>
      </c>
      <c r="T370" s="772">
        <f t="shared" si="185"/>
        <v>161102.35444822555</v>
      </c>
      <c r="U370" s="17"/>
    </row>
    <row r="371" spans="1:21" ht="15" customHeight="1" x14ac:dyDescent="0.2">
      <c r="A371" s="60" t="str">
        <f>'Data Sources'!A922</f>
        <v>Annual SIG per average primary school</v>
      </c>
      <c r="B371" s="846">
        <f>'Data Sources'!B922*$C$63</f>
        <v>146111.3781234808</v>
      </c>
      <c r="C371" s="769" t="str">
        <f>'Data Sources'!C922</f>
        <v>SDG/year</v>
      </c>
      <c r="D371" s="773">
        <v>0</v>
      </c>
      <c r="E371" s="625">
        <f>$B$371</f>
        <v>146111.3781234808</v>
      </c>
      <c r="F371" s="625">
        <f t="shared" ref="F371:T371" si="186">$B$371</f>
        <v>146111.3781234808</v>
      </c>
      <c r="G371" s="625">
        <f t="shared" si="186"/>
        <v>146111.3781234808</v>
      </c>
      <c r="H371" s="625">
        <f t="shared" si="186"/>
        <v>146111.3781234808</v>
      </c>
      <c r="I371" s="625">
        <f t="shared" si="186"/>
        <v>146111.3781234808</v>
      </c>
      <c r="J371" s="625">
        <f t="shared" si="186"/>
        <v>146111.3781234808</v>
      </c>
      <c r="K371" s="625">
        <f t="shared" si="186"/>
        <v>146111.3781234808</v>
      </c>
      <c r="L371" s="625">
        <f t="shared" si="186"/>
        <v>146111.3781234808</v>
      </c>
      <c r="M371" s="625">
        <f t="shared" si="186"/>
        <v>146111.3781234808</v>
      </c>
      <c r="N371" s="625">
        <f t="shared" si="186"/>
        <v>146111.3781234808</v>
      </c>
      <c r="O371" s="625">
        <f t="shared" si="186"/>
        <v>146111.3781234808</v>
      </c>
      <c r="P371" s="625">
        <f t="shared" si="186"/>
        <v>146111.3781234808</v>
      </c>
      <c r="Q371" s="625">
        <f t="shared" si="186"/>
        <v>146111.3781234808</v>
      </c>
      <c r="R371" s="625">
        <f t="shared" si="186"/>
        <v>146111.3781234808</v>
      </c>
      <c r="S371" s="625">
        <f t="shared" si="186"/>
        <v>146111.3781234808</v>
      </c>
      <c r="T371" s="769">
        <f t="shared" si="186"/>
        <v>146111.3781234808</v>
      </c>
      <c r="U371" s="17"/>
    </row>
    <row r="372" spans="1:21" ht="15" customHeight="1" thickBot="1" x14ac:dyDescent="0.25">
      <c r="A372" s="60" t="str">
        <f>'Data Sources'!A929</f>
        <v>Annual economic returns to primary education</v>
      </c>
      <c r="B372" s="846"/>
      <c r="C372" s="769" t="s">
        <v>387</v>
      </c>
      <c r="D372" s="826">
        <f>'Cohorts_South Sudan'!C95*$C$63</f>
        <v>0</v>
      </c>
      <c r="E372" s="827">
        <f>'Cohorts_South Sudan'!D95*$C$63</f>
        <v>0</v>
      </c>
      <c r="F372" s="827">
        <f>'Cohorts_South Sudan'!E95*$C$63</f>
        <v>20782.882424283911</v>
      </c>
      <c r="G372" s="827">
        <f>'Cohorts_South Sudan'!F95*$C$63</f>
        <v>41565.764848567822</v>
      </c>
      <c r="H372" s="827">
        <f>'Cohorts_South Sudan'!G95*$C$63</f>
        <v>62348.64727285174</v>
      </c>
      <c r="I372" s="827">
        <f>'Cohorts_South Sudan'!H95*$C$63</f>
        <v>103914.41212141956</v>
      </c>
      <c r="J372" s="827">
        <f>'Cohorts_South Sudan'!I95*$C$63</f>
        <v>145480.17696998737</v>
      </c>
      <c r="K372" s="827">
        <f>'Cohorts_South Sudan'!J95*$C$63</f>
        <v>187045.94181855523</v>
      </c>
      <c r="L372" s="827">
        <f>'Cohorts_South Sudan'!K95*$C$63</f>
        <v>228611.70666712307</v>
      </c>
      <c r="M372" s="827">
        <f>'Cohorts_South Sudan'!L95*$C$63</f>
        <v>270177.47151569091</v>
      </c>
      <c r="N372" s="827">
        <f>'Cohorts_South Sudan'!M95*$C$63</f>
        <v>311743.23636425869</v>
      </c>
      <c r="O372" s="827">
        <f>'Cohorts_South Sudan'!N95*$C$63</f>
        <v>353309.00121282652</v>
      </c>
      <c r="P372" s="827">
        <f>'Cohorts_South Sudan'!O95*$C$63</f>
        <v>394874.76606139436</v>
      </c>
      <c r="Q372" s="827">
        <f>'Cohorts_South Sudan'!P95*$C$63</f>
        <v>436440.5309099622</v>
      </c>
      <c r="R372" s="827">
        <f>'Cohorts_South Sudan'!Q95*$C$63</f>
        <v>478006.29575853009</v>
      </c>
      <c r="S372" s="827">
        <f>'Cohorts_South Sudan'!R95*$C$63</f>
        <v>519572.06060709793</v>
      </c>
      <c r="T372" s="824">
        <f>'Cohorts_South Sudan'!S95*$C$63</f>
        <v>561137.82545566582</v>
      </c>
      <c r="U372" s="17"/>
    </row>
    <row r="373" spans="1:21" ht="15" customHeight="1" thickBot="1" x14ac:dyDescent="0.25">
      <c r="A373" s="1029" t="s">
        <v>507</v>
      </c>
      <c r="B373" s="1030"/>
      <c r="C373" s="1031"/>
      <c r="D373" s="310">
        <v>2024</v>
      </c>
      <c r="E373" s="311">
        <v>2025</v>
      </c>
      <c r="F373" s="311">
        <v>2026</v>
      </c>
      <c r="G373" s="311">
        <v>2027</v>
      </c>
      <c r="H373" s="311">
        <v>2028</v>
      </c>
      <c r="I373" s="311">
        <v>2029</v>
      </c>
      <c r="J373" s="311">
        <v>2030</v>
      </c>
      <c r="K373" s="311">
        <v>2031</v>
      </c>
      <c r="L373" s="311">
        <v>2032</v>
      </c>
      <c r="M373" s="311">
        <v>2033</v>
      </c>
      <c r="N373" s="311">
        <v>2034</v>
      </c>
      <c r="O373" s="311">
        <v>2035</v>
      </c>
      <c r="P373" s="311">
        <v>2036</v>
      </c>
      <c r="Q373" s="311">
        <v>2037</v>
      </c>
      <c r="R373" s="311">
        <v>2038</v>
      </c>
      <c r="S373" s="311">
        <v>2039</v>
      </c>
      <c r="T373" s="312">
        <v>2040</v>
      </c>
      <c r="U373" s="17"/>
    </row>
    <row r="374" spans="1:21" ht="33.5" customHeight="1" x14ac:dyDescent="0.2">
      <c r="A374" s="780" t="str">
        <f>'Data Sources'!A925</f>
        <v>Average annual school damage costs due to regular maintenance</v>
      </c>
      <c r="B374" s="847">
        <f>'Data Sources'!B925*$C$63</f>
        <v>98212.931453573168</v>
      </c>
      <c r="C374" s="848" t="str">
        <f>'Data Sources'!C925</f>
        <v>SDG/year</v>
      </c>
      <c r="D374" s="770">
        <f>$B$374</f>
        <v>98212.931453573168</v>
      </c>
      <c r="E374" s="771">
        <f>$B$374</f>
        <v>98212.931453573168</v>
      </c>
      <c r="F374" s="771">
        <f t="shared" ref="F374:T374" si="187">$B$374</f>
        <v>98212.931453573168</v>
      </c>
      <c r="G374" s="771">
        <f t="shared" si="187"/>
        <v>98212.931453573168</v>
      </c>
      <c r="H374" s="771">
        <f t="shared" si="187"/>
        <v>98212.931453573168</v>
      </c>
      <c r="I374" s="771">
        <f t="shared" si="187"/>
        <v>98212.931453573168</v>
      </c>
      <c r="J374" s="771">
        <f t="shared" si="187"/>
        <v>98212.931453573168</v>
      </c>
      <c r="K374" s="771">
        <f t="shared" si="187"/>
        <v>98212.931453573168</v>
      </c>
      <c r="L374" s="771">
        <f t="shared" si="187"/>
        <v>98212.931453573168</v>
      </c>
      <c r="M374" s="771">
        <f t="shared" si="187"/>
        <v>98212.931453573168</v>
      </c>
      <c r="N374" s="771">
        <f t="shared" si="187"/>
        <v>98212.931453573168</v>
      </c>
      <c r="O374" s="771">
        <f t="shared" si="187"/>
        <v>98212.931453573168</v>
      </c>
      <c r="P374" s="771">
        <f t="shared" si="187"/>
        <v>98212.931453573168</v>
      </c>
      <c r="Q374" s="771">
        <f t="shared" si="187"/>
        <v>98212.931453573168</v>
      </c>
      <c r="R374" s="771">
        <f t="shared" si="187"/>
        <v>98212.931453573168</v>
      </c>
      <c r="S374" s="771">
        <f t="shared" si="187"/>
        <v>98212.931453573168</v>
      </c>
      <c r="T374" s="772">
        <f t="shared" si="187"/>
        <v>98212.931453573168</v>
      </c>
      <c r="U374" s="17"/>
    </row>
    <row r="375" spans="1:21" ht="33.5" customHeight="1" thickBot="1" x14ac:dyDescent="0.25">
      <c r="A375" s="780" t="str">
        <f>'Data Sources'!A927</f>
        <v>Average school expenditures due to infra losses caused by climate events</v>
      </c>
      <c r="B375" s="847">
        <f>'Data Sources'!B927*$C$63</f>
        <v>245532.32863393289</v>
      </c>
      <c r="C375" s="769" t="str">
        <f>'Data Sources'!C927</f>
        <v>SDG/year</v>
      </c>
      <c r="D375" s="782">
        <f>$B$375</f>
        <v>245532.32863393289</v>
      </c>
      <c r="E375" s="809">
        <f>$B$375</f>
        <v>245532.32863393289</v>
      </c>
      <c r="F375" s="809">
        <f t="shared" ref="F375:T375" si="188">$B$375</f>
        <v>245532.32863393289</v>
      </c>
      <c r="G375" s="809">
        <f t="shared" si="188"/>
        <v>245532.32863393289</v>
      </c>
      <c r="H375" s="809">
        <f t="shared" si="188"/>
        <v>245532.32863393289</v>
      </c>
      <c r="I375" s="809">
        <f t="shared" si="188"/>
        <v>245532.32863393289</v>
      </c>
      <c r="J375" s="809">
        <f t="shared" si="188"/>
        <v>245532.32863393289</v>
      </c>
      <c r="K375" s="809">
        <f t="shared" si="188"/>
        <v>245532.32863393289</v>
      </c>
      <c r="L375" s="809">
        <f t="shared" si="188"/>
        <v>245532.32863393289</v>
      </c>
      <c r="M375" s="809">
        <f t="shared" si="188"/>
        <v>245532.32863393289</v>
      </c>
      <c r="N375" s="809">
        <f t="shared" si="188"/>
        <v>245532.32863393289</v>
      </c>
      <c r="O375" s="809">
        <f t="shared" si="188"/>
        <v>245532.32863393289</v>
      </c>
      <c r="P375" s="809">
        <f t="shared" si="188"/>
        <v>245532.32863393289</v>
      </c>
      <c r="Q375" s="809">
        <f t="shared" si="188"/>
        <v>245532.32863393289</v>
      </c>
      <c r="R375" s="809">
        <f t="shared" si="188"/>
        <v>245532.32863393289</v>
      </c>
      <c r="S375" s="809">
        <f t="shared" si="188"/>
        <v>245532.32863393289</v>
      </c>
      <c r="T375" s="810">
        <f t="shared" si="188"/>
        <v>245532.32863393289</v>
      </c>
      <c r="U375" s="17"/>
    </row>
    <row r="376" spans="1:21" ht="33.5" customHeight="1" thickBot="1" x14ac:dyDescent="0.25">
      <c r="A376" s="780" t="str">
        <f>'Data Sources'!A926</f>
        <v>Average annual primary school expenditures on students per year</v>
      </c>
      <c r="B376" s="847">
        <f>'Data Sources'!B926*$C$63</f>
        <v>161102.35444822555</v>
      </c>
      <c r="C376" s="769" t="str">
        <f>'Data Sources'!C926</f>
        <v>SDG/year</v>
      </c>
      <c r="D376" s="823">
        <f>$B$376</f>
        <v>161102.35444822555</v>
      </c>
      <c r="E376" s="799">
        <f>$B$376</f>
        <v>161102.35444822555</v>
      </c>
      <c r="F376" s="799">
        <f t="shared" ref="F376:T376" si="189">$B$376</f>
        <v>161102.35444822555</v>
      </c>
      <c r="G376" s="799">
        <f t="shared" si="189"/>
        <v>161102.35444822555</v>
      </c>
      <c r="H376" s="799">
        <f t="shared" si="189"/>
        <v>161102.35444822555</v>
      </c>
      <c r="I376" s="799">
        <f t="shared" si="189"/>
        <v>161102.35444822555</v>
      </c>
      <c r="J376" s="799">
        <f t="shared" si="189"/>
        <v>161102.35444822555</v>
      </c>
      <c r="K376" s="799">
        <f t="shared" si="189"/>
        <v>161102.35444822555</v>
      </c>
      <c r="L376" s="799">
        <f t="shared" si="189"/>
        <v>161102.35444822555</v>
      </c>
      <c r="M376" s="799">
        <f t="shared" si="189"/>
        <v>161102.35444822555</v>
      </c>
      <c r="N376" s="799">
        <f t="shared" si="189"/>
        <v>161102.35444822555</v>
      </c>
      <c r="O376" s="799">
        <f t="shared" si="189"/>
        <v>161102.35444822555</v>
      </c>
      <c r="P376" s="799">
        <f t="shared" si="189"/>
        <v>161102.35444822555</v>
      </c>
      <c r="Q376" s="799">
        <f t="shared" si="189"/>
        <v>161102.35444822555</v>
      </c>
      <c r="R376" s="799">
        <f t="shared" si="189"/>
        <v>161102.35444822555</v>
      </c>
      <c r="S376" s="799">
        <f t="shared" si="189"/>
        <v>161102.35444822555</v>
      </c>
      <c r="T376" s="800">
        <f t="shared" si="189"/>
        <v>161102.35444822555</v>
      </c>
      <c r="U376" s="17"/>
    </row>
    <row r="377" spans="1:21" ht="33.5" customHeight="1" thickBot="1" x14ac:dyDescent="0.25">
      <c r="A377" s="780" t="str">
        <f>'Data Sources'!A938</f>
        <v xml:space="preserve">Estimated cost of missed students school days </v>
      </c>
      <c r="B377" s="847">
        <f>'Data Sources'!B938*$C$63</f>
        <v>51138.982343218275</v>
      </c>
      <c r="C377" s="769" t="str">
        <f>'Data Sources'!C938</f>
        <v>SDG/year</v>
      </c>
      <c r="D377" s="319">
        <f>$B$377</f>
        <v>51138.982343218275</v>
      </c>
      <c r="E377" s="778">
        <f>$B$377</f>
        <v>51138.982343218275</v>
      </c>
      <c r="F377" s="778">
        <f t="shared" ref="F377:T377" si="190">$B$377</f>
        <v>51138.982343218275</v>
      </c>
      <c r="G377" s="778">
        <f t="shared" si="190"/>
        <v>51138.982343218275</v>
      </c>
      <c r="H377" s="778">
        <f t="shared" si="190"/>
        <v>51138.982343218275</v>
      </c>
      <c r="I377" s="778">
        <f t="shared" si="190"/>
        <v>51138.982343218275</v>
      </c>
      <c r="J377" s="778">
        <f t="shared" si="190"/>
        <v>51138.982343218275</v>
      </c>
      <c r="K377" s="778">
        <f t="shared" si="190"/>
        <v>51138.982343218275</v>
      </c>
      <c r="L377" s="778">
        <f t="shared" si="190"/>
        <v>51138.982343218275</v>
      </c>
      <c r="M377" s="778">
        <f t="shared" si="190"/>
        <v>51138.982343218275</v>
      </c>
      <c r="N377" s="778">
        <f t="shared" si="190"/>
        <v>51138.982343218275</v>
      </c>
      <c r="O377" s="778">
        <f t="shared" si="190"/>
        <v>51138.982343218275</v>
      </c>
      <c r="P377" s="778">
        <f t="shared" si="190"/>
        <v>51138.982343218275</v>
      </c>
      <c r="Q377" s="778">
        <f t="shared" si="190"/>
        <v>51138.982343218275</v>
      </c>
      <c r="R377" s="778">
        <f t="shared" si="190"/>
        <v>51138.982343218275</v>
      </c>
      <c r="S377" s="778">
        <f t="shared" si="190"/>
        <v>51138.982343218275</v>
      </c>
      <c r="T377" s="779">
        <f t="shared" si="190"/>
        <v>51138.982343218275</v>
      </c>
      <c r="U377" s="17"/>
    </row>
    <row r="378" spans="1:21" s="38" customFormat="1" ht="24" customHeight="1" thickBot="1" x14ac:dyDescent="0.25">
      <c r="A378" s="1029" t="s">
        <v>508</v>
      </c>
      <c r="B378" s="1030"/>
      <c r="C378" s="1030"/>
      <c r="D378" s="1030"/>
      <c r="E378" s="1030"/>
      <c r="F378" s="1030"/>
      <c r="G378" s="1030"/>
      <c r="H378" s="1030"/>
      <c r="I378" s="1030"/>
      <c r="J378" s="1030"/>
      <c r="K378" s="1030"/>
      <c r="L378" s="1030"/>
      <c r="M378" s="1030"/>
      <c r="N378" s="1030"/>
      <c r="O378" s="1030"/>
      <c r="P378" s="1030"/>
      <c r="Q378" s="1030"/>
      <c r="R378" s="1030"/>
      <c r="S378" s="1030"/>
      <c r="T378" s="1031"/>
      <c r="U378" s="37"/>
    </row>
    <row r="379" spans="1:21" ht="15" customHeight="1" thickBot="1" x14ac:dyDescent="0.25">
      <c r="A379" s="1029" t="s">
        <v>506</v>
      </c>
      <c r="B379" s="1030"/>
      <c r="C379" s="1031"/>
      <c r="D379" s="816">
        <v>2024</v>
      </c>
      <c r="E379" s="792">
        <v>2025</v>
      </c>
      <c r="F379" s="792">
        <v>2026</v>
      </c>
      <c r="G379" s="792">
        <v>2027</v>
      </c>
      <c r="H379" s="792">
        <v>2028</v>
      </c>
      <c r="I379" s="792">
        <v>2029</v>
      </c>
      <c r="J379" s="792">
        <v>2030</v>
      </c>
      <c r="K379" s="792">
        <v>2031</v>
      </c>
      <c r="L379" s="792">
        <v>2032</v>
      </c>
      <c r="M379" s="792">
        <v>2033</v>
      </c>
      <c r="N379" s="792">
        <v>2034</v>
      </c>
      <c r="O379" s="792">
        <v>2035</v>
      </c>
      <c r="P379" s="792">
        <v>2036</v>
      </c>
      <c r="Q379" s="792">
        <v>2037</v>
      </c>
      <c r="R379" s="792">
        <v>2038</v>
      </c>
      <c r="S379" s="792">
        <v>2039</v>
      </c>
      <c r="T379" s="793">
        <v>2040</v>
      </c>
      <c r="U379" s="17"/>
    </row>
    <row r="380" spans="1:21" ht="15" customHeight="1" x14ac:dyDescent="0.2">
      <c r="A380" s="84" t="str">
        <f>'Data Sources'!A955</f>
        <v>Additional school annual funding</v>
      </c>
      <c r="B380" s="845">
        <f>'Data Sources'!B955*$C$63</f>
        <v>368298.49295089935</v>
      </c>
      <c r="C380" s="817" t="str">
        <f>'Data Sources'!C955</f>
        <v>SDG/year</v>
      </c>
      <c r="D380" s="770">
        <v>0</v>
      </c>
      <c r="E380" s="771">
        <f>$B$380</f>
        <v>368298.49295089935</v>
      </c>
      <c r="F380" s="771">
        <f t="shared" ref="F380:T380" si="191">$B$380</f>
        <v>368298.49295089935</v>
      </c>
      <c r="G380" s="771">
        <f t="shared" si="191"/>
        <v>368298.49295089935</v>
      </c>
      <c r="H380" s="771">
        <f t="shared" si="191"/>
        <v>368298.49295089935</v>
      </c>
      <c r="I380" s="771">
        <f t="shared" si="191"/>
        <v>368298.49295089935</v>
      </c>
      <c r="J380" s="771">
        <f t="shared" si="191"/>
        <v>368298.49295089935</v>
      </c>
      <c r="K380" s="771">
        <f t="shared" si="191"/>
        <v>368298.49295089935</v>
      </c>
      <c r="L380" s="771">
        <f t="shared" si="191"/>
        <v>368298.49295089935</v>
      </c>
      <c r="M380" s="771">
        <f t="shared" si="191"/>
        <v>368298.49295089935</v>
      </c>
      <c r="N380" s="771">
        <f t="shared" si="191"/>
        <v>368298.49295089935</v>
      </c>
      <c r="O380" s="771">
        <f t="shared" si="191"/>
        <v>368298.49295089935</v>
      </c>
      <c r="P380" s="771">
        <f t="shared" si="191"/>
        <v>368298.49295089935</v>
      </c>
      <c r="Q380" s="771">
        <f t="shared" si="191"/>
        <v>368298.49295089935</v>
      </c>
      <c r="R380" s="771">
        <f t="shared" si="191"/>
        <v>368298.49295089935</v>
      </c>
      <c r="S380" s="771">
        <f t="shared" si="191"/>
        <v>368298.49295089935</v>
      </c>
      <c r="T380" s="772">
        <f t="shared" si="191"/>
        <v>368298.49295089935</v>
      </c>
      <c r="U380" s="17"/>
    </row>
    <row r="381" spans="1:21" ht="15" customHeight="1" x14ac:dyDescent="0.2">
      <c r="A381" s="60" t="str">
        <f>'Data Sources'!A957</f>
        <v>Annual SIG per average primary school</v>
      </c>
      <c r="B381" s="846">
        <f>'Data Sources'!B957*$C$63</f>
        <v>146111.3781234808</v>
      </c>
      <c r="C381" s="769" t="str">
        <f>'Data Sources'!C957</f>
        <v>SDG/year</v>
      </c>
      <c r="D381" s="773">
        <v>0</v>
      </c>
      <c r="E381" s="625">
        <f>$B$381</f>
        <v>146111.3781234808</v>
      </c>
      <c r="F381" s="625">
        <f t="shared" ref="F381:T381" si="192">$B$381</f>
        <v>146111.3781234808</v>
      </c>
      <c r="G381" s="625">
        <f t="shared" si="192"/>
        <v>146111.3781234808</v>
      </c>
      <c r="H381" s="625">
        <f t="shared" si="192"/>
        <v>146111.3781234808</v>
      </c>
      <c r="I381" s="625">
        <f t="shared" si="192"/>
        <v>146111.3781234808</v>
      </c>
      <c r="J381" s="625">
        <f t="shared" si="192"/>
        <v>146111.3781234808</v>
      </c>
      <c r="K381" s="625">
        <f t="shared" si="192"/>
        <v>146111.3781234808</v>
      </c>
      <c r="L381" s="625">
        <f t="shared" si="192"/>
        <v>146111.3781234808</v>
      </c>
      <c r="M381" s="625">
        <f t="shared" si="192"/>
        <v>146111.3781234808</v>
      </c>
      <c r="N381" s="625">
        <f t="shared" si="192"/>
        <v>146111.3781234808</v>
      </c>
      <c r="O381" s="625">
        <f t="shared" si="192"/>
        <v>146111.3781234808</v>
      </c>
      <c r="P381" s="625">
        <f t="shared" si="192"/>
        <v>146111.3781234808</v>
      </c>
      <c r="Q381" s="625">
        <f t="shared" si="192"/>
        <v>146111.3781234808</v>
      </c>
      <c r="R381" s="625">
        <f t="shared" si="192"/>
        <v>146111.3781234808</v>
      </c>
      <c r="S381" s="625">
        <f t="shared" si="192"/>
        <v>146111.3781234808</v>
      </c>
      <c r="T381" s="769">
        <f t="shared" si="192"/>
        <v>146111.3781234808</v>
      </c>
      <c r="U381" s="17"/>
    </row>
    <row r="382" spans="1:21" ht="15" customHeight="1" thickBot="1" x14ac:dyDescent="0.25">
      <c r="A382" s="60" t="str">
        <f>'Data Sources'!A967</f>
        <v>Annual economic returns to primary education</v>
      </c>
      <c r="B382" s="846"/>
      <c r="C382" s="769" t="s">
        <v>387</v>
      </c>
      <c r="D382" s="837">
        <f>'Cohorts_South Sudan'!C120*$C$63</f>
        <v>0</v>
      </c>
      <c r="E382" s="838">
        <f>'Cohorts_South Sudan'!D120*$C$63</f>
        <v>0</v>
      </c>
      <c r="F382" s="838">
        <f>'Cohorts_South Sudan'!E120*$C$63</f>
        <v>22267.374026018471</v>
      </c>
      <c r="G382" s="838">
        <f>'Cohorts_South Sudan'!F120*$C$63</f>
        <v>44534.748052036943</v>
      </c>
      <c r="H382" s="838">
        <f>'Cohorts_South Sudan'!G120*$C$63</f>
        <v>66802.122078055414</v>
      </c>
      <c r="I382" s="838">
        <f>'Cohorts_South Sudan'!H120*$C$63</f>
        <v>111336.87013009234</v>
      </c>
      <c r="J382" s="838">
        <f>'Cohorts_South Sudan'!I120*$C$63</f>
        <v>155871.61818212926</v>
      </c>
      <c r="K382" s="838">
        <f>'Cohorts_South Sudan'!J120*$C$63</f>
        <v>200406.36623416623</v>
      </c>
      <c r="L382" s="838">
        <f>'Cohorts_South Sudan'!K120*$C$63</f>
        <v>244941.11428620314</v>
      </c>
      <c r="M382" s="838">
        <f>'Cohorts_South Sudan'!L120*$C$63</f>
        <v>289475.86233824008</v>
      </c>
      <c r="N382" s="838">
        <f>'Cohorts_South Sudan'!M120*$C$63</f>
        <v>334010.610390277</v>
      </c>
      <c r="O382" s="838">
        <f>'Cohorts_South Sudan'!N120*$C$63</f>
        <v>378545.35844231403</v>
      </c>
      <c r="P382" s="838">
        <f>'Cohorts_South Sudan'!O120*$C$63</f>
        <v>423080.10649435094</v>
      </c>
      <c r="Q382" s="838">
        <f>'Cohorts_South Sudan'!P120*$C$63</f>
        <v>467614.85454638785</v>
      </c>
      <c r="R382" s="838">
        <f>'Cohorts_South Sudan'!Q120*$C$63</f>
        <v>512149.60259842477</v>
      </c>
      <c r="S382" s="838">
        <f>'Cohorts_South Sudan'!R120*$C$63</f>
        <v>556684.35065046174</v>
      </c>
      <c r="T382" s="836">
        <f>'Cohorts_South Sudan'!S120*$C$63</f>
        <v>601219.0987024986</v>
      </c>
      <c r="U382" s="17"/>
    </row>
    <row r="383" spans="1:21" ht="15" customHeight="1" thickBot="1" x14ac:dyDescent="0.25">
      <c r="A383" s="60" t="str">
        <f>'Data Sources'!A976</f>
        <v>Annual returns to infra used as shelter</v>
      </c>
      <c r="B383" s="846">
        <f>'Data Sources'!B976</f>
        <v>800000</v>
      </c>
      <c r="C383" s="769" t="str">
        <f>'Data Sources'!C976</f>
        <v>SDG/year</v>
      </c>
      <c r="D383" s="852">
        <v>0</v>
      </c>
      <c r="E383" s="853">
        <f>$B$383</f>
        <v>800000</v>
      </c>
      <c r="F383" s="853">
        <f t="shared" ref="F383:T383" si="193">$B$383</f>
        <v>800000</v>
      </c>
      <c r="G383" s="853">
        <f t="shared" si="193"/>
        <v>800000</v>
      </c>
      <c r="H383" s="853">
        <f t="shared" si="193"/>
        <v>800000</v>
      </c>
      <c r="I383" s="853">
        <f t="shared" si="193"/>
        <v>800000</v>
      </c>
      <c r="J383" s="853">
        <f t="shared" si="193"/>
        <v>800000</v>
      </c>
      <c r="K383" s="853">
        <f t="shared" si="193"/>
        <v>800000</v>
      </c>
      <c r="L383" s="853">
        <f t="shared" si="193"/>
        <v>800000</v>
      </c>
      <c r="M383" s="853">
        <f t="shared" si="193"/>
        <v>800000</v>
      </c>
      <c r="N383" s="853">
        <f t="shared" si="193"/>
        <v>800000</v>
      </c>
      <c r="O383" s="853">
        <f t="shared" si="193"/>
        <v>800000</v>
      </c>
      <c r="P383" s="853">
        <f t="shared" si="193"/>
        <v>800000</v>
      </c>
      <c r="Q383" s="853">
        <f t="shared" si="193"/>
        <v>800000</v>
      </c>
      <c r="R383" s="853">
        <f t="shared" si="193"/>
        <v>800000</v>
      </c>
      <c r="S383" s="853">
        <f t="shared" si="193"/>
        <v>800000</v>
      </c>
      <c r="T383" s="854">
        <f t="shared" si="193"/>
        <v>800000</v>
      </c>
      <c r="U383" s="17"/>
    </row>
    <row r="384" spans="1:21" ht="15" customHeight="1" thickBot="1" x14ac:dyDescent="0.25">
      <c r="A384" s="60" t="str">
        <f>'Data Sources'!A975</f>
        <v>Annual returns to school  curriculum training (lumpsum)</v>
      </c>
      <c r="B384" s="846">
        <f>'Data Sources'!B975*$C$63</f>
        <v>2455323.2863393291</v>
      </c>
      <c r="C384" s="769" t="str">
        <f>'Data Sources'!C975</f>
        <v>SDG/year</v>
      </c>
      <c r="D384" s="774">
        <v>0</v>
      </c>
      <c r="E384" s="775">
        <v>0</v>
      </c>
      <c r="F384" s="775">
        <v>0</v>
      </c>
      <c r="G384" s="775">
        <v>0</v>
      </c>
      <c r="H384" s="775">
        <f>$B$384</f>
        <v>2455323.2863393291</v>
      </c>
      <c r="I384" s="775">
        <f t="shared" ref="I384:T384" si="194">$B$384</f>
        <v>2455323.2863393291</v>
      </c>
      <c r="J384" s="775">
        <f t="shared" si="194"/>
        <v>2455323.2863393291</v>
      </c>
      <c r="K384" s="775">
        <f t="shared" si="194"/>
        <v>2455323.2863393291</v>
      </c>
      <c r="L384" s="775">
        <f t="shared" si="194"/>
        <v>2455323.2863393291</v>
      </c>
      <c r="M384" s="775">
        <f t="shared" si="194"/>
        <v>2455323.2863393291</v>
      </c>
      <c r="N384" s="775">
        <f t="shared" si="194"/>
        <v>2455323.2863393291</v>
      </c>
      <c r="O384" s="775">
        <f t="shared" si="194"/>
        <v>2455323.2863393291</v>
      </c>
      <c r="P384" s="775">
        <f t="shared" si="194"/>
        <v>2455323.2863393291</v>
      </c>
      <c r="Q384" s="775">
        <f t="shared" si="194"/>
        <v>2455323.2863393291</v>
      </c>
      <c r="R384" s="775">
        <f t="shared" si="194"/>
        <v>2455323.2863393291</v>
      </c>
      <c r="S384" s="775">
        <f t="shared" si="194"/>
        <v>2455323.2863393291</v>
      </c>
      <c r="T384" s="776">
        <f t="shared" si="194"/>
        <v>2455323.2863393291</v>
      </c>
      <c r="U384" s="17"/>
    </row>
    <row r="385" spans="1:21" ht="15" customHeight="1" thickBot="1" x14ac:dyDescent="0.25">
      <c r="A385" s="1029" t="s">
        <v>507</v>
      </c>
      <c r="B385" s="1030"/>
      <c r="C385" s="1031"/>
      <c r="D385" s="310">
        <v>2024</v>
      </c>
      <c r="E385" s="311">
        <v>2025</v>
      </c>
      <c r="F385" s="311">
        <v>2026</v>
      </c>
      <c r="G385" s="311">
        <v>2027</v>
      </c>
      <c r="H385" s="311">
        <v>2028</v>
      </c>
      <c r="I385" s="311">
        <v>2029</v>
      </c>
      <c r="J385" s="311">
        <v>2030</v>
      </c>
      <c r="K385" s="311">
        <v>2031</v>
      </c>
      <c r="L385" s="311">
        <v>2032</v>
      </c>
      <c r="M385" s="311">
        <v>2033</v>
      </c>
      <c r="N385" s="311">
        <v>2034</v>
      </c>
      <c r="O385" s="311">
        <v>2035</v>
      </c>
      <c r="P385" s="311">
        <v>2036</v>
      </c>
      <c r="Q385" s="311">
        <v>2037</v>
      </c>
      <c r="R385" s="311">
        <v>2038</v>
      </c>
      <c r="S385" s="311">
        <v>2039</v>
      </c>
      <c r="T385" s="312">
        <v>2040</v>
      </c>
      <c r="U385" s="17"/>
    </row>
    <row r="386" spans="1:21" ht="24.5" customHeight="1" x14ac:dyDescent="0.2">
      <c r="A386" s="822" t="str">
        <f>'Data Sources'!A960</f>
        <v>Average annual school maintenance costs</v>
      </c>
      <c r="B386" s="845">
        <f>'Data Sources'!B960*$C$63</f>
        <v>24553.232863393292</v>
      </c>
      <c r="C386" s="817" t="str">
        <f>'Data Sources'!C960</f>
        <v>SDG/year</v>
      </c>
      <c r="D386" s="770">
        <f>$B$386</f>
        <v>24553.232863393292</v>
      </c>
      <c r="E386" s="771">
        <f>$B$386</f>
        <v>24553.232863393292</v>
      </c>
      <c r="F386" s="771">
        <f t="shared" ref="F386:T386" si="195">$B$386</f>
        <v>24553.232863393292</v>
      </c>
      <c r="G386" s="771">
        <f t="shared" si="195"/>
        <v>24553.232863393292</v>
      </c>
      <c r="H386" s="771">
        <f t="shared" si="195"/>
        <v>24553.232863393292</v>
      </c>
      <c r="I386" s="771">
        <f t="shared" si="195"/>
        <v>24553.232863393292</v>
      </c>
      <c r="J386" s="771">
        <f t="shared" si="195"/>
        <v>24553.232863393292</v>
      </c>
      <c r="K386" s="771">
        <f t="shared" si="195"/>
        <v>24553.232863393292</v>
      </c>
      <c r="L386" s="771">
        <f t="shared" si="195"/>
        <v>24553.232863393292</v>
      </c>
      <c r="M386" s="771">
        <f t="shared" si="195"/>
        <v>24553.232863393292</v>
      </c>
      <c r="N386" s="771">
        <f t="shared" si="195"/>
        <v>24553.232863393292</v>
      </c>
      <c r="O386" s="771">
        <f t="shared" si="195"/>
        <v>24553.232863393292</v>
      </c>
      <c r="P386" s="771">
        <f t="shared" si="195"/>
        <v>24553.232863393292</v>
      </c>
      <c r="Q386" s="771">
        <f t="shared" si="195"/>
        <v>24553.232863393292</v>
      </c>
      <c r="R386" s="771">
        <f t="shared" si="195"/>
        <v>24553.232863393292</v>
      </c>
      <c r="S386" s="771">
        <f t="shared" si="195"/>
        <v>24553.232863393292</v>
      </c>
      <c r="T386" s="772">
        <f t="shared" si="195"/>
        <v>24553.232863393292</v>
      </c>
      <c r="U386" s="17"/>
    </row>
    <row r="387" spans="1:21" ht="24.5" customHeight="1" x14ac:dyDescent="0.2">
      <c r="A387" s="60" t="str">
        <f>'Data Sources'!A963</f>
        <v>Average school expenditures due to infra losses caused by climate events</v>
      </c>
      <c r="B387" s="847">
        <f>'Data Sources'!B963*$C$63</f>
        <v>12276.616431696646</v>
      </c>
      <c r="C387" s="769" t="str">
        <f>'Data Sources'!C963</f>
        <v>SDG/year</v>
      </c>
      <c r="D387" s="828">
        <f>$B$387</f>
        <v>12276.616431696646</v>
      </c>
      <c r="E387" s="624">
        <f>$B$387</f>
        <v>12276.616431696646</v>
      </c>
      <c r="F387" s="624">
        <f t="shared" ref="F387:T387" si="196">$B$387</f>
        <v>12276.616431696646</v>
      </c>
      <c r="G387" s="624">
        <f t="shared" si="196"/>
        <v>12276.616431696646</v>
      </c>
      <c r="H387" s="624">
        <f t="shared" si="196"/>
        <v>12276.616431696646</v>
      </c>
      <c r="I387" s="624">
        <f t="shared" si="196"/>
        <v>12276.616431696646</v>
      </c>
      <c r="J387" s="624">
        <f t="shared" si="196"/>
        <v>12276.616431696646</v>
      </c>
      <c r="K387" s="624">
        <f t="shared" si="196"/>
        <v>12276.616431696646</v>
      </c>
      <c r="L387" s="624">
        <f t="shared" si="196"/>
        <v>12276.616431696646</v>
      </c>
      <c r="M387" s="624">
        <f t="shared" si="196"/>
        <v>12276.616431696646</v>
      </c>
      <c r="N387" s="624">
        <f t="shared" si="196"/>
        <v>12276.616431696646</v>
      </c>
      <c r="O387" s="624">
        <f t="shared" si="196"/>
        <v>12276.616431696646</v>
      </c>
      <c r="P387" s="624">
        <f t="shared" si="196"/>
        <v>12276.616431696646</v>
      </c>
      <c r="Q387" s="624">
        <f t="shared" si="196"/>
        <v>12276.616431696646</v>
      </c>
      <c r="R387" s="624">
        <f t="shared" si="196"/>
        <v>12276.616431696646</v>
      </c>
      <c r="S387" s="624">
        <f t="shared" si="196"/>
        <v>12276.616431696646</v>
      </c>
      <c r="T387" s="829">
        <f t="shared" si="196"/>
        <v>12276.616431696646</v>
      </c>
      <c r="U387" s="17"/>
    </row>
    <row r="388" spans="1:21" ht="24.5" customHeight="1" x14ac:dyDescent="0.2">
      <c r="A388" s="60" t="str">
        <f>'Data Sources'!A961</f>
        <v>Average annual primary school fixed/government budget expenditures on students per year</v>
      </c>
      <c r="B388" s="847">
        <f>'Data Sources'!B961*$C$63</f>
        <v>368298.49295089935</v>
      </c>
      <c r="C388" s="769" t="str">
        <f>'Data Sources'!C961</f>
        <v>SDG/year</v>
      </c>
      <c r="D388" s="828">
        <f>$B$388</f>
        <v>368298.49295089935</v>
      </c>
      <c r="E388" s="624">
        <f>$B$388</f>
        <v>368298.49295089935</v>
      </c>
      <c r="F388" s="624">
        <f t="shared" ref="F388:T388" si="197">$B$388</f>
        <v>368298.49295089935</v>
      </c>
      <c r="G388" s="624">
        <f t="shared" si="197"/>
        <v>368298.49295089935</v>
      </c>
      <c r="H388" s="624">
        <f t="shared" si="197"/>
        <v>368298.49295089935</v>
      </c>
      <c r="I388" s="624">
        <f t="shared" si="197"/>
        <v>368298.49295089935</v>
      </c>
      <c r="J388" s="624">
        <f t="shared" si="197"/>
        <v>368298.49295089935</v>
      </c>
      <c r="K388" s="624">
        <f t="shared" si="197"/>
        <v>368298.49295089935</v>
      </c>
      <c r="L388" s="624">
        <f t="shared" si="197"/>
        <v>368298.49295089935</v>
      </c>
      <c r="M388" s="624">
        <f t="shared" si="197"/>
        <v>368298.49295089935</v>
      </c>
      <c r="N388" s="624">
        <f t="shared" si="197"/>
        <v>368298.49295089935</v>
      </c>
      <c r="O388" s="624">
        <f t="shared" si="197"/>
        <v>368298.49295089935</v>
      </c>
      <c r="P388" s="624">
        <f t="shared" si="197"/>
        <v>368298.49295089935</v>
      </c>
      <c r="Q388" s="624">
        <f t="shared" si="197"/>
        <v>368298.49295089935</v>
      </c>
      <c r="R388" s="624">
        <f t="shared" si="197"/>
        <v>368298.49295089935</v>
      </c>
      <c r="S388" s="624">
        <f t="shared" si="197"/>
        <v>368298.49295089935</v>
      </c>
      <c r="T388" s="829">
        <f t="shared" si="197"/>
        <v>368298.49295089935</v>
      </c>
      <c r="U388" s="17"/>
    </row>
    <row r="389" spans="1:21" ht="24.5" customHeight="1" thickBot="1" x14ac:dyDescent="0.25">
      <c r="A389" s="52" t="str">
        <f>'Data Sources'!A965</f>
        <v xml:space="preserve">Estimated cost of missed students school days </v>
      </c>
      <c r="B389" s="849">
        <f>'Data Sources'!B965*$C$63</f>
        <v>28410.545746232376</v>
      </c>
      <c r="C389" s="824" t="str">
        <f>'Data Sources'!C965</f>
        <v>TOP/year</v>
      </c>
      <c r="D389" s="830">
        <f>$B$389</f>
        <v>28410.545746232376</v>
      </c>
      <c r="E389" s="821">
        <f>$B$389</f>
        <v>28410.545746232376</v>
      </c>
      <c r="F389" s="821">
        <f t="shared" ref="F389:T389" si="198">$B$389</f>
        <v>28410.545746232376</v>
      </c>
      <c r="G389" s="821">
        <f t="shared" si="198"/>
        <v>28410.545746232376</v>
      </c>
      <c r="H389" s="821">
        <f t="shared" si="198"/>
        <v>28410.545746232376</v>
      </c>
      <c r="I389" s="821">
        <f t="shared" si="198"/>
        <v>28410.545746232376</v>
      </c>
      <c r="J389" s="821">
        <f t="shared" si="198"/>
        <v>28410.545746232376</v>
      </c>
      <c r="K389" s="821">
        <f t="shared" si="198"/>
        <v>28410.545746232376</v>
      </c>
      <c r="L389" s="821">
        <f t="shared" si="198"/>
        <v>28410.545746232376</v>
      </c>
      <c r="M389" s="821">
        <f t="shared" si="198"/>
        <v>28410.545746232376</v>
      </c>
      <c r="N389" s="821">
        <f t="shared" si="198"/>
        <v>28410.545746232376</v>
      </c>
      <c r="O389" s="821">
        <f t="shared" si="198"/>
        <v>28410.545746232376</v>
      </c>
      <c r="P389" s="821">
        <f t="shared" si="198"/>
        <v>28410.545746232376</v>
      </c>
      <c r="Q389" s="821">
        <f t="shared" si="198"/>
        <v>28410.545746232376</v>
      </c>
      <c r="R389" s="821">
        <f t="shared" si="198"/>
        <v>28410.545746232376</v>
      </c>
      <c r="S389" s="821">
        <f t="shared" si="198"/>
        <v>28410.545746232376</v>
      </c>
      <c r="T389" s="819">
        <f t="shared" si="198"/>
        <v>28410.545746232376</v>
      </c>
      <c r="U389" s="17"/>
    </row>
    <row r="390" spans="1:21" s="38" customFormat="1" ht="48" customHeight="1" thickBot="1" x14ac:dyDescent="0.25">
      <c r="A390" s="1059" t="s">
        <v>212</v>
      </c>
      <c r="B390" s="1060"/>
      <c r="C390" s="1060"/>
      <c r="D390" s="1060"/>
      <c r="E390" s="1060"/>
      <c r="F390" s="1060"/>
      <c r="G390" s="1060"/>
      <c r="H390" s="1060"/>
      <c r="I390" s="1060"/>
      <c r="J390" s="1060"/>
      <c r="K390" s="1060"/>
      <c r="L390" s="1060"/>
      <c r="M390" s="1060"/>
      <c r="N390" s="1060"/>
      <c r="O390" s="1060"/>
      <c r="P390" s="1060"/>
      <c r="Q390" s="1060"/>
      <c r="R390" s="1060"/>
      <c r="S390" s="1060"/>
      <c r="T390" s="1061"/>
      <c r="U390" s="37"/>
    </row>
    <row r="391" spans="1:21" s="38" customFormat="1" ht="36" customHeight="1" thickBot="1" x14ac:dyDescent="0.25">
      <c r="A391" s="1029" t="s">
        <v>512</v>
      </c>
      <c r="B391" s="1030"/>
      <c r="C391" s="1030"/>
      <c r="D391" s="1030"/>
      <c r="E391" s="1030"/>
      <c r="F391" s="1030"/>
      <c r="G391" s="1030"/>
      <c r="H391" s="1030"/>
      <c r="I391" s="1030"/>
      <c r="J391" s="1030"/>
      <c r="K391" s="1030"/>
      <c r="L391" s="1030"/>
      <c r="M391" s="1030"/>
      <c r="N391" s="1030"/>
      <c r="O391" s="1030"/>
      <c r="P391" s="1030"/>
      <c r="Q391" s="1030"/>
      <c r="R391" s="1030"/>
      <c r="S391" s="1030"/>
      <c r="T391" s="1031"/>
      <c r="U391" s="37"/>
    </row>
    <row r="392" spans="1:21" s="756" customFormat="1" ht="24" customHeight="1" thickBot="1" x14ac:dyDescent="0.25">
      <c r="A392" s="1029" t="s">
        <v>515</v>
      </c>
      <c r="B392" s="1030"/>
      <c r="C392" s="1030"/>
      <c r="D392" s="1030"/>
      <c r="E392" s="1030"/>
      <c r="F392" s="1030"/>
      <c r="G392" s="1030"/>
      <c r="H392" s="1030"/>
      <c r="I392" s="1030"/>
      <c r="J392" s="1030"/>
      <c r="K392" s="1030"/>
      <c r="L392" s="1030"/>
      <c r="M392" s="1030"/>
      <c r="N392" s="1030"/>
      <c r="O392" s="1030"/>
      <c r="P392" s="1030"/>
      <c r="Q392" s="1030"/>
      <c r="R392" s="1030"/>
      <c r="S392" s="1030"/>
      <c r="T392" s="1031"/>
      <c r="U392" s="755"/>
    </row>
    <row r="393" spans="1:21" ht="15" customHeight="1" thickBot="1" x14ac:dyDescent="0.25">
      <c r="A393" s="1029" t="s">
        <v>506</v>
      </c>
      <c r="B393" s="1030"/>
      <c r="C393" s="1031"/>
      <c r="D393" s="572">
        <v>2024</v>
      </c>
      <c r="E393" s="792">
        <v>2025</v>
      </c>
      <c r="F393" s="792">
        <v>2026</v>
      </c>
      <c r="G393" s="792">
        <v>2027</v>
      </c>
      <c r="H393" s="792">
        <v>2028</v>
      </c>
      <c r="I393" s="792">
        <v>2029</v>
      </c>
      <c r="J393" s="792">
        <v>2030</v>
      </c>
      <c r="K393" s="792">
        <v>2031</v>
      </c>
      <c r="L393" s="792">
        <v>2032</v>
      </c>
      <c r="M393" s="792">
        <v>2033</v>
      </c>
      <c r="N393" s="792">
        <v>2034</v>
      </c>
      <c r="O393" s="792">
        <v>2035</v>
      </c>
      <c r="P393" s="792">
        <v>2036</v>
      </c>
      <c r="Q393" s="792">
        <v>2037</v>
      </c>
      <c r="R393" s="792">
        <v>2038</v>
      </c>
      <c r="S393" s="792">
        <v>2039</v>
      </c>
      <c r="T393" s="793">
        <v>2040</v>
      </c>
      <c r="U393" s="17"/>
    </row>
    <row r="394" spans="1:21" ht="28.25" customHeight="1" x14ac:dyDescent="0.2">
      <c r="A394" s="84" t="str">
        <f>'Data Sources'!A998</f>
        <v>Annual grant per average primary school</v>
      </c>
      <c r="B394" s="794">
        <f>'Data Sources'!B998*$C$64</f>
        <v>20055.480233128128</v>
      </c>
      <c r="C394" s="817" t="str">
        <f>'Data Sources'!C997</f>
        <v>TOP/year</v>
      </c>
      <c r="D394" s="770">
        <v>0</v>
      </c>
      <c r="E394" s="771">
        <f>$B$394</f>
        <v>20055.480233128128</v>
      </c>
      <c r="F394" s="771">
        <f t="shared" ref="F394:T394" si="199">$B$394</f>
        <v>20055.480233128128</v>
      </c>
      <c r="G394" s="771">
        <f t="shared" si="199"/>
        <v>20055.480233128128</v>
      </c>
      <c r="H394" s="771">
        <f t="shared" si="199"/>
        <v>20055.480233128128</v>
      </c>
      <c r="I394" s="771">
        <f t="shared" si="199"/>
        <v>20055.480233128128</v>
      </c>
      <c r="J394" s="771">
        <f t="shared" si="199"/>
        <v>20055.480233128128</v>
      </c>
      <c r="K394" s="771">
        <f t="shared" si="199"/>
        <v>20055.480233128128</v>
      </c>
      <c r="L394" s="771">
        <f t="shared" si="199"/>
        <v>20055.480233128128</v>
      </c>
      <c r="M394" s="771">
        <f t="shared" si="199"/>
        <v>20055.480233128128</v>
      </c>
      <c r="N394" s="771">
        <f t="shared" si="199"/>
        <v>20055.480233128128</v>
      </c>
      <c r="O394" s="771">
        <f t="shared" si="199"/>
        <v>20055.480233128128</v>
      </c>
      <c r="P394" s="771">
        <f t="shared" si="199"/>
        <v>20055.480233128128</v>
      </c>
      <c r="Q394" s="771">
        <f t="shared" si="199"/>
        <v>20055.480233128128</v>
      </c>
      <c r="R394" s="771">
        <f t="shared" si="199"/>
        <v>20055.480233128128</v>
      </c>
      <c r="S394" s="771">
        <f t="shared" si="199"/>
        <v>20055.480233128128</v>
      </c>
      <c r="T394" s="772">
        <f t="shared" si="199"/>
        <v>20055.480233128128</v>
      </c>
      <c r="U394" s="17"/>
    </row>
    <row r="395" spans="1:21" ht="28.25" customHeight="1" x14ac:dyDescent="0.2">
      <c r="A395" s="60" t="str">
        <f>'Data Sources'!A1003</f>
        <v>Annual SIG per average primary school</v>
      </c>
      <c r="B395" s="768">
        <f>'Data Sources'!B1003*$C$64</f>
        <v>2504.0686518895773</v>
      </c>
      <c r="C395" s="769" t="str">
        <f>'Data Sources'!C1003</f>
        <v>TOP/year</v>
      </c>
      <c r="D395" s="773">
        <v>0</v>
      </c>
      <c r="E395" s="625">
        <f>$B$395</f>
        <v>2504.0686518895773</v>
      </c>
      <c r="F395" s="625">
        <f t="shared" ref="F395:T395" si="200">$B$395</f>
        <v>2504.0686518895773</v>
      </c>
      <c r="G395" s="625">
        <f t="shared" si="200"/>
        <v>2504.0686518895773</v>
      </c>
      <c r="H395" s="625">
        <f t="shared" si="200"/>
        <v>2504.0686518895773</v>
      </c>
      <c r="I395" s="625">
        <f t="shared" si="200"/>
        <v>2504.0686518895773</v>
      </c>
      <c r="J395" s="625">
        <f t="shared" si="200"/>
        <v>2504.0686518895773</v>
      </c>
      <c r="K395" s="625">
        <f t="shared" si="200"/>
        <v>2504.0686518895773</v>
      </c>
      <c r="L395" s="625">
        <f t="shared" si="200"/>
        <v>2504.0686518895773</v>
      </c>
      <c r="M395" s="625">
        <f t="shared" si="200"/>
        <v>2504.0686518895773</v>
      </c>
      <c r="N395" s="625">
        <f t="shared" si="200"/>
        <v>2504.0686518895773</v>
      </c>
      <c r="O395" s="625">
        <f t="shared" si="200"/>
        <v>2504.0686518895773</v>
      </c>
      <c r="P395" s="625">
        <f t="shared" si="200"/>
        <v>2504.0686518895773</v>
      </c>
      <c r="Q395" s="625">
        <f t="shared" si="200"/>
        <v>2504.0686518895773</v>
      </c>
      <c r="R395" s="625">
        <f t="shared" si="200"/>
        <v>2504.0686518895773</v>
      </c>
      <c r="S395" s="625">
        <f t="shared" si="200"/>
        <v>2504.0686518895773</v>
      </c>
      <c r="T395" s="769">
        <f t="shared" si="200"/>
        <v>2504.0686518895773</v>
      </c>
      <c r="U395" s="17"/>
    </row>
    <row r="396" spans="1:21" ht="28.25" customHeight="1" thickBot="1" x14ac:dyDescent="0.25">
      <c r="A396" s="60" t="str">
        <f>'Data Sources'!A1009</f>
        <v>Annual economic returns to primary education</v>
      </c>
      <c r="B396" s="768"/>
      <c r="C396" s="769" t="s">
        <v>403</v>
      </c>
      <c r="D396" s="826">
        <f>Cohorts_Tonga!C46*$C$64</f>
        <v>0</v>
      </c>
      <c r="E396" s="827">
        <f>Cohorts_Tonga!D46*$C$64</f>
        <v>0</v>
      </c>
      <c r="F396" s="827">
        <f>Cohorts_Tonga!E46*$C$64</f>
        <v>2836.4120813132768</v>
      </c>
      <c r="G396" s="827">
        <f>Cohorts_Tonga!F46*$C$64</f>
        <v>5672.8241626265535</v>
      </c>
      <c r="H396" s="827">
        <f>Cohorts_Tonga!G46*$C$64</f>
        <v>8509.2362439398294</v>
      </c>
      <c r="I396" s="827">
        <f>Cohorts_Tonga!H46*$C$64</f>
        <v>14182.060406566383</v>
      </c>
      <c r="J396" s="827">
        <f>Cohorts_Tonga!I46*$C$64</f>
        <v>19854.884569192938</v>
      </c>
      <c r="K396" s="827">
        <f>Cohorts_Tonga!J46*$C$64</f>
        <v>25527.708731819494</v>
      </c>
      <c r="L396" s="827">
        <f>Cohorts_Tonga!K46*$C$64</f>
        <v>31200.532894446045</v>
      </c>
      <c r="M396" s="827">
        <f>Cohorts_Tonga!L46*$C$64</f>
        <v>36873.357057072593</v>
      </c>
      <c r="N396" s="827">
        <f>Cohorts_Tonga!M46*$C$64</f>
        <v>42546.181219699145</v>
      </c>
      <c r="O396" s="827">
        <f>Cohorts_Tonga!N46*$C$64</f>
        <v>48219.005382325697</v>
      </c>
      <c r="P396" s="827">
        <f>Cohorts_Tonga!O46*$C$64</f>
        <v>53891.829544952256</v>
      </c>
      <c r="Q396" s="827">
        <f>Cohorts_Tonga!P46*$C$64</f>
        <v>59564.653707578807</v>
      </c>
      <c r="R396" s="827">
        <f>Cohorts_Tonga!Q46*$C$64</f>
        <v>65237.477870205366</v>
      </c>
      <c r="S396" s="827">
        <f>Cohorts_Tonga!R46*$C$64</f>
        <v>70910.302032831925</v>
      </c>
      <c r="T396" s="824">
        <f>Cohorts_Tonga!S46*$C$64</f>
        <v>76583.126195458477</v>
      </c>
      <c r="U396" s="17"/>
    </row>
    <row r="397" spans="1:21" ht="15" customHeight="1" thickBot="1" x14ac:dyDescent="0.25">
      <c r="A397" s="1029" t="s">
        <v>507</v>
      </c>
      <c r="B397" s="1030"/>
      <c r="C397" s="1031"/>
      <c r="D397" s="310">
        <v>2024</v>
      </c>
      <c r="E397" s="311">
        <v>2025</v>
      </c>
      <c r="F397" s="311">
        <v>2026</v>
      </c>
      <c r="G397" s="311">
        <v>2027</v>
      </c>
      <c r="H397" s="311">
        <v>2028</v>
      </c>
      <c r="I397" s="311">
        <v>2029</v>
      </c>
      <c r="J397" s="311">
        <v>2030</v>
      </c>
      <c r="K397" s="311">
        <v>2031</v>
      </c>
      <c r="L397" s="311">
        <v>2032</v>
      </c>
      <c r="M397" s="311">
        <v>2033</v>
      </c>
      <c r="N397" s="311">
        <v>2034</v>
      </c>
      <c r="O397" s="311">
        <v>2035</v>
      </c>
      <c r="P397" s="311">
        <v>2036</v>
      </c>
      <c r="Q397" s="311">
        <v>2037</v>
      </c>
      <c r="R397" s="311">
        <v>2038</v>
      </c>
      <c r="S397" s="311">
        <v>2039</v>
      </c>
      <c r="T397" s="312">
        <v>2040</v>
      </c>
      <c r="U397" s="17"/>
    </row>
    <row r="398" spans="1:21" ht="33.5" customHeight="1" x14ac:dyDescent="0.2">
      <c r="A398" s="643" t="str">
        <f>'Data Sources'!A1005</f>
        <v>Average annual school maintenance costs</v>
      </c>
      <c r="B398" s="768">
        <f>'Data Sources'!B1005*$C$64</f>
        <v>8240.5671219838223</v>
      </c>
      <c r="C398" s="812" t="str">
        <f>'Data Sources'!C1005</f>
        <v>TOP/year</v>
      </c>
      <c r="D398" s="813">
        <f>$B$398</f>
        <v>8240.5671219838223</v>
      </c>
      <c r="E398" s="814">
        <f t="shared" ref="E398:T398" si="201">$B$398</f>
        <v>8240.5671219838223</v>
      </c>
      <c r="F398" s="814">
        <f t="shared" si="201"/>
        <v>8240.5671219838223</v>
      </c>
      <c r="G398" s="814">
        <f t="shared" si="201"/>
        <v>8240.5671219838223</v>
      </c>
      <c r="H398" s="814">
        <f t="shared" si="201"/>
        <v>8240.5671219838223</v>
      </c>
      <c r="I398" s="814">
        <f t="shared" si="201"/>
        <v>8240.5671219838223</v>
      </c>
      <c r="J398" s="814">
        <f t="shared" si="201"/>
        <v>8240.5671219838223</v>
      </c>
      <c r="K398" s="814">
        <f t="shared" si="201"/>
        <v>8240.5671219838223</v>
      </c>
      <c r="L398" s="814">
        <f t="shared" si="201"/>
        <v>8240.5671219838223</v>
      </c>
      <c r="M398" s="814">
        <f t="shared" si="201"/>
        <v>8240.5671219838223</v>
      </c>
      <c r="N398" s="814">
        <f t="shared" si="201"/>
        <v>8240.5671219838223</v>
      </c>
      <c r="O398" s="814">
        <f t="shared" si="201"/>
        <v>8240.5671219838223</v>
      </c>
      <c r="P398" s="814">
        <f t="shared" si="201"/>
        <v>8240.5671219838223</v>
      </c>
      <c r="Q398" s="814">
        <f t="shared" si="201"/>
        <v>8240.5671219838223</v>
      </c>
      <c r="R398" s="814">
        <f t="shared" si="201"/>
        <v>8240.5671219838223</v>
      </c>
      <c r="S398" s="814">
        <f t="shared" si="201"/>
        <v>8240.5671219838223</v>
      </c>
      <c r="T398" s="815">
        <f t="shared" si="201"/>
        <v>8240.5671219838223</v>
      </c>
      <c r="U398" s="17"/>
    </row>
    <row r="399" spans="1:21" ht="33.5" customHeight="1" x14ac:dyDescent="0.2">
      <c r="A399" s="780" t="str">
        <f>'Data Sources'!A1007</f>
        <v>Average school expenditures due to infra losses caused by climate events</v>
      </c>
      <c r="B399" s="706">
        <f>'Data Sources'!B1007*$C$64</f>
        <v>12360.850682975733</v>
      </c>
      <c r="C399" s="781" t="str">
        <f>'Data Sources'!C1007</f>
        <v>TOP/year</v>
      </c>
      <c r="D399" s="782">
        <f>$B$399</f>
        <v>12360.850682975733</v>
      </c>
      <c r="E399" s="783">
        <f t="shared" ref="E399:T399" si="202">$B$399</f>
        <v>12360.850682975733</v>
      </c>
      <c r="F399" s="783">
        <f t="shared" si="202"/>
        <v>12360.850682975733</v>
      </c>
      <c r="G399" s="783">
        <f t="shared" si="202"/>
        <v>12360.850682975733</v>
      </c>
      <c r="H399" s="783">
        <f t="shared" si="202"/>
        <v>12360.850682975733</v>
      </c>
      <c r="I399" s="783">
        <f t="shared" si="202"/>
        <v>12360.850682975733</v>
      </c>
      <c r="J399" s="783">
        <f t="shared" si="202"/>
        <v>12360.850682975733</v>
      </c>
      <c r="K399" s="783">
        <f t="shared" si="202"/>
        <v>12360.850682975733</v>
      </c>
      <c r="L399" s="783">
        <f t="shared" si="202"/>
        <v>12360.850682975733</v>
      </c>
      <c r="M399" s="783">
        <f t="shared" si="202"/>
        <v>12360.850682975733</v>
      </c>
      <c r="N399" s="783">
        <f t="shared" si="202"/>
        <v>12360.850682975733</v>
      </c>
      <c r="O399" s="783">
        <f t="shared" si="202"/>
        <v>12360.850682975733</v>
      </c>
      <c r="P399" s="783">
        <f t="shared" si="202"/>
        <v>12360.850682975733</v>
      </c>
      <c r="Q399" s="783">
        <f t="shared" si="202"/>
        <v>12360.850682975733</v>
      </c>
      <c r="R399" s="783">
        <f t="shared" si="202"/>
        <v>12360.850682975733</v>
      </c>
      <c r="S399" s="783">
        <f t="shared" si="202"/>
        <v>12360.850682975733</v>
      </c>
      <c r="T399" s="784">
        <f t="shared" si="202"/>
        <v>12360.850682975733</v>
      </c>
      <c r="U399" s="17"/>
    </row>
    <row r="400" spans="1:21" ht="33.5" customHeight="1" x14ac:dyDescent="0.2">
      <c r="A400" s="780" t="str">
        <f>'Data Sources'!A1006</f>
        <v>Average annual primary school fixed/government budget expenditures on students per year</v>
      </c>
      <c r="B400" s="706">
        <f>'Data Sources'!B1006*$C$64</f>
        <v>20055.480233128128</v>
      </c>
      <c r="C400" s="781" t="str">
        <f>'Data Sources'!C1006</f>
        <v>TOP/year</v>
      </c>
      <c r="D400" s="782">
        <f>$B$400</f>
        <v>20055.480233128128</v>
      </c>
      <c r="E400" s="783">
        <f t="shared" ref="E400:T400" si="203">$B$400</f>
        <v>20055.480233128128</v>
      </c>
      <c r="F400" s="783">
        <f t="shared" si="203"/>
        <v>20055.480233128128</v>
      </c>
      <c r="G400" s="783">
        <f t="shared" si="203"/>
        <v>20055.480233128128</v>
      </c>
      <c r="H400" s="783">
        <f t="shared" si="203"/>
        <v>20055.480233128128</v>
      </c>
      <c r="I400" s="783">
        <f t="shared" si="203"/>
        <v>20055.480233128128</v>
      </c>
      <c r="J400" s="783">
        <f t="shared" si="203"/>
        <v>20055.480233128128</v>
      </c>
      <c r="K400" s="783">
        <f t="shared" si="203"/>
        <v>20055.480233128128</v>
      </c>
      <c r="L400" s="783">
        <f t="shared" si="203"/>
        <v>20055.480233128128</v>
      </c>
      <c r="M400" s="783">
        <f t="shared" si="203"/>
        <v>20055.480233128128</v>
      </c>
      <c r="N400" s="783">
        <f t="shared" si="203"/>
        <v>20055.480233128128</v>
      </c>
      <c r="O400" s="783">
        <f t="shared" si="203"/>
        <v>20055.480233128128</v>
      </c>
      <c r="P400" s="783">
        <f t="shared" si="203"/>
        <v>20055.480233128128</v>
      </c>
      <c r="Q400" s="783">
        <f t="shared" si="203"/>
        <v>20055.480233128128</v>
      </c>
      <c r="R400" s="783">
        <f t="shared" si="203"/>
        <v>20055.480233128128</v>
      </c>
      <c r="S400" s="783">
        <f t="shared" si="203"/>
        <v>20055.480233128128</v>
      </c>
      <c r="T400" s="784">
        <f t="shared" si="203"/>
        <v>20055.480233128128</v>
      </c>
      <c r="U400" s="17"/>
    </row>
    <row r="401" spans="1:21" ht="29" customHeight="1" thickBot="1" x14ac:dyDescent="0.25">
      <c r="A401" s="780" t="str">
        <f>'Data Sources'!A1018</f>
        <v xml:space="preserve">Estimated cost of missed students school days </v>
      </c>
      <c r="B401" s="706">
        <f>'Data Sources'!B1018*$C$64</f>
        <v>5013.233085559491</v>
      </c>
      <c r="C401" s="781" t="str">
        <f>'Data Sources'!C1018</f>
        <v>TOP/year</v>
      </c>
      <c r="D401" s="782">
        <f>$B$401</f>
        <v>5013.233085559491</v>
      </c>
      <c r="E401" s="783">
        <f t="shared" ref="E401:T401" si="204">$B$401</f>
        <v>5013.233085559491</v>
      </c>
      <c r="F401" s="783">
        <f t="shared" si="204"/>
        <v>5013.233085559491</v>
      </c>
      <c r="G401" s="783">
        <f t="shared" si="204"/>
        <v>5013.233085559491</v>
      </c>
      <c r="H401" s="783">
        <f t="shared" si="204"/>
        <v>5013.233085559491</v>
      </c>
      <c r="I401" s="783">
        <f t="shared" si="204"/>
        <v>5013.233085559491</v>
      </c>
      <c r="J401" s="783">
        <f t="shared" si="204"/>
        <v>5013.233085559491</v>
      </c>
      <c r="K401" s="783">
        <f t="shared" si="204"/>
        <v>5013.233085559491</v>
      </c>
      <c r="L401" s="783">
        <f t="shared" si="204"/>
        <v>5013.233085559491</v>
      </c>
      <c r="M401" s="783">
        <f t="shared" si="204"/>
        <v>5013.233085559491</v>
      </c>
      <c r="N401" s="783">
        <f t="shared" si="204"/>
        <v>5013.233085559491</v>
      </c>
      <c r="O401" s="783">
        <f t="shared" si="204"/>
        <v>5013.233085559491</v>
      </c>
      <c r="P401" s="783">
        <f t="shared" si="204"/>
        <v>5013.233085559491</v>
      </c>
      <c r="Q401" s="783">
        <f t="shared" si="204"/>
        <v>5013.233085559491</v>
      </c>
      <c r="R401" s="783">
        <f t="shared" si="204"/>
        <v>5013.233085559491</v>
      </c>
      <c r="S401" s="783">
        <f t="shared" si="204"/>
        <v>5013.233085559491</v>
      </c>
      <c r="T401" s="784">
        <f t="shared" si="204"/>
        <v>5013.233085559491</v>
      </c>
      <c r="U401" s="17"/>
    </row>
    <row r="402" spans="1:21" s="38" customFormat="1" ht="24" customHeight="1" thickBot="1" x14ac:dyDescent="0.25">
      <c r="A402" s="1029" t="s">
        <v>513</v>
      </c>
      <c r="B402" s="1030"/>
      <c r="C402" s="1030"/>
      <c r="D402" s="1030"/>
      <c r="E402" s="1030"/>
      <c r="F402" s="1030"/>
      <c r="G402" s="1030"/>
      <c r="H402" s="1030"/>
      <c r="I402" s="1030"/>
      <c r="J402" s="1030"/>
      <c r="K402" s="1030"/>
      <c r="L402" s="1030"/>
      <c r="M402" s="1030"/>
      <c r="N402" s="1030"/>
      <c r="O402" s="1030"/>
      <c r="P402" s="1030"/>
      <c r="Q402" s="1030"/>
      <c r="R402" s="1030"/>
      <c r="S402" s="1030"/>
      <c r="T402" s="1031"/>
      <c r="U402" s="37"/>
    </row>
    <row r="403" spans="1:21" ht="15" customHeight="1" thickBot="1" x14ac:dyDescent="0.25">
      <c r="A403" s="1029" t="s">
        <v>506</v>
      </c>
      <c r="B403" s="1030"/>
      <c r="C403" s="1031"/>
      <c r="D403" s="816">
        <v>2024</v>
      </c>
      <c r="E403" s="792">
        <v>2025</v>
      </c>
      <c r="F403" s="792">
        <v>2026</v>
      </c>
      <c r="G403" s="792">
        <v>2027</v>
      </c>
      <c r="H403" s="792">
        <v>2028</v>
      </c>
      <c r="I403" s="792">
        <v>2029</v>
      </c>
      <c r="J403" s="792">
        <v>2030</v>
      </c>
      <c r="K403" s="792">
        <v>2031</v>
      </c>
      <c r="L403" s="792">
        <v>2032</v>
      </c>
      <c r="M403" s="792">
        <v>2033</v>
      </c>
      <c r="N403" s="792">
        <v>2034</v>
      </c>
      <c r="O403" s="792">
        <v>2035</v>
      </c>
      <c r="P403" s="792">
        <v>2036</v>
      </c>
      <c r="Q403" s="792">
        <v>2037</v>
      </c>
      <c r="R403" s="792">
        <v>2038</v>
      </c>
      <c r="S403" s="792">
        <v>2039</v>
      </c>
      <c r="T403" s="793">
        <v>2040</v>
      </c>
      <c r="U403" s="17"/>
    </row>
    <row r="404" spans="1:21" ht="23" customHeight="1" x14ac:dyDescent="0.2">
      <c r="A404" s="84" t="str">
        <f>'Data Sources'!A1036</f>
        <v>Annual grant per average primary school</v>
      </c>
      <c r="B404" s="794">
        <f>'Data Sources'!B1036*$C$64</f>
        <v>20055.480233128128</v>
      </c>
      <c r="C404" s="795" t="str">
        <f>'Data Sources'!C1036</f>
        <v>TOP/year</v>
      </c>
      <c r="D404" s="770">
        <v>0</v>
      </c>
      <c r="E404" s="771">
        <f>$B$404</f>
        <v>20055.480233128128</v>
      </c>
      <c r="F404" s="771">
        <f t="shared" ref="F404:T404" si="205">$B$404</f>
        <v>20055.480233128128</v>
      </c>
      <c r="G404" s="771">
        <f t="shared" si="205"/>
        <v>20055.480233128128</v>
      </c>
      <c r="H404" s="771">
        <f t="shared" si="205"/>
        <v>20055.480233128128</v>
      </c>
      <c r="I404" s="771">
        <f t="shared" si="205"/>
        <v>20055.480233128128</v>
      </c>
      <c r="J404" s="771">
        <f t="shared" si="205"/>
        <v>20055.480233128128</v>
      </c>
      <c r="K404" s="771">
        <f t="shared" si="205"/>
        <v>20055.480233128128</v>
      </c>
      <c r="L404" s="771">
        <f t="shared" si="205"/>
        <v>20055.480233128128</v>
      </c>
      <c r="M404" s="771">
        <f t="shared" si="205"/>
        <v>20055.480233128128</v>
      </c>
      <c r="N404" s="771">
        <f t="shared" si="205"/>
        <v>20055.480233128128</v>
      </c>
      <c r="O404" s="771">
        <f t="shared" si="205"/>
        <v>20055.480233128128</v>
      </c>
      <c r="P404" s="771">
        <f t="shared" si="205"/>
        <v>20055.480233128128</v>
      </c>
      <c r="Q404" s="771">
        <f t="shared" si="205"/>
        <v>20055.480233128128</v>
      </c>
      <c r="R404" s="771">
        <f t="shared" si="205"/>
        <v>20055.480233128128</v>
      </c>
      <c r="S404" s="771">
        <f t="shared" si="205"/>
        <v>20055.480233128128</v>
      </c>
      <c r="T404" s="772">
        <f t="shared" si="205"/>
        <v>20055.480233128128</v>
      </c>
      <c r="U404" s="17"/>
    </row>
    <row r="405" spans="1:21" ht="23" customHeight="1" x14ac:dyDescent="0.2">
      <c r="A405" s="60" t="str">
        <f>'Data Sources'!A1040</f>
        <v>Annual SIG per average primary school</v>
      </c>
      <c r="B405" s="768">
        <f>'Data Sources'!B1040*$C$64</f>
        <v>2504.0686518895773</v>
      </c>
      <c r="C405" s="781" t="str">
        <f>'Data Sources'!C1040</f>
        <v>TOP/year</v>
      </c>
      <c r="D405" s="773">
        <v>0</v>
      </c>
      <c r="E405" s="625">
        <f>$B$405</f>
        <v>2504.0686518895773</v>
      </c>
      <c r="F405" s="625">
        <f t="shared" ref="F405:T405" si="206">$B$405</f>
        <v>2504.0686518895773</v>
      </c>
      <c r="G405" s="625">
        <f t="shared" si="206"/>
        <v>2504.0686518895773</v>
      </c>
      <c r="H405" s="625">
        <f t="shared" si="206"/>
        <v>2504.0686518895773</v>
      </c>
      <c r="I405" s="625">
        <f t="shared" si="206"/>
        <v>2504.0686518895773</v>
      </c>
      <c r="J405" s="625">
        <f t="shared" si="206"/>
        <v>2504.0686518895773</v>
      </c>
      <c r="K405" s="625">
        <f t="shared" si="206"/>
        <v>2504.0686518895773</v>
      </c>
      <c r="L405" s="625">
        <f t="shared" si="206"/>
        <v>2504.0686518895773</v>
      </c>
      <c r="M405" s="625">
        <f t="shared" si="206"/>
        <v>2504.0686518895773</v>
      </c>
      <c r="N405" s="625">
        <f t="shared" si="206"/>
        <v>2504.0686518895773</v>
      </c>
      <c r="O405" s="625">
        <f t="shared" si="206"/>
        <v>2504.0686518895773</v>
      </c>
      <c r="P405" s="625">
        <f t="shared" si="206"/>
        <v>2504.0686518895773</v>
      </c>
      <c r="Q405" s="625">
        <f t="shared" si="206"/>
        <v>2504.0686518895773</v>
      </c>
      <c r="R405" s="625">
        <f t="shared" si="206"/>
        <v>2504.0686518895773</v>
      </c>
      <c r="S405" s="625">
        <f t="shared" si="206"/>
        <v>2504.0686518895773</v>
      </c>
      <c r="T405" s="769">
        <f t="shared" si="206"/>
        <v>2504.0686518895773</v>
      </c>
      <c r="U405" s="17"/>
    </row>
    <row r="406" spans="1:21" ht="23" customHeight="1" thickBot="1" x14ac:dyDescent="0.25">
      <c r="A406" s="744" t="str">
        <f>'Data Sources'!A1049</f>
        <v>Annual economic returns to primary education</v>
      </c>
      <c r="B406" s="835"/>
      <c r="C406" s="855" t="s">
        <v>403</v>
      </c>
      <c r="D406" s="837">
        <f>Cohorts_Tonga!C94*$C$64</f>
        <v>0</v>
      </c>
      <c r="E406" s="838">
        <f>Cohorts_Tonga!D94*$C$64</f>
        <v>0</v>
      </c>
      <c r="F406" s="838">
        <f>Cohorts_Tonga!E94*$C$64</f>
        <v>2865.0627083972486</v>
      </c>
      <c r="G406" s="838">
        <f>Cohorts_Tonga!F94*$C$64</f>
        <v>5730.1254167944971</v>
      </c>
      <c r="H406" s="838">
        <f>Cohorts_Tonga!G94*$C$64</f>
        <v>8595.1881251917457</v>
      </c>
      <c r="I406" s="838">
        <f>Cohorts_Tonga!H94*$C$64</f>
        <v>14325.313541986243</v>
      </c>
      <c r="J406" s="838">
        <f>Cohorts_Tonga!I94*$C$64</f>
        <v>20055.438958780742</v>
      </c>
      <c r="K406" s="838">
        <f>Cohorts_Tonga!J94*$C$64</f>
        <v>25785.564375575235</v>
      </c>
      <c r="L406" s="838">
        <f>Cohorts_Tonga!K94*$C$64</f>
        <v>31515.689792369732</v>
      </c>
      <c r="M406" s="838">
        <f>Cohorts_Tonga!L94*$C$64</f>
        <v>37245.815209164233</v>
      </c>
      <c r="N406" s="838">
        <f>Cohorts_Tonga!M94*$C$64</f>
        <v>42975.940625958741</v>
      </c>
      <c r="O406" s="838">
        <f>Cohorts_Tonga!N94*$C$64</f>
        <v>48706.066042753235</v>
      </c>
      <c r="P406" s="838">
        <f>Cohorts_Tonga!O94*$C$64</f>
        <v>54436.191459547736</v>
      </c>
      <c r="Q406" s="838">
        <f>Cohorts_Tonga!P94*C64</f>
        <v>60166.316876342229</v>
      </c>
      <c r="R406" s="838">
        <f>Cohorts_Tonga!Q94*$C$64</f>
        <v>65896.44229313673</v>
      </c>
      <c r="S406" s="838">
        <f>Cohorts_Tonga!R94*$C$64</f>
        <v>71626.567709931216</v>
      </c>
      <c r="T406" s="836">
        <f>Cohorts_Tonga!S94*$C$64</f>
        <v>77356.693126725731</v>
      </c>
      <c r="U406" s="17"/>
    </row>
    <row r="407" spans="1:21" ht="23" customHeight="1" thickBot="1" x14ac:dyDescent="0.25">
      <c r="A407" s="703" t="str">
        <f>'Data Sources'!A1059</f>
        <v>Annual returns to infra used as shelter</v>
      </c>
      <c r="B407" s="798">
        <f>'Data Sources'!B1059</f>
        <v>15000</v>
      </c>
      <c r="C407" s="800" t="str">
        <f>'Data Sources'!C1059</f>
        <v>TOP/year</v>
      </c>
      <c r="D407" s="650">
        <v>0</v>
      </c>
      <c r="E407" s="799">
        <f>$B$407</f>
        <v>15000</v>
      </c>
      <c r="F407" s="799">
        <f t="shared" ref="F407:T407" si="207">$B$407</f>
        <v>15000</v>
      </c>
      <c r="G407" s="799">
        <f t="shared" si="207"/>
        <v>15000</v>
      </c>
      <c r="H407" s="799">
        <f t="shared" si="207"/>
        <v>15000</v>
      </c>
      <c r="I407" s="799">
        <f t="shared" si="207"/>
        <v>15000</v>
      </c>
      <c r="J407" s="799">
        <f t="shared" si="207"/>
        <v>15000</v>
      </c>
      <c r="K407" s="799">
        <f t="shared" si="207"/>
        <v>15000</v>
      </c>
      <c r="L407" s="799">
        <f t="shared" si="207"/>
        <v>15000</v>
      </c>
      <c r="M407" s="799">
        <f t="shared" si="207"/>
        <v>15000</v>
      </c>
      <c r="N407" s="799">
        <f t="shared" si="207"/>
        <v>15000</v>
      </c>
      <c r="O407" s="799">
        <f t="shared" si="207"/>
        <v>15000</v>
      </c>
      <c r="P407" s="799">
        <f t="shared" si="207"/>
        <v>15000</v>
      </c>
      <c r="Q407" s="799">
        <f t="shared" si="207"/>
        <v>15000</v>
      </c>
      <c r="R407" s="799">
        <f t="shared" si="207"/>
        <v>15000</v>
      </c>
      <c r="S407" s="799">
        <f t="shared" si="207"/>
        <v>15000</v>
      </c>
      <c r="T407" s="800">
        <f t="shared" si="207"/>
        <v>15000</v>
      </c>
      <c r="U407" s="17"/>
    </row>
    <row r="408" spans="1:21" ht="23" customHeight="1" thickBot="1" x14ac:dyDescent="0.25">
      <c r="A408" s="703" t="str">
        <f>'Data Sources'!A1057</f>
        <v>Annual returns to school safety training (lumpsum)</v>
      </c>
      <c r="B408" s="798">
        <f>'Data Sources'!B1057*$C$64</f>
        <v>10300.708902479779</v>
      </c>
      <c r="C408" s="811" t="str">
        <f>'Data Sources'!C1057</f>
        <v>TOP/year</v>
      </c>
      <c r="D408" s="650">
        <v>0</v>
      </c>
      <c r="E408" s="799">
        <v>0</v>
      </c>
      <c r="F408" s="799">
        <v>0</v>
      </c>
      <c r="G408" s="799">
        <v>0</v>
      </c>
      <c r="H408" s="799">
        <f>$B$408</f>
        <v>10300.708902479779</v>
      </c>
      <c r="I408" s="799">
        <f t="shared" ref="I408:T408" si="208">$B$408</f>
        <v>10300.708902479779</v>
      </c>
      <c r="J408" s="799">
        <f t="shared" si="208"/>
        <v>10300.708902479779</v>
      </c>
      <c r="K408" s="799">
        <f t="shared" si="208"/>
        <v>10300.708902479779</v>
      </c>
      <c r="L408" s="799">
        <f t="shared" si="208"/>
        <v>10300.708902479779</v>
      </c>
      <c r="M408" s="799">
        <f t="shared" si="208"/>
        <v>10300.708902479779</v>
      </c>
      <c r="N408" s="799">
        <f t="shared" si="208"/>
        <v>10300.708902479779</v>
      </c>
      <c r="O408" s="799">
        <f t="shared" si="208"/>
        <v>10300.708902479779</v>
      </c>
      <c r="P408" s="799">
        <f t="shared" si="208"/>
        <v>10300.708902479779</v>
      </c>
      <c r="Q408" s="799">
        <f t="shared" si="208"/>
        <v>10300.708902479779</v>
      </c>
      <c r="R408" s="799">
        <f t="shared" si="208"/>
        <v>10300.708902479779</v>
      </c>
      <c r="S408" s="799">
        <f t="shared" si="208"/>
        <v>10300.708902479779</v>
      </c>
      <c r="T408" s="800">
        <f t="shared" si="208"/>
        <v>10300.708902479779</v>
      </c>
      <c r="U408" s="17"/>
    </row>
    <row r="409" spans="1:21" ht="23" customHeight="1" thickBot="1" x14ac:dyDescent="0.25">
      <c r="A409" s="676" t="str">
        <f>'Data Sources'!A1058</f>
        <v>Annual returns to school  curriculum training (lumpsum)</v>
      </c>
      <c r="B409" s="856">
        <f>'Data Sources'!B1058*$C$64</f>
        <v>72104.96231735844</v>
      </c>
      <c r="C409" s="857" t="str">
        <f>'Data Sources'!C1058</f>
        <v>TOP/year</v>
      </c>
      <c r="D409" s="777">
        <v>0</v>
      </c>
      <c r="E409" s="778">
        <v>0</v>
      </c>
      <c r="F409" s="778">
        <v>0</v>
      </c>
      <c r="G409" s="778">
        <v>0</v>
      </c>
      <c r="H409" s="778">
        <f>$B$409</f>
        <v>72104.96231735844</v>
      </c>
      <c r="I409" s="778">
        <f t="shared" ref="I409:T409" si="209">$B$409</f>
        <v>72104.96231735844</v>
      </c>
      <c r="J409" s="778">
        <f t="shared" si="209"/>
        <v>72104.96231735844</v>
      </c>
      <c r="K409" s="778">
        <f t="shared" si="209"/>
        <v>72104.96231735844</v>
      </c>
      <c r="L409" s="778">
        <f t="shared" si="209"/>
        <v>72104.96231735844</v>
      </c>
      <c r="M409" s="778">
        <f t="shared" si="209"/>
        <v>72104.96231735844</v>
      </c>
      <c r="N409" s="778">
        <f t="shared" si="209"/>
        <v>72104.96231735844</v>
      </c>
      <c r="O409" s="778">
        <f t="shared" si="209"/>
        <v>72104.96231735844</v>
      </c>
      <c r="P409" s="778">
        <f t="shared" si="209"/>
        <v>72104.96231735844</v>
      </c>
      <c r="Q409" s="778">
        <f t="shared" si="209"/>
        <v>72104.96231735844</v>
      </c>
      <c r="R409" s="778">
        <f t="shared" si="209"/>
        <v>72104.96231735844</v>
      </c>
      <c r="S409" s="778">
        <f t="shared" si="209"/>
        <v>72104.96231735844</v>
      </c>
      <c r="T409" s="779">
        <f t="shared" si="209"/>
        <v>72104.96231735844</v>
      </c>
      <c r="U409" s="17"/>
    </row>
    <row r="410" spans="1:21" ht="15" customHeight="1" thickBot="1" x14ac:dyDescent="0.25">
      <c r="A410" s="1029" t="s">
        <v>507</v>
      </c>
      <c r="B410" s="1030"/>
      <c r="C410" s="1031"/>
      <c r="D410" s="310">
        <v>2024</v>
      </c>
      <c r="E410" s="311">
        <v>2025</v>
      </c>
      <c r="F410" s="311">
        <v>2026</v>
      </c>
      <c r="G410" s="311">
        <v>2027</v>
      </c>
      <c r="H410" s="311">
        <v>2028</v>
      </c>
      <c r="I410" s="311">
        <v>2029</v>
      </c>
      <c r="J410" s="311">
        <v>2030</v>
      </c>
      <c r="K410" s="311">
        <v>2031</v>
      </c>
      <c r="L410" s="311">
        <v>2032</v>
      </c>
      <c r="M410" s="311">
        <v>2033</v>
      </c>
      <c r="N410" s="311">
        <v>2034</v>
      </c>
      <c r="O410" s="311">
        <v>2035</v>
      </c>
      <c r="P410" s="311">
        <v>2036</v>
      </c>
      <c r="Q410" s="311">
        <v>2037</v>
      </c>
      <c r="R410" s="311">
        <v>2038</v>
      </c>
      <c r="S410" s="311">
        <v>2039</v>
      </c>
      <c r="T410" s="312">
        <v>2040</v>
      </c>
      <c r="U410" s="17"/>
    </row>
    <row r="411" spans="1:21" ht="35.5" customHeight="1" x14ac:dyDescent="0.2">
      <c r="A411" s="643" t="str">
        <f>'Data Sources'!A1042</f>
        <v>Average annual school maintenance costs</v>
      </c>
      <c r="B411" s="768">
        <f>'Data Sources'!B1042*$C$64</f>
        <v>2060.1417804959556</v>
      </c>
      <c r="C411" s="812" t="str">
        <f>'Data Sources'!C1042</f>
        <v>TOP/year</v>
      </c>
      <c r="D411" s="813">
        <f>$B$411</f>
        <v>2060.1417804959556</v>
      </c>
      <c r="E411" s="814">
        <f>$B$411</f>
        <v>2060.1417804959556</v>
      </c>
      <c r="F411" s="814">
        <f t="shared" ref="F411:T411" si="210">$B$411</f>
        <v>2060.1417804959556</v>
      </c>
      <c r="G411" s="814">
        <f t="shared" si="210"/>
        <v>2060.1417804959556</v>
      </c>
      <c r="H411" s="814">
        <f t="shared" si="210"/>
        <v>2060.1417804959556</v>
      </c>
      <c r="I411" s="814">
        <f t="shared" si="210"/>
        <v>2060.1417804959556</v>
      </c>
      <c r="J411" s="814">
        <f t="shared" si="210"/>
        <v>2060.1417804959556</v>
      </c>
      <c r="K411" s="814">
        <f t="shared" si="210"/>
        <v>2060.1417804959556</v>
      </c>
      <c r="L411" s="814">
        <f t="shared" si="210"/>
        <v>2060.1417804959556</v>
      </c>
      <c r="M411" s="814">
        <f t="shared" si="210"/>
        <v>2060.1417804959556</v>
      </c>
      <c r="N411" s="814">
        <f t="shared" si="210"/>
        <v>2060.1417804959556</v>
      </c>
      <c r="O411" s="814">
        <f t="shared" si="210"/>
        <v>2060.1417804959556</v>
      </c>
      <c r="P411" s="814">
        <f t="shared" si="210"/>
        <v>2060.1417804959556</v>
      </c>
      <c r="Q411" s="814">
        <f t="shared" si="210"/>
        <v>2060.1417804959556</v>
      </c>
      <c r="R411" s="814">
        <f t="shared" si="210"/>
        <v>2060.1417804959556</v>
      </c>
      <c r="S411" s="814">
        <f t="shared" si="210"/>
        <v>2060.1417804959556</v>
      </c>
      <c r="T411" s="815">
        <f t="shared" si="210"/>
        <v>2060.1417804959556</v>
      </c>
      <c r="U411" s="17"/>
    </row>
    <row r="412" spans="1:21" ht="35.5" customHeight="1" x14ac:dyDescent="0.2">
      <c r="A412" s="643" t="str">
        <f>'Data Sources'!A1045</f>
        <v>Average school expenditures due to infra losses caused by climate events</v>
      </c>
      <c r="B412" s="706">
        <f>'Data Sources'!B1045*$C$64</f>
        <v>3090.2126707439334</v>
      </c>
      <c r="C412" s="781" t="str">
        <f>'Data Sources'!C1045</f>
        <v>TOP/year</v>
      </c>
      <c r="D412" s="782">
        <f>$B$412</f>
        <v>3090.2126707439334</v>
      </c>
      <c r="E412" s="783">
        <f>$B$412</f>
        <v>3090.2126707439334</v>
      </c>
      <c r="F412" s="783">
        <f t="shared" ref="F412:T412" si="211">$B$412</f>
        <v>3090.2126707439334</v>
      </c>
      <c r="G412" s="783">
        <f t="shared" si="211"/>
        <v>3090.2126707439334</v>
      </c>
      <c r="H412" s="783">
        <f t="shared" si="211"/>
        <v>3090.2126707439334</v>
      </c>
      <c r="I412" s="783">
        <f t="shared" si="211"/>
        <v>3090.2126707439334</v>
      </c>
      <c r="J412" s="783">
        <f t="shared" si="211"/>
        <v>3090.2126707439334</v>
      </c>
      <c r="K412" s="783">
        <f t="shared" si="211"/>
        <v>3090.2126707439334</v>
      </c>
      <c r="L412" s="783">
        <f t="shared" si="211"/>
        <v>3090.2126707439334</v>
      </c>
      <c r="M412" s="783">
        <f t="shared" si="211"/>
        <v>3090.2126707439334</v>
      </c>
      <c r="N412" s="783">
        <f t="shared" si="211"/>
        <v>3090.2126707439334</v>
      </c>
      <c r="O412" s="783">
        <f t="shared" si="211"/>
        <v>3090.2126707439334</v>
      </c>
      <c r="P412" s="783">
        <f t="shared" si="211"/>
        <v>3090.2126707439334</v>
      </c>
      <c r="Q412" s="783">
        <f t="shared" si="211"/>
        <v>3090.2126707439334</v>
      </c>
      <c r="R412" s="783">
        <f t="shared" si="211"/>
        <v>3090.2126707439334</v>
      </c>
      <c r="S412" s="783">
        <f t="shared" si="211"/>
        <v>3090.2126707439334</v>
      </c>
      <c r="T412" s="784">
        <f t="shared" si="211"/>
        <v>3090.2126707439334</v>
      </c>
      <c r="U412" s="17"/>
    </row>
    <row r="413" spans="1:21" ht="35.5" customHeight="1" x14ac:dyDescent="0.2">
      <c r="A413" s="643" t="str">
        <f>'Data Sources'!A1043</f>
        <v>Average annual primary school fixed/government budget expenditures on students per year</v>
      </c>
      <c r="B413" s="706">
        <f>'Data Sources'!B1043*$C$64</f>
        <v>20055.480233128128</v>
      </c>
      <c r="C413" s="781" t="str">
        <f>'Data Sources'!C1043</f>
        <v>TOP/year</v>
      </c>
      <c r="D413" s="782">
        <f>$B$413</f>
        <v>20055.480233128128</v>
      </c>
      <c r="E413" s="783">
        <f>$B$413</f>
        <v>20055.480233128128</v>
      </c>
      <c r="F413" s="783">
        <f t="shared" ref="F413:T413" si="212">$B$413</f>
        <v>20055.480233128128</v>
      </c>
      <c r="G413" s="783">
        <f t="shared" si="212"/>
        <v>20055.480233128128</v>
      </c>
      <c r="H413" s="783">
        <f t="shared" si="212"/>
        <v>20055.480233128128</v>
      </c>
      <c r="I413" s="783">
        <f t="shared" si="212"/>
        <v>20055.480233128128</v>
      </c>
      <c r="J413" s="783">
        <f t="shared" si="212"/>
        <v>20055.480233128128</v>
      </c>
      <c r="K413" s="783">
        <f t="shared" si="212"/>
        <v>20055.480233128128</v>
      </c>
      <c r="L413" s="783">
        <f t="shared" si="212"/>
        <v>20055.480233128128</v>
      </c>
      <c r="M413" s="783">
        <f t="shared" si="212"/>
        <v>20055.480233128128</v>
      </c>
      <c r="N413" s="783">
        <f t="shared" si="212"/>
        <v>20055.480233128128</v>
      </c>
      <c r="O413" s="783">
        <f t="shared" si="212"/>
        <v>20055.480233128128</v>
      </c>
      <c r="P413" s="783">
        <f t="shared" si="212"/>
        <v>20055.480233128128</v>
      </c>
      <c r="Q413" s="783">
        <f t="shared" si="212"/>
        <v>20055.480233128128</v>
      </c>
      <c r="R413" s="783">
        <f t="shared" si="212"/>
        <v>20055.480233128128</v>
      </c>
      <c r="S413" s="783">
        <f t="shared" si="212"/>
        <v>20055.480233128128</v>
      </c>
      <c r="T413" s="784">
        <f t="shared" si="212"/>
        <v>20055.480233128128</v>
      </c>
      <c r="U413" s="17"/>
    </row>
    <row r="414" spans="1:21" ht="35.5" customHeight="1" thickBot="1" x14ac:dyDescent="0.25">
      <c r="A414" s="643" t="str">
        <f>'Data Sources'!A1047</f>
        <v xml:space="preserve">Estimated cost of missed students school days </v>
      </c>
      <c r="B414" s="706">
        <f>'Data Sources'!B1047*$C$64</f>
        <v>1503.9699256678471</v>
      </c>
      <c r="C414" s="781" t="str">
        <f>'Data Sources'!C1047</f>
        <v>TOP/year</v>
      </c>
      <c r="D414" s="789">
        <f>$B$414</f>
        <v>1503.9699256678471</v>
      </c>
      <c r="E414" s="790">
        <f>$B$414</f>
        <v>1503.9699256678471</v>
      </c>
      <c r="F414" s="790">
        <f t="shared" ref="F414:T414" si="213">$B$414</f>
        <v>1503.9699256678471</v>
      </c>
      <c r="G414" s="790">
        <f t="shared" si="213"/>
        <v>1503.9699256678471</v>
      </c>
      <c r="H414" s="790">
        <f t="shared" si="213"/>
        <v>1503.9699256678471</v>
      </c>
      <c r="I414" s="790">
        <f t="shared" si="213"/>
        <v>1503.9699256678471</v>
      </c>
      <c r="J414" s="790">
        <f t="shared" si="213"/>
        <v>1503.9699256678471</v>
      </c>
      <c r="K414" s="790">
        <f t="shared" si="213"/>
        <v>1503.9699256678471</v>
      </c>
      <c r="L414" s="790">
        <f t="shared" si="213"/>
        <v>1503.9699256678471</v>
      </c>
      <c r="M414" s="790">
        <f t="shared" si="213"/>
        <v>1503.9699256678471</v>
      </c>
      <c r="N414" s="790">
        <f t="shared" si="213"/>
        <v>1503.9699256678471</v>
      </c>
      <c r="O414" s="790">
        <f t="shared" si="213"/>
        <v>1503.9699256678471</v>
      </c>
      <c r="P414" s="790">
        <f t="shared" si="213"/>
        <v>1503.9699256678471</v>
      </c>
      <c r="Q414" s="790">
        <f t="shared" si="213"/>
        <v>1503.9699256678471</v>
      </c>
      <c r="R414" s="790">
        <f t="shared" si="213"/>
        <v>1503.9699256678471</v>
      </c>
      <c r="S414" s="790">
        <f t="shared" si="213"/>
        <v>1503.9699256678471</v>
      </c>
      <c r="T414" s="791">
        <f t="shared" si="213"/>
        <v>1503.9699256678471</v>
      </c>
      <c r="U414" s="17"/>
    </row>
    <row r="415" spans="1:21" s="579" customFormat="1" ht="36" customHeight="1" thickBot="1" x14ac:dyDescent="0.25">
      <c r="A415" s="1029" t="s">
        <v>214</v>
      </c>
      <c r="B415" s="1030"/>
      <c r="C415" s="1030"/>
      <c r="D415" s="1030"/>
      <c r="E415" s="1030"/>
      <c r="F415" s="1030"/>
      <c r="G415" s="1030"/>
      <c r="H415" s="1030"/>
      <c r="I415" s="1030"/>
      <c r="J415" s="1030"/>
      <c r="K415" s="1030"/>
      <c r="L415" s="1030"/>
      <c r="M415" s="1030"/>
      <c r="N415" s="1030"/>
      <c r="O415" s="1030"/>
      <c r="P415" s="1030"/>
      <c r="Q415" s="1030"/>
      <c r="R415" s="1030"/>
      <c r="S415" s="1030"/>
      <c r="T415" s="1031"/>
      <c r="U415" s="578"/>
    </row>
    <row r="416" spans="1:21" s="38" customFormat="1" ht="24" customHeight="1" thickBot="1" x14ac:dyDescent="0.25">
      <c r="A416" s="1029" t="s">
        <v>505</v>
      </c>
      <c r="B416" s="1030"/>
      <c r="C416" s="1030"/>
      <c r="D416" s="1030"/>
      <c r="E416" s="1030"/>
      <c r="F416" s="1030"/>
      <c r="G416" s="1030"/>
      <c r="H416" s="1030"/>
      <c r="I416" s="1030"/>
      <c r="J416" s="1030"/>
      <c r="K416" s="1030"/>
      <c r="L416" s="1030"/>
      <c r="M416" s="1030"/>
      <c r="N416" s="1030"/>
      <c r="O416" s="1030"/>
      <c r="P416" s="1030"/>
      <c r="Q416" s="1030"/>
      <c r="R416" s="1030"/>
      <c r="S416" s="1030"/>
      <c r="T416" s="1031"/>
      <c r="U416" s="37"/>
    </row>
    <row r="417" spans="1:21" ht="15" customHeight="1" thickBot="1" x14ac:dyDescent="0.25">
      <c r="A417" s="1029" t="s">
        <v>506</v>
      </c>
      <c r="B417" s="1030"/>
      <c r="C417" s="1031"/>
      <c r="D417" s="816">
        <v>2024</v>
      </c>
      <c r="E417" s="792">
        <v>2025</v>
      </c>
      <c r="F417" s="792">
        <v>2026</v>
      </c>
      <c r="G417" s="792">
        <v>2027</v>
      </c>
      <c r="H417" s="792">
        <v>2028</v>
      </c>
      <c r="I417" s="792">
        <v>2029</v>
      </c>
      <c r="J417" s="792">
        <v>2030</v>
      </c>
      <c r="K417" s="792">
        <v>2031</v>
      </c>
      <c r="L417" s="792">
        <v>2032</v>
      </c>
      <c r="M417" s="792">
        <v>2033</v>
      </c>
      <c r="N417" s="792">
        <v>2034</v>
      </c>
      <c r="O417" s="792">
        <v>2035</v>
      </c>
      <c r="P417" s="792">
        <v>2036</v>
      </c>
      <c r="Q417" s="792">
        <v>2037</v>
      </c>
      <c r="R417" s="792">
        <v>2038</v>
      </c>
      <c r="S417" s="792">
        <v>2039</v>
      </c>
      <c r="T417" s="793">
        <v>2040</v>
      </c>
      <c r="U417" s="17"/>
    </row>
    <row r="418" spans="1:21" ht="15" customHeight="1" x14ac:dyDescent="0.2">
      <c r="A418" s="84" t="str">
        <f>'Data Sources'!A1080</f>
        <v>Annual grant per average primary school</v>
      </c>
      <c r="B418" s="794">
        <f>'Data Sources'!B1080*$C$64</f>
        <v>20055.480233128128</v>
      </c>
      <c r="C418" s="817" t="str">
        <f>'Data Sources'!C1080</f>
        <v>TOP/year</v>
      </c>
      <c r="D418" s="770">
        <v>0</v>
      </c>
      <c r="E418" s="771">
        <f>$B$418</f>
        <v>20055.480233128128</v>
      </c>
      <c r="F418" s="771">
        <f t="shared" ref="F418:T418" si="214">$B$418</f>
        <v>20055.480233128128</v>
      </c>
      <c r="G418" s="771">
        <f t="shared" si="214"/>
        <v>20055.480233128128</v>
      </c>
      <c r="H418" s="771">
        <f t="shared" si="214"/>
        <v>20055.480233128128</v>
      </c>
      <c r="I418" s="771">
        <f t="shared" si="214"/>
        <v>20055.480233128128</v>
      </c>
      <c r="J418" s="771">
        <f t="shared" si="214"/>
        <v>20055.480233128128</v>
      </c>
      <c r="K418" s="771">
        <f t="shared" si="214"/>
        <v>20055.480233128128</v>
      </c>
      <c r="L418" s="771">
        <f t="shared" si="214"/>
        <v>20055.480233128128</v>
      </c>
      <c r="M418" s="771">
        <f t="shared" si="214"/>
        <v>20055.480233128128</v>
      </c>
      <c r="N418" s="771">
        <f t="shared" si="214"/>
        <v>20055.480233128128</v>
      </c>
      <c r="O418" s="771">
        <f t="shared" si="214"/>
        <v>20055.480233128128</v>
      </c>
      <c r="P418" s="771">
        <f t="shared" si="214"/>
        <v>20055.480233128128</v>
      </c>
      <c r="Q418" s="771">
        <f t="shared" si="214"/>
        <v>20055.480233128128</v>
      </c>
      <c r="R418" s="771">
        <f t="shared" si="214"/>
        <v>20055.480233128128</v>
      </c>
      <c r="S418" s="771">
        <f t="shared" si="214"/>
        <v>20055.480233128128</v>
      </c>
      <c r="T418" s="772">
        <f t="shared" si="214"/>
        <v>20055.480233128128</v>
      </c>
      <c r="U418" s="17"/>
    </row>
    <row r="419" spans="1:21" ht="15" customHeight="1" x14ac:dyDescent="0.2">
      <c r="A419" s="60" t="str">
        <f>'Data Sources'!A1085</f>
        <v>Annual SIG per average primary school</v>
      </c>
      <c r="B419" s="768">
        <f>'Data Sources'!B1085*$C$64</f>
        <v>2504.0686518895773</v>
      </c>
      <c r="C419" s="769" t="str">
        <f>'Data Sources'!C1085</f>
        <v>TOP/year</v>
      </c>
      <c r="D419" s="773">
        <v>0</v>
      </c>
      <c r="E419" s="625">
        <f>$B$419</f>
        <v>2504.0686518895773</v>
      </c>
      <c r="F419" s="625">
        <f t="shared" ref="F419:T419" si="215">$B$419</f>
        <v>2504.0686518895773</v>
      </c>
      <c r="G419" s="625">
        <f t="shared" si="215"/>
        <v>2504.0686518895773</v>
      </c>
      <c r="H419" s="625">
        <f t="shared" si="215"/>
        <v>2504.0686518895773</v>
      </c>
      <c r="I419" s="625">
        <f t="shared" si="215"/>
        <v>2504.0686518895773</v>
      </c>
      <c r="J419" s="625">
        <f t="shared" si="215"/>
        <v>2504.0686518895773</v>
      </c>
      <c r="K419" s="625">
        <f t="shared" si="215"/>
        <v>2504.0686518895773</v>
      </c>
      <c r="L419" s="625">
        <f t="shared" si="215"/>
        <v>2504.0686518895773</v>
      </c>
      <c r="M419" s="625">
        <f t="shared" si="215"/>
        <v>2504.0686518895773</v>
      </c>
      <c r="N419" s="625">
        <f t="shared" si="215"/>
        <v>2504.0686518895773</v>
      </c>
      <c r="O419" s="625">
        <f t="shared" si="215"/>
        <v>2504.0686518895773</v>
      </c>
      <c r="P419" s="625">
        <f t="shared" si="215"/>
        <v>2504.0686518895773</v>
      </c>
      <c r="Q419" s="625">
        <f t="shared" si="215"/>
        <v>2504.0686518895773</v>
      </c>
      <c r="R419" s="625">
        <f t="shared" si="215"/>
        <v>2504.0686518895773</v>
      </c>
      <c r="S419" s="625">
        <f t="shared" si="215"/>
        <v>2504.0686518895773</v>
      </c>
      <c r="T419" s="769">
        <f t="shared" si="215"/>
        <v>2504.0686518895773</v>
      </c>
      <c r="U419" s="17"/>
    </row>
    <row r="420" spans="1:21" ht="15" customHeight="1" thickBot="1" x14ac:dyDescent="0.25">
      <c r="A420" s="60" t="str">
        <f>'Data Sources'!A1091</f>
        <v>Annual economic returns to primary education</v>
      </c>
      <c r="B420" s="768"/>
      <c r="C420" s="769" t="s">
        <v>403</v>
      </c>
      <c r="D420" s="826">
        <f>Cohorts_Tonga!C121*$C$64</f>
        <v>0</v>
      </c>
      <c r="E420" s="827">
        <f>Cohorts_Tonga!D121*$C$64</f>
        <v>0</v>
      </c>
      <c r="F420" s="827">
        <f>Cohorts_Tonga!E121*$C$64</f>
        <v>2836.4120813132768</v>
      </c>
      <c r="G420" s="827">
        <f>Cohorts_Tonga!F121*$C$64</f>
        <v>5672.8241626265535</v>
      </c>
      <c r="H420" s="827">
        <f>Cohorts_Tonga!G121*$C$64</f>
        <v>8509.2362439398294</v>
      </c>
      <c r="I420" s="827">
        <f>Cohorts_Tonga!H121*$C$64</f>
        <v>14182.060406566383</v>
      </c>
      <c r="J420" s="827">
        <f>Cohorts_Tonga!I121*$C$64</f>
        <v>19854.884569192938</v>
      </c>
      <c r="K420" s="827">
        <f>Cohorts_Tonga!J121*$C$64</f>
        <v>25527.708731819494</v>
      </c>
      <c r="L420" s="827">
        <f>Cohorts_Tonga!K121*$C$64</f>
        <v>31200.532894446045</v>
      </c>
      <c r="M420" s="827">
        <f>Cohorts_Tonga!L121*$C$64</f>
        <v>36873.357057072593</v>
      </c>
      <c r="N420" s="827">
        <f>Cohorts_Tonga!M121*$C$64</f>
        <v>42546.181219699145</v>
      </c>
      <c r="O420" s="827">
        <f>Cohorts_Tonga!N121*$C$64</f>
        <v>48219.005382325697</v>
      </c>
      <c r="P420" s="827">
        <f>Cohorts_Tonga!O121*$C$64</f>
        <v>53891.829544952256</v>
      </c>
      <c r="Q420" s="827">
        <f>Cohorts_Tonga!P121*$C$64</f>
        <v>59564.653707578807</v>
      </c>
      <c r="R420" s="827">
        <f>Cohorts_Tonga!Q121*$C$64</f>
        <v>65237.477870205366</v>
      </c>
      <c r="S420" s="827">
        <f>Cohorts_Tonga!R121*$C$64</f>
        <v>70910.302032831925</v>
      </c>
      <c r="T420" s="824">
        <f>Cohorts_Tonga!S121*$C$64</f>
        <v>76583.126195458477</v>
      </c>
      <c r="U420" s="17"/>
    </row>
    <row r="421" spans="1:21" ht="15" customHeight="1" thickBot="1" x14ac:dyDescent="0.25">
      <c r="A421" s="1029" t="s">
        <v>507</v>
      </c>
      <c r="B421" s="1030"/>
      <c r="C421" s="1031"/>
      <c r="D421" s="310">
        <v>2024</v>
      </c>
      <c r="E421" s="311">
        <v>2025</v>
      </c>
      <c r="F421" s="311">
        <v>2026</v>
      </c>
      <c r="G421" s="311">
        <v>2027</v>
      </c>
      <c r="H421" s="311">
        <v>2028</v>
      </c>
      <c r="I421" s="311">
        <v>2029</v>
      </c>
      <c r="J421" s="311">
        <v>2030</v>
      </c>
      <c r="K421" s="311">
        <v>2031</v>
      </c>
      <c r="L421" s="311">
        <v>2032</v>
      </c>
      <c r="M421" s="311">
        <v>2033</v>
      </c>
      <c r="N421" s="311">
        <v>2034</v>
      </c>
      <c r="O421" s="311">
        <v>2035</v>
      </c>
      <c r="P421" s="311">
        <v>2036</v>
      </c>
      <c r="Q421" s="311">
        <v>2037</v>
      </c>
      <c r="R421" s="311">
        <v>2038</v>
      </c>
      <c r="S421" s="311">
        <v>2039</v>
      </c>
      <c r="T421" s="312">
        <v>2040</v>
      </c>
      <c r="U421" s="17"/>
    </row>
    <row r="422" spans="1:21" ht="32.5" customHeight="1" x14ac:dyDescent="0.2">
      <c r="A422" s="780" t="str">
        <f>'Data Sources'!A1087</f>
        <v>Average annual school maintenance costs</v>
      </c>
      <c r="B422" s="706">
        <f>'Data Sources'!B1087*$C$64</f>
        <v>8240.5671219838223</v>
      </c>
      <c r="C422" s="848" t="str">
        <f>'Data Sources'!C1087</f>
        <v>TOP/year</v>
      </c>
      <c r="D422" s="770">
        <f>$B$422</f>
        <v>8240.5671219838223</v>
      </c>
      <c r="E422" s="771">
        <f>$B$422</f>
        <v>8240.5671219838223</v>
      </c>
      <c r="F422" s="771">
        <f t="shared" ref="F422:T422" si="216">$B$422</f>
        <v>8240.5671219838223</v>
      </c>
      <c r="G422" s="771">
        <f t="shared" si="216"/>
        <v>8240.5671219838223</v>
      </c>
      <c r="H422" s="771">
        <f t="shared" si="216"/>
        <v>8240.5671219838223</v>
      </c>
      <c r="I422" s="771">
        <f t="shared" si="216"/>
        <v>8240.5671219838223</v>
      </c>
      <c r="J422" s="771">
        <f t="shared" si="216"/>
        <v>8240.5671219838223</v>
      </c>
      <c r="K422" s="771">
        <f t="shared" si="216"/>
        <v>8240.5671219838223</v>
      </c>
      <c r="L422" s="771">
        <f t="shared" si="216"/>
        <v>8240.5671219838223</v>
      </c>
      <c r="M422" s="771">
        <f t="shared" si="216"/>
        <v>8240.5671219838223</v>
      </c>
      <c r="N422" s="771">
        <f t="shared" si="216"/>
        <v>8240.5671219838223</v>
      </c>
      <c r="O422" s="771">
        <f t="shared" si="216"/>
        <v>8240.5671219838223</v>
      </c>
      <c r="P422" s="771">
        <f t="shared" si="216"/>
        <v>8240.5671219838223</v>
      </c>
      <c r="Q422" s="771">
        <f t="shared" si="216"/>
        <v>8240.5671219838223</v>
      </c>
      <c r="R422" s="771">
        <f t="shared" si="216"/>
        <v>8240.5671219838223</v>
      </c>
      <c r="S422" s="771">
        <f t="shared" si="216"/>
        <v>8240.5671219838223</v>
      </c>
      <c r="T422" s="772">
        <f t="shared" si="216"/>
        <v>8240.5671219838223</v>
      </c>
      <c r="U422" s="17"/>
    </row>
    <row r="423" spans="1:21" ht="32.5" customHeight="1" thickBot="1" x14ac:dyDescent="0.25">
      <c r="A423" s="780" t="str">
        <f>'Data Sources'!A1089</f>
        <v>Average school expenditures due to infra losses caused by climate events</v>
      </c>
      <c r="B423" s="706">
        <f>'Data Sources'!B1089*$C$64</f>
        <v>12360.850682975733</v>
      </c>
      <c r="C423" s="769" t="str">
        <f>'Data Sources'!C1089</f>
        <v>TOP/year</v>
      </c>
      <c r="D423" s="782">
        <f>$B$423</f>
        <v>12360.850682975733</v>
      </c>
      <c r="E423" s="809">
        <f>$B$423</f>
        <v>12360.850682975733</v>
      </c>
      <c r="F423" s="809">
        <f t="shared" ref="F423:T423" si="217">$B$423</f>
        <v>12360.850682975733</v>
      </c>
      <c r="G423" s="809">
        <f t="shared" si="217"/>
        <v>12360.850682975733</v>
      </c>
      <c r="H423" s="809">
        <f t="shared" si="217"/>
        <v>12360.850682975733</v>
      </c>
      <c r="I423" s="809">
        <f t="shared" si="217"/>
        <v>12360.850682975733</v>
      </c>
      <c r="J423" s="809">
        <f t="shared" si="217"/>
        <v>12360.850682975733</v>
      </c>
      <c r="K423" s="809">
        <f t="shared" si="217"/>
        <v>12360.850682975733</v>
      </c>
      <c r="L423" s="809">
        <f t="shared" si="217"/>
        <v>12360.850682975733</v>
      </c>
      <c r="M423" s="809">
        <f t="shared" si="217"/>
        <v>12360.850682975733</v>
      </c>
      <c r="N423" s="809">
        <f t="shared" si="217"/>
        <v>12360.850682975733</v>
      </c>
      <c r="O423" s="809">
        <f t="shared" si="217"/>
        <v>12360.850682975733</v>
      </c>
      <c r="P423" s="809">
        <f t="shared" si="217"/>
        <v>12360.850682975733</v>
      </c>
      <c r="Q423" s="809">
        <f t="shared" si="217"/>
        <v>12360.850682975733</v>
      </c>
      <c r="R423" s="809">
        <f t="shared" si="217"/>
        <v>12360.850682975733</v>
      </c>
      <c r="S423" s="809">
        <f t="shared" si="217"/>
        <v>12360.850682975733</v>
      </c>
      <c r="T423" s="810">
        <f t="shared" si="217"/>
        <v>12360.850682975733</v>
      </c>
      <c r="U423" s="17"/>
    </row>
    <row r="424" spans="1:21" ht="32.5" customHeight="1" thickBot="1" x14ac:dyDescent="0.25">
      <c r="A424" s="780" t="str">
        <f>'Data Sources'!A1088</f>
        <v>Average annual primary school fixed/government budget expenditures on students per year</v>
      </c>
      <c r="B424" s="706">
        <f>'Data Sources'!B1088*$C$64</f>
        <v>20055.480233128128</v>
      </c>
      <c r="C424" s="769" t="str">
        <f>'Data Sources'!C1088</f>
        <v>TOP/year</v>
      </c>
      <c r="D424" s="823">
        <f>$B$424</f>
        <v>20055.480233128128</v>
      </c>
      <c r="E424" s="799">
        <f>$B$424</f>
        <v>20055.480233128128</v>
      </c>
      <c r="F424" s="799">
        <f t="shared" ref="F424:T424" si="218">$B$424</f>
        <v>20055.480233128128</v>
      </c>
      <c r="G424" s="799">
        <f t="shared" si="218"/>
        <v>20055.480233128128</v>
      </c>
      <c r="H424" s="799">
        <f t="shared" si="218"/>
        <v>20055.480233128128</v>
      </c>
      <c r="I424" s="799">
        <f t="shared" si="218"/>
        <v>20055.480233128128</v>
      </c>
      <c r="J424" s="799">
        <f t="shared" si="218"/>
        <v>20055.480233128128</v>
      </c>
      <c r="K424" s="799">
        <f t="shared" si="218"/>
        <v>20055.480233128128</v>
      </c>
      <c r="L424" s="799">
        <f t="shared" si="218"/>
        <v>20055.480233128128</v>
      </c>
      <c r="M424" s="799">
        <f t="shared" si="218"/>
        <v>20055.480233128128</v>
      </c>
      <c r="N424" s="799">
        <f t="shared" si="218"/>
        <v>20055.480233128128</v>
      </c>
      <c r="O424" s="799">
        <f t="shared" si="218"/>
        <v>20055.480233128128</v>
      </c>
      <c r="P424" s="799">
        <f t="shared" si="218"/>
        <v>20055.480233128128</v>
      </c>
      <c r="Q424" s="799">
        <f t="shared" si="218"/>
        <v>20055.480233128128</v>
      </c>
      <c r="R424" s="799">
        <f t="shared" si="218"/>
        <v>20055.480233128128</v>
      </c>
      <c r="S424" s="799">
        <f t="shared" si="218"/>
        <v>20055.480233128128</v>
      </c>
      <c r="T424" s="800">
        <f t="shared" si="218"/>
        <v>20055.480233128128</v>
      </c>
      <c r="U424" s="17"/>
    </row>
    <row r="425" spans="1:21" ht="32.5" customHeight="1" thickBot="1" x14ac:dyDescent="0.25">
      <c r="A425" s="780" t="str">
        <f>'Data Sources'!A1100</f>
        <v xml:space="preserve">Estimated cost of missed students school days </v>
      </c>
      <c r="B425" s="706">
        <f>'Data Sources'!B1100*$C$64</f>
        <v>5263.8947398374639</v>
      </c>
      <c r="C425" s="769" t="str">
        <f>'Data Sources'!C1100</f>
        <v>TOP/year</v>
      </c>
      <c r="D425" s="319">
        <f>$B$425</f>
        <v>5263.8947398374639</v>
      </c>
      <c r="E425" s="778">
        <f>$B$425</f>
        <v>5263.8947398374639</v>
      </c>
      <c r="F425" s="778">
        <f t="shared" ref="F425:T425" si="219">$B$425</f>
        <v>5263.8947398374639</v>
      </c>
      <c r="G425" s="778">
        <f t="shared" si="219"/>
        <v>5263.8947398374639</v>
      </c>
      <c r="H425" s="778">
        <f t="shared" si="219"/>
        <v>5263.8947398374639</v>
      </c>
      <c r="I425" s="778">
        <f t="shared" si="219"/>
        <v>5263.8947398374639</v>
      </c>
      <c r="J425" s="778">
        <f t="shared" si="219"/>
        <v>5263.8947398374639</v>
      </c>
      <c r="K425" s="778">
        <f t="shared" si="219"/>
        <v>5263.8947398374639</v>
      </c>
      <c r="L425" s="778">
        <f t="shared" si="219"/>
        <v>5263.8947398374639</v>
      </c>
      <c r="M425" s="778">
        <f t="shared" si="219"/>
        <v>5263.8947398374639</v>
      </c>
      <c r="N425" s="778">
        <f t="shared" si="219"/>
        <v>5263.8947398374639</v>
      </c>
      <c r="O425" s="778">
        <f t="shared" si="219"/>
        <v>5263.8947398374639</v>
      </c>
      <c r="P425" s="778">
        <f t="shared" si="219"/>
        <v>5263.8947398374639</v>
      </c>
      <c r="Q425" s="778">
        <f t="shared" si="219"/>
        <v>5263.8947398374639</v>
      </c>
      <c r="R425" s="778">
        <f t="shared" si="219"/>
        <v>5263.8947398374639</v>
      </c>
      <c r="S425" s="778">
        <f t="shared" si="219"/>
        <v>5263.8947398374639</v>
      </c>
      <c r="T425" s="779">
        <f t="shared" si="219"/>
        <v>5263.8947398374639</v>
      </c>
      <c r="U425" s="17"/>
    </row>
    <row r="426" spans="1:21" s="38" customFormat="1" ht="24" customHeight="1" thickBot="1" x14ac:dyDescent="0.25">
      <c r="A426" s="1029" t="s">
        <v>513</v>
      </c>
      <c r="B426" s="1030"/>
      <c r="C426" s="1030"/>
      <c r="D426" s="1030"/>
      <c r="E426" s="1030"/>
      <c r="F426" s="1030"/>
      <c r="G426" s="1030"/>
      <c r="H426" s="1030"/>
      <c r="I426" s="1030"/>
      <c r="J426" s="1030"/>
      <c r="K426" s="1030"/>
      <c r="L426" s="1030"/>
      <c r="M426" s="1030"/>
      <c r="N426" s="1030"/>
      <c r="O426" s="1030"/>
      <c r="P426" s="1030"/>
      <c r="Q426" s="1030"/>
      <c r="R426" s="1030"/>
      <c r="S426" s="1030"/>
      <c r="T426" s="1031"/>
      <c r="U426" s="37"/>
    </row>
    <row r="427" spans="1:21" ht="15" customHeight="1" thickBot="1" x14ac:dyDescent="0.25">
      <c r="A427" s="1029" t="s">
        <v>506</v>
      </c>
      <c r="B427" s="1030"/>
      <c r="C427" s="1031"/>
      <c r="D427" s="816">
        <v>2024</v>
      </c>
      <c r="E427" s="792">
        <v>2025</v>
      </c>
      <c r="F427" s="792">
        <v>2026</v>
      </c>
      <c r="G427" s="792">
        <v>2027</v>
      </c>
      <c r="H427" s="792">
        <v>2028</v>
      </c>
      <c r="I427" s="792">
        <v>2029</v>
      </c>
      <c r="J427" s="792">
        <v>2030</v>
      </c>
      <c r="K427" s="792">
        <v>2031</v>
      </c>
      <c r="L427" s="792">
        <v>2032</v>
      </c>
      <c r="M427" s="792">
        <v>2033</v>
      </c>
      <c r="N427" s="792">
        <v>2034</v>
      </c>
      <c r="O427" s="792">
        <v>2035</v>
      </c>
      <c r="P427" s="792">
        <v>2036</v>
      </c>
      <c r="Q427" s="792">
        <v>2037</v>
      </c>
      <c r="R427" s="792">
        <v>2038</v>
      </c>
      <c r="S427" s="792">
        <v>2039</v>
      </c>
      <c r="T427" s="793">
        <v>2040</v>
      </c>
      <c r="U427" s="17"/>
    </row>
    <row r="428" spans="1:21" ht="15" customHeight="1" x14ac:dyDescent="0.2">
      <c r="A428" s="84" t="str">
        <f>'Data Sources'!A1117</f>
        <v>Annual grant per average primary school</v>
      </c>
      <c r="B428" s="794">
        <f>'Data Sources'!B1119*$C$64</f>
        <v>20055.480233128128</v>
      </c>
      <c r="C428" s="817" t="str">
        <f>'Data Sources'!C1119</f>
        <v>TOP/year</v>
      </c>
      <c r="D428" s="818">
        <v>0</v>
      </c>
      <c r="E428" s="771">
        <f>$B$428</f>
        <v>20055.480233128128</v>
      </c>
      <c r="F428" s="771">
        <f t="shared" ref="F428:T428" si="220">$B$428</f>
        <v>20055.480233128128</v>
      </c>
      <c r="G428" s="771">
        <f t="shared" si="220"/>
        <v>20055.480233128128</v>
      </c>
      <c r="H428" s="771">
        <f t="shared" si="220"/>
        <v>20055.480233128128</v>
      </c>
      <c r="I428" s="771">
        <f t="shared" si="220"/>
        <v>20055.480233128128</v>
      </c>
      <c r="J428" s="771">
        <f t="shared" si="220"/>
        <v>20055.480233128128</v>
      </c>
      <c r="K428" s="771">
        <f t="shared" si="220"/>
        <v>20055.480233128128</v>
      </c>
      <c r="L428" s="771">
        <f t="shared" si="220"/>
        <v>20055.480233128128</v>
      </c>
      <c r="M428" s="771">
        <f t="shared" si="220"/>
        <v>20055.480233128128</v>
      </c>
      <c r="N428" s="771">
        <f t="shared" si="220"/>
        <v>20055.480233128128</v>
      </c>
      <c r="O428" s="771">
        <f t="shared" si="220"/>
        <v>20055.480233128128</v>
      </c>
      <c r="P428" s="771">
        <f t="shared" si="220"/>
        <v>20055.480233128128</v>
      </c>
      <c r="Q428" s="771">
        <f t="shared" si="220"/>
        <v>20055.480233128128</v>
      </c>
      <c r="R428" s="771">
        <f t="shared" si="220"/>
        <v>20055.480233128128</v>
      </c>
      <c r="S428" s="771">
        <f t="shared" si="220"/>
        <v>20055.480233128128</v>
      </c>
      <c r="T428" s="772">
        <f t="shared" si="220"/>
        <v>20055.480233128128</v>
      </c>
      <c r="U428" s="17"/>
    </row>
    <row r="429" spans="1:21" ht="15" customHeight="1" x14ac:dyDescent="0.2">
      <c r="A429" s="60" t="str">
        <f>'Data Sources'!A1123</f>
        <v>Annual SIG per average primary school</v>
      </c>
      <c r="B429" s="768">
        <f>'Data Sources'!B1123*$C$64</f>
        <v>2504.0686518895773</v>
      </c>
      <c r="C429" s="769" t="str">
        <f>'Data Sources'!C1123</f>
        <v>TOP/year</v>
      </c>
      <c r="D429" s="585">
        <v>0</v>
      </c>
      <c r="E429" s="625">
        <f>$B$429</f>
        <v>2504.0686518895773</v>
      </c>
      <c r="F429" s="625">
        <f t="shared" ref="F429:T429" si="221">$B$429</f>
        <v>2504.0686518895773</v>
      </c>
      <c r="G429" s="625">
        <f t="shared" si="221"/>
        <v>2504.0686518895773</v>
      </c>
      <c r="H429" s="625">
        <f t="shared" si="221"/>
        <v>2504.0686518895773</v>
      </c>
      <c r="I429" s="625">
        <f t="shared" si="221"/>
        <v>2504.0686518895773</v>
      </c>
      <c r="J429" s="625">
        <f t="shared" si="221"/>
        <v>2504.0686518895773</v>
      </c>
      <c r="K429" s="625">
        <f t="shared" si="221"/>
        <v>2504.0686518895773</v>
      </c>
      <c r="L429" s="625">
        <f t="shared" si="221"/>
        <v>2504.0686518895773</v>
      </c>
      <c r="M429" s="625">
        <f t="shared" si="221"/>
        <v>2504.0686518895773</v>
      </c>
      <c r="N429" s="625">
        <f t="shared" si="221"/>
        <v>2504.0686518895773</v>
      </c>
      <c r="O429" s="625">
        <f t="shared" si="221"/>
        <v>2504.0686518895773</v>
      </c>
      <c r="P429" s="625">
        <f t="shared" si="221"/>
        <v>2504.0686518895773</v>
      </c>
      <c r="Q429" s="625">
        <f t="shared" si="221"/>
        <v>2504.0686518895773</v>
      </c>
      <c r="R429" s="625">
        <f t="shared" si="221"/>
        <v>2504.0686518895773</v>
      </c>
      <c r="S429" s="625">
        <f t="shared" si="221"/>
        <v>2504.0686518895773</v>
      </c>
      <c r="T429" s="769">
        <f t="shared" si="221"/>
        <v>2504.0686518895773</v>
      </c>
      <c r="U429" s="17"/>
    </row>
    <row r="430" spans="1:21" ht="15" customHeight="1" x14ac:dyDescent="0.2">
      <c r="A430" s="60" t="str">
        <f>'Data Sources'!A1132</f>
        <v>Annual economic returns to primary education</v>
      </c>
      <c r="B430" s="768"/>
      <c r="C430" s="769" t="s">
        <v>403</v>
      </c>
      <c r="D430" s="585">
        <f>Cohorts_Tonga!C149*$C$64</f>
        <v>0</v>
      </c>
      <c r="E430" s="625">
        <f>Cohorts_Tonga!D149*$C$64</f>
        <v>0</v>
      </c>
      <c r="F430" s="625">
        <f>Cohorts_Tonga!E149*$C$64</f>
        <v>2836.4120813132768</v>
      </c>
      <c r="G430" s="625">
        <f>Cohorts_Tonga!F149*$C$64</f>
        <v>5672.8241626265535</v>
      </c>
      <c r="H430" s="625">
        <f>Cohorts_Tonga!G149*$C$64</f>
        <v>8509.2362439398294</v>
      </c>
      <c r="I430" s="625">
        <f>Cohorts_Tonga!H149*$C$64</f>
        <v>14182.060406566383</v>
      </c>
      <c r="J430" s="625">
        <f>Cohorts_Tonga!I149*$C$64</f>
        <v>19854.884569192938</v>
      </c>
      <c r="K430" s="625">
        <f>Cohorts_Tonga!J149*$C$64</f>
        <v>25527.708731819494</v>
      </c>
      <c r="L430" s="625">
        <f>Cohorts_Tonga!K149*$C$64</f>
        <v>31200.532894446045</v>
      </c>
      <c r="M430" s="625">
        <f>Cohorts_Tonga!L149*$C$64</f>
        <v>36873.357057072593</v>
      </c>
      <c r="N430" s="625">
        <f>Cohorts_Tonga!M149*$C$64</f>
        <v>42546.181219699145</v>
      </c>
      <c r="O430" s="625">
        <f>Cohorts_Tonga!N149*$C$64</f>
        <v>48219.005382325697</v>
      </c>
      <c r="P430" s="625">
        <f>Cohorts_Tonga!O149*$C$64</f>
        <v>53891.829544952256</v>
      </c>
      <c r="Q430" s="625">
        <f>Cohorts_Tonga!P149*$C$64</f>
        <v>59564.653707578807</v>
      </c>
      <c r="R430" s="625">
        <f>Cohorts_Tonga!Q149*$C$64</f>
        <v>65237.477870205366</v>
      </c>
      <c r="S430" s="625">
        <f>Cohorts_Tonga!R149*$C$64</f>
        <v>70910.302032831925</v>
      </c>
      <c r="T430" s="769">
        <f>Cohorts_Tonga!S149*$C$64</f>
        <v>76583.126195458477</v>
      </c>
      <c r="U430" s="17"/>
    </row>
    <row r="431" spans="1:21" ht="15" customHeight="1" x14ac:dyDescent="0.2">
      <c r="A431" s="60" t="str">
        <f>'Data Sources'!A1142</f>
        <v>Annual returns to infra used as shelter</v>
      </c>
      <c r="B431" s="768">
        <f>'Data Sources'!B1142</f>
        <v>10000</v>
      </c>
      <c r="C431" s="769" t="str">
        <f>'Data Sources'!C1142</f>
        <v>TOP/year</v>
      </c>
      <c r="D431" s="585">
        <v>0</v>
      </c>
      <c r="E431" s="625">
        <f>$B$431</f>
        <v>10000</v>
      </c>
      <c r="F431" s="625">
        <f t="shared" ref="F431:T431" si="222">$B$431</f>
        <v>10000</v>
      </c>
      <c r="G431" s="625">
        <f t="shared" si="222"/>
        <v>10000</v>
      </c>
      <c r="H431" s="625">
        <f t="shared" si="222"/>
        <v>10000</v>
      </c>
      <c r="I431" s="625">
        <f t="shared" si="222"/>
        <v>10000</v>
      </c>
      <c r="J431" s="625">
        <f t="shared" si="222"/>
        <v>10000</v>
      </c>
      <c r="K431" s="625">
        <f t="shared" si="222"/>
        <v>10000</v>
      </c>
      <c r="L431" s="625">
        <f t="shared" si="222"/>
        <v>10000</v>
      </c>
      <c r="M431" s="625">
        <f t="shared" si="222"/>
        <v>10000</v>
      </c>
      <c r="N431" s="625">
        <f t="shared" si="222"/>
        <v>10000</v>
      </c>
      <c r="O431" s="625">
        <f t="shared" si="222"/>
        <v>10000</v>
      </c>
      <c r="P431" s="625">
        <f t="shared" si="222"/>
        <v>10000</v>
      </c>
      <c r="Q431" s="625">
        <f t="shared" si="222"/>
        <v>10000</v>
      </c>
      <c r="R431" s="625">
        <f t="shared" si="222"/>
        <v>10000</v>
      </c>
      <c r="S431" s="625">
        <f t="shared" si="222"/>
        <v>10000</v>
      </c>
      <c r="T431" s="769">
        <f t="shared" si="222"/>
        <v>10000</v>
      </c>
      <c r="U431" s="17"/>
    </row>
    <row r="432" spans="1:21" ht="15" customHeight="1" x14ac:dyDescent="0.2">
      <c r="A432" s="60" t="str">
        <f>'Data Sources'!A1140</f>
        <v>Annual returns to school safety training (lumpsum)</v>
      </c>
      <c r="B432" s="768">
        <f>'Data Sources'!B1140*$C$64</f>
        <v>10300.708902479779</v>
      </c>
      <c r="C432" s="769" t="str">
        <f>'Data Sources'!C1140</f>
        <v>TOP/year</v>
      </c>
      <c r="D432" s="585">
        <v>0</v>
      </c>
      <c r="E432" s="625">
        <v>0</v>
      </c>
      <c r="F432" s="625">
        <v>0</v>
      </c>
      <c r="G432" s="625">
        <v>0</v>
      </c>
      <c r="H432" s="625">
        <f>$B$432</f>
        <v>10300.708902479779</v>
      </c>
      <c r="I432" s="625">
        <f t="shared" ref="I432:T432" si="223">$B$432</f>
        <v>10300.708902479779</v>
      </c>
      <c r="J432" s="625">
        <f t="shared" si="223"/>
        <v>10300.708902479779</v>
      </c>
      <c r="K432" s="625">
        <f t="shared" si="223"/>
        <v>10300.708902479779</v>
      </c>
      <c r="L432" s="625">
        <f t="shared" si="223"/>
        <v>10300.708902479779</v>
      </c>
      <c r="M432" s="625">
        <f t="shared" si="223"/>
        <v>10300.708902479779</v>
      </c>
      <c r="N432" s="625">
        <f t="shared" si="223"/>
        <v>10300.708902479779</v>
      </c>
      <c r="O432" s="625">
        <f t="shared" si="223"/>
        <v>10300.708902479779</v>
      </c>
      <c r="P432" s="625">
        <f t="shared" si="223"/>
        <v>10300.708902479779</v>
      </c>
      <c r="Q432" s="625">
        <f t="shared" si="223"/>
        <v>10300.708902479779</v>
      </c>
      <c r="R432" s="625">
        <f t="shared" si="223"/>
        <v>10300.708902479779</v>
      </c>
      <c r="S432" s="625">
        <f t="shared" si="223"/>
        <v>10300.708902479779</v>
      </c>
      <c r="T432" s="769">
        <f t="shared" si="223"/>
        <v>10300.708902479779</v>
      </c>
      <c r="U432" s="17"/>
    </row>
    <row r="433" spans="1:21" ht="15" customHeight="1" thickBot="1" x14ac:dyDescent="0.25">
      <c r="A433" s="52" t="str">
        <f>'Data Sources'!A1141</f>
        <v>Annual returns to school  curriculum training (lumpsum)</v>
      </c>
      <c r="B433" s="833">
        <f>'Data Sources'!B1141*$C$64</f>
        <v>72104.96231735844</v>
      </c>
      <c r="C433" s="824" t="str">
        <f>'Data Sources'!C1141</f>
        <v>TOP/year</v>
      </c>
      <c r="D433" s="834">
        <v>0</v>
      </c>
      <c r="E433" s="827">
        <v>0</v>
      </c>
      <c r="F433" s="827">
        <v>0</v>
      </c>
      <c r="G433" s="827">
        <v>0</v>
      </c>
      <c r="H433" s="827">
        <f>$B$433</f>
        <v>72104.96231735844</v>
      </c>
      <c r="I433" s="827">
        <f t="shared" ref="I433:T433" si="224">$B$433</f>
        <v>72104.96231735844</v>
      </c>
      <c r="J433" s="827">
        <f t="shared" si="224"/>
        <v>72104.96231735844</v>
      </c>
      <c r="K433" s="827">
        <f t="shared" si="224"/>
        <v>72104.96231735844</v>
      </c>
      <c r="L433" s="827">
        <f t="shared" si="224"/>
        <v>72104.96231735844</v>
      </c>
      <c r="M433" s="827">
        <f t="shared" si="224"/>
        <v>72104.96231735844</v>
      </c>
      <c r="N433" s="827">
        <f t="shared" si="224"/>
        <v>72104.96231735844</v>
      </c>
      <c r="O433" s="827">
        <f t="shared" si="224"/>
        <v>72104.96231735844</v>
      </c>
      <c r="P433" s="827">
        <f t="shared" si="224"/>
        <v>72104.96231735844</v>
      </c>
      <c r="Q433" s="827">
        <f t="shared" si="224"/>
        <v>72104.96231735844</v>
      </c>
      <c r="R433" s="827">
        <f t="shared" si="224"/>
        <v>72104.96231735844</v>
      </c>
      <c r="S433" s="827">
        <f t="shared" si="224"/>
        <v>72104.96231735844</v>
      </c>
      <c r="T433" s="824">
        <f t="shared" si="224"/>
        <v>72104.96231735844</v>
      </c>
      <c r="U433" s="17"/>
    </row>
    <row r="434" spans="1:21" ht="15" customHeight="1" thickBot="1" x14ac:dyDescent="0.25">
      <c r="A434" s="1029" t="s">
        <v>507</v>
      </c>
      <c r="B434" s="1030"/>
      <c r="C434" s="1031"/>
      <c r="D434" s="572">
        <v>2024</v>
      </c>
      <c r="E434" s="792">
        <v>2025</v>
      </c>
      <c r="F434" s="792">
        <v>2026</v>
      </c>
      <c r="G434" s="792">
        <v>2027</v>
      </c>
      <c r="H434" s="792">
        <v>2028</v>
      </c>
      <c r="I434" s="792">
        <v>2029</v>
      </c>
      <c r="J434" s="792">
        <v>2030</v>
      </c>
      <c r="K434" s="792">
        <v>2031</v>
      </c>
      <c r="L434" s="792">
        <v>2032</v>
      </c>
      <c r="M434" s="792">
        <v>2033</v>
      </c>
      <c r="N434" s="792">
        <v>2034</v>
      </c>
      <c r="O434" s="792">
        <v>2035</v>
      </c>
      <c r="P434" s="792">
        <v>2036</v>
      </c>
      <c r="Q434" s="792">
        <v>2037</v>
      </c>
      <c r="R434" s="792">
        <v>2038</v>
      </c>
      <c r="S434" s="792">
        <v>2039</v>
      </c>
      <c r="T434" s="793">
        <v>2040</v>
      </c>
      <c r="U434" s="17"/>
    </row>
    <row r="435" spans="1:21" ht="35" customHeight="1" x14ac:dyDescent="0.2">
      <c r="A435" s="822" t="str">
        <f>'Data Sources'!A1125</f>
        <v>Average annual school maintenance costs</v>
      </c>
      <c r="B435" s="794">
        <f>'Data Sources'!B1125*$C$64</f>
        <v>2060.1417804959556</v>
      </c>
      <c r="C435" s="817" t="str">
        <f>'Data Sources'!C1125</f>
        <v>TOP/year</v>
      </c>
      <c r="D435" s="770">
        <f>$B$435</f>
        <v>2060.1417804959556</v>
      </c>
      <c r="E435" s="771">
        <f>$B$435</f>
        <v>2060.1417804959556</v>
      </c>
      <c r="F435" s="771">
        <f t="shared" ref="F435:T435" si="225">$B$435</f>
        <v>2060.1417804959556</v>
      </c>
      <c r="G435" s="771">
        <f t="shared" si="225"/>
        <v>2060.1417804959556</v>
      </c>
      <c r="H435" s="771">
        <f t="shared" si="225"/>
        <v>2060.1417804959556</v>
      </c>
      <c r="I435" s="771">
        <f t="shared" si="225"/>
        <v>2060.1417804959556</v>
      </c>
      <c r="J435" s="771">
        <f t="shared" si="225"/>
        <v>2060.1417804959556</v>
      </c>
      <c r="K435" s="771">
        <f t="shared" si="225"/>
        <v>2060.1417804959556</v>
      </c>
      <c r="L435" s="771">
        <f t="shared" si="225"/>
        <v>2060.1417804959556</v>
      </c>
      <c r="M435" s="771">
        <f t="shared" si="225"/>
        <v>2060.1417804959556</v>
      </c>
      <c r="N435" s="771">
        <f t="shared" si="225"/>
        <v>2060.1417804959556</v>
      </c>
      <c r="O435" s="771">
        <f t="shared" si="225"/>
        <v>2060.1417804959556</v>
      </c>
      <c r="P435" s="771">
        <f t="shared" si="225"/>
        <v>2060.1417804959556</v>
      </c>
      <c r="Q435" s="771">
        <f t="shared" si="225"/>
        <v>2060.1417804959556</v>
      </c>
      <c r="R435" s="771">
        <f t="shared" si="225"/>
        <v>2060.1417804959556</v>
      </c>
      <c r="S435" s="771">
        <f t="shared" si="225"/>
        <v>2060.1417804959556</v>
      </c>
      <c r="T435" s="772">
        <f t="shared" si="225"/>
        <v>2060.1417804959556</v>
      </c>
      <c r="U435" s="17"/>
    </row>
    <row r="436" spans="1:21" ht="35" customHeight="1" x14ac:dyDescent="0.2">
      <c r="A436" s="643" t="str">
        <f>'Data Sources'!A1128</f>
        <v>Average school expenditures due to infra losses caused by climate events</v>
      </c>
      <c r="B436" s="706">
        <f>'Data Sources'!B1128*$C$64</f>
        <v>3090.2126707439334</v>
      </c>
      <c r="C436" s="769" t="str">
        <f>'Data Sources'!C1128</f>
        <v>TOP/year</v>
      </c>
      <c r="D436" s="828">
        <f>$B$436</f>
        <v>3090.2126707439334</v>
      </c>
      <c r="E436" s="624">
        <f>$B$436</f>
        <v>3090.2126707439334</v>
      </c>
      <c r="F436" s="624">
        <f t="shared" ref="F436:T436" si="226">$B$436</f>
        <v>3090.2126707439334</v>
      </c>
      <c r="G436" s="624">
        <f t="shared" si="226"/>
        <v>3090.2126707439334</v>
      </c>
      <c r="H436" s="624">
        <f t="shared" si="226"/>
        <v>3090.2126707439334</v>
      </c>
      <c r="I436" s="624">
        <f t="shared" si="226"/>
        <v>3090.2126707439334</v>
      </c>
      <c r="J436" s="624">
        <f t="shared" si="226"/>
        <v>3090.2126707439334</v>
      </c>
      <c r="K436" s="624">
        <f t="shared" si="226"/>
        <v>3090.2126707439334</v>
      </c>
      <c r="L436" s="624">
        <f t="shared" si="226"/>
        <v>3090.2126707439334</v>
      </c>
      <c r="M436" s="624">
        <f t="shared" si="226"/>
        <v>3090.2126707439334</v>
      </c>
      <c r="N436" s="624">
        <f t="shared" si="226"/>
        <v>3090.2126707439334</v>
      </c>
      <c r="O436" s="624">
        <f t="shared" si="226"/>
        <v>3090.2126707439334</v>
      </c>
      <c r="P436" s="624">
        <f t="shared" si="226"/>
        <v>3090.2126707439334</v>
      </c>
      <c r="Q436" s="624">
        <f t="shared" si="226"/>
        <v>3090.2126707439334</v>
      </c>
      <c r="R436" s="624">
        <f t="shared" si="226"/>
        <v>3090.2126707439334</v>
      </c>
      <c r="S436" s="624">
        <f t="shared" si="226"/>
        <v>3090.2126707439334</v>
      </c>
      <c r="T436" s="829">
        <f t="shared" si="226"/>
        <v>3090.2126707439334</v>
      </c>
      <c r="U436" s="17"/>
    </row>
    <row r="437" spans="1:21" ht="35" customHeight="1" x14ac:dyDescent="0.2">
      <c r="A437" s="643" t="str">
        <f>'Data Sources'!A1126</f>
        <v>Average annual primary school fixed/government budget expenditures on students per year</v>
      </c>
      <c r="B437" s="706">
        <f>'Data Sources'!B1126*$C$64</f>
        <v>20055.480233128128</v>
      </c>
      <c r="C437" s="769" t="str">
        <f>'Data Sources'!C1126</f>
        <v>TOP/year</v>
      </c>
      <c r="D437" s="828">
        <f>$B$437</f>
        <v>20055.480233128128</v>
      </c>
      <c r="E437" s="624">
        <f>$B$437</f>
        <v>20055.480233128128</v>
      </c>
      <c r="F437" s="624">
        <f t="shared" ref="F437:T437" si="227">$B$437</f>
        <v>20055.480233128128</v>
      </c>
      <c r="G437" s="624">
        <f t="shared" si="227"/>
        <v>20055.480233128128</v>
      </c>
      <c r="H437" s="624">
        <f t="shared" si="227"/>
        <v>20055.480233128128</v>
      </c>
      <c r="I437" s="624">
        <f t="shared" si="227"/>
        <v>20055.480233128128</v>
      </c>
      <c r="J437" s="624">
        <f t="shared" si="227"/>
        <v>20055.480233128128</v>
      </c>
      <c r="K437" s="624">
        <f t="shared" si="227"/>
        <v>20055.480233128128</v>
      </c>
      <c r="L437" s="624">
        <f t="shared" si="227"/>
        <v>20055.480233128128</v>
      </c>
      <c r="M437" s="624">
        <f t="shared" si="227"/>
        <v>20055.480233128128</v>
      </c>
      <c r="N437" s="624">
        <f t="shared" si="227"/>
        <v>20055.480233128128</v>
      </c>
      <c r="O437" s="624">
        <f t="shared" si="227"/>
        <v>20055.480233128128</v>
      </c>
      <c r="P437" s="624">
        <f t="shared" si="227"/>
        <v>20055.480233128128</v>
      </c>
      <c r="Q437" s="624">
        <f t="shared" si="227"/>
        <v>20055.480233128128</v>
      </c>
      <c r="R437" s="624">
        <f t="shared" si="227"/>
        <v>20055.480233128128</v>
      </c>
      <c r="S437" s="624">
        <f t="shared" si="227"/>
        <v>20055.480233128128</v>
      </c>
      <c r="T437" s="829">
        <f t="shared" si="227"/>
        <v>20055.480233128128</v>
      </c>
      <c r="U437" s="17"/>
    </row>
    <row r="438" spans="1:21" ht="35" customHeight="1" thickBot="1" x14ac:dyDescent="0.25">
      <c r="A438" s="643" t="str">
        <f>'Data Sources'!A1130</f>
        <v xml:space="preserve">Estimated cost of missed students school days </v>
      </c>
      <c r="B438" s="706">
        <f>'Data Sources'!B1130*$C$64</f>
        <v>2255.9548885017703</v>
      </c>
      <c r="C438" s="769" t="str">
        <f>'Data Sources'!C1130</f>
        <v>TOP/year</v>
      </c>
      <c r="D438" s="830">
        <f>$B$438</f>
        <v>2255.9548885017703</v>
      </c>
      <c r="E438" s="821">
        <f>$B$438</f>
        <v>2255.9548885017703</v>
      </c>
      <c r="F438" s="821">
        <f t="shared" ref="F438:T438" si="228">$B$438</f>
        <v>2255.9548885017703</v>
      </c>
      <c r="G438" s="821">
        <f t="shared" si="228"/>
        <v>2255.9548885017703</v>
      </c>
      <c r="H438" s="821">
        <f t="shared" si="228"/>
        <v>2255.9548885017703</v>
      </c>
      <c r="I438" s="821">
        <f t="shared" si="228"/>
        <v>2255.9548885017703</v>
      </c>
      <c r="J438" s="821">
        <f t="shared" si="228"/>
        <v>2255.9548885017703</v>
      </c>
      <c r="K438" s="821">
        <f t="shared" si="228"/>
        <v>2255.9548885017703</v>
      </c>
      <c r="L438" s="821">
        <f t="shared" si="228"/>
        <v>2255.9548885017703</v>
      </c>
      <c r="M438" s="821">
        <f t="shared" si="228"/>
        <v>2255.9548885017703</v>
      </c>
      <c r="N438" s="821">
        <f t="shared" si="228"/>
        <v>2255.9548885017703</v>
      </c>
      <c r="O438" s="821">
        <f t="shared" si="228"/>
        <v>2255.9548885017703</v>
      </c>
      <c r="P438" s="821">
        <f t="shared" si="228"/>
        <v>2255.9548885017703</v>
      </c>
      <c r="Q438" s="821">
        <f t="shared" si="228"/>
        <v>2255.9548885017703</v>
      </c>
      <c r="R438" s="821">
        <f t="shared" si="228"/>
        <v>2255.9548885017703</v>
      </c>
      <c r="S438" s="821">
        <f t="shared" si="228"/>
        <v>2255.9548885017703</v>
      </c>
      <c r="T438" s="819">
        <f t="shared" si="228"/>
        <v>2255.9548885017703</v>
      </c>
      <c r="U438" s="17"/>
    </row>
    <row r="439" spans="1:21" s="38" customFormat="1" ht="48" customHeight="1" thickBot="1" x14ac:dyDescent="0.25">
      <c r="A439" s="1059" t="s">
        <v>218</v>
      </c>
      <c r="B439" s="1060"/>
      <c r="C439" s="1060"/>
      <c r="D439" s="1060"/>
      <c r="E439" s="1060"/>
      <c r="F439" s="1060"/>
      <c r="G439" s="1060"/>
      <c r="H439" s="1060"/>
      <c r="I439" s="1060"/>
      <c r="J439" s="1060"/>
      <c r="K439" s="1060"/>
      <c r="L439" s="1060"/>
      <c r="M439" s="1060"/>
      <c r="N439" s="1060"/>
      <c r="O439" s="1060"/>
      <c r="P439" s="1060"/>
      <c r="Q439" s="1060"/>
      <c r="R439" s="1060"/>
      <c r="S439" s="1060"/>
      <c r="T439" s="1061"/>
      <c r="U439" s="37"/>
    </row>
    <row r="440" spans="1:21" s="38" customFormat="1" ht="36" customHeight="1" thickBot="1" x14ac:dyDescent="0.25">
      <c r="A440" s="1029" t="s">
        <v>512</v>
      </c>
      <c r="B440" s="1030"/>
      <c r="C440" s="1030"/>
      <c r="D440" s="1030"/>
      <c r="E440" s="1030"/>
      <c r="F440" s="1030"/>
      <c r="G440" s="1030"/>
      <c r="H440" s="1030"/>
      <c r="I440" s="1030"/>
      <c r="J440" s="1030"/>
      <c r="K440" s="1030"/>
      <c r="L440" s="1030"/>
      <c r="M440" s="1030"/>
      <c r="N440" s="1030"/>
      <c r="O440" s="1030"/>
      <c r="P440" s="1030"/>
      <c r="Q440" s="1030"/>
      <c r="R440" s="1030"/>
      <c r="S440" s="1030"/>
      <c r="T440" s="1031"/>
      <c r="U440" s="37"/>
    </row>
    <row r="441" spans="1:21" s="756" customFormat="1" ht="24" customHeight="1" thickBot="1" x14ac:dyDescent="0.25">
      <c r="A441" s="1029" t="s">
        <v>515</v>
      </c>
      <c r="B441" s="1030"/>
      <c r="C441" s="1030"/>
      <c r="D441" s="1030"/>
      <c r="E441" s="1030"/>
      <c r="F441" s="1030"/>
      <c r="G441" s="1030"/>
      <c r="H441" s="1030"/>
      <c r="I441" s="1030"/>
      <c r="J441" s="1030"/>
      <c r="K441" s="1030"/>
      <c r="L441" s="1030"/>
      <c r="M441" s="1030"/>
      <c r="N441" s="1030"/>
      <c r="O441" s="1030"/>
      <c r="P441" s="1030"/>
      <c r="Q441" s="1030"/>
      <c r="R441" s="1030"/>
      <c r="S441" s="1030"/>
      <c r="T441" s="1031"/>
      <c r="U441" s="755"/>
    </row>
    <row r="442" spans="1:21" ht="15" customHeight="1" thickBot="1" x14ac:dyDescent="0.25">
      <c r="A442" s="1029" t="s">
        <v>506</v>
      </c>
      <c r="B442" s="1030"/>
      <c r="C442" s="1031"/>
      <c r="D442" s="816">
        <v>2024</v>
      </c>
      <c r="E442" s="792">
        <v>2025</v>
      </c>
      <c r="F442" s="792">
        <v>2026</v>
      </c>
      <c r="G442" s="792">
        <v>2027</v>
      </c>
      <c r="H442" s="792">
        <v>2028</v>
      </c>
      <c r="I442" s="792">
        <v>2029</v>
      </c>
      <c r="J442" s="792">
        <v>2030</v>
      </c>
      <c r="K442" s="792">
        <v>2031</v>
      </c>
      <c r="L442" s="792">
        <v>2032</v>
      </c>
      <c r="M442" s="792">
        <v>2033</v>
      </c>
      <c r="N442" s="792">
        <v>2034</v>
      </c>
      <c r="O442" s="792">
        <v>2035</v>
      </c>
      <c r="P442" s="792">
        <v>2036</v>
      </c>
      <c r="Q442" s="792">
        <v>2037</v>
      </c>
      <c r="R442" s="792">
        <v>2038</v>
      </c>
      <c r="S442" s="792">
        <v>2039</v>
      </c>
      <c r="T442" s="793">
        <v>2040</v>
      </c>
      <c r="U442" s="17"/>
    </row>
    <row r="443" spans="1:21" ht="15" customHeight="1" x14ac:dyDescent="0.2">
      <c r="A443" s="84" t="str">
        <f>'Data Sources'!A1163</f>
        <v>Annual grant per average primary school</v>
      </c>
      <c r="B443" s="794">
        <f>'Data Sources'!B1163*$C$64</f>
        <v>20055.480233128128</v>
      </c>
      <c r="C443" s="817" t="str">
        <f>'Data Sources'!C1163</f>
        <v>TOP/year</v>
      </c>
      <c r="D443" s="770">
        <v>0</v>
      </c>
      <c r="E443" s="771">
        <f>$B$443</f>
        <v>20055.480233128128</v>
      </c>
      <c r="F443" s="771">
        <f t="shared" ref="F443:T443" si="229">$B$443</f>
        <v>20055.480233128128</v>
      </c>
      <c r="G443" s="771">
        <f t="shared" si="229"/>
        <v>20055.480233128128</v>
      </c>
      <c r="H443" s="771">
        <f t="shared" si="229"/>
        <v>20055.480233128128</v>
      </c>
      <c r="I443" s="771">
        <f t="shared" si="229"/>
        <v>20055.480233128128</v>
      </c>
      <c r="J443" s="771">
        <f t="shared" si="229"/>
        <v>20055.480233128128</v>
      </c>
      <c r="K443" s="771">
        <f t="shared" si="229"/>
        <v>20055.480233128128</v>
      </c>
      <c r="L443" s="771">
        <f t="shared" si="229"/>
        <v>20055.480233128128</v>
      </c>
      <c r="M443" s="771">
        <f t="shared" si="229"/>
        <v>20055.480233128128</v>
      </c>
      <c r="N443" s="771">
        <f t="shared" si="229"/>
        <v>20055.480233128128</v>
      </c>
      <c r="O443" s="771">
        <f t="shared" si="229"/>
        <v>20055.480233128128</v>
      </c>
      <c r="P443" s="771">
        <f t="shared" si="229"/>
        <v>20055.480233128128</v>
      </c>
      <c r="Q443" s="771">
        <f t="shared" si="229"/>
        <v>20055.480233128128</v>
      </c>
      <c r="R443" s="771">
        <f t="shared" si="229"/>
        <v>20055.480233128128</v>
      </c>
      <c r="S443" s="771">
        <f t="shared" si="229"/>
        <v>20055.480233128128</v>
      </c>
      <c r="T443" s="772">
        <f t="shared" si="229"/>
        <v>20055.480233128128</v>
      </c>
      <c r="U443" s="17"/>
    </row>
    <row r="444" spans="1:21" ht="15" customHeight="1" x14ac:dyDescent="0.2">
      <c r="A444" s="60" t="str">
        <f>'Data Sources'!A1166</f>
        <v>Annual SIG per average primary school</v>
      </c>
      <c r="B444" s="768">
        <f>'Data Sources'!B1168*$C$64</f>
        <v>2504.0686518895773</v>
      </c>
      <c r="C444" s="769" t="str">
        <f>'Data Sources'!C1168</f>
        <v>TOP/year</v>
      </c>
      <c r="D444" s="773">
        <v>0</v>
      </c>
      <c r="E444" s="625">
        <f>$B$444</f>
        <v>2504.0686518895773</v>
      </c>
      <c r="F444" s="625">
        <f t="shared" ref="F444:T444" si="230">$B$444</f>
        <v>2504.0686518895773</v>
      </c>
      <c r="G444" s="625">
        <f t="shared" si="230"/>
        <v>2504.0686518895773</v>
      </c>
      <c r="H444" s="625">
        <f t="shared" si="230"/>
        <v>2504.0686518895773</v>
      </c>
      <c r="I444" s="625">
        <f t="shared" si="230"/>
        <v>2504.0686518895773</v>
      </c>
      <c r="J444" s="625">
        <f t="shared" si="230"/>
        <v>2504.0686518895773</v>
      </c>
      <c r="K444" s="625">
        <f t="shared" si="230"/>
        <v>2504.0686518895773</v>
      </c>
      <c r="L444" s="625">
        <f t="shared" si="230"/>
        <v>2504.0686518895773</v>
      </c>
      <c r="M444" s="625">
        <f t="shared" si="230"/>
        <v>2504.0686518895773</v>
      </c>
      <c r="N444" s="625">
        <f t="shared" si="230"/>
        <v>2504.0686518895773</v>
      </c>
      <c r="O444" s="625">
        <f t="shared" si="230"/>
        <v>2504.0686518895773</v>
      </c>
      <c r="P444" s="625">
        <f t="shared" si="230"/>
        <v>2504.0686518895773</v>
      </c>
      <c r="Q444" s="625">
        <f t="shared" si="230"/>
        <v>2504.0686518895773</v>
      </c>
      <c r="R444" s="625">
        <f t="shared" si="230"/>
        <v>2504.0686518895773</v>
      </c>
      <c r="S444" s="625">
        <f t="shared" si="230"/>
        <v>2504.0686518895773</v>
      </c>
      <c r="T444" s="769">
        <f t="shared" si="230"/>
        <v>2504.0686518895773</v>
      </c>
      <c r="U444" s="17"/>
    </row>
    <row r="445" spans="1:21" ht="15" customHeight="1" thickBot="1" x14ac:dyDescent="0.25">
      <c r="A445" s="60" t="str">
        <f>'Data Sources'!A1174</f>
        <v>Annual economic returns to primary education</v>
      </c>
      <c r="B445" s="768"/>
      <c r="C445" s="769" t="s">
        <v>403</v>
      </c>
      <c r="D445" s="826">
        <f>Cohorts_Tonga!C46*$C$64</f>
        <v>0</v>
      </c>
      <c r="E445" s="827">
        <f>Cohorts_Tonga!D46*$C$64</f>
        <v>0</v>
      </c>
      <c r="F445" s="827">
        <f>Cohorts_Tonga!E46*$C$64</f>
        <v>2836.4120813132768</v>
      </c>
      <c r="G445" s="827">
        <f>Cohorts_Tonga!F46*$C$64</f>
        <v>5672.8241626265535</v>
      </c>
      <c r="H445" s="827">
        <f>Cohorts_Tonga!G46*$C$64</f>
        <v>8509.2362439398294</v>
      </c>
      <c r="I445" s="827">
        <f>Cohorts_Tonga!H46*$C$64</f>
        <v>14182.060406566383</v>
      </c>
      <c r="J445" s="827">
        <f>Cohorts_Tonga!I46*$C$64</f>
        <v>19854.884569192938</v>
      </c>
      <c r="K445" s="827">
        <f>Cohorts_Tonga!J46*$C$64</f>
        <v>25527.708731819494</v>
      </c>
      <c r="L445" s="827">
        <f>Cohorts_Tonga!K46*$C$64</f>
        <v>31200.532894446045</v>
      </c>
      <c r="M445" s="827">
        <f>Cohorts_Tonga!L46*$C$64</f>
        <v>36873.357057072593</v>
      </c>
      <c r="N445" s="827">
        <f>Cohorts_Tonga!M46*$C$64</f>
        <v>42546.181219699145</v>
      </c>
      <c r="O445" s="827">
        <f>Cohorts_Tonga!N46*$C$64</f>
        <v>48219.005382325697</v>
      </c>
      <c r="P445" s="827">
        <f>Cohorts_Tonga!O46*$C$64</f>
        <v>53891.829544952256</v>
      </c>
      <c r="Q445" s="827">
        <f>Cohorts_Tonga!P46*$C$64</f>
        <v>59564.653707578807</v>
      </c>
      <c r="R445" s="827">
        <f>Cohorts_Tonga!Q46*$C$64</f>
        <v>65237.477870205366</v>
      </c>
      <c r="S445" s="827">
        <f>Cohorts_Tonga!R46*$C$64</f>
        <v>70910.302032831925</v>
      </c>
      <c r="T445" s="824">
        <f>Cohorts_Tonga!S46*$C$64</f>
        <v>76583.126195458477</v>
      </c>
      <c r="U445" s="17"/>
    </row>
    <row r="446" spans="1:21" ht="15" customHeight="1" thickBot="1" x14ac:dyDescent="0.25">
      <c r="A446" s="1029" t="s">
        <v>507</v>
      </c>
      <c r="B446" s="1030"/>
      <c r="C446" s="1031"/>
      <c r="D446" s="858">
        <v>2024</v>
      </c>
      <c r="E446" s="155">
        <v>2025</v>
      </c>
      <c r="F446" s="155">
        <v>2026</v>
      </c>
      <c r="G446" s="155">
        <v>2027</v>
      </c>
      <c r="H446" s="155">
        <v>2028</v>
      </c>
      <c r="I446" s="155">
        <v>2029</v>
      </c>
      <c r="J446" s="155">
        <v>2030</v>
      </c>
      <c r="K446" s="155">
        <v>2031</v>
      </c>
      <c r="L446" s="155">
        <v>2032</v>
      </c>
      <c r="M446" s="155">
        <v>2033</v>
      </c>
      <c r="N446" s="155">
        <v>2034</v>
      </c>
      <c r="O446" s="155">
        <v>2035</v>
      </c>
      <c r="P446" s="155">
        <v>2036</v>
      </c>
      <c r="Q446" s="155">
        <v>2037</v>
      </c>
      <c r="R446" s="155">
        <v>2038</v>
      </c>
      <c r="S446" s="155">
        <v>2039</v>
      </c>
      <c r="T446" s="859">
        <v>2040</v>
      </c>
      <c r="U446" s="17"/>
    </row>
    <row r="447" spans="1:21" ht="29.5" customHeight="1" x14ac:dyDescent="0.2">
      <c r="A447" s="643" t="str">
        <f>'Data Sources'!A1170</f>
        <v>Average annual school maintenance costs</v>
      </c>
      <c r="B447" s="768">
        <f>'Data Sources'!B1170*$C$64</f>
        <v>8240.5671219838223</v>
      </c>
      <c r="C447" s="812" t="str">
        <f>'Data Sources'!C1170</f>
        <v>TOP/year</v>
      </c>
      <c r="D447" s="813">
        <f>$B$447</f>
        <v>8240.5671219838223</v>
      </c>
      <c r="E447" s="814">
        <f t="shared" ref="E447:T447" si="231">$B$447</f>
        <v>8240.5671219838223</v>
      </c>
      <c r="F447" s="814">
        <f t="shared" si="231"/>
        <v>8240.5671219838223</v>
      </c>
      <c r="G447" s="814">
        <f t="shared" si="231"/>
        <v>8240.5671219838223</v>
      </c>
      <c r="H447" s="814">
        <f t="shared" si="231"/>
        <v>8240.5671219838223</v>
      </c>
      <c r="I447" s="814">
        <f t="shared" si="231"/>
        <v>8240.5671219838223</v>
      </c>
      <c r="J447" s="814">
        <f t="shared" si="231"/>
        <v>8240.5671219838223</v>
      </c>
      <c r="K447" s="814">
        <f t="shared" si="231"/>
        <v>8240.5671219838223</v>
      </c>
      <c r="L447" s="814">
        <f t="shared" si="231"/>
        <v>8240.5671219838223</v>
      </c>
      <c r="M447" s="814">
        <f t="shared" si="231"/>
        <v>8240.5671219838223</v>
      </c>
      <c r="N447" s="814">
        <f t="shared" si="231"/>
        <v>8240.5671219838223</v>
      </c>
      <c r="O447" s="814">
        <f t="shared" si="231"/>
        <v>8240.5671219838223</v>
      </c>
      <c r="P447" s="814">
        <f t="shared" si="231"/>
        <v>8240.5671219838223</v>
      </c>
      <c r="Q447" s="814">
        <f t="shared" si="231"/>
        <v>8240.5671219838223</v>
      </c>
      <c r="R447" s="814">
        <f t="shared" si="231"/>
        <v>8240.5671219838223</v>
      </c>
      <c r="S447" s="814">
        <f t="shared" si="231"/>
        <v>8240.5671219838223</v>
      </c>
      <c r="T447" s="815">
        <f t="shared" si="231"/>
        <v>8240.5671219838223</v>
      </c>
      <c r="U447" s="17"/>
    </row>
    <row r="448" spans="1:21" ht="29.5" customHeight="1" x14ac:dyDescent="0.2">
      <c r="A448" s="780" t="str">
        <f>'Data Sources'!A1172</f>
        <v>Average school expenditures due to infra losses caused by climate events</v>
      </c>
      <c r="B448" s="706">
        <f>'Data Sources'!B1172*$C$64</f>
        <v>12360.850682975733</v>
      </c>
      <c r="C448" s="781" t="str">
        <f>'Data Sources'!C1172</f>
        <v>TOP/year</v>
      </c>
      <c r="D448" s="782">
        <f>$B$448</f>
        <v>12360.850682975733</v>
      </c>
      <c r="E448" s="783">
        <f t="shared" ref="E448:T448" si="232">$B$448</f>
        <v>12360.850682975733</v>
      </c>
      <c r="F448" s="783">
        <f t="shared" si="232"/>
        <v>12360.850682975733</v>
      </c>
      <c r="G448" s="783">
        <f t="shared" si="232"/>
        <v>12360.850682975733</v>
      </c>
      <c r="H448" s="783">
        <f t="shared" si="232"/>
        <v>12360.850682975733</v>
      </c>
      <c r="I448" s="783">
        <f t="shared" si="232"/>
        <v>12360.850682975733</v>
      </c>
      <c r="J448" s="783">
        <f t="shared" si="232"/>
        <v>12360.850682975733</v>
      </c>
      <c r="K448" s="783">
        <f t="shared" si="232"/>
        <v>12360.850682975733</v>
      </c>
      <c r="L448" s="783">
        <f t="shared" si="232"/>
        <v>12360.850682975733</v>
      </c>
      <c r="M448" s="783">
        <f t="shared" si="232"/>
        <v>12360.850682975733</v>
      </c>
      <c r="N448" s="783">
        <f t="shared" si="232"/>
        <v>12360.850682975733</v>
      </c>
      <c r="O448" s="783">
        <f t="shared" si="232"/>
        <v>12360.850682975733</v>
      </c>
      <c r="P448" s="783">
        <f t="shared" si="232"/>
        <v>12360.850682975733</v>
      </c>
      <c r="Q448" s="783">
        <f t="shared" si="232"/>
        <v>12360.850682975733</v>
      </c>
      <c r="R448" s="783">
        <f t="shared" si="232"/>
        <v>12360.850682975733</v>
      </c>
      <c r="S448" s="783">
        <f t="shared" si="232"/>
        <v>12360.850682975733</v>
      </c>
      <c r="T448" s="784">
        <f t="shared" si="232"/>
        <v>12360.850682975733</v>
      </c>
      <c r="U448" s="17"/>
    </row>
    <row r="449" spans="1:21" ht="29.5" customHeight="1" x14ac:dyDescent="0.2">
      <c r="A449" s="780" t="str">
        <f>'Data Sources'!A1171</f>
        <v>Average annual primary school fixed/government budget expenditures on students per year</v>
      </c>
      <c r="B449" s="706">
        <f>'Data Sources'!B1171*$C$64</f>
        <v>20055.480233128128</v>
      </c>
      <c r="C449" s="781" t="str">
        <f>'Data Sources'!C1171</f>
        <v>TOP/year</v>
      </c>
      <c r="D449" s="782">
        <f>$B$449</f>
        <v>20055.480233128128</v>
      </c>
      <c r="E449" s="783">
        <f t="shared" ref="E449:T449" si="233">$B$449</f>
        <v>20055.480233128128</v>
      </c>
      <c r="F449" s="783">
        <f t="shared" si="233"/>
        <v>20055.480233128128</v>
      </c>
      <c r="G449" s="783">
        <f t="shared" si="233"/>
        <v>20055.480233128128</v>
      </c>
      <c r="H449" s="783">
        <f t="shared" si="233"/>
        <v>20055.480233128128</v>
      </c>
      <c r="I449" s="783">
        <f t="shared" si="233"/>
        <v>20055.480233128128</v>
      </c>
      <c r="J449" s="783">
        <f t="shared" si="233"/>
        <v>20055.480233128128</v>
      </c>
      <c r="K449" s="783">
        <f t="shared" si="233"/>
        <v>20055.480233128128</v>
      </c>
      <c r="L449" s="783">
        <f t="shared" si="233"/>
        <v>20055.480233128128</v>
      </c>
      <c r="M449" s="783">
        <f t="shared" si="233"/>
        <v>20055.480233128128</v>
      </c>
      <c r="N449" s="783">
        <f t="shared" si="233"/>
        <v>20055.480233128128</v>
      </c>
      <c r="O449" s="783">
        <f t="shared" si="233"/>
        <v>20055.480233128128</v>
      </c>
      <c r="P449" s="783">
        <f t="shared" si="233"/>
        <v>20055.480233128128</v>
      </c>
      <c r="Q449" s="783">
        <f t="shared" si="233"/>
        <v>20055.480233128128</v>
      </c>
      <c r="R449" s="783">
        <f t="shared" si="233"/>
        <v>20055.480233128128</v>
      </c>
      <c r="S449" s="783">
        <f t="shared" si="233"/>
        <v>20055.480233128128</v>
      </c>
      <c r="T449" s="784">
        <f t="shared" si="233"/>
        <v>20055.480233128128</v>
      </c>
      <c r="U449" s="17"/>
    </row>
    <row r="450" spans="1:21" ht="29.5" customHeight="1" thickBot="1" x14ac:dyDescent="0.25">
      <c r="A450" s="780" t="str">
        <f>'Data Sources'!A1183</f>
        <v xml:space="preserve">Estimated cost of missed students school days </v>
      </c>
      <c r="B450" s="706">
        <f>'Data Sources'!B1183*$C$64</f>
        <v>5013.233085559491</v>
      </c>
      <c r="C450" s="781" t="str">
        <f>'Data Sources'!C1183</f>
        <v>TOP/year</v>
      </c>
      <c r="D450" s="789">
        <f>$B$450</f>
        <v>5013.233085559491</v>
      </c>
      <c r="E450" s="790">
        <f t="shared" ref="E450:T450" si="234">$B$450</f>
        <v>5013.233085559491</v>
      </c>
      <c r="F450" s="790">
        <f t="shared" si="234"/>
        <v>5013.233085559491</v>
      </c>
      <c r="G450" s="790">
        <f t="shared" si="234"/>
        <v>5013.233085559491</v>
      </c>
      <c r="H450" s="790">
        <f t="shared" si="234"/>
        <v>5013.233085559491</v>
      </c>
      <c r="I450" s="790">
        <f t="shared" si="234"/>
        <v>5013.233085559491</v>
      </c>
      <c r="J450" s="790">
        <f t="shared" si="234"/>
        <v>5013.233085559491</v>
      </c>
      <c r="K450" s="790">
        <f t="shared" si="234"/>
        <v>5013.233085559491</v>
      </c>
      <c r="L450" s="790">
        <f t="shared" si="234"/>
        <v>5013.233085559491</v>
      </c>
      <c r="M450" s="790">
        <f t="shared" si="234"/>
        <v>5013.233085559491</v>
      </c>
      <c r="N450" s="790">
        <f t="shared" si="234"/>
        <v>5013.233085559491</v>
      </c>
      <c r="O450" s="790">
        <f t="shared" si="234"/>
        <v>5013.233085559491</v>
      </c>
      <c r="P450" s="790">
        <f t="shared" si="234"/>
        <v>5013.233085559491</v>
      </c>
      <c r="Q450" s="790">
        <f t="shared" si="234"/>
        <v>5013.233085559491</v>
      </c>
      <c r="R450" s="790">
        <f t="shared" si="234"/>
        <v>5013.233085559491</v>
      </c>
      <c r="S450" s="790">
        <f t="shared" si="234"/>
        <v>5013.233085559491</v>
      </c>
      <c r="T450" s="791">
        <f t="shared" si="234"/>
        <v>5013.233085559491</v>
      </c>
      <c r="U450" s="17"/>
    </row>
    <row r="451" spans="1:21" s="38" customFormat="1" ht="24" customHeight="1" thickBot="1" x14ac:dyDescent="0.25">
      <c r="A451" s="1029" t="s">
        <v>513</v>
      </c>
      <c r="B451" s="1030"/>
      <c r="C451" s="1030"/>
      <c r="D451" s="1030"/>
      <c r="E451" s="1030"/>
      <c r="F451" s="1030"/>
      <c r="G451" s="1030"/>
      <c r="H451" s="1030"/>
      <c r="I451" s="1030"/>
      <c r="J451" s="1030"/>
      <c r="K451" s="1030"/>
      <c r="L451" s="1030"/>
      <c r="M451" s="1030"/>
      <c r="N451" s="1030"/>
      <c r="O451" s="1030"/>
      <c r="P451" s="1030"/>
      <c r="Q451" s="1030"/>
      <c r="R451" s="1030"/>
      <c r="S451" s="1030"/>
      <c r="T451" s="1031"/>
      <c r="U451" s="37"/>
    </row>
    <row r="452" spans="1:21" ht="15" customHeight="1" thickBot="1" x14ac:dyDescent="0.25">
      <c r="A452" s="1029" t="s">
        <v>506</v>
      </c>
      <c r="B452" s="1030"/>
      <c r="C452" s="1031"/>
      <c r="D452" s="572">
        <v>2024</v>
      </c>
      <c r="E452" s="792">
        <v>2025</v>
      </c>
      <c r="F452" s="792">
        <v>2026</v>
      </c>
      <c r="G452" s="792">
        <v>2027</v>
      </c>
      <c r="H452" s="792">
        <v>2028</v>
      </c>
      <c r="I452" s="792">
        <v>2029</v>
      </c>
      <c r="J452" s="792">
        <v>2030</v>
      </c>
      <c r="K452" s="792">
        <v>2031</v>
      </c>
      <c r="L452" s="792">
        <v>2032</v>
      </c>
      <c r="M452" s="792">
        <v>2033</v>
      </c>
      <c r="N452" s="792">
        <v>2034</v>
      </c>
      <c r="O452" s="792">
        <v>2035</v>
      </c>
      <c r="P452" s="792">
        <v>2036</v>
      </c>
      <c r="Q452" s="792">
        <v>2037</v>
      </c>
      <c r="R452" s="792">
        <v>2038</v>
      </c>
      <c r="S452" s="792">
        <v>2039</v>
      </c>
      <c r="T452" s="793">
        <v>2040</v>
      </c>
      <c r="U452" s="17"/>
    </row>
    <row r="453" spans="1:21" ht="15" customHeight="1" x14ac:dyDescent="0.2">
      <c r="A453" s="84" t="str">
        <f>'Data Sources'!A1201</f>
        <v>Annual grant per average primary school</v>
      </c>
      <c r="B453" s="794">
        <f>'Data Sources'!B1201*$C$64</f>
        <v>20055.480233128128</v>
      </c>
      <c r="C453" s="795" t="str">
        <f>'Data Sources'!C1201</f>
        <v>TOP/year</v>
      </c>
      <c r="D453" s="770">
        <v>0</v>
      </c>
      <c r="E453" s="771">
        <f>$B$453</f>
        <v>20055.480233128128</v>
      </c>
      <c r="F453" s="771">
        <f t="shared" ref="F453:T453" si="235">$B$453</f>
        <v>20055.480233128128</v>
      </c>
      <c r="G453" s="771">
        <f t="shared" si="235"/>
        <v>20055.480233128128</v>
      </c>
      <c r="H453" s="771">
        <f t="shared" si="235"/>
        <v>20055.480233128128</v>
      </c>
      <c r="I453" s="771">
        <f t="shared" si="235"/>
        <v>20055.480233128128</v>
      </c>
      <c r="J453" s="771">
        <f t="shared" si="235"/>
        <v>20055.480233128128</v>
      </c>
      <c r="K453" s="771">
        <f t="shared" si="235"/>
        <v>20055.480233128128</v>
      </c>
      <c r="L453" s="771">
        <f t="shared" si="235"/>
        <v>20055.480233128128</v>
      </c>
      <c r="M453" s="771">
        <f t="shared" si="235"/>
        <v>20055.480233128128</v>
      </c>
      <c r="N453" s="771">
        <f t="shared" si="235"/>
        <v>20055.480233128128</v>
      </c>
      <c r="O453" s="771">
        <f t="shared" si="235"/>
        <v>20055.480233128128</v>
      </c>
      <c r="P453" s="771">
        <f t="shared" si="235"/>
        <v>20055.480233128128</v>
      </c>
      <c r="Q453" s="771">
        <f t="shared" si="235"/>
        <v>20055.480233128128</v>
      </c>
      <c r="R453" s="771">
        <f t="shared" si="235"/>
        <v>20055.480233128128</v>
      </c>
      <c r="S453" s="771">
        <f t="shared" si="235"/>
        <v>20055.480233128128</v>
      </c>
      <c r="T453" s="772">
        <f t="shared" si="235"/>
        <v>20055.480233128128</v>
      </c>
      <c r="U453" s="17"/>
    </row>
    <row r="454" spans="1:21" ht="15" customHeight="1" x14ac:dyDescent="0.2">
      <c r="A454" s="60" t="str">
        <f>'Data Sources'!A1205</f>
        <v>Annual SIG per average primary school</v>
      </c>
      <c r="B454" s="768">
        <f>'Data Sources'!B1205*$C$64</f>
        <v>2504.0686518895773</v>
      </c>
      <c r="C454" s="781" t="str">
        <f>'Data Sources'!C1205</f>
        <v>TOP/year</v>
      </c>
      <c r="D454" s="773">
        <v>0</v>
      </c>
      <c r="E454" s="625">
        <f>$B$454</f>
        <v>2504.0686518895773</v>
      </c>
      <c r="F454" s="625">
        <f t="shared" ref="F454:T454" si="236">$B$454</f>
        <v>2504.0686518895773</v>
      </c>
      <c r="G454" s="625">
        <f t="shared" si="236"/>
        <v>2504.0686518895773</v>
      </c>
      <c r="H454" s="625">
        <f t="shared" si="236"/>
        <v>2504.0686518895773</v>
      </c>
      <c r="I454" s="625">
        <f t="shared" si="236"/>
        <v>2504.0686518895773</v>
      </c>
      <c r="J454" s="625">
        <f t="shared" si="236"/>
        <v>2504.0686518895773</v>
      </c>
      <c r="K454" s="625">
        <f t="shared" si="236"/>
        <v>2504.0686518895773</v>
      </c>
      <c r="L454" s="625">
        <f t="shared" si="236"/>
        <v>2504.0686518895773</v>
      </c>
      <c r="M454" s="625">
        <f t="shared" si="236"/>
        <v>2504.0686518895773</v>
      </c>
      <c r="N454" s="625">
        <f t="shared" si="236"/>
        <v>2504.0686518895773</v>
      </c>
      <c r="O454" s="625">
        <f t="shared" si="236"/>
        <v>2504.0686518895773</v>
      </c>
      <c r="P454" s="625">
        <f t="shared" si="236"/>
        <v>2504.0686518895773</v>
      </c>
      <c r="Q454" s="625">
        <f t="shared" si="236"/>
        <v>2504.0686518895773</v>
      </c>
      <c r="R454" s="625">
        <f t="shared" si="236"/>
        <v>2504.0686518895773</v>
      </c>
      <c r="S454" s="625">
        <f t="shared" si="236"/>
        <v>2504.0686518895773</v>
      </c>
      <c r="T454" s="769">
        <f t="shared" si="236"/>
        <v>2504.0686518895773</v>
      </c>
      <c r="U454" s="17"/>
    </row>
    <row r="455" spans="1:21" ht="15" customHeight="1" x14ac:dyDescent="0.2">
      <c r="A455" s="60" t="str">
        <f>'Data Sources'!A1214</f>
        <v>Annual economic returns to primary education</v>
      </c>
      <c r="B455" s="768"/>
      <c r="C455" s="781" t="s">
        <v>403</v>
      </c>
      <c r="D455" s="773">
        <f>Cohorts_Tonga!C94</f>
        <v>0</v>
      </c>
      <c r="E455" s="625">
        <f>Cohorts_Tonga!D94</f>
        <v>0</v>
      </c>
      <c r="F455" s="625">
        <f>Cohorts_Tonga!E94*$C$64</f>
        <v>2865.0627083972486</v>
      </c>
      <c r="G455" s="625">
        <f>Cohorts_Tonga!F94*$C$64</f>
        <v>5730.1254167944971</v>
      </c>
      <c r="H455" s="625">
        <f>Cohorts_Tonga!G94*$C$64</f>
        <v>8595.1881251917457</v>
      </c>
      <c r="I455" s="625">
        <f>Cohorts_Tonga!H94*$C$64</f>
        <v>14325.313541986243</v>
      </c>
      <c r="J455" s="625">
        <f>Cohorts_Tonga!I94*$C$64</f>
        <v>20055.438958780742</v>
      </c>
      <c r="K455" s="625">
        <f>Cohorts_Tonga!J94*$C$64</f>
        <v>25785.564375575235</v>
      </c>
      <c r="L455" s="625">
        <f>Cohorts_Tonga!K94*$C$64</f>
        <v>31515.689792369732</v>
      </c>
      <c r="M455" s="625">
        <f>Cohorts_Tonga!L94*$C$64</f>
        <v>37245.815209164233</v>
      </c>
      <c r="N455" s="625">
        <f>Cohorts_Tonga!M94*$C$64</f>
        <v>42975.940625958741</v>
      </c>
      <c r="O455" s="625">
        <f>Cohorts_Tonga!N94*$C$64</f>
        <v>48706.066042753235</v>
      </c>
      <c r="P455" s="625">
        <f>Cohorts_Tonga!O94*$C$64</f>
        <v>54436.191459547736</v>
      </c>
      <c r="Q455" s="625">
        <f>Cohorts_Tonga!P94*$C$64</f>
        <v>60166.316876342229</v>
      </c>
      <c r="R455" s="625">
        <f>Cohorts_Tonga!Q94*$C$64</f>
        <v>65896.44229313673</v>
      </c>
      <c r="S455" s="625">
        <f>Cohorts_Tonga!R94*$C$64</f>
        <v>71626.567709931216</v>
      </c>
      <c r="T455" s="769">
        <f>Cohorts_Tonga!S94*$C$64</f>
        <v>77356.693126725731</v>
      </c>
      <c r="U455" s="17"/>
    </row>
    <row r="456" spans="1:21" ht="15" customHeight="1" x14ac:dyDescent="0.2">
      <c r="A456" s="60" t="str">
        <f>'Data Sources'!A1224</f>
        <v>Annual returns to infra used as shelter</v>
      </c>
      <c r="B456" s="768">
        <f>'Data Sources'!B1224</f>
        <v>15000</v>
      </c>
      <c r="C456" s="781" t="str">
        <f>'Data Sources'!C1224</f>
        <v>TOP/year</v>
      </c>
      <c r="D456" s="773">
        <v>0</v>
      </c>
      <c r="E456" s="625">
        <f>$B$456</f>
        <v>15000</v>
      </c>
      <c r="F456" s="625">
        <f t="shared" ref="F456:T456" si="237">$B$456</f>
        <v>15000</v>
      </c>
      <c r="G456" s="625">
        <f t="shared" si="237"/>
        <v>15000</v>
      </c>
      <c r="H456" s="625">
        <f t="shared" si="237"/>
        <v>15000</v>
      </c>
      <c r="I456" s="625">
        <f t="shared" si="237"/>
        <v>15000</v>
      </c>
      <c r="J456" s="625">
        <f t="shared" si="237"/>
        <v>15000</v>
      </c>
      <c r="K456" s="625">
        <f t="shared" si="237"/>
        <v>15000</v>
      </c>
      <c r="L456" s="625">
        <f t="shared" si="237"/>
        <v>15000</v>
      </c>
      <c r="M456" s="625">
        <f t="shared" si="237"/>
        <v>15000</v>
      </c>
      <c r="N456" s="625">
        <f t="shared" si="237"/>
        <v>15000</v>
      </c>
      <c r="O456" s="625">
        <f t="shared" si="237"/>
        <v>15000</v>
      </c>
      <c r="P456" s="625">
        <f t="shared" si="237"/>
        <v>15000</v>
      </c>
      <c r="Q456" s="625">
        <f t="shared" si="237"/>
        <v>15000</v>
      </c>
      <c r="R456" s="625">
        <f t="shared" si="237"/>
        <v>15000</v>
      </c>
      <c r="S456" s="625">
        <f t="shared" si="237"/>
        <v>15000</v>
      </c>
      <c r="T456" s="769">
        <f t="shared" si="237"/>
        <v>15000</v>
      </c>
      <c r="U456" s="17"/>
    </row>
    <row r="457" spans="1:21" ht="15" customHeight="1" x14ac:dyDescent="0.2">
      <c r="A457" s="60" t="str">
        <f>'Data Sources'!A1222</f>
        <v>Annual returns to school safety training (lumpsum)</v>
      </c>
      <c r="B457" s="768">
        <f>'Data Sources'!B1222*$C$64</f>
        <v>10300.708902479779</v>
      </c>
      <c r="C457" s="781" t="str">
        <f>'Data Sources'!C1222</f>
        <v>TOP/year</v>
      </c>
      <c r="D457" s="773">
        <v>0</v>
      </c>
      <c r="E457" s="625">
        <v>0</v>
      </c>
      <c r="F457" s="625">
        <v>0</v>
      </c>
      <c r="G457" s="625">
        <v>0</v>
      </c>
      <c r="H457" s="625">
        <f>$B$457</f>
        <v>10300.708902479779</v>
      </c>
      <c r="I457" s="625">
        <f t="shared" ref="I457:T457" si="238">$B$457</f>
        <v>10300.708902479779</v>
      </c>
      <c r="J457" s="625">
        <f t="shared" si="238"/>
        <v>10300.708902479779</v>
      </c>
      <c r="K457" s="625">
        <f t="shared" si="238"/>
        <v>10300.708902479779</v>
      </c>
      <c r="L457" s="625">
        <f t="shared" si="238"/>
        <v>10300.708902479779</v>
      </c>
      <c r="M457" s="625">
        <f t="shared" si="238"/>
        <v>10300.708902479779</v>
      </c>
      <c r="N457" s="625">
        <f t="shared" si="238"/>
        <v>10300.708902479779</v>
      </c>
      <c r="O457" s="625">
        <f t="shared" si="238"/>
        <v>10300.708902479779</v>
      </c>
      <c r="P457" s="625">
        <f t="shared" si="238"/>
        <v>10300.708902479779</v>
      </c>
      <c r="Q457" s="625">
        <f t="shared" si="238"/>
        <v>10300.708902479779</v>
      </c>
      <c r="R457" s="625">
        <f t="shared" si="238"/>
        <v>10300.708902479779</v>
      </c>
      <c r="S457" s="625">
        <f t="shared" si="238"/>
        <v>10300.708902479779</v>
      </c>
      <c r="T457" s="769">
        <f t="shared" si="238"/>
        <v>10300.708902479779</v>
      </c>
      <c r="U457" s="17"/>
    </row>
    <row r="458" spans="1:21" ht="15" customHeight="1" thickBot="1" x14ac:dyDescent="0.25">
      <c r="A458" s="60" t="str">
        <f>'Data Sources'!A1223</f>
        <v>Annual returns to school  curriculum training (lumpsum)</v>
      </c>
      <c r="B458" s="768">
        <f>'Data Sources'!B1223*$C$64</f>
        <v>72104.96231735844</v>
      </c>
      <c r="C458" s="781" t="str">
        <f>'Data Sources'!C1223</f>
        <v>TOP/year</v>
      </c>
      <c r="D458" s="830">
        <v>0</v>
      </c>
      <c r="E458" s="821">
        <v>0</v>
      </c>
      <c r="F458" s="821">
        <v>0</v>
      </c>
      <c r="G458" s="821">
        <v>0</v>
      </c>
      <c r="H458" s="821">
        <f>$B$458</f>
        <v>72104.96231735844</v>
      </c>
      <c r="I458" s="821">
        <f t="shared" ref="I458:T458" si="239">$B$458</f>
        <v>72104.96231735844</v>
      </c>
      <c r="J458" s="821">
        <f t="shared" si="239"/>
        <v>72104.96231735844</v>
      </c>
      <c r="K458" s="821">
        <f t="shared" si="239"/>
        <v>72104.96231735844</v>
      </c>
      <c r="L458" s="821">
        <f t="shared" si="239"/>
        <v>72104.96231735844</v>
      </c>
      <c r="M458" s="821">
        <f t="shared" si="239"/>
        <v>72104.96231735844</v>
      </c>
      <c r="N458" s="821">
        <f t="shared" si="239"/>
        <v>72104.96231735844</v>
      </c>
      <c r="O458" s="821">
        <f t="shared" si="239"/>
        <v>72104.96231735844</v>
      </c>
      <c r="P458" s="821">
        <f t="shared" si="239"/>
        <v>72104.96231735844</v>
      </c>
      <c r="Q458" s="821">
        <f t="shared" si="239"/>
        <v>72104.96231735844</v>
      </c>
      <c r="R458" s="821">
        <f t="shared" si="239"/>
        <v>72104.96231735844</v>
      </c>
      <c r="S458" s="821">
        <f t="shared" si="239"/>
        <v>72104.96231735844</v>
      </c>
      <c r="T458" s="819">
        <f t="shared" si="239"/>
        <v>72104.96231735844</v>
      </c>
      <c r="U458" s="17"/>
    </row>
    <row r="459" spans="1:21" ht="15" customHeight="1" thickBot="1" x14ac:dyDescent="0.25">
      <c r="A459" s="1029" t="s">
        <v>507</v>
      </c>
      <c r="B459" s="1030"/>
      <c r="C459" s="1031"/>
      <c r="D459" s="310">
        <v>2024</v>
      </c>
      <c r="E459" s="311">
        <v>2025</v>
      </c>
      <c r="F459" s="311">
        <v>2026</v>
      </c>
      <c r="G459" s="311">
        <v>2027</v>
      </c>
      <c r="H459" s="311">
        <v>2028</v>
      </c>
      <c r="I459" s="311">
        <v>2029</v>
      </c>
      <c r="J459" s="311">
        <v>2030</v>
      </c>
      <c r="K459" s="311">
        <v>2031</v>
      </c>
      <c r="L459" s="311">
        <v>2032</v>
      </c>
      <c r="M459" s="311">
        <v>2033</v>
      </c>
      <c r="N459" s="311">
        <v>2034</v>
      </c>
      <c r="O459" s="311">
        <v>2035</v>
      </c>
      <c r="P459" s="311">
        <v>2036</v>
      </c>
      <c r="Q459" s="311">
        <v>2037</v>
      </c>
      <c r="R459" s="311">
        <v>2038</v>
      </c>
      <c r="S459" s="311">
        <v>2039</v>
      </c>
      <c r="T459" s="312">
        <v>2040</v>
      </c>
      <c r="U459" s="17"/>
    </row>
    <row r="460" spans="1:21" ht="36.5" customHeight="1" x14ac:dyDescent="0.2">
      <c r="A460" s="643" t="str">
        <f>'Data Sources'!A1207</f>
        <v>Average annual school maintenance costs</v>
      </c>
      <c r="B460" s="768">
        <f>'Data Sources'!B1207*$C$64</f>
        <v>2060.1417804959556</v>
      </c>
      <c r="C460" s="812" t="str">
        <f>'Data Sources'!C1207</f>
        <v>TOP/year</v>
      </c>
      <c r="D460" s="813">
        <f>$B$460</f>
        <v>2060.1417804959556</v>
      </c>
      <c r="E460" s="814">
        <f>$B$460</f>
        <v>2060.1417804959556</v>
      </c>
      <c r="F460" s="814">
        <f t="shared" ref="F460:T460" si="240">$B$460</f>
        <v>2060.1417804959556</v>
      </c>
      <c r="G460" s="814">
        <f t="shared" si="240"/>
        <v>2060.1417804959556</v>
      </c>
      <c r="H460" s="814">
        <f t="shared" si="240"/>
        <v>2060.1417804959556</v>
      </c>
      <c r="I460" s="814">
        <f t="shared" si="240"/>
        <v>2060.1417804959556</v>
      </c>
      <c r="J460" s="814">
        <f t="shared" si="240"/>
        <v>2060.1417804959556</v>
      </c>
      <c r="K460" s="814">
        <f t="shared" si="240"/>
        <v>2060.1417804959556</v>
      </c>
      <c r="L460" s="814">
        <f t="shared" si="240"/>
        <v>2060.1417804959556</v>
      </c>
      <c r="M460" s="814">
        <f t="shared" si="240"/>
        <v>2060.1417804959556</v>
      </c>
      <c r="N460" s="814">
        <f t="shared" si="240"/>
        <v>2060.1417804959556</v>
      </c>
      <c r="O460" s="814">
        <f t="shared" si="240"/>
        <v>2060.1417804959556</v>
      </c>
      <c r="P460" s="814">
        <f t="shared" si="240"/>
        <v>2060.1417804959556</v>
      </c>
      <c r="Q460" s="814">
        <f t="shared" si="240"/>
        <v>2060.1417804959556</v>
      </c>
      <c r="R460" s="814">
        <f t="shared" si="240"/>
        <v>2060.1417804959556</v>
      </c>
      <c r="S460" s="814">
        <f t="shared" si="240"/>
        <v>2060.1417804959556</v>
      </c>
      <c r="T460" s="815">
        <f t="shared" si="240"/>
        <v>2060.1417804959556</v>
      </c>
      <c r="U460" s="17"/>
    </row>
    <row r="461" spans="1:21" ht="36.5" customHeight="1" x14ac:dyDescent="0.2">
      <c r="A461" s="643" t="str">
        <f>'Data Sources'!A1210</f>
        <v>Average school expenditures due to infra losses caused by climate events</v>
      </c>
      <c r="B461" s="706">
        <f>'Data Sources'!B1210*$C$64</f>
        <v>3090.2126707439334</v>
      </c>
      <c r="C461" s="781" t="str">
        <f>'Data Sources'!C1210</f>
        <v>TOP/year</v>
      </c>
      <c r="D461" s="782">
        <f>$B$461</f>
        <v>3090.2126707439334</v>
      </c>
      <c r="E461" s="783">
        <f>$B$461</f>
        <v>3090.2126707439334</v>
      </c>
      <c r="F461" s="783">
        <f t="shared" ref="F461:T461" si="241">$B$461</f>
        <v>3090.2126707439334</v>
      </c>
      <c r="G461" s="783">
        <f t="shared" si="241"/>
        <v>3090.2126707439334</v>
      </c>
      <c r="H461" s="783">
        <f t="shared" si="241"/>
        <v>3090.2126707439334</v>
      </c>
      <c r="I461" s="783">
        <f t="shared" si="241"/>
        <v>3090.2126707439334</v>
      </c>
      <c r="J461" s="783">
        <f t="shared" si="241"/>
        <v>3090.2126707439334</v>
      </c>
      <c r="K461" s="783">
        <f t="shared" si="241"/>
        <v>3090.2126707439334</v>
      </c>
      <c r="L461" s="783">
        <f t="shared" si="241"/>
        <v>3090.2126707439334</v>
      </c>
      <c r="M461" s="783">
        <f t="shared" si="241"/>
        <v>3090.2126707439334</v>
      </c>
      <c r="N461" s="783">
        <f t="shared" si="241"/>
        <v>3090.2126707439334</v>
      </c>
      <c r="O461" s="783">
        <f t="shared" si="241"/>
        <v>3090.2126707439334</v>
      </c>
      <c r="P461" s="783">
        <f t="shared" si="241"/>
        <v>3090.2126707439334</v>
      </c>
      <c r="Q461" s="783">
        <f t="shared" si="241"/>
        <v>3090.2126707439334</v>
      </c>
      <c r="R461" s="783">
        <f t="shared" si="241"/>
        <v>3090.2126707439334</v>
      </c>
      <c r="S461" s="783">
        <f t="shared" si="241"/>
        <v>3090.2126707439334</v>
      </c>
      <c r="T461" s="784">
        <f t="shared" si="241"/>
        <v>3090.2126707439334</v>
      </c>
      <c r="U461" s="17"/>
    </row>
    <row r="462" spans="1:21" ht="36.5" customHeight="1" x14ac:dyDescent="0.2">
      <c r="A462" s="643" t="str">
        <f>'Data Sources'!A1208</f>
        <v>Average annual primary school fixed/government budget expenditures on students per year</v>
      </c>
      <c r="B462" s="706">
        <f>'Data Sources'!B1208*$C$64</f>
        <v>20055.480233128128</v>
      </c>
      <c r="C462" s="781" t="str">
        <f>'Data Sources'!C1208</f>
        <v>TOP/year</v>
      </c>
      <c r="D462" s="782">
        <f>$B$462</f>
        <v>20055.480233128128</v>
      </c>
      <c r="E462" s="783">
        <f>$B$462</f>
        <v>20055.480233128128</v>
      </c>
      <c r="F462" s="783">
        <f t="shared" ref="F462:T462" si="242">$B$462</f>
        <v>20055.480233128128</v>
      </c>
      <c r="G462" s="783">
        <f t="shared" si="242"/>
        <v>20055.480233128128</v>
      </c>
      <c r="H462" s="783">
        <f t="shared" si="242"/>
        <v>20055.480233128128</v>
      </c>
      <c r="I462" s="783">
        <f t="shared" si="242"/>
        <v>20055.480233128128</v>
      </c>
      <c r="J462" s="783">
        <f t="shared" si="242"/>
        <v>20055.480233128128</v>
      </c>
      <c r="K462" s="783">
        <f t="shared" si="242"/>
        <v>20055.480233128128</v>
      </c>
      <c r="L462" s="783">
        <f t="shared" si="242"/>
        <v>20055.480233128128</v>
      </c>
      <c r="M462" s="783">
        <f t="shared" si="242"/>
        <v>20055.480233128128</v>
      </c>
      <c r="N462" s="783">
        <f t="shared" si="242"/>
        <v>20055.480233128128</v>
      </c>
      <c r="O462" s="783">
        <f t="shared" si="242"/>
        <v>20055.480233128128</v>
      </c>
      <c r="P462" s="783">
        <f t="shared" si="242"/>
        <v>20055.480233128128</v>
      </c>
      <c r="Q462" s="783">
        <f t="shared" si="242"/>
        <v>20055.480233128128</v>
      </c>
      <c r="R462" s="783">
        <f t="shared" si="242"/>
        <v>20055.480233128128</v>
      </c>
      <c r="S462" s="783">
        <f t="shared" si="242"/>
        <v>20055.480233128128</v>
      </c>
      <c r="T462" s="784">
        <f t="shared" si="242"/>
        <v>20055.480233128128</v>
      </c>
      <c r="U462" s="17"/>
    </row>
    <row r="463" spans="1:21" ht="36.5" customHeight="1" thickBot="1" x14ac:dyDescent="0.25">
      <c r="A463" s="643" t="str">
        <f>'Data Sources'!A1212</f>
        <v xml:space="preserve">Estimated cost of missed students school days </v>
      </c>
      <c r="B463" s="706">
        <f>'Data Sources'!B1212*$C$64</f>
        <v>2506.6165427797455</v>
      </c>
      <c r="C463" s="781" t="str">
        <f>'Data Sources'!C1212</f>
        <v>TOP/year</v>
      </c>
      <c r="D463" s="789">
        <f>$B$463</f>
        <v>2506.6165427797455</v>
      </c>
      <c r="E463" s="790">
        <f>$B$463</f>
        <v>2506.6165427797455</v>
      </c>
      <c r="F463" s="790">
        <f t="shared" ref="F463:T463" si="243">$B$463</f>
        <v>2506.6165427797455</v>
      </c>
      <c r="G463" s="790">
        <f t="shared" si="243"/>
        <v>2506.6165427797455</v>
      </c>
      <c r="H463" s="790">
        <f t="shared" si="243"/>
        <v>2506.6165427797455</v>
      </c>
      <c r="I463" s="790">
        <f t="shared" si="243"/>
        <v>2506.6165427797455</v>
      </c>
      <c r="J463" s="790">
        <f t="shared" si="243"/>
        <v>2506.6165427797455</v>
      </c>
      <c r="K463" s="790">
        <f t="shared" si="243"/>
        <v>2506.6165427797455</v>
      </c>
      <c r="L463" s="790">
        <f t="shared" si="243"/>
        <v>2506.6165427797455</v>
      </c>
      <c r="M463" s="790">
        <f t="shared" si="243"/>
        <v>2506.6165427797455</v>
      </c>
      <c r="N463" s="790">
        <f t="shared" si="243"/>
        <v>2506.6165427797455</v>
      </c>
      <c r="O463" s="790">
        <f t="shared" si="243"/>
        <v>2506.6165427797455</v>
      </c>
      <c r="P463" s="790">
        <f t="shared" si="243"/>
        <v>2506.6165427797455</v>
      </c>
      <c r="Q463" s="790">
        <f t="shared" si="243"/>
        <v>2506.6165427797455</v>
      </c>
      <c r="R463" s="790">
        <f t="shared" si="243"/>
        <v>2506.6165427797455</v>
      </c>
      <c r="S463" s="790">
        <f t="shared" si="243"/>
        <v>2506.6165427797455</v>
      </c>
      <c r="T463" s="791">
        <f t="shared" si="243"/>
        <v>2506.6165427797455</v>
      </c>
      <c r="U463" s="17"/>
    </row>
    <row r="464" spans="1:21" s="579" customFormat="1" ht="36" customHeight="1" thickBot="1" x14ac:dyDescent="0.25">
      <c r="A464" s="1029" t="s">
        <v>214</v>
      </c>
      <c r="B464" s="1030"/>
      <c r="C464" s="1030"/>
      <c r="D464" s="1030"/>
      <c r="E464" s="1030"/>
      <c r="F464" s="1030"/>
      <c r="G464" s="1030"/>
      <c r="H464" s="1030"/>
      <c r="I464" s="1030"/>
      <c r="J464" s="1030"/>
      <c r="K464" s="1030"/>
      <c r="L464" s="1030"/>
      <c r="M464" s="1030"/>
      <c r="N464" s="1030"/>
      <c r="O464" s="1030"/>
      <c r="P464" s="1030"/>
      <c r="Q464" s="1030"/>
      <c r="R464" s="1030"/>
      <c r="S464" s="1030"/>
      <c r="T464" s="1031"/>
      <c r="U464" s="578"/>
    </row>
    <row r="465" spans="1:21" s="38" customFormat="1" ht="24" customHeight="1" thickBot="1" x14ac:dyDescent="0.25">
      <c r="A465" s="1029" t="s">
        <v>505</v>
      </c>
      <c r="B465" s="1030"/>
      <c r="C465" s="1030"/>
      <c r="D465" s="1030"/>
      <c r="E465" s="1030"/>
      <c r="F465" s="1030"/>
      <c r="G465" s="1030"/>
      <c r="H465" s="1030"/>
      <c r="I465" s="1030"/>
      <c r="J465" s="1030"/>
      <c r="K465" s="1030"/>
      <c r="L465" s="1030"/>
      <c r="M465" s="1030"/>
      <c r="N465" s="1030"/>
      <c r="O465" s="1030"/>
      <c r="P465" s="1030"/>
      <c r="Q465" s="1030"/>
      <c r="R465" s="1030"/>
      <c r="S465" s="1030"/>
      <c r="T465" s="1031"/>
      <c r="U465" s="37"/>
    </row>
    <row r="466" spans="1:21" ht="15" customHeight="1" thickBot="1" x14ac:dyDescent="0.25">
      <c r="A466" s="1029" t="s">
        <v>506</v>
      </c>
      <c r="B466" s="1030"/>
      <c r="C466" s="1031"/>
      <c r="D466" s="816">
        <v>2024</v>
      </c>
      <c r="E466" s="792">
        <v>2025</v>
      </c>
      <c r="F466" s="792">
        <v>2026</v>
      </c>
      <c r="G466" s="792">
        <v>2027</v>
      </c>
      <c r="H466" s="792">
        <v>2028</v>
      </c>
      <c r="I466" s="792">
        <v>2029</v>
      </c>
      <c r="J466" s="792">
        <v>2030</v>
      </c>
      <c r="K466" s="792">
        <v>2031</v>
      </c>
      <c r="L466" s="792">
        <v>2032</v>
      </c>
      <c r="M466" s="792">
        <v>2033</v>
      </c>
      <c r="N466" s="792">
        <v>2034</v>
      </c>
      <c r="O466" s="792">
        <v>2035</v>
      </c>
      <c r="P466" s="792">
        <v>2036</v>
      </c>
      <c r="Q466" s="792">
        <v>2037</v>
      </c>
      <c r="R466" s="792">
        <v>2038</v>
      </c>
      <c r="S466" s="792">
        <v>2039</v>
      </c>
      <c r="T466" s="793">
        <v>2040</v>
      </c>
      <c r="U466" s="17"/>
    </row>
    <row r="467" spans="1:21" ht="15" customHeight="1" x14ac:dyDescent="0.2">
      <c r="A467" s="84" t="str">
        <f>'Data Sources'!A1244</f>
        <v>Annual grant per average primary school</v>
      </c>
      <c r="B467" s="794">
        <f>'Data Sources'!B1244*$C$64</f>
        <v>20055.480233128128</v>
      </c>
      <c r="C467" s="817" t="str">
        <f>'Data Sources'!C1244</f>
        <v>TOP/year</v>
      </c>
      <c r="D467" s="770">
        <v>0</v>
      </c>
      <c r="E467" s="771">
        <f>$B$467</f>
        <v>20055.480233128128</v>
      </c>
      <c r="F467" s="771">
        <f t="shared" ref="F467:T467" si="244">$B$467</f>
        <v>20055.480233128128</v>
      </c>
      <c r="G467" s="771">
        <f t="shared" si="244"/>
        <v>20055.480233128128</v>
      </c>
      <c r="H467" s="771">
        <f t="shared" si="244"/>
        <v>20055.480233128128</v>
      </c>
      <c r="I467" s="771">
        <f t="shared" si="244"/>
        <v>20055.480233128128</v>
      </c>
      <c r="J467" s="771">
        <f t="shared" si="244"/>
        <v>20055.480233128128</v>
      </c>
      <c r="K467" s="771">
        <f t="shared" si="244"/>
        <v>20055.480233128128</v>
      </c>
      <c r="L467" s="771">
        <f t="shared" si="244"/>
        <v>20055.480233128128</v>
      </c>
      <c r="M467" s="771">
        <f t="shared" si="244"/>
        <v>20055.480233128128</v>
      </c>
      <c r="N467" s="771">
        <f t="shared" si="244"/>
        <v>20055.480233128128</v>
      </c>
      <c r="O467" s="771">
        <f t="shared" si="244"/>
        <v>20055.480233128128</v>
      </c>
      <c r="P467" s="771">
        <f t="shared" si="244"/>
        <v>20055.480233128128</v>
      </c>
      <c r="Q467" s="771">
        <f t="shared" si="244"/>
        <v>20055.480233128128</v>
      </c>
      <c r="R467" s="771">
        <f t="shared" si="244"/>
        <v>20055.480233128128</v>
      </c>
      <c r="S467" s="771">
        <f t="shared" si="244"/>
        <v>20055.480233128128</v>
      </c>
      <c r="T467" s="772">
        <f t="shared" si="244"/>
        <v>20055.480233128128</v>
      </c>
      <c r="U467" s="17"/>
    </row>
    <row r="468" spans="1:21" ht="15" customHeight="1" x14ac:dyDescent="0.2">
      <c r="A468" s="60" t="str">
        <f>'Data Sources'!A1247</f>
        <v>Annual SIG per average primary school</v>
      </c>
      <c r="B468" s="768">
        <f>'Data Sources'!B1247*$C$64</f>
        <v>2504.0686518895773</v>
      </c>
      <c r="C468" s="769" t="str">
        <f>'Data Sources'!C1247</f>
        <v>TOP/year</v>
      </c>
      <c r="D468" s="773">
        <v>0</v>
      </c>
      <c r="E468" s="625">
        <f>$B$468</f>
        <v>2504.0686518895773</v>
      </c>
      <c r="F468" s="625">
        <f t="shared" ref="F468:T468" si="245">$B$468</f>
        <v>2504.0686518895773</v>
      </c>
      <c r="G468" s="625">
        <f t="shared" si="245"/>
        <v>2504.0686518895773</v>
      </c>
      <c r="H468" s="625">
        <f t="shared" si="245"/>
        <v>2504.0686518895773</v>
      </c>
      <c r="I468" s="625">
        <f t="shared" si="245"/>
        <v>2504.0686518895773</v>
      </c>
      <c r="J468" s="625">
        <f t="shared" si="245"/>
        <v>2504.0686518895773</v>
      </c>
      <c r="K468" s="625">
        <f t="shared" si="245"/>
        <v>2504.0686518895773</v>
      </c>
      <c r="L468" s="625">
        <f t="shared" si="245"/>
        <v>2504.0686518895773</v>
      </c>
      <c r="M468" s="625">
        <f t="shared" si="245"/>
        <v>2504.0686518895773</v>
      </c>
      <c r="N468" s="625">
        <f t="shared" si="245"/>
        <v>2504.0686518895773</v>
      </c>
      <c r="O468" s="625">
        <f t="shared" si="245"/>
        <v>2504.0686518895773</v>
      </c>
      <c r="P468" s="625">
        <f t="shared" si="245"/>
        <v>2504.0686518895773</v>
      </c>
      <c r="Q468" s="625">
        <f t="shared" si="245"/>
        <v>2504.0686518895773</v>
      </c>
      <c r="R468" s="625">
        <f t="shared" si="245"/>
        <v>2504.0686518895773</v>
      </c>
      <c r="S468" s="625">
        <f t="shared" si="245"/>
        <v>2504.0686518895773</v>
      </c>
      <c r="T468" s="769">
        <f t="shared" si="245"/>
        <v>2504.0686518895773</v>
      </c>
      <c r="U468" s="17"/>
    </row>
    <row r="469" spans="1:21" ht="15" customHeight="1" thickBot="1" x14ac:dyDescent="0.25">
      <c r="A469" s="60" t="str">
        <f>'Data Sources'!A1255</f>
        <v>Annual economic returns to primary education</v>
      </c>
      <c r="B469" s="768"/>
      <c r="C469" s="769" t="s">
        <v>403</v>
      </c>
      <c r="D469" s="774">
        <f>Cohorts_Tonga!C121*$C$64</f>
        <v>0</v>
      </c>
      <c r="E469" s="775">
        <f>Cohorts_Tonga!D121*$C$64</f>
        <v>0</v>
      </c>
      <c r="F469" s="775">
        <f>Cohorts_Tonga!E121*$C$64</f>
        <v>2836.4120813132768</v>
      </c>
      <c r="G469" s="775">
        <f>Cohorts_Tonga!F121*$C$64</f>
        <v>5672.8241626265535</v>
      </c>
      <c r="H469" s="775">
        <f>Cohorts_Tonga!G121*$C$64</f>
        <v>8509.2362439398294</v>
      </c>
      <c r="I469" s="775">
        <f>Cohorts_Tonga!H121*$C$64</f>
        <v>14182.060406566383</v>
      </c>
      <c r="J469" s="775">
        <f>Cohorts_Tonga!I121*$C$64</f>
        <v>19854.884569192938</v>
      </c>
      <c r="K469" s="775">
        <f>Cohorts_Tonga!J121*$C$64</f>
        <v>25527.708731819494</v>
      </c>
      <c r="L469" s="775">
        <f>Cohorts_Tonga!K121*$C$64</f>
        <v>31200.532894446045</v>
      </c>
      <c r="M469" s="775">
        <f>Cohorts_Tonga!L121*$C$64</f>
        <v>36873.357057072593</v>
      </c>
      <c r="N469" s="775">
        <f>Cohorts_Tonga!M121*$C$64</f>
        <v>42546.181219699145</v>
      </c>
      <c r="O469" s="775">
        <f>Cohorts_Tonga!N121*$C$64</f>
        <v>48219.005382325697</v>
      </c>
      <c r="P469" s="775">
        <f>Cohorts_Tonga!O121*$C$64</f>
        <v>53891.829544952256</v>
      </c>
      <c r="Q469" s="775">
        <f>Cohorts_Tonga!P121*$C$64</f>
        <v>59564.653707578807</v>
      </c>
      <c r="R469" s="775">
        <f>Cohorts_Tonga!Q121*$C$64</f>
        <v>65237.477870205366</v>
      </c>
      <c r="S469" s="775">
        <f>Cohorts_Tonga!R121*$C$64</f>
        <v>70910.302032831925</v>
      </c>
      <c r="T469" s="776">
        <f>Cohorts_Tonga!S121*$C$64</f>
        <v>76583.126195458477</v>
      </c>
      <c r="U469" s="17"/>
    </row>
    <row r="470" spans="1:21" ht="15" customHeight="1" thickBot="1" x14ac:dyDescent="0.25">
      <c r="A470" s="1029" t="s">
        <v>507</v>
      </c>
      <c r="B470" s="1030"/>
      <c r="C470" s="1031"/>
      <c r="D470" s="310">
        <v>2024</v>
      </c>
      <c r="E470" s="311">
        <v>2025</v>
      </c>
      <c r="F470" s="311">
        <v>2026</v>
      </c>
      <c r="G470" s="311">
        <v>2027</v>
      </c>
      <c r="H470" s="311">
        <v>2028</v>
      </c>
      <c r="I470" s="311">
        <v>2029</v>
      </c>
      <c r="J470" s="311">
        <v>2030</v>
      </c>
      <c r="K470" s="311">
        <v>2031</v>
      </c>
      <c r="L470" s="311">
        <v>2032</v>
      </c>
      <c r="M470" s="311">
        <v>2033</v>
      </c>
      <c r="N470" s="311">
        <v>2034</v>
      </c>
      <c r="O470" s="311">
        <v>2035</v>
      </c>
      <c r="P470" s="311">
        <v>2036</v>
      </c>
      <c r="Q470" s="311">
        <v>2037</v>
      </c>
      <c r="R470" s="311">
        <v>2038</v>
      </c>
      <c r="S470" s="311">
        <v>2039</v>
      </c>
      <c r="T470" s="312">
        <v>2040</v>
      </c>
      <c r="U470" s="17"/>
    </row>
    <row r="471" spans="1:21" ht="32" customHeight="1" x14ac:dyDescent="0.2">
      <c r="A471" s="780" t="str">
        <f>'Data Sources'!A1251</f>
        <v>Average annual school maintenance costs</v>
      </c>
      <c r="B471" s="706">
        <f>'Data Sources'!B1251*$C$64</f>
        <v>8240.5671219838223</v>
      </c>
      <c r="C471" s="848" t="str">
        <f>'Data Sources'!C1251</f>
        <v>TOP/year</v>
      </c>
      <c r="D471" s="770">
        <f>$B$471</f>
        <v>8240.5671219838223</v>
      </c>
      <c r="E471" s="771">
        <f>$B$471</f>
        <v>8240.5671219838223</v>
      </c>
      <c r="F471" s="771">
        <f t="shared" ref="F471:T471" si="246">$B$471</f>
        <v>8240.5671219838223</v>
      </c>
      <c r="G471" s="771">
        <f t="shared" si="246"/>
        <v>8240.5671219838223</v>
      </c>
      <c r="H471" s="771">
        <f t="shared" si="246"/>
        <v>8240.5671219838223</v>
      </c>
      <c r="I471" s="771">
        <f t="shared" si="246"/>
        <v>8240.5671219838223</v>
      </c>
      <c r="J471" s="771">
        <f t="shared" si="246"/>
        <v>8240.5671219838223</v>
      </c>
      <c r="K471" s="771">
        <f t="shared" si="246"/>
        <v>8240.5671219838223</v>
      </c>
      <c r="L471" s="771">
        <f t="shared" si="246"/>
        <v>8240.5671219838223</v>
      </c>
      <c r="M471" s="771">
        <f t="shared" si="246"/>
        <v>8240.5671219838223</v>
      </c>
      <c r="N471" s="771">
        <f t="shared" si="246"/>
        <v>8240.5671219838223</v>
      </c>
      <c r="O471" s="771">
        <f t="shared" si="246"/>
        <v>8240.5671219838223</v>
      </c>
      <c r="P471" s="771">
        <f t="shared" si="246"/>
        <v>8240.5671219838223</v>
      </c>
      <c r="Q471" s="771">
        <f t="shared" si="246"/>
        <v>8240.5671219838223</v>
      </c>
      <c r="R471" s="771">
        <f t="shared" si="246"/>
        <v>8240.5671219838223</v>
      </c>
      <c r="S471" s="771">
        <f t="shared" si="246"/>
        <v>8240.5671219838223</v>
      </c>
      <c r="T471" s="772">
        <f t="shared" si="246"/>
        <v>8240.5671219838223</v>
      </c>
      <c r="U471" s="17"/>
    </row>
    <row r="472" spans="1:21" ht="32" customHeight="1" thickBot="1" x14ac:dyDescent="0.25">
      <c r="A472" s="780" t="str">
        <f>'Data Sources'!A1253</f>
        <v>Average school expenditures due to infra losses caused by climate events</v>
      </c>
      <c r="B472" s="706">
        <f>'Data Sources'!B1253*$C$64</f>
        <v>12360.850682975733</v>
      </c>
      <c r="C472" s="769" t="str">
        <f>'Data Sources'!C1253</f>
        <v>TOP/year</v>
      </c>
      <c r="D472" s="782">
        <f>$B$472</f>
        <v>12360.850682975733</v>
      </c>
      <c r="E472" s="809">
        <f>$B$472</f>
        <v>12360.850682975733</v>
      </c>
      <c r="F472" s="809">
        <f t="shared" ref="F472:T472" si="247">$B$472</f>
        <v>12360.850682975733</v>
      </c>
      <c r="G472" s="809">
        <f t="shared" si="247"/>
        <v>12360.850682975733</v>
      </c>
      <c r="H472" s="809">
        <f t="shared" si="247"/>
        <v>12360.850682975733</v>
      </c>
      <c r="I472" s="809">
        <f t="shared" si="247"/>
        <v>12360.850682975733</v>
      </c>
      <c r="J472" s="809">
        <f t="shared" si="247"/>
        <v>12360.850682975733</v>
      </c>
      <c r="K472" s="809">
        <f t="shared" si="247"/>
        <v>12360.850682975733</v>
      </c>
      <c r="L472" s="809">
        <f t="shared" si="247"/>
        <v>12360.850682975733</v>
      </c>
      <c r="M472" s="809">
        <f t="shared" si="247"/>
        <v>12360.850682975733</v>
      </c>
      <c r="N472" s="809">
        <f t="shared" si="247"/>
        <v>12360.850682975733</v>
      </c>
      <c r="O472" s="809">
        <f t="shared" si="247"/>
        <v>12360.850682975733</v>
      </c>
      <c r="P472" s="809">
        <f t="shared" si="247"/>
        <v>12360.850682975733</v>
      </c>
      <c r="Q472" s="809">
        <f t="shared" si="247"/>
        <v>12360.850682975733</v>
      </c>
      <c r="R472" s="809">
        <f t="shared" si="247"/>
        <v>12360.850682975733</v>
      </c>
      <c r="S472" s="809">
        <f t="shared" si="247"/>
        <v>12360.850682975733</v>
      </c>
      <c r="T472" s="810">
        <f t="shared" si="247"/>
        <v>12360.850682975733</v>
      </c>
      <c r="U472" s="17"/>
    </row>
    <row r="473" spans="1:21" ht="32" customHeight="1" thickBot="1" x14ac:dyDescent="0.25">
      <c r="A473" s="780" t="str">
        <f>'Data Sources'!A1252</f>
        <v>Average annual primary school fixed/government budget expenditures on students per year</v>
      </c>
      <c r="B473" s="706">
        <f>'Data Sources'!B1252*$C$64</f>
        <v>20055.480233128128</v>
      </c>
      <c r="C473" s="769" t="str">
        <f>'Data Sources'!C1253</f>
        <v>TOP/year</v>
      </c>
      <c r="D473" s="823">
        <f>$B$473</f>
        <v>20055.480233128128</v>
      </c>
      <c r="E473" s="799">
        <f>$B$473</f>
        <v>20055.480233128128</v>
      </c>
      <c r="F473" s="799">
        <f t="shared" ref="F473:T473" si="248">$B$473</f>
        <v>20055.480233128128</v>
      </c>
      <c r="G473" s="799">
        <f t="shared" si="248"/>
        <v>20055.480233128128</v>
      </c>
      <c r="H473" s="799">
        <f t="shared" si="248"/>
        <v>20055.480233128128</v>
      </c>
      <c r="I473" s="799">
        <f t="shared" si="248"/>
        <v>20055.480233128128</v>
      </c>
      <c r="J473" s="799">
        <f t="shared" si="248"/>
        <v>20055.480233128128</v>
      </c>
      <c r="K473" s="799">
        <f t="shared" si="248"/>
        <v>20055.480233128128</v>
      </c>
      <c r="L473" s="799">
        <f t="shared" si="248"/>
        <v>20055.480233128128</v>
      </c>
      <c r="M473" s="799">
        <f t="shared" si="248"/>
        <v>20055.480233128128</v>
      </c>
      <c r="N473" s="799">
        <f t="shared" si="248"/>
        <v>20055.480233128128</v>
      </c>
      <c r="O473" s="799">
        <f t="shared" si="248"/>
        <v>20055.480233128128</v>
      </c>
      <c r="P473" s="799">
        <f t="shared" si="248"/>
        <v>20055.480233128128</v>
      </c>
      <c r="Q473" s="799">
        <f t="shared" si="248"/>
        <v>20055.480233128128</v>
      </c>
      <c r="R473" s="799">
        <f t="shared" si="248"/>
        <v>20055.480233128128</v>
      </c>
      <c r="S473" s="799">
        <f t="shared" si="248"/>
        <v>20055.480233128128</v>
      </c>
      <c r="T473" s="800">
        <f t="shared" si="248"/>
        <v>20055.480233128128</v>
      </c>
      <c r="U473" s="17"/>
    </row>
    <row r="474" spans="1:21" ht="32" customHeight="1" thickBot="1" x14ac:dyDescent="0.25">
      <c r="A474" s="780" t="str">
        <f>'Data Sources'!A1264</f>
        <v xml:space="preserve">Estimated cost of missed students school days </v>
      </c>
      <c r="B474" s="706">
        <f>'Data Sources'!B1264*$C$64</f>
        <v>5263.8947398374639</v>
      </c>
      <c r="C474" s="769" t="str">
        <f>'Data Sources'!C1264</f>
        <v>TOP/year</v>
      </c>
      <c r="D474" s="319">
        <f>$B$474</f>
        <v>5263.8947398374639</v>
      </c>
      <c r="E474" s="778">
        <f>$B$474</f>
        <v>5263.8947398374639</v>
      </c>
      <c r="F474" s="778">
        <f t="shared" ref="F474:T474" si="249">$B$474</f>
        <v>5263.8947398374639</v>
      </c>
      <c r="G474" s="778">
        <f t="shared" si="249"/>
        <v>5263.8947398374639</v>
      </c>
      <c r="H474" s="778">
        <f t="shared" si="249"/>
        <v>5263.8947398374639</v>
      </c>
      <c r="I474" s="778">
        <f t="shared" si="249"/>
        <v>5263.8947398374639</v>
      </c>
      <c r="J474" s="778">
        <f t="shared" si="249"/>
        <v>5263.8947398374639</v>
      </c>
      <c r="K474" s="778">
        <f t="shared" si="249"/>
        <v>5263.8947398374639</v>
      </c>
      <c r="L474" s="778">
        <f t="shared" si="249"/>
        <v>5263.8947398374639</v>
      </c>
      <c r="M474" s="778">
        <f t="shared" si="249"/>
        <v>5263.8947398374639</v>
      </c>
      <c r="N474" s="778">
        <f t="shared" si="249"/>
        <v>5263.8947398374639</v>
      </c>
      <c r="O474" s="778">
        <f t="shared" si="249"/>
        <v>5263.8947398374639</v>
      </c>
      <c r="P474" s="778">
        <f t="shared" si="249"/>
        <v>5263.8947398374639</v>
      </c>
      <c r="Q474" s="778">
        <f t="shared" si="249"/>
        <v>5263.8947398374639</v>
      </c>
      <c r="R474" s="778">
        <f t="shared" si="249"/>
        <v>5263.8947398374639</v>
      </c>
      <c r="S474" s="778">
        <f t="shared" si="249"/>
        <v>5263.8947398374639</v>
      </c>
      <c r="T474" s="779">
        <f t="shared" si="249"/>
        <v>5263.8947398374639</v>
      </c>
      <c r="U474" s="17"/>
    </row>
    <row r="475" spans="1:21" s="38" customFormat="1" ht="24" customHeight="1" thickBot="1" x14ac:dyDescent="0.25">
      <c r="A475" s="1029" t="s">
        <v>513</v>
      </c>
      <c r="B475" s="1030"/>
      <c r="C475" s="1030"/>
      <c r="D475" s="1030"/>
      <c r="E475" s="1030"/>
      <c r="F475" s="1030"/>
      <c r="G475" s="1030"/>
      <c r="H475" s="1030"/>
      <c r="I475" s="1030"/>
      <c r="J475" s="1030"/>
      <c r="K475" s="1030"/>
      <c r="L475" s="1030"/>
      <c r="M475" s="1030"/>
      <c r="N475" s="1030"/>
      <c r="O475" s="1030"/>
      <c r="P475" s="1030"/>
      <c r="Q475" s="1030"/>
      <c r="R475" s="1030"/>
      <c r="S475" s="1030"/>
      <c r="T475" s="1031"/>
      <c r="U475" s="37"/>
    </row>
    <row r="476" spans="1:21" ht="15" customHeight="1" thickBot="1" x14ac:dyDescent="0.25">
      <c r="A476" s="1029" t="s">
        <v>506</v>
      </c>
      <c r="B476" s="1030"/>
      <c r="C476" s="1031"/>
      <c r="D476" s="816">
        <v>2024</v>
      </c>
      <c r="E476" s="792">
        <v>2025</v>
      </c>
      <c r="F476" s="792">
        <v>2026</v>
      </c>
      <c r="G476" s="792">
        <v>2027</v>
      </c>
      <c r="H476" s="792">
        <v>2028</v>
      </c>
      <c r="I476" s="792">
        <v>2029</v>
      </c>
      <c r="J476" s="792">
        <v>2030</v>
      </c>
      <c r="K476" s="792">
        <v>2031</v>
      </c>
      <c r="L476" s="792">
        <v>2032</v>
      </c>
      <c r="M476" s="792">
        <v>2033</v>
      </c>
      <c r="N476" s="792">
        <v>2034</v>
      </c>
      <c r="O476" s="792">
        <v>2035</v>
      </c>
      <c r="P476" s="792">
        <v>2036</v>
      </c>
      <c r="Q476" s="792">
        <v>2037</v>
      </c>
      <c r="R476" s="792">
        <v>2038</v>
      </c>
      <c r="S476" s="792">
        <v>2039</v>
      </c>
      <c r="T476" s="793">
        <v>2040</v>
      </c>
      <c r="U476" s="17"/>
    </row>
    <row r="477" spans="1:21" ht="15" customHeight="1" x14ac:dyDescent="0.2">
      <c r="A477" s="84" t="str">
        <f>'Data Sources'!A1282</f>
        <v>Annual grant per average primary school</v>
      </c>
      <c r="B477" s="794">
        <f>'Data Sources'!B1282*$C$64</f>
        <v>20055.480233128128</v>
      </c>
      <c r="C477" s="817" t="str">
        <f>'Data Sources'!C1282</f>
        <v>TOP/year</v>
      </c>
      <c r="D477" s="770">
        <v>0</v>
      </c>
      <c r="E477" s="771">
        <f>$B$477</f>
        <v>20055.480233128128</v>
      </c>
      <c r="F477" s="771">
        <f t="shared" ref="F477:T477" si="250">$B$477</f>
        <v>20055.480233128128</v>
      </c>
      <c r="G477" s="771">
        <f t="shared" si="250"/>
        <v>20055.480233128128</v>
      </c>
      <c r="H477" s="771">
        <f t="shared" si="250"/>
        <v>20055.480233128128</v>
      </c>
      <c r="I477" s="771">
        <f t="shared" si="250"/>
        <v>20055.480233128128</v>
      </c>
      <c r="J477" s="771">
        <f t="shared" si="250"/>
        <v>20055.480233128128</v>
      </c>
      <c r="K477" s="771">
        <f t="shared" si="250"/>
        <v>20055.480233128128</v>
      </c>
      <c r="L477" s="771">
        <f t="shared" si="250"/>
        <v>20055.480233128128</v>
      </c>
      <c r="M477" s="771">
        <f t="shared" si="250"/>
        <v>20055.480233128128</v>
      </c>
      <c r="N477" s="771">
        <f t="shared" si="250"/>
        <v>20055.480233128128</v>
      </c>
      <c r="O477" s="771">
        <f t="shared" si="250"/>
        <v>20055.480233128128</v>
      </c>
      <c r="P477" s="771">
        <f t="shared" si="250"/>
        <v>20055.480233128128</v>
      </c>
      <c r="Q477" s="771">
        <f t="shared" si="250"/>
        <v>20055.480233128128</v>
      </c>
      <c r="R477" s="771">
        <f t="shared" si="250"/>
        <v>20055.480233128128</v>
      </c>
      <c r="S477" s="771">
        <f t="shared" si="250"/>
        <v>20055.480233128128</v>
      </c>
      <c r="T477" s="772">
        <f t="shared" si="250"/>
        <v>20055.480233128128</v>
      </c>
      <c r="U477" s="17"/>
    </row>
    <row r="478" spans="1:21" ht="15" customHeight="1" x14ac:dyDescent="0.2">
      <c r="A478" s="60" t="str">
        <f>'Data Sources'!A1284</f>
        <v>Annual SIG per average primary school</v>
      </c>
      <c r="B478" s="768">
        <f>'Data Sources'!B1284*$C$64</f>
        <v>2504.0686518895773</v>
      </c>
      <c r="C478" s="769" t="str">
        <f>'Data Sources'!C1284</f>
        <v>TOP/year</v>
      </c>
      <c r="D478" s="773">
        <v>0</v>
      </c>
      <c r="E478" s="625">
        <f>$B$478</f>
        <v>2504.0686518895773</v>
      </c>
      <c r="F478" s="625">
        <f t="shared" ref="F478:T478" si="251">$B$478</f>
        <v>2504.0686518895773</v>
      </c>
      <c r="G478" s="625">
        <f t="shared" si="251"/>
        <v>2504.0686518895773</v>
      </c>
      <c r="H478" s="625">
        <f t="shared" si="251"/>
        <v>2504.0686518895773</v>
      </c>
      <c r="I478" s="625">
        <f t="shared" si="251"/>
        <v>2504.0686518895773</v>
      </c>
      <c r="J478" s="625">
        <f t="shared" si="251"/>
        <v>2504.0686518895773</v>
      </c>
      <c r="K478" s="625">
        <f t="shared" si="251"/>
        <v>2504.0686518895773</v>
      </c>
      <c r="L478" s="625">
        <f t="shared" si="251"/>
        <v>2504.0686518895773</v>
      </c>
      <c r="M478" s="625">
        <f t="shared" si="251"/>
        <v>2504.0686518895773</v>
      </c>
      <c r="N478" s="625">
        <f t="shared" si="251"/>
        <v>2504.0686518895773</v>
      </c>
      <c r="O478" s="625">
        <f t="shared" si="251"/>
        <v>2504.0686518895773</v>
      </c>
      <c r="P478" s="625">
        <f t="shared" si="251"/>
        <v>2504.0686518895773</v>
      </c>
      <c r="Q478" s="625">
        <f t="shared" si="251"/>
        <v>2504.0686518895773</v>
      </c>
      <c r="R478" s="625">
        <f t="shared" si="251"/>
        <v>2504.0686518895773</v>
      </c>
      <c r="S478" s="625">
        <f t="shared" si="251"/>
        <v>2504.0686518895773</v>
      </c>
      <c r="T478" s="769">
        <f t="shared" si="251"/>
        <v>2504.0686518895773</v>
      </c>
      <c r="U478" s="17"/>
    </row>
    <row r="479" spans="1:21" ht="15" customHeight="1" x14ac:dyDescent="0.2">
      <c r="A479" s="60" t="str">
        <f>'Data Sources'!A1295</f>
        <v>Annual economic returns to primary education</v>
      </c>
      <c r="B479" s="768"/>
      <c r="C479" s="769" t="s">
        <v>403</v>
      </c>
      <c r="D479" s="773">
        <f>Cohorts_Tonga!C149*$C$64</f>
        <v>0</v>
      </c>
      <c r="E479" s="625">
        <f>Cohorts_Tonga!D149*$C$64</f>
        <v>0</v>
      </c>
      <c r="F479" s="625">
        <f>Cohorts_Tonga!E149*$C$64</f>
        <v>2836.4120813132768</v>
      </c>
      <c r="G479" s="625">
        <f>Cohorts_Tonga!F149*$C$64</f>
        <v>5672.8241626265535</v>
      </c>
      <c r="H479" s="625">
        <f>Cohorts_Tonga!G149*$C$64</f>
        <v>8509.2362439398294</v>
      </c>
      <c r="I479" s="625">
        <f>Cohorts_Tonga!H149*$C$64</f>
        <v>14182.060406566383</v>
      </c>
      <c r="J479" s="625">
        <f>Cohorts_Tonga!I149*$C$64</f>
        <v>19854.884569192938</v>
      </c>
      <c r="K479" s="625">
        <f>Cohorts_Tonga!J149*$C$64</f>
        <v>25527.708731819494</v>
      </c>
      <c r="L479" s="625">
        <f>Cohorts_Tonga!K149*$C$64</f>
        <v>31200.532894446045</v>
      </c>
      <c r="M479" s="625">
        <f>Cohorts_Tonga!L149*$C$64</f>
        <v>36873.357057072593</v>
      </c>
      <c r="N479" s="625">
        <f>Cohorts_Tonga!M149*$C$64</f>
        <v>42546.181219699145</v>
      </c>
      <c r="O479" s="625">
        <f>Cohorts_Tonga!N149*$C$64</f>
        <v>48219.005382325697</v>
      </c>
      <c r="P479" s="625">
        <f>Cohorts_Tonga!O149*$C$64</f>
        <v>53891.829544952256</v>
      </c>
      <c r="Q479" s="625">
        <f>Cohorts_Tonga!P149*$C$64</f>
        <v>59564.653707578807</v>
      </c>
      <c r="R479" s="625">
        <f>Cohorts_Tonga!Q149*$C$64</f>
        <v>65237.477870205366</v>
      </c>
      <c r="S479" s="625">
        <f>Cohorts_Tonga!R149*$C$64</f>
        <v>70910.302032831925</v>
      </c>
      <c r="T479" s="769">
        <f>Cohorts_Tonga!S149*$C$64</f>
        <v>76583.126195458477</v>
      </c>
      <c r="U479" s="17"/>
    </row>
    <row r="480" spans="1:21" ht="15" customHeight="1" x14ac:dyDescent="0.2">
      <c r="A480" s="60" t="str">
        <f>'Data Sources'!A1305</f>
        <v>Annual returns to infra used as shelter</v>
      </c>
      <c r="B480" s="768">
        <f>'Data Sources'!B1305</f>
        <v>10000</v>
      </c>
      <c r="C480" s="769" t="str">
        <f>'Data Sources'!C1305</f>
        <v>TOP/year</v>
      </c>
      <c r="D480" s="773">
        <v>0</v>
      </c>
      <c r="E480" s="625">
        <f>$B$480</f>
        <v>10000</v>
      </c>
      <c r="F480" s="625">
        <f t="shared" ref="F480:T480" si="252">$B$480</f>
        <v>10000</v>
      </c>
      <c r="G480" s="625">
        <f t="shared" si="252"/>
        <v>10000</v>
      </c>
      <c r="H480" s="625">
        <f t="shared" si="252"/>
        <v>10000</v>
      </c>
      <c r="I480" s="625">
        <f t="shared" si="252"/>
        <v>10000</v>
      </c>
      <c r="J480" s="625">
        <f t="shared" si="252"/>
        <v>10000</v>
      </c>
      <c r="K480" s="625">
        <f t="shared" si="252"/>
        <v>10000</v>
      </c>
      <c r="L480" s="625">
        <f t="shared" si="252"/>
        <v>10000</v>
      </c>
      <c r="M480" s="625">
        <f t="shared" si="252"/>
        <v>10000</v>
      </c>
      <c r="N480" s="625">
        <f t="shared" si="252"/>
        <v>10000</v>
      </c>
      <c r="O480" s="625">
        <f t="shared" si="252"/>
        <v>10000</v>
      </c>
      <c r="P480" s="625">
        <f t="shared" si="252"/>
        <v>10000</v>
      </c>
      <c r="Q480" s="625">
        <f t="shared" si="252"/>
        <v>10000</v>
      </c>
      <c r="R480" s="625">
        <f t="shared" si="252"/>
        <v>10000</v>
      </c>
      <c r="S480" s="625">
        <f t="shared" si="252"/>
        <v>10000</v>
      </c>
      <c r="T480" s="769">
        <f t="shared" si="252"/>
        <v>10000</v>
      </c>
      <c r="U480" s="17"/>
    </row>
    <row r="481" spans="1:21" ht="15" customHeight="1" x14ac:dyDescent="0.2">
      <c r="A481" s="60" t="str">
        <f>'Data Sources'!A1303</f>
        <v>Annual returns to school safety training (lumpsum)</v>
      </c>
      <c r="B481" s="768">
        <f>'Data Sources'!B1303*$C$64</f>
        <v>10300.708902479779</v>
      </c>
      <c r="C481" s="769" t="str">
        <f>'Data Sources'!C1303</f>
        <v>TOP/year</v>
      </c>
      <c r="D481" s="773">
        <v>0</v>
      </c>
      <c r="E481" s="625">
        <v>0</v>
      </c>
      <c r="F481" s="625">
        <v>0</v>
      </c>
      <c r="G481" s="625">
        <v>0</v>
      </c>
      <c r="H481" s="625">
        <f>$B$481</f>
        <v>10300.708902479779</v>
      </c>
      <c r="I481" s="625">
        <f t="shared" ref="I481:T481" si="253">$B$481</f>
        <v>10300.708902479779</v>
      </c>
      <c r="J481" s="625">
        <f t="shared" si="253"/>
        <v>10300.708902479779</v>
      </c>
      <c r="K481" s="625">
        <f t="shared" si="253"/>
        <v>10300.708902479779</v>
      </c>
      <c r="L481" s="625">
        <f t="shared" si="253"/>
        <v>10300.708902479779</v>
      </c>
      <c r="M481" s="625">
        <f t="shared" si="253"/>
        <v>10300.708902479779</v>
      </c>
      <c r="N481" s="625">
        <f t="shared" si="253"/>
        <v>10300.708902479779</v>
      </c>
      <c r="O481" s="625">
        <f t="shared" si="253"/>
        <v>10300.708902479779</v>
      </c>
      <c r="P481" s="625">
        <f t="shared" si="253"/>
        <v>10300.708902479779</v>
      </c>
      <c r="Q481" s="625">
        <f t="shared" si="253"/>
        <v>10300.708902479779</v>
      </c>
      <c r="R481" s="625">
        <f t="shared" si="253"/>
        <v>10300.708902479779</v>
      </c>
      <c r="S481" s="625">
        <f t="shared" si="253"/>
        <v>10300.708902479779</v>
      </c>
      <c r="T481" s="769">
        <f t="shared" si="253"/>
        <v>10300.708902479779</v>
      </c>
      <c r="U481" s="17"/>
    </row>
    <row r="482" spans="1:21" ht="15" customHeight="1" thickBot="1" x14ac:dyDescent="0.25">
      <c r="A482" s="60" t="str">
        <f>'Data Sources'!A1304</f>
        <v>Annual returns to school  curriculum training (lumpsum)</v>
      </c>
      <c r="B482" s="768">
        <f>'Data Sources'!B1304*$C$64</f>
        <v>72104.96231735844</v>
      </c>
      <c r="C482" s="769" t="str">
        <f>'Data Sources'!C1304</f>
        <v>TOP/year</v>
      </c>
      <c r="D482" s="773">
        <v>0</v>
      </c>
      <c r="E482" s="625">
        <v>0</v>
      </c>
      <c r="F482" s="625">
        <v>0</v>
      </c>
      <c r="G482" s="625">
        <v>0</v>
      </c>
      <c r="H482" s="625">
        <f>$B$482</f>
        <v>72104.96231735844</v>
      </c>
      <c r="I482" s="625">
        <f t="shared" ref="I482:T482" si="254">$B$482</f>
        <v>72104.96231735844</v>
      </c>
      <c r="J482" s="625">
        <f t="shared" si="254"/>
        <v>72104.96231735844</v>
      </c>
      <c r="K482" s="625">
        <f t="shared" si="254"/>
        <v>72104.96231735844</v>
      </c>
      <c r="L482" s="625">
        <f t="shared" si="254"/>
        <v>72104.96231735844</v>
      </c>
      <c r="M482" s="625">
        <f t="shared" si="254"/>
        <v>72104.96231735844</v>
      </c>
      <c r="N482" s="625">
        <f t="shared" si="254"/>
        <v>72104.96231735844</v>
      </c>
      <c r="O482" s="625">
        <f t="shared" si="254"/>
        <v>72104.96231735844</v>
      </c>
      <c r="P482" s="625">
        <f t="shared" si="254"/>
        <v>72104.96231735844</v>
      </c>
      <c r="Q482" s="625">
        <f t="shared" si="254"/>
        <v>72104.96231735844</v>
      </c>
      <c r="R482" s="625">
        <f t="shared" si="254"/>
        <v>72104.96231735844</v>
      </c>
      <c r="S482" s="625">
        <f t="shared" si="254"/>
        <v>72104.96231735844</v>
      </c>
      <c r="T482" s="769">
        <f t="shared" si="254"/>
        <v>72104.96231735844</v>
      </c>
      <c r="U482" s="17"/>
    </row>
    <row r="483" spans="1:21" ht="15" customHeight="1" thickBot="1" x14ac:dyDescent="0.25">
      <c r="A483" s="1029" t="s">
        <v>507</v>
      </c>
      <c r="B483" s="1030"/>
      <c r="C483" s="1031"/>
      <c r="D483" s="310">
        <v>2024</v>
      </c>
      <c r="E483" s="311">
        <v>2025</v>
      </c>
      <c r="F483" s="311">
        <v>2026</v>
      </c>
      <c r="G483" s="311">
        <v>2027</v>
      </c>
      <c r="H483" s="311">
        <v>2028</v>
      </c>
      <c r="I483" s="311">
        <v>2029</v>
      </c>
      <c r="J483" s="311">
        <v>2030</v>
      </c>
      <c r="K483" s="311">
        <v>2031</v>
      </c>
      <c r="L483" s="311">
        <v>2032</v>
      </c>
      <c r="M483" s="311">
        <v>2033</v>
      </c>
      <c r="N483" s="311">
        <v>2034</v>
      </c>
      <c r="O483" s="311">
        <v>2035</v>
      </c>
      <c r="P483" s="311">
        <v>2036</v>
      </c>
      <c r="Q483" s="311">
        <v>2037</v>
      </c>
      <c r="R483" s="311">
        <v>2038</v>
      </c>
      <c r="S483" s="311">
        <v>2039</v>
      </c>
      <c r="T483" s="312">
        <v>2040</v>
      </c>
      <c r="U483" s="17"/>
    </row>
    <row r="484" spans="1:21" ht="29" customHeight="1" x14ac:dyDescent="0.2">
      <c r="A484" s="822" t="str">
        <f>'Data Sources'!A1288</f>
        <v>Average annual school maintenance costs</v>
      </c>
      <c r="B484" s="794">
        <f>'Data Sources'!B1288*$C$64</f>
        <v>2060.1417804959556</v>
      </c>
      <c r="C484" s="817" t="str">
        <f>'Data Sources'!C1288</f>
        <v>TOP/year</v>
      </c>
      <c r="D484" s="770">
        <f>$B$484</f>
        <v>2060.1417804959556</v>
      </c>
      <c r="E484" s="771">
        <f>$B$484</f>
        <v>2060.1417804959556</v>
      </c>
      <c r="F484" s="771">
        <f t="shared" ref="F484:T484" si="255">$B$484</f>
        <v>2060.1417804959556</v>
      </c>
      <c r="G484" s="771">
        <f t="shared" si="255"/>
        <v>2060.1417804959556</v>
      </c>
      <c r="H484" s="771">
        <f t="shared" si="255"/>
        <v>2060.1417804959556</v>
      </c>
      <c r="I484" s="771">
        <f t="shared" si="255"/>
        <v>2060.1417804959556</v>
      </c>
      <c r="J484" s="771">
        <f t="shared" si="255"/>
        <v>2060.1417804959556</v>
      </c>
      <c r="K484" s="771">
        <f t="shared" si="255"/>
        <v>2060.1417804959556</v>
      </c>
      <c r="L484" s="771">
        <f t="shared" si="255"/>
        <v>2060.1417804959556</v>
      </c>
      <c r="M484" s="771">
        <f t="shared" si="255"/>
        <v>2060.1417804959556</v>
      </c>
      <c r="N484" s="771">
        <f t="shared" si="255"/>
        <v>2060.1417804959556</v>
      </c>
      <c r="O484" s="771">
        <f t="shared" si="255"/>
        <v>2060.1417804959556</v>
      </c>
      <c r="P484" s="771">
        <f t="shared" si="255"/>
        <v>2060.1417804959556</v>
      </c>
      <c r="Q484" s="771">
        <f t="shared" si="255"/>
        <v>2060.1417804959556</v>
      </c>
      <c r="R484" s="771">
        <f t="shared" si="255"/>
        <v>2060.1417804959556</v>
      </c>
      <c r="S484" s="771">
        <f t="shared" si="255"/>
        <v>2060.1417804959556</v>
      </c>
      <c r="T484" s="772">
        <f t="shared" si="255"/>
        <v>2060.1417804959556</v>
      </c>
      <c r="U484" s="17"/>
    </row>
    <row r="485" spans="1:21" ht="29" customHeight="1" x14ac:dyDescent="0.2">
      <c r="A485" s="643" t="str">
        <f>'Data Sources'!A1291</f>
        <v>Average school expenditures due to infra losses caused by climate events</v>
      </c>
      <c r="B485" s="706">
        <f>'Data Sources'!B1291*$C$64</f>
        <v>3090.2126707439334</v>
      </c>
      <c r="C485" s="769" t="str">
        <f>'Data Sources'!C1291</f>
        <v>TOP/year</v>
      </c>
      <c r="D485" s="828">
        <f>$B$485</f>
        <v>3090.2126707439334</v>
      </c>
      <c r="E485" s="624">
        <f>$B$485</f>
        <v>3090.2126707439334</v>
      </c>
      <c r="F485" s="624">
        <f t="shared" ref="F485:T485" si="256">$B$485</f>
        <v>3090.2126707439334</v>
      </c>
      <c r="G485" s="624">
        <f t="shared" si="256"/>
        <v>3090.2126707439334</v>
      </c>
      <c r="H485" s="624">
        <f t="shared" si="256"/>
        <v>3090.2126707439334</v>
      </c>
      <c r="I485" s="624">
        <f t="shared" si="256"/>
        <v>3090.2126707439334</v>
      </c>
      <c r="J485" s="624">
        <f t="shared" si="256"/>
        <v>3090.2126707439334</v>
      </c>
      <c r="K485" s="624">
        <f t="shared" si="256"/>
        <v>3090.2126707439334</v>
      </c>
      <c r="L485" s="624">
        <f t="shared" si="256"/>
        <v>3090.2126707439334</v>
      </c>
      <c r="M485" s="624">
        <f t="shared" si="256"/>
        <v>3090.2126707439334</v>
      </c>
      <c r="N485" s="624">
        <f t="shared" si="256"/>
        <v>3090.2126707439334</v>
      </c>
      <c r="O485" s="624">
        <f t="shared" si="256"/>
        <v>3090.2126707439334</v>
      </c>
      <c r="P485" s="624">
        <f t="shared" si="256"/>
        <v>3090.2126707439334</v>
      </c>
      <c r="Q485" s="624">
        <f t="shared" si="256"/>
        <v>3090.2126707439334</v>
      </c>
      <c r="R485" s="624">
        <f t="shared" si="256"/>
        <v>3090.2126707439334</v>
      </c>
      <c r="S485" s="624">
        <f t="shared" si="256"/>
        <v>3090.2126707439334</v>
      </c>
      <c r="T485" s="829">
        <f t="shared" si="256"/>
        <v>3090.2126707439334</v>
      </c>
      <c r="U485" s="17"/>
    </row>
    <row r="486" spans="1:21" ht="29" customHeight="1" x14ac:dyDescent="0.2">
      <c r="A486" s="643" t="str">
        <f>'Data Sources'!A1289</f>
        <v>Average annual primary school fixed/government budget expenditures on students per year</v>
      </c>
      <c r="B486" s="706">
        <f>'Data Sources'!B1289*$C$64</f>
        <v>20055.480233128128</v>
      </c>
      <c r="C486" s="769" t="str">
        <f>'Data Sources'!C1289</f>
        <v>TOP/year</v>
      </c>
      <c r="D486" s="828">
        <f>$B$486</f>
        <v>20055.480233128128</v>
      </c>
      <c r="E486" s="624">
        <f>$B$486</f>
        <v>20055.480233128128</v>
      </c>
      <c r="F486" s="624">
        <f t="shared" ref="F486:T486" si="257">$B$486</f>
        <v>20055.480233128128</v>
      </c>
      <c r="G486" s="624">
        <f t="shared" si="257"/>
        <v>20055.480233128128</v>
      </c>
      <c r="H486" s="624">
        <f t="shared" si="257"/>
        <v>20055.480233128128</v>
      </c>
      <c r="I486" s="624">
        <f t="shared" si="257"/>
        <v>20055.480233128128</v>
      </c>
      <c r="J486" s="624">
        <f t="shared" si="257"/>
        <v>20055.480233128128</v>
      </c>
      <c r="K486" s="624">
        <f t="shared" si="257"/>
        <v>20055.480233128128</v>
      </c>
      <c r="L486" s="624">
        <f t="shared" si="257"/>
        <v>20055.480233128128</v>
      </c>
      <c r="M486" s="624">
        <f t="shared" si="257"/>
        <v>20055.480233128128</v>
      </c>
      <c r="N486" s="624">
        <f t="shared" si="257"/>
        <v>20055.480233128128</v>
      </c>
      <c r="O486" s="624">
        <f t="shared" si="257"/>
        <v>20055.480233128128</v>
      </c>
      <c r="P486" s="624">
        <f t="shared" si="257"/>
        <v>20055.480233128128</v>
      </c>
      <c r="Q486" s="624">
        <f t="shared" si="257"/>
        <v>20055.480233128128</v>
      </c>
      <c r="R486" s="624">
        <f t="shared" si="257"/>
        <v>20055.480233128128</v>
      </c>
      <c r="S486" s="624">
        <f t="shared" si="257"/>
        <v>20055.480233128128</v>
      </c>
      <c r="T486" s="829">
        <f t="shared" si="257"/>
        <v>20055.480233128128</v>
      </c>
      <c r="U486" s="17"/>
    </row>
    <row r="487" spans="1:21" ht="29" customHeight="1" thickBot="1" x14ac:dyDescent="0.25">
      <c r="A487" s="643" t="str">
        <f>'Data Sources'!A1293</f>
        <v xml:space="preserve">Estimated cost of missed students school days </v>
      </c>
      <c r="B487" s="706">
        <f>'Data Sources'!B1293*$C$64</f>
        <v>3133.2706784746815</v>
      </c>
      <c r="C487" s="769" t="str">
        <f>'Data Sources'!C1293</f>
        <v>TOP/year</v>
      </c>
      <c r="D487" s="830">
        <f>$B$487</f>
        <v>3133.2706784746815</v>
      </c>
      <c r="E487" s="821">
        <f>$B$487</f>
        <v>3133.2706784746815</v>
      </c>
      <c r="F487" s="821">
        <f t="shared" ref="F487:T487" si="258">$B$487</f>
        <v>3133.2706784746815</v>
      </c>
      <c r="G487" s="821">
        <f t="shared" si="258"/>
        <v>3133.2706784746815</v>
      </c>
      <c r="H487" s="821">
        <f t="shared" si="258"/>
        <v>3133.2706784746815</v>
      </c>
      <c r="I487" s="821">
        <f t="shared" si="258"/>
        <v>3133.2706784746815</v>
      </c>
      <c r="J487" s="821">
        <f t="shared" si="258"/>
        <v>3133.2706784746815</v>
      </c>
      <c r="K487" s="821">
        <f t="shared" si="258"/>
        <v>3133.2706784746815</v>
      </c>
      <c r="L487" s="821">
        <f t="shared" si="258"/>
        <v>3133.2706784746815</v>
      </c>
      <c r="M487" s="821">
        <f t="shared" si="258"/>
        <v>3133.2706784746815</v>
      </c>
      <c r="N487" s="821">
        <f t="shared" si="258"/>
        <v>3133.2706784746815</v>
      </c>
      <c r="O487" s="821">
        <f t="shared" si="258"/>
        <v>3133.2706784746815</v>
      </c>
      <c r="P487" s="821">
        <f t="shared" si="258"/>
        <v>3133.2706784746815</v>
      </c>
      <c r="Q487" s="821">
        <f t="shared" si="258"/>
        <v>3133.2706784746815</v>
      </c>
      <c r="R487" s="821">
        <f t="shared" si="258"/>
        <v>3133.2706784746815</v>
      </c>
      <c r="S487" s="821">
        <f t="shared" si="258"/>
        <v>3133.2706784746815</v>
      </c>
      <c r="T487" s="819">
        <f t="shared" si="258"/>
        <v>3133.2706784746815</v>
      </c>
      <c r="U487" s="17"/>
    </row>
    <row r="488" spans="1:21" s="38" customFormat="1" ht="48" customHeight="1" thickBot="1" x14ac:dyDescent="0.25">
      <c r="A488" s="1059" t="s">
        <v>222</v>
      </c>
      <c r="B488" s="1060"/>
      <c r="C488" s="1060"/>
      <c r="D488" s="1060"/>
      <c r="E488" s="1060"/>
      <c r="F488" s="1060"/>
      <c r="G488" s="1060"/>
      <c r="H488" s="1060"/>
      <c r="I488" s="1060"/>
      <c r="J488" s="1060"/>
      <c r="K488" s="1060"/>
      <c r="L488" s="1060"/>
      <c r="M488" s="1060"/>
      <c r="N488" s="1060"/>
      <c r="O488" s="1060"/>
      <c r="P488" s="1060"/>
      <c r="Q488" s="1060"/>
      <c r="R488" s="1060"/>
      <c r="S488" s="1060"/>
      <c r="T488" s="1061"/>
      <c r="U488" s="37"/>
    </row>
    <row r="489" spans="1:21" s="38" customFormat="1" ht="36" customHeight="1" thickBot="1" x14ac:dyDescent="0.25">
      <c r="A489" s="1029" t="s">
        <v>512</v>
      </c>
      <c r="B489" s="1030"/>
      <c r="C489" s="1030"/>
      <c r="D489" s="1030"/>
      <c r="E489" s="1030"/>
      <c r="F489" s="1030"/>
      <c r="G489" s="1030"/>
      <c r="H489" s="1030"/>
      <c r="I489" s="1030"/>
      <c r="J489" s="1030"/>
      <c r="K489" s="1030"/>
      <c r="L489" s="1030"/>
      <c r="M489" s="1030"/>
      <c r="N489" s="1030"/>
      <c r="O489" s="1030"/>
      <c r="P489" s="1030"/>
      <c r="Q489" s="1030"/>
      <c r="R489" s="1030"/>
      <c r="S489" s="1030"/>
      <c r="T489" s="1031"/>
      <c r="U489" s="37"/>
    </row>
    <row r="490" spans="1:21" s="756" customFormat="1" ht="24" customHeight="1" thickBot="1" x14ac:dyDescent="0.25">
      <c r="A490" s="1029" t="s">
        <v>515</v>
      </c>
      <c r="B490" s="1030"/>
      <c r="C490" s="1030"/>
      <c r="D490" s="1030"/>
      <c r="E490" s="1030"/>
      <c r="F490" s="1030"/>
      <c r="G490" s="1030"/>
      <c r="H490" s="1030"/>
      <c r="I490" s="1030"/>
      <c r="J490" s="1030"/>
      <c r="K490" s="1030"/>
      <c r="L490" s="1030"/>
      <c r="M490" s="1030"/>
      <c r="N490" s="1030"/>
      <c r="O490" s="1030"/>
      <c r="P490" s="1030"/>
      <c r="Q490" s="1030"/>
      <c r="R490" s="1030"/>
      <c r="S490" s="1030"/>
      <c r="T490" s="1031"/>
      <c r="U490" s="755"/>
    </row>
    <row r="491" spans="1:21" ht="15" customHeight="1" thickBot="1" x14ac:dyDescent="0.25">
      <c r="A491" s="1029" t="s">
        <v>506</v>
      </c>
      <c r="B491" s="1030"/>
      <c r="C491" s="1031"/>
      <c r="D491" s="816">
        <v>2024</v>
      </c>
      <c r="E491" s="792">
        <v>2025</v>
      </c>
      <c r="F491" s="792">
        <v>2026</v>
      </c>
      <c r="G491" s="792">
        <v>2027</v>
      </c>
      <c r="H491" s="792">
        <v>2028</v>
      </c>
      <c r="I491" s="792">
        <v>2029</v>
      </c>
      <c r="J491" s="792">
        <v>2030</v>
      </c>
      <c r="K491" s="792">
        <v>2031</v>
      </c>
      <c r="L491" s="792">
        <v>2032</v>
      </c>
      <c r="M491" s="792">
        <v>2033</v>
      </c>
      <c r="N491" s="792">
        <v>2034</v>
      </c>
      <c r="O491" s="792">
        <v>2035</v>
      </c>
      <c r="P491" s="792">
        <v>2036</v>
      </c>
      <c r="Q491" s="792">
        <v>2037</v>
      </c>
      <c r="R491" s="792">
        <v>2038</v>
      </c>
      <c r="S491" s="792">
        <v>2039</v>
      </c>
      <c r="T491" s="793">
        <v>2040</v>
      </c>
      <c r="U491" s="17"/>
    </row>
    <row r="492" spans="1:21" ht="15" customHeight="1" x14ac:dyDescent="0.2">
      <c r="A492" s="84" t="str">
        <f>'Data Sources'!A1326</f>
        <v>Annual grant per average primary school</v>
      </c>
      <c r="B492" s="794">
        <f>'Data Sources'!B1326*$C$64</f>
        <v>20055.480233128128</v>
      </c>
      <c r="C492" s="817" t="str">
        <f>'Data Sources'!C1326</f>
        <v>TOP/year</v>
      </c>
      <c r="D492" s="770">
        <v>0</v>
      </c>
      <c r="E492" s="771">
        <f>$B$492</f>
        <v>20055.480233128128</v>
      </c>
      <c r="F492" s="771">
        <f t="shared" ref="F492:T492" si="259">$B$492</f>
        <v>20055.480233128128</v>
      </c>
      <c r="G492" s="771">
        <f t="shared" si="259"/>
        <v>20055.480233128128</v>
      </c>
      <c r="H492" s="771">
        <f t="shared" si="259"/>
        <v>20055.480233128128</v>
      </c>
      <c r="I492" s="771">
        <f t="shared" si="259"/>
        <v>20055.480233128128</v>
      </c>
      <c r="J492" s="771">
        <f t="shared" si="259"/>
        <v>20055.480233128128</v>
      </c>
      <c r="K492" s="771">
        <f t="shared" si="259"/>
        <v>20055.480233128128</v>
      </c>
      <c r="L492" s="771">
        <f t="shared" si="259"/>
        <v>20055.480233128128</v>
      </c>
      <c r="M492" s="771">
        <f t="shared" si="259"/>
        <v>20055.480233128128</v>
      </c>
      <c r="N492" s="771">
        <f t="shared" si="259"/>
        <v>20055.480233128128</v>
      </c>
      <c r="O492" s="771">
        <f t="shared" si="259"/>
        <v>20055.480233128128</v>
      </c>
      <c r="P492" s="771">
        <f t="shared" si="259"/>
        <v>20055.480233128128</v>
      </c>
      <c r="Q492" s="771">
        <f t="shared" si="259"/>
        <v>20055.480233128128</v>
      </c>
      <c r="R492" s="771">
        <f t="shared" si="259"/>
        <v>20055.480233128128</v>
      </c>
      <c r="S492" s="771">
        <f t="shared" si="259"/>
        <v>20055.480233128128</v>
      </c>
      <c r="T492" s="772">
        <f t="shared" si="259"/>
        <v>20055.480233128128</v>
      </c>
      <c r="U492" s="17"/>
    </row>
    <row r="493" spans="1:21" ht="15" customHeight="1" x14ac:dyDescent="0.2">
      <c r="A493" s="60" t="str">
        <f>'Data Sources'!A1330</f>
        <v>Annual SIG per average primary school</v>
      </c>
      <c r="B493" s="768">
        <f>'Data Sources'!B1332*$C$64</f>
        <v>2504.0686518895773</v>
      </c>
      <c r="C493" s="769" t="str">
        <f>'Data Sources'!C1332</f>
        <v>TOP/year</v>
      </c>
      <c r="D493" s="773">
        <v>0</v>
      </c>
      <c r="E493" s="625">
        <f>$B$493</f>
        <v>2504.0686518895773</v>
      </c>
      <c r="F493" s="625">
        <f t="shared" ref="F493:T493" si="260">$B$493</f>
        <v>2504.0686518895773</v>
      </c>
      <c r="G493" s="625">
        <f t="shared" si="260"/>
        <v>2504.0686518895773</v>
      </c>
      <c r="H493" s="625">
        <f t="shared" si="260"/>
        <v>2504.0686518895773</v>
      </c>
      <c r="I493" s="625">
        <f t="shared" si="260"/>
        <v>2504.0686518895773</v>
      </c>
      <c r="J493" s="625">
        <f t="shared" si="260"/>
        <v>2504.0686518895773</v>
      </c>
      <c r="K493" s="625">
        <f t="shared" si="260"/>
        <v>2504.0686518895773</v>
      </c>
      <c r="L493" s="625">
        <f t="shared" si="260"/>
        <v>2504.0686518895773</v>
      </c>
      <c r="M493" s="625">
        <f t="shared" si="260"/>
        <v>2504.0686518895773</v>
      </c>
      <c r="N493" s="625">
        <f t="shared" si="260"/>
        <v>2504.0686518895773</v>
      </c>
      <c r="O493" s="625">
        <f t="shared" si="260"/>
        <v>2504.0686518895773</v>
      </c>
      <c r="P493" s="625">
        <f t="shared" si="260"/>
        <v>2504.0686518895773</v>
      </c>
      <c r="Q493" s="625">
        <f t="shared" si="260"/>
        <v>2504.0686518895773</v>
      </c>
      <c r="R493" s="625">
        <f t="shared" si="260"/>
        <v>2504.0686518895773</v>
      </c>
      <c r="S493" s="625">
        <f t="shared" si="260"/>
        <v>2504.0686518895773</v>
      </c>
      <c r="T493" s="769">
        <f t="shared" si="260"/>
        <v>2504.0686518895773</v>
      </c>
      <c r="U493" s="17"/>
    </row>
    <row r="494" spans="1:21" ht="15" customHeight="1" thickBot="1" x14ac:dyDescent="0.25">
      <c r="A494" s="60" t="str">
        <f>'Data Sources'!A1338</f>
        <v>Annual economic returns to primary education</v>
      </c>
      <c r="B494" s="768"/>
      <c r="C494" s="769" t="s">
        <v>403</v>
      </c>
      <c r="D494" s="826">
        <f>Cohorts_Tonga!C46*$C$64</f>
        <v>0</v>
      </c>
      <c r="E494" s="827">
        <f>Cohorts_Tonga!D46*$C$64</f>
        <v>0</v>
      </c>
      <c r="F494" s="827">
        <f>Cohorts_Tonga!E46*$C$64</f>
        <v>2836.4120813132768</v>
      </c>
      <c r="G494" s="827">
        <f>Cohorts_Tonga!F46*$C$64</f>
        <v>5672.8241626265535</v>
      </c>
      <c r="H494" s="827">
        <f>Cohorts_Tonga!G46*$C$64</f>
        <v>8509.2362439398294</v>
      </c>
      <c r="I494" s="827">
        <f>Cohorts_Tonga!H46*$C$64</f>
        <v>14182.060406566383</v>
      </c>
      <c r="J494" s="827">
        <f>Cohorts_Tonga!I46*$C$64</f>
        <v>19854.884569192938</v>
      </c>
      <c r="K494" s="827">
        <f>Cohorts_Tonga!J46*$C$64</f>
        <v>25527.708731819494</v>
      </c>
      <c r="L494" s="827">
        <f>Cohorts_Tonga!K46*$C$64</f>
        <v>31200.532894446045</v>
      </c>
      <c r="M494" s="827">
        <f>Cohorts_Tonga!L46*$C$64</f>
        <v>36873.357057072593</v>
      </c>
      <c r="N494" s="827">
        <f>Cohorts_Tonga!M46*$C$64</f>
        <v>42546.181219699145</v>
      </c>
      <c r="O494" s="827">
        <f>Cohorts_Tonga!N46*$C$64</f>
        <v>48219.005382325697</v>
      </c>
      <c r="P494" s="827">
        <f>Cohorts_Tonga!O46*$C$64</f>
        <v>53891.829544952256</v>
      </c>
      <c r="Q494" s="827">
        <f>Cohorts_Tonga!P46*$C$64</f>
        <v>59564.653707578807</v>
      </c>
      <c r="R494" s="827">
        <f>Cohorts_Tonga!Q46*$C$64</f>
        <v>65237.477870205366</v>
      </c>
      <c r="S494" s="827">
        <f>Cohorts_Tonga!R46*$C$64</f>
        <v>70910.302032831925</v>
      </c>
      <c r="T494" s="824">
        <f>Cohorts_Tonga!S46*$C$64</f>
        <v>76583.126195458477</v>
      </c>
      <c r="U494" s="17"/>
    </row>
    <row r="495" spans="1:21" ht="15" customHeight="1" thickBot="1" x14ac:dyDescent="0.25">
      <c r="A495" s="1029" t="s">
        <v>507</v>
      </c>
      <c r="B495" s="1030"/>
      <c r="C495" s="1031"/>
      <c r="D495" s="572">
        <v>2024</v>
      </c>
      <c r="E495" s="792">
        <v>2025</v>
      </c>
      <c r="F495" s="792">
        <v>2026</v>
      </c>
      <c r="G495" s="792">
        <v>2027</v>
      </c>
      <c r="H495" s="792">
        <v>2028</v>
      </c>
      <c r="I495" s="792">
        <v>2029</v>
      </c>
      <c r="J495" s="792">
        <v>2030</v>
      </c>
      <c r="K495" s="792">
        <v>2031</v>
      </c>
      <c r="L495" s="792">
        <v>2032</v>
      </c>
      <c r="M495" s="792">
        <v>2033</v>
      </c>
      <c r="N495" s="792">
        <v>2034</v>
      </c>
      <c r="O495" s="792">
        <v>2035</v>
      </c>
      <c r="P495" s="792">
        <v>2036</v>
      </c>
      <c r="Q495" s="792">
        <v>2037</v>
      </c>
      <c r="R495" s="792">
        <v>2038</v>
      </c>
      <c r="S495" s="792">
        <v>2039</v>
      </c>
      <c r="T495" s="793">
        <v>2040</v>
      </c>
      <c r="U495" s="17"/>
    </row>
    <row r="496" spans="1:21" ht="35" customHeight="1" x14ac:dyDescent="0.2">
      <c r="A496" s="643" t="str">
        <f>'Data Sources'!A1334</f>
        <v>Average annual school maintenance costs</v>
      </c>
      <c r="B496" s="768">
        <f>'Data Sources'!B1334*$C$64</f>
        <v>8240.5671219838223</v>
      </c>
      <c r="C496" s="812" t="str">
        <f>'Data Sources'!C1334</f>
        <v>TOP/year</v>
      </c>
      <c r="D496" s="813">
        <f>$B$496</f>
        <v>8240.5671219838223</v>
      </c>
      <c r="E496" s="814">
        <f>$B$496</f>
        <v>8240.5671219838223</v>
      </c>
      <c r="F496" s="814">
        <f t="shared" ref="F496:T496" si="261">$B$496</f>
        <v>8240.5671219838223</v>
      </c>
      <c r="G496" s="814">
        <f t="shared" si="261"/>
        <v>8240.5671219838223</v>
      </c>
      <c r="H496" s="814">
        <f t="shared" si="261"/>
        <v>8240.5671219838223</v>
      </c>
      <c r="I496" s="814">
        <f t="shared" si="261"/>
        <v>8240.5671219838223</v>
      </c>
      <c r="J496" s="814">
        <f t="shared" si="261"/>
        <v>8240.5671219838223</v>
      </c>
      <c r="K496" s="814">
        <f t="shared" si="261"/>
        <v>8240.5671219838223</v>
      </c>
      <c r="L496" s="814">
        <f t="shared" si="261"/>
        <v>8240.5671219838223</v>
      </c>
      <c r="M496" s="814">
        <f t="shared" si="261"/>
        <v>8240.5671219838223</v>
      </c>
      <c r="N496" s="814">
        <f t="shared" si="261"/>
        <v>8240.5671219838223</v>
      </c>
      <c r="O496" s="814">
        <f t="shared" si="261"/>
        <v>8240.5671219838223</v>
      </c>
      <c r="P496" s="814">
        <f t="shared" si="261"/>
        <v>8240.5671219838223</v>
      </c>
      <c r="Q496" s="814">
        <f t="shared" si="261"/>
        <v>8240.5671219838223</v>
      </c>
      <c r="R496" s="814">
        <f t="shared" si="261"/>
        <v>8240.5671219838223</v>
      </c>
      <c r="S496" s="814">
        <f t="shared" si="261"/>
        <v>8240.5671219838223</v>
      </c>
      <c r="T496" s="815">
        <f t="shared" si="261"/>
        <v>8240.5671219838223</v>
      </c>
      <c r="U496" s="17"/>
    </row>
    <row r="497" spans="1:21" ht="35" customHeight="1" x14ac:dyDescent="0.2">
      <c r="A497" s="780" t="str">
        <f>'Data Sources'!A1336</f>
        <v>Average school expenditures due to infra losses caused by climate events</v>
      </c>
      <c r="B497" s="706">
        <f>'Data Sources'!B1336*$C$64</f>
        <v>12360.850682975733</v>
      </c>
      <c r="C497" s="781" t="str">
        <f>'Data Sources'!C1336</f>
        <v>TOP/year</v>
      </c>
      <c r="D497" s="782">
        <f>$B$497</f>
        <v>12360.850682975733</v>
      </c>
      <c r="E497" s="783">
        <f>$B$497</f>
        <v>12360.850682975733</v>
      </c>
      <c r="F497" s="783">
        <f t="shared" ref="F497:T497" si="262">$B$497</f>
        <v>12360.850682975733</v>
      </c>
      <c r="G497" s="783">
        <f t="shared" si="262"/>
        <v>12360.850682975733</v>
      </c>
      <c r="H497" s="783">
        <f t="shared" si="262"/>
        <v>12360.850682975733</v>
      </c>
      <c r="I497" s="783">
        <f t="shared" si="262"/>
        <v>12360.850682975733</v>
      </c>
      <c r="J497" s="783">
        <f t="shared" si="262"/>
        <v>12360.850682975733</v>
      </c>
      <c r="K497" s="783">
        <f t="shared" si="262"/>
        <v>12360.850682975733</v>
      </c>
      <c r="L497" s="783">
        <f t="shared" si="262"/>
        <v>12360.850682975733</v>
      </c>
      <c r="M497" s="783">
        <f t="shared" si="262"/>
        <v>12360.850682975733</v>
      </c>
      <c r="N497" s="783">
        <f t="shared" si="262"/>
        <v>12360.850682975733</v>
      </c>
      <c r="O497" s="783">
        <f t="shared" si="262"/>
        <v>12360.850682975733</v>
      </c>
      <c r="P497" s="783">
        <f t="shared" si="262"/>
        <v>12360.850682975733</v>
      </c>
      <c r="Q497" s="783">
        <f t="shared" si="262"/>
        <v>12360.850682975733</v>
      </c>
      <c r="R497" s="783">
        <f t="shared" si="262"/>
        <v>12360.850682975733</v>
      </c>
      <c r="S497" s="783">
        <f t="shared" si="262"/>
        <v>12360.850682975733</v>
      </c>
      <c r="T497" s="784">
        <f t="shared" si="262"/>
        <v>12360.850682975733</v>
      </c>
      <c r="U497" s="17"/>
    </row>
    <row r="498" spans="1:21" ht="35" customHeight="1" x14ac:dyDescent="0.2">
      <c r="A498" s="780" t="str">
        <f>'Data Sources'!A1335</f>
        <v>Average annual primary school fixed/government budget expenditures on students per year</v>
      </c>
      <c r="B498" s="706">
        <f>'Data Sources'!B1335*$C$64</f>
        <v>20055.480233128128</v>
      </c>
      <c r="C498" s="781" t="str">
        <f>'Data Sources'!C1335</f>
        <v>TOP/year</v>
      </c>
      <c r="D498" s="782">
        <f>$B$498</f>
        <v>20055.480233128128</v>
      </c>
      <c r="E498" s="783">
        <f>$B$498</f>
        <v>20055.480233128128</v>
      </c>
      <c r="F498" s="783">
        <f t="shared" ref="F498:T498" si="263">$B$498</f>
        <v>20055.480233128128</v>
      </c>
      <c r="G498" s="783">
        <f t="shared" si="263"/>
        <v>20055.480233128128</v>
      </c>
      <c r="H498" s="783">
        <f t="shared" si="263"/>
        <v>20055.480233128128</v>
      </c>
      <c r="I498" s="783">
        <f t="shared" si="263"/>
        <v>20055.480233128128</v>
      </c>
      <c r="J498" s="783">
        <f t="shared" si="263"/>
        <v>20055.480233128128</v>
      </c>
      <c r="K498" s="783">
        <f t="shared" si="263"/>
        <v>20055.480233128128</v>
      </c>
      <c r="L498" s="783">
        <f t="shared" si="263"/>
        <v>20055.480233128128</v>
      </c>
      <c r="M498" s="783">
        <f t="shared" si="263"/>
        <v>20055.480233128128</v>
      </c>
      <c r="N498" s="783">
        <f t="shared" si="263"/>
        <v>20055.480233128128</v>
      </c>
      <c r="O498" s="783">
        <f t="shared" si="263"/>
        <v>20055.480233128128</v>
      </c>
      <c r="P498" s="783">
        <f t="shared" si="263"/>
        <v>20055.480233128128</v>
      </c>
      <c r="Q498" s="783">
        <f t="shared" si="263"/>
        <v>20055.480233128128</v>
      </c>
      <c r="R498" s="783">
        <f t="shared" si="263"/>
        <v>20055.480233128128</v>
      </c>
      <c r="S498" s="783">
        <f t="shared" si="263"/>
        <v>20055.480233128128</v>
      </c>
      <c r="T498" s="784">
        <f t="shared" si="263"/>
        <v>20055.480233128128</v>
      </c>
      <c r="U498" s="17"/>
    </row>
    <row r="499" spans="1:21" ht="35" customHeight="1" thickBot="1" x14ac:dyDescent="0.25">
      <c r="A499" s="780" t="str">
        <f>'Data Sources'!A1348</f>
        <v xml:space="preserve">Estimated cost of missed students school days </v>
      </c>
      <c r="B499" s="706">
        <f>'Data Sources'!B1348*$C$64</f>
        <v>5013.233085559491</v>
      </c>
      <c r="C499" s="781" t="str">
        <f>'Data Sources'!C1348</f>
        <v>TOP/year</v>
      </c>
      <c r="D499" s="789">
        <f>$B$499</f>
        <v>5013.233085559491</v>
      </c>
      <c r="E499" s="790">
        <f>$B$499</f>
        <v>5013.233085559491</v>
      </c>
      <c r="F499" s="790">
        <f t="shared" ref="F499:T499" si="264">$B$499</f>
        <v>5013.233085559491</v>
      </c>
      <c r="G499" s="790">
        <f t="shared" si="264"/>
        <v>5013.233085559491</v>
      </c>
      <c r="H499" s="790">
        <f t="shared" si="264"/>
        <v>5013.233085559491</v>
      </c>
      <c r="I499" s="790">
        <f t="shared" si="264"/>
        <v>5013.233085559491</v>
      </c>
      <c r="J499" s="790">
        <f t="shared" si="264"/>
        <v>5013.233085559491</v>
      </c>
      <c r="K499" s="790">
        <f t="shared" si="264"/>
        <v>5013.233085559491</v>
      </c>
      <c r="L499" s="790">
        <f t="shared" si="264"/>
        <v>5013.233085559491</v>
      </c>
      <c r="M499" s="790">
        <f t="shared" si="264"/>
        <v>5013.233085559491</v>
      </c>
      <c r="N499" s="790">
        <f t="shared" si="264"/>
        <v>5013.233085559491</v>
      </c>
      <c r="O499" s="790">
        <f t="shared" si="264"/>
        <v>5013.233085559491</v>
      </c>
      <c r="P499" s="790">
        <f t="shared" si="264"/>
        <v>5013.233085559491</v>
      </c>
      <c r="Q499" s="790">
        <f t="shared" si="264"/>
        <v>5013.233085559491</v>
      </c>
      <c r="R499" s="790">
        <f t="shared" si="264"/>
        <v>5013.233085559491</v>
      </c>
      <c r="S499" s="790">
        <f t="shared" si="264"/>
        <v>5013.233085559491</v>
      </c>
      <c r="T499" s="791">
        <f t="shared" si="264"/>
        <v>5013.233085559491</v>
      </c>
      <c r="U499" s="17"/>
    </row>
    <row r="500" spans="1:21" s="38" customFormat="1" ht="24" customHeight="1" thickBot="1" x14ac:dyDescent="0.25">
      <c r="A500" s="1029" t="s">
        <v>513</v>
      </c>
      <c r="B500" s="1030"/>
      <c r="C500" s="1030"/>
      <c r="D500" s="1030"/>
      <c r="E500" s="1030"/>
      <c r="F500" s="1030"/>
      <c r="G500" s="1030"/>
      <c r="H500" s="1030"/>
      <c r="I500" s="1030"/>
      <c r="J500" s="1030"/>
      <c r="K500" s="1030"/>
      <c r="L500" s="1030"/>
      <c r="M500" s="1030"/>
      <c r="N500" s="1030"/>
      <c r="O500" s="1030"/>
      <c r="P500" s="1030"/>
      <c r="Q500" s="1030"/>
      <c r="R500" s="1030"/>
      <c r="S500" s="1030"/>
      <c r="T500" s="1031"/>
      <c r="U500" s="37"/>
    </row>
    <row r="501" spans="1:21" ht="15" customHeight="1" thickBot="1" x14ac:dyDescent="0.25">
      <c r="A501" s="1029" t="s">
        <v>506</v>
      </c>
      <c r="B501" s="1030"/>
      <c r="C501" s="1031"/>
      <c r="D501" s="816">
        <v>2024</v>
      </c>
      <c r="E501" s="792">
        <v>2025</v>
      </c>
      <c r="F501" s="792">
        <v>2026</v>
      </c>
      <c r="G501" s="792">
        <v>2027</v>
      </c>
      <c r="H501" s="792">
        <v>2028</v>
      </c>
      <c r="I501" s="792">
        <v>2029</v>
      </c>
      <c r="J501" s="792">
        <v>2030</v>
      </c>
      <c r="K501" s="792">
        <v>2031</v>
      </c>
      <c r="L501" s="792">
        <v>2032</v>
      </c>
      <c r="M501" s="792">
        <v>2033</v>
      </c>
      <c r="N501" s="792">
        <v>2034</v>
      </c>
      <c r="O501" s="792">
        <v>2035</v>
      </c>
      <c r="P501" s="792">
        <v>2036</v>
      </c>
      <c r="Q501" s="792">
        <v>2037</v>
      </c>
      <c r="R501" s="792">
        <v>2038</v>
      </c>
      <c r="S501" s="792">
        <v>2039</v>
      </c>
      <c r="T501" s="793">
        <v>2040</v>
      </c>
      <c r="U501" s="17"/>
    </row>
    <row r="502" spans="1:21" ht="15" customHeight="1" x14ac:dyDescent="0.2">
      <c r="A502" s="84" t="str">
        <f>'Data Sources'!A1366</f>
        <v>Annual grant per average primary school</v>
      </c>
      <c r="B502" s="794">
        <f>'Data Sources'!B1366*$C$64</f>
        <v>20055.480233128128</v>
      </c>
      <c r="C502" s="795" t="str">
        <f>'Data Sources'!C1366</f>
        <v>TOP/year</v>
      </c>
      <c r="D502" s="770">
        <v>0</v>
      </c>
      <c r="E502" s="771">
        <f>$B$502</f>
        <v>20055.480233128128</v>
      </c>
      <c r="F502" s="771">
        <f t="shared" ref="F502:T502" si="265">$B$502</f>
        <v>20055.480233128128</v>
      </c>
      <c r="G502" s="771">
        <f t="shared" si="265"/>
        <v>20055.480233128128</v>
      </c>
      <c r="H502" s="771">
        <f t="shared" si="265"/>
        <v>20055.480233128128</v>
      </c>
      <c r="I502" s="771">
        <f t="shared" si="265"/>
        <v>20055.480233128128</v>
      </c>
      <c r="J502" s="771">
        <f t="shared" si="265"/>
        <v>20055.480233128128</v>
      </c>
      <c r="K502" s="771">
        <f t="shared" si="265"/>
        <v>20055.480233128128</v>
      </c>
      <c r="L502" s="771">
        <f t="shared" si="265"/>
        <v>20055.480233128128</v>
      </c>
      <c r="M502" s="771">
        <f t="shared" si="265"/>
        <v>20055.480233128128</v>
      </c>
      <c r="N502" s="771">
        <f t="shared" si="265"/>
        <v>20055.480233128128</v>
      </c>
      <c r="O502" s="771">
        <f t="shared" si="265"/>
        <v>20055.480233128128</v>
      </c>
      <c r="P502" s="771">
        <f t="shared" si="265"/>
        <v>20055.480233128128</v>
      </c>
      <c r="Q502" s="771">
        <f t="shared" si="265"/>
        <v>20055.480233128128</v>
      </c>
      <c r="R502" s="771">
        <f t="shared" si="265"/>
        <v>20055.480233128128</v>
      </c>
      <c r="S502" s="771">
        <f t="shared" si="265"/>
        <v>20055.480233128128</v>
      </c>
      <c r="T502" s="772">
        <f t="shared" si="265"/>
        <v>20055.480233128128</v>
      </c>
      <c r="U502" s="17"/>
    </row>
    <row r="503" spans="1:21" ht="15" customHeight="1" x14ac:dyDescent="0.2">
      <c r="A503" s="60" t="str">
        <f>'Data Sources'!A1370</f>
        <v>Annual SIG per average primary school</v>
      </c>
      <c r="B503" s="768">
        <f>'Data Sources'!B1370*$C$64</f>
        <v>2504.0686518895773</v>
      </c>
      <c r="C503" s="781" t="str">
        <f>'Data Sources'!C1370</f>
        <v>TOP/year</v>
      </c>
      <c r="D503" s="773">
        <v>0</v>
      </c>
      <c r="E503" s="625">
        <f>$B$503</f>
        <v>2504.0686518895773</v>
      </c>
      <c r="F503" s="625">
        <f t="shared" ref="F503:T503" si="266">$B$503</f>
        <v>2504.0686518895773</v>
      </c>
      <c r="G503" s="625">
        <f t="shared" si="266"/>
        <v>2504.0686518895773</v>
      </c>
      <c r="H503" s="625">
        <f t="shared" si="266"/>
        <v>2504.0686518895773</v>
      </c>
      <c r="I503" s="625">
        <f t="shared" si="266"/>
        <v>2504.0686518895773</v>
      </c>
      <c r="J503" s="625">
        <f t="shared" si="266"/>
        <v>2504.0686518895773</v>
      </c>
      <c r="K503" s="625">
        <f t="shared" si="266"/>
        <v>2504.0686518895773</v>
      </c>
      <c r="L503" s="625">
        <f t="shared" si="266"/>
        <v>2504.0686518895773</v>
      </c>
      <c r="M503" s="625">
        <f t="shared" si="266"/>
        <v>2504.0686518895773</v>
      </c>
      <c r="N503" s="625">
        <f t="shared" si="266"/>
        <v>2504.0686518895773</v>
      </c>
      <c r="O503" s="625">
        <f t="shared" si="266"/>
        <v>2504.0686518895773</v>
      </c>
      <c r="P503" s="625">
        <f t="shared" si="266"/>
        <v>2504.0686518895773</v>
      </c>
      <c r="Q503" s="625">
        <f t="shared" si="266"/>
        <v>2504.0686518895773</v>
      </c>
      <c r="R503" s="625">
        <f t="shared" si="266"/>
        <v>2504.0686518895773</v>
      </c>
      <c r="S503" s="625">
        <f t="shared" si="266"/>
        <v>2504.0686518895773</v>
      </c>
      <c r="T503" s="769">
        <f t="shared" si="266"/>
        <v>2504.0686518895773</v>
      </c>
      <c r="U503" s="17"/>
    </row>
    <row r="504" spans="1:21" ht="15" customHeight="1" x14ac:dyDescent="0.2">
      <c r="A504" s="60" t="str">
        <f>'Data Sources'!A1379</f>
        <v>Annual economic returns to primary education</v>
      </c>
      <c r="B504" s="768"/>
      <c r="C504" s="781" t="s">
        <v>403</v>
      </c>
      <c r="D504" s="773">
        <f>Cohorts_Tonga!C94*$C$64</f>
        <v>0</v>
      </c>
      <c r="E504" s="625">
        <f>Cohorts_Tonga!D94*$C$64</f>
        <v>0</v>
      </c>
      <c r="F504" s="625">
        <f>Cohorts_Tonga!E94*$C$64</f>
        <v>2865.0627083972486</v>
      </c>
      <c r="G504" s="625">
        <f>Cohorts_Tonga!F94*$C$64</f>
        <v>5730.1254167944971</v>
      </c>
      <c r="H504" s="625">
        <f>Cohorts_Tonga!G94*$C$64</f>
        <v>8595.1881251917457</v>
      </c>
      <c r="I504" s="625">
        <f>Cohorts_Tonga!H94*$C$64</f>
        <v>14325.313541986243</v>
      </c>
      <c r="J504" s="625">
        <f>Cohorts_Tonga!I94*$C$64</f>
        <v>20055.438958780742</v>
      </c>
      <c r="K504" s="625">
        <f>Cohorts_Tonga!J94*$C$64</f>
        <v>25785.564375575235</v>
      </c>
      <c r="L504" s="625">
        <f>Cohorts_Tonga!K94*$C$64</f>
        <v>31515.689792369732</v>
      </c>
      <c r="M504" s="625">
        <f>Cohorts_Tonga!L94*$C$64</f>
        <v>37245.815209164233</v>
      </c>
      <c r="N504" s="625">
        <f>Cohorts_Tonga!M94*$C$64</f>
        <v>42975.940625958741</v>
      </c>
      <c r="O504" s="625">
        <f>Cohorts_Tonga!N94*$C$64</f>
        <v>48706.066042753235</v>
      </c>
      <c r="P504" s="625">
        <f>Cohorts_Tonga!O94*$C$64</f>
        <v>54436.191459547736</v>
      </c>
      <c r="Q504" s="625">
        <f>Cohorts_Tonga!P94*$C$64</f>
        <v>60166.316876342229</v>
      </c>
      <c r="R504" s="625">
        <f>Cohorts_Tonga!Q94*$C$64</f>
        <v>65896.44229313673</v>
      </c>
      <c r="S504" s="625">
        <f>Cohorts_Tonga!R94*$C$64</f>
        <v>71626.567709931216</v>
      </c>
      <c r="T504" s="769">
        <f>Cohorts_Tonga!S94*$C$64</f>
        <v>77356.693126725731</v>
      </c>
      <c r="U504" s="17"/>
    </row>
    <row r="505" spans="1:21" ht="15" customHeight="1" thickBot="1" x14ac:dyDescent="0.25">
      <c r="A505" s="60" t="str">
        <f>'Data Sources'!A1388</f>
        <v>Annual returns to infra used as shelter</v>
      </c>
      <c r="B505" s="768">
        <f>'Data Sources'!B1388</f>
        <v>15000</v>
      </c>
      <c r="C505" s="781" t="str">
        <f>'Data Sources'!C1388</f>
        <v>TOP/year</v>
      </c>
      <c r="D505" s="808">
        <v>0</v>
      </c>
      <c r="E505" s="809">
        <f>$B$505</f>
        <v>15000</v>
      </c>
      <c r="F505" s="809">
        <f t="shared" ref="F505:T505" si="267">$B$505</f>
        <v>15000</v>
      </c>
      <c r="G505" s="809">
        <f t="shared" si="267"/>
        <v>15000</v>
      </c>
      <c r="H505" s="809">
        <f t="shared" si="267"/>
        <v>15000</v>
      </c>
      <c r="I505" s="809">
        <f t="shared" si="267"/>
        <v>15000</v>
      </c>
      <c r="J505" s="809">
        <f t="shared" si="267"/>
        <v>15000</v>
      </c>
      <c r="K505" s="809">
        <f t="shared" si="267"/>
        <v>15000</v>
      </c>
      <c r="L505" s="809">
        <f t="shared" si="267"/>
        <v>15000</v>
      </c>
      <c r="M505" s="809">
        <f t="shared" si="267"/>
        <v>15000</v>
      </c>
      <c r="N505" s="809">
        <f t="shared" si="267"/>
        <v>15000</v>
      </c>
      <c r="O505" s="809">
        <f t="shared" si="267"/>
        <v>15000</v>
      </c>
      <c r="P505" s="809">
        <f t="shared" si="267"/>
        <v>15000</v>
      </c>
      <c r="Q505" s="809">
        <f t="shared" si="267"/>
        <v>15000</v>
      </c>
      <c r="R505" s="809">
        <f t="shared" si="267"/>
        <v>15000</v>
      </c>
      <c r="S505" s="809">
        <f t="shared" si="267"/>
        <v>15000</v>
      </c>
      <c r="T505" s="810">
        <f t="shared" si="267"/>
        <v>15000</v>
      </c>
      <c r="U505" s="17"/>
    </row>
    <row r="506" spans="1:21" ht="15" customHeight="1" thickBot="1" x14ac:dyDescent="0.25">
      <c r="A506" s="60" t="str">
        <f>'Data Sources'!A1387</f>
        <v>Annual returns to school  curriculum training (lumpsum)</v>
      </c>
      <c r="B506" s="768">
        <f>'Data Sources'!B1387*$C$64</f>
        <v>72104.96231735844</v>
      </c>
      <c r="C506" s="781" t="str">
        <f>'Data Sources'!C1387</f>
        <v>TOP/year</v>
      </c>
      <c r="D506" s="777">
        <v>0</v>
      </c>
      <c r="E506" s="778">
        <v>0</v>
      </c>
      <c r="F506" s="778">
        <v>0</v>
      </c>
      <c r="G506" s="778">
        <v>0</v>
      </c>
      <c r="H506" s="778">
        <f>$B$506</f>
        <v>72104.96231735844</v>
      </c>
      <c r="I506" s="778">
        <f t="shared" ref="I506:T506" si="268">$B$506</f>
        <v>72104.96231735844</v>
      </c>
      <c r="J506" s="778">
        <f t="shared" si="268"/>
        <v>72104.96231735844</v>
      </c>
      <c r="K506" s="778">
        <f t="shared" si="268"/>
        <v>72104.96231735844</v>
      </c>
      <c r="L506" s="778">
        <f t="shared" si="268"/>
        <v>72104.96231735844</v>
      </c>
      <c r="M506" s="778">
        <f t="shared" si="268"/>
        <v>72104.96231735844</v>
      </c>
      <c r="N506" s="778">
        <f t="shared" si="268"/>
        <v>72104.96231735844</v>
      </c>
      <c r="O506" s="778">
        <f t="shared" si="268"/>
        <v>72104.96231735844</v>
      </c>
      <c r="P506" s="778">
        <f t="shared" si="268"/>
        <v>72104.96231735844</v>
      </c>
      <c r="Q506" s="778">
        <f t="shared" si="268"/>
        <v>72104.96231735844</v>
      </c>
      <c r="R506" s="778">
        <f t="shared" si="268"/>
        <v>72104.96231735844</v>
      </c>
      <c r="S506" s="778">
        <f t="shared" si="268"/>
        <v>72104.96231735844</v>
      </c>
      <c r="T506" s="779">
        <f t="shared" si="268"/>
        <v>72104.96231735844</v>
      </c>
      <c r="U506" s="17"/>
    </row>
    <row r="507" spans="1:21" ht="15" customHeight="1" thickBot="1" x14ac:dyDescent="0.25">
      <c r="A507" s="1029" t="s">
        <v>507</v>
      </c>
      <c r="B507" s="1030"/>
      <c r="C507" s="1031"/>
      <c r="D507" s="310">
        <v>2024</v>
      </c>
      <c r="E507" s="311">
        <v>2025</v>
      </c>
      <c r="F507" s="311">
        <v>2026</v>
      </c>
      <c r="G507" s="311">
        <v>2027</v>
      </c>
      <c r="H507" s="311">
        <v>2028</v>
      </c>
      <c r="I507" s="311">
        <v>2029</v>
      </c>
      <c r="J507" s="311">
        <v>2030</v>
      </c>
      <c r="K507" s="311">
        <v>2031</v>
      </c>
      <c r="L507" s="311">
        <v>2032</v>
      </c>
      <c r="M507" s="311">
        <v>2033</v>
      </c>
      <c r="N507" s="311">
        <v>2034</v>
      </c>
      <c r="O507" s="311">
        <v>2035</v>
      </c>
      <c r="P507" s="311">
        <v>2036</v>
      </c>
      <c r="Q507" s="311">
        <v>2037</v>
      </c>
      <c r="R507" s="311">
        <v>2038</v>
      </c>
      <c r="S507" s="311">
        <v>2039</v>
      </c>
      <c r="T507" s="312">
        <v>2040</v>
      </c>
      <c r="U507" s="17"/>
    </row>
    <row r="508" spans="1:21" ht="36.5" customHeight="1" x14ac:dyDescent="0.2">
      <c r="A508" s="643" t="str">
        <f>'Data Sources'!A1372</f>
        <v>Average annual school maintenance costs</v>
      </c>
      <c r="B508" s="768">
        <f>'Data Sources'!B1372*$C$64</f>
        <v>2060.1417804959556</v>
      </c>
      <c r="C508" s="812" t="str">
        <f>'Data Sources'!C1372</f>
        <v>TOP/year</v>
      </c>
      <c r="D508" s="813">
        <f>$B$508</f>
        <v>2060.1417804959556</v>
      </c>
      <c r="E508" s="814">
        <f>$B$508</f>
        <v>2060.1417804959556</v>
      </c>
      <c r="F508" s="814">
        <f t="shared" ref="F508:T508" si="269">$B$508</f>
        <v>2060.1417804959556</v>
      </c>
      <c r="G508" s="814">
        <f t="shared" si="269"/>
        <v>2060.1417804959556</v>
      </c>
      <c r="H508" s="814">
        <f t="shared" si="269"/>
        <v>2060.1417804959556</v>
      </c>
      <c r="I508" s="814">
        <f t="shared" si="269"/>
        <v>2060.1417804959556</v>
      </c>
      <c r="J508" s="814">
        <f t="shared" si="269"/>
        <v>2060.1417804959556</v>
      </c>
      <c r="K508" s="814">
        <f t="shared" si="269"/>
        <v>2060.1417804959556</v>
      </c>
      <c r="L508" s="814">
        <f t="shared" si="269"/>
        <v>2060.1417804959556</v>
      </c>
      <c r="M508" s="814">
        <f t="shared" si="269"/>
        <v>2060.1417804959556</v>
      </c>
      <c r="N508" s="814">
        <f t="shared" si="269"/>
        <v>2060.1417804959556</v>
      </c>
      <c r="O508" s="814">
        <f t="shared" si="269"/>
        <v>2060.1417804959556</v>
      </c>
      <c r="P508" s="814">
        <f t="shared" si="269"/>
        <v>2060.1417804959556</v>
      </c>
      <c r="Q508" s="814">
        <f t="shared" si="269"/>
        <v>2060.1417804959556</v>
      </c>
      <c r="R508" s="814">
        <f t="shared" si="269"/>
        <v>2060.1417804959556</v>
      </c>
      <c r="S508" s="814">
        <f t="shared" si="269"/>
        <v>2060.1417804959556</v>
      </c>
      <c r="T508" s="815">
        <f t="shared" si="269"/>
        <v>2060.1417804959556</v>
      </c>
      <c r="U508" s="17"/>
    </row>
    <row r="509" spans="1:21" ht="36.5" customHeight="1" x14ac:dyDescent="0.2">
      <c r="A509" s="60" t="str">
        <f>'Data Sources'!A1375</f>
        <v>Average school expenditures due to infra losses caused by climate events</v>
      </c>
      <c r="B509" s="706">
        <f>'Data Sources'!B1375*$C$64</f>
        <v>3090.2126707439334</v>
      </c>
      <c r="C509" s="781" t="str">
        <f>'Data Sources'!C1375</f>
        <v>TOP/year</v>
      </c>
      <c r="D509" s="782">
        <f>$B$509</f>
        <v>3090.2126707439334</v>
      </c>
      <c r="E509" s="783">
        <f>$B$509</f>
        <v>3090.2126707439334</v>
      </c>
      <c r="F509" s="783">
        <f t="shared" ref="F509:T509" si="270">$B$509</f>
        <v>3090.2126707439334</v>
      </c>
      <c r="G509" s="783">
        <f t="shared" si="270"/>
        <v>3090.2126707439334</v>
      </c>
      <c r="H509" s="783">
        <f t="shared" si="270"/>
        <v>3090.2126707439334</v>
      </c>
      <c r="I509" s="783">
        <f t="shared" si="270"/>
        <v>3090.2126707439334</v>
      </c>
      <c r="J509" s="783">
        <f t="shared" si="270"/>
        <v>3090.2126707439334</v>
      </c>
      <c r="K509" s="783">
        <f t="shared" si="270"/>
        <v>3090.2126707439334</v>
      </c>
      <c r="L509" s="783">
        <f t="shared" si="270"/>
        <v>3090.2126707439334</v>
      </c>
      <c r="M509" s="783">
        <f t="shared" si="270"/>
        <v>3090.2126707439334</v>
      </c>
      <c r="N509" s="783">
        <f t="shared" si="270"/>
        <v>3090.2126707439334</v>
      </c>
      <c r="O509" s="783">
        <f t="shared" si="270"/>
        <v>3090.2126707439334</v>
      </c>
      <c r="P509" s="783">
        <f t="shared" si="270"/>
        <v>3090.2126707439334</v>
      </c>
      <c r="Q509" s="783">
        <f t="shared" si="270"/>
        <v>3090.2126707439334</v>
      </c>
      <c r="R509" s="783">
        <f t="shared" si="270"/>
        <v>3090.2126707439334</v>
      </c>
      <c r="S509" s="783">
        <f t="shared" si="270"/>
        <v>3090.2126707439334</v>
      </c>
      <c r="T509" s="784">
        <f t="shared" si="270"/>
        <v>3090.2126707439334</v>
      </c>
      <c r="U509" s="17"/>
    </row>
    <row r="510" spans="1:21" ht="36.5" customHeight="1" x14ac:dyDescent="0.2">
      <c r="A510" s="60" t="str">
        <f>'Data Sources'!A1373</f>
        <v>Average annual primary school fixed/government budget expenditures on students per year</v>
      </c>
      <c r="B510" s="706">
        <f>'Data Sources'!B1373*$C$64</f>
        <v>20055.480233128128</v>
      </c>
      <c r="C510" s="781" t="str">
        <f>'Data Sources'!C1373</f>
        <v>TOP/year</v>
      </c>
      <c r="D510" s="782">
        <f>$B$510</f>
        <v>20055.480233128128</v>
      </c>
      <c r="E510" s="783">
        <f>$B$510</f>
        <v>20055.480233128128</v>
      </c>
      <c r="F510" s="783">
        <f t="shared" ref="F510:T510" si="271">$B$510</f>
        <v>20055.480233128128</v>
      </c>
      <c r="G510" s="783">
        <f t="shared" si="271"/>
        <v>20055.480233128128</v>
      </c>
      <c r="H510" s="783">
        <f t="shared" si="271"/>
        <v>20055.480233128128</v>
      </c>
      <c r="I510" s="783">
        <f t="shared" si="271"/>
        <v>20055.480233128128</v>
      </c>
      <c r="J510" s="783">
        <f t="shared" si="271"/>
        <v>20055.480233128128</v>
      </c>
      <c r="K510" s="783">
        <f t="shared" si="271"/>
        <v>20055.480233128128</v>
      </c>
      <c r="L510" s="783">
        <f t="shared" si="271"/>
        <v>20055.480233128128</v>
      </c>
      <c r="M510" s="783">
        <f t="shared" si="271"/>
        <v>20055.480233128128</v>
      </c>
      <c r="N510" s="783">
        <f t="shared" si="271"/>
        <v>20055.480233128128</v>
      </c>
      <c r="O510" s="783">
        <f t="shared" si="271"/>
        <v>20055.480233128128</v>
      </c>
      <c r="P510" s="783">
        <f t="shared" si="271"/>
        <v>20055.480233128128</v>
      </c>
      <c r="Q510" s="783">
        <f t="shared" si="271"/>
        <v>20055.480233128128</v>
      </c>
      <c r="R510" s="783">
        <f t="shared" si="271"/>
        <v>20055.480233128128</v>
      </c>
      <c r="S510" s="783">
        <f t="shared" si="271"/>
        <v>20055.480233128128</v>
      </c>
      <c r="T510" s="784">
        <f t="shared" si="271"/>
        <v>20055.480233128128</v>
      </c>
      <c r="U510" s="17"/>
    </row>
    <row r="511" spans="1:21" ht="36.5" customHeight="1" thickBot="1" x14ac:dyDescent="0.25">
      <c r="A511" s="60" t="str">
        <f>'Data Sources'!A1377</f>
        <v xml:space="preserve">Estimated cost of missed students school days </v>
      </c>
      <c r="B511" s="706">
        <f>'Data Sources'!B1377*$C$64</f>
        <v>2506.6165427797455</v>
      </c>
      <c r="C511" s="781" t="str">
        <f>'Data Sources'!C1377</f>
        <v>TOP/year</v>
      </c>
      <c r="D511" s="789">
        <f>$B$511</f>
        <v>2506.6165427797455</v>
      </c>
      <c r="E511" s="790">
        <f>$B$511</f>
        <v>2506.6165427797455</v>
      </c>
      <c r="F511" s="790">
        <f t="shared" ref="F511:T511" si="272">$B$511</f>
        <v>2506.6165427797455</v>
      </c>
      <c r="G511" s="790">
        <f t="shared" si="272"/>
        <v>2506.6165427797455</v>
      </c>
      <c r="H511" s="790">
        <f t="shared" si="272"/>
        <v>2506.6165427797455</v>
      </c>
      <c r="I511" s="790">
        <f t="shared" si="272"/>
        <v>2506.6165427797455</v>
      </c>
      <c r="J511" s="790">
        <f t="shared" si="272"/>
        <v>2506.6165427797455</v>
      </c>
      <c r="K511" s="790">
        <f t="shared" si="272"/>
        <v>2506.6165427797455</v>
      </c>
      <c r="L511" s="790">
        <f t="shared" si="272"/>
        <v>2506.6165427797455</v>
      </c>
      <c r="M511" s="790">
        <f t="shared" si="272"/>
        <v>2506.6165427797455</v>
      </c>
      <c r="N511" s="790">
        <f t="shared" si="272"/>
        <v>2506.6165427797455</v>
      </c>
      <c r="O511" s="790">
        <f t="shared" si="272"/>
        <v>2506.6165427797455</v>
      </c>
      <c r="P511" s="790">
        <f t="shared" si="272"/>
        <v>2506.6165427797455</v>
      </c>
      <c r="Q511" s="790">
        <f t="shared" si="272"/>
        <v>2506.6165427797455</v>
      </c>
      <c r="R511" s="790">
        <f t="shared" si="272"/>
        <v>2506.6165427797455</v>
      </c>
      <c r="S511" s="790">
        <f t="shared" si="272"/>
        <v>2506.6165427797455</v>
      </c>
      <c r="T511" s="791">
        <f t="shared" si="272"/>
        <v>2506.6165427797455</v>
      </c>
      <c r="U511" s="17"/>
    </row>
    <row r="512" spans="1:21" s="579" customFormat="1" ht="36" customHeight="1" thickBot="1" x14ac:dyDescent="0.25">
      <c r="A512" s="1029" t="s">
        <v>214</v>
      </c>
      <c r="B512" s="1030"/>
      <c r="C512" s="1030"/>
      <c r="D512" s="1030"/>
      <c r="E512" s="1030"/>
      <c r="F512" s="1030"/>
      <c r="G512" s="1030"/>
      <c r="H512" s="1030"/>
      <c r="I512" s="1030"/>
      <c r="J512" s="1030"/>
      <c r="K512" s="1030"/>
      <c r="L512" s="1030"/>
      <c r="M512" s="1030"/>
      <c r="N512" s="1030"/>
      <c r="O512" s="1030"/>
      <c r="P512" s="1030"/>
      <c r="Q512" s="1030"/>
      <c r="R512" s="1030"/>
      <c r="S512" s="1030"/>
      <c r="T512" s="1031"/>
      <c r="U512" s="578"/>
    </row>
    <row r="513" spans="1:21" s="38" customFormat="1" ht="24" customHeight="1" thickBot="1" x14ac:dyDescent="0.25">
      <c r="A513" s="1029" t="s">
        <v>505</v>
      </c>
      <c r="B513" s="1030"/>
      <c r="C513" s="1030"/>
      <c r="D513" s="1030"/>
      <c r="E513" s="1030"/>
      <c r="F513" s="1030"/>
      <c r="G513" s="1030"/>
      <c r="H513" s="1030"/>
      <c r="I513" s="1030"/>
      <c r="J513" s="1030"/>
      <c r="K513" s="1030"/>
      <c r="L513" s="1030"/>
      <c r="M513" s="1030"/>
      <c r="N513" s="1030"/>
      <c r="O513" s="1030"/>
      <c r="P513" s="1030"/>
      <c r="Q513" s="1030"/>
      <c r="R513" s="1030"/>
      <c r="S513" s="1030"/>
      <c r="T513" s="1031"/>
      <c r="U513" s="37"/>
    </row>
    <row r="514" spans="1:21" ht="15" customHeight="1" thickBot="1" x14ac:dyDescent="0.25">
      <c r="A514" s="1029" t="s">
        <v>506</v>
      </c>
      <c r="B514" s="1030"/>
      <c r="C514" s="1031"/>
      <c r="D514" s="816">
        <v>2024</v>
      </c>
      <c r="E514" s="792">
        <v>2025</v>
      </c>
      <c r="F514" s="792">
        <v>2026</v>
      </c>
      <c r="G514" s="792">
        <v>2027</v>
      </c>
      <c r="H514" s="792">
        <v>2028</v>
      </c>
      <c r="I514" s="792">
        <v>2029</v>
      </c>
      <c r="J514" s="792">
        <v>2030</v>
      </c>
      <c r="K514" s="792">
        <v>2031</v>
      </c>
      <c r="L514" s="792">
        <v>2032</v>
      </c>
      <c r="M514" s="792">
        <v>2033</v>
      </c>
      <c r="N514" s="792">
        <v>2034</v>
      </c>
      <c r="O514" s="792">
        <v>2035</v>
      </c>
      <c r="P514" s="792">
        <v>2036</v>
      </c>
      <c r="Q514" s="792">
        <v>2037</v>
      </c>
      <c r="R514" s="792">
        <v>2038</v>
      </c>
      <c r="S514" s="792">
        <v>2039</v>
      </c>
      <c r="T514" s="793">
        <v>2040</v>
      </c>
      <c r="U514" s="17"/>
    </row>
    <row r="515" spans="1:21" ht="15" customHeight="1" x14ac:dyDescent="0.2">
      <c r="A515" s="84" t="str">
        <f>'Data Sources'!A1408</f>
        <v>Annual grant per average primary school</v>
      </c>
      <c r="B515" s="794">
        <f>'Data Sources'!B1408*$C$64</f>
        <v>20055.480233128128</v>
      </c>
      <c r="C515" s="817" t="str">
        <f>'Data Sources'!C1408</f>
        <v>TOP/year</v>
      </c>
      <c r="D515" s="770">
        <v>0</v>
      </c>
      <c r="E515" s="771">
        <f>$B$515</f>
        <v>20055.480233128128</v>
      </c>
      <c r="F515" s="771">
        <f t="shared" ref="F515:T515" si="273">$B$515</f>
        <v>20055.480233128128</v>
      </c>
      <c r="G515" s="771">
        <f t="shared" si="273"/>
        <v>20055.480233128128</v>
      </c>
      <c r="H515" s="771">
        <f t="shared" si="273"/>
        <v>20055.480233128128</v>
      </c>
      <c r="I515" s="771">
        <f t="shared" si="273"/>
        <v>20055.480233128128</v>
      </c>
      <c r="J515" s="771">
        <f t="shared" si="273"/>
        <v>20055.480233128128</v>
      </c>
      <c r="K515" s="771">
        <f t="shared" si="273"/>
        <v>20055.480233128128</v>
      </c>
      <c r="L515" s="771">
        <f t="shared" si="273"/>
        <v>20055.480233128128</v>
      </c>
      <c r="M515" s="771">
        <f t="shared" si="273"/>
        <v>20055.480233128128</v>
      </c>
      <c r="N515" s="771">
        <f t="shared" si="273"/>
        <v>20055.480233128128</v>
      </c>
      <c r="O515" s="771">
        <f t="shared" si="273"/>
        <v>20055.480233128128</v>
      </c>
      <c r="P515" s="771">
        <f t="shared" si="273"/>
        <v>20055.480233128128</v>
      </c>
      <c r="Q515" s="771">
        <f t="shared" si="273"/>
        <v>20055.480233128128</v>
      </c>
      <c r="R515" s="771">
        <f t="shared" si="273"/>
        <v>20055.480233128128</v>
      </c>
      <c r="S515" s="771">
        <f t="shared" si="273"/>
        <v>20055.480233128128</v>
      </c>
      <c r="T515" s="772">
        <f t="shared" si="273"/>
        <v>20055.480233128128</v>
      </c>
      <c r="U515" s="17"/>
    </row>
    <row r="516" spans="1:21" ht="15" customHeight="1" x14ac:dyDescent="0.2">
      <c r="A516" s="60" t="str">
        <f>'Data Sources'!A1411</f>
        <v>Annual SIG per average primary school</v>
      </c>
      <c r="B516" s="768">
        <f>'Data Sources'!B1413*$C$64</f>
        <v>2504.0686518895773</v>
      </c>
      <c r="C516" s="769" t="str">
        <f>'Data Sources'!C1413</f>
        <v>TOP/year</v>
      </c>
      <c r="D516" s="773">
        <v>0</v>
      </c>
      <c r="E516" s="625">
        <f>$B$516</f>
        <v>2504.0686518895773</v>
      </c>
      <c r="F516" s="625">
        <f t="shared" ref="F516:T516" si="274">$B$516</f>
        <v>2504.0686518895773</v>
      </c>
      <c r="G516" s="625">
        <f t="shared" si="274"/>
        <v>2504.0686518895773</v>
      </c>
      <c r="H516" s="625">
        <f t="shared" si="274"/>
        <v>2504.0686518895773</v>
      </c>
      <c r="I516" s="625">
        <f t="shared" si="274"/>
        <v>2504.0686518895773</v>
      </c>
      <c r="J516" s="625">
        <f t="shared" si="274"/>
        <v>2504.0686518895773</v>
      </c>
      <c r="K516" s="625">
        <f t="shared" si="274"/>
        <v>2504.0686518895773</v>
      </c>
      <c r="L516" s="625">
        <f t="shared" si="274"/>
        <v>2504.0686518895773</v>
      </c>
      <c r="M516" s="625">
        <f t="shared" si="274"/>
        <v>2504.0686518895773</v>
      </c>
      <c r="N516" s="625">
        <f t="shared" si="274"/>
        <v>2504.0686518895773</v>
      </c>
      <c r="O516" s="625">
        <f t="shared" si="274"/>
        <v>2504.0686518895773</v>
      </c>
      <c r="P516" s="625">
        <f t="shared" si="274"/>
        <v>2504.0686518895773</v>
      </c>
      <c r="Q516" s="625">
        <f t="shared" si="274"/>
        <v>2504.0686518895773</v>
      </c>
      <c r="R516" s="625">
        <f t="shared" si="274"/>
        <v>2504.0686518895773</v>
      </c>
      <c r="S516" s="625">
        <f t="shared" si="274"/>
        <v>2504.0686518895773</v>
      </c>
      <c r="T516" s="769">
        <f t="shared" si="274"/>
        <v>2504.0686518895773</v>
      </c>
      <c r="U516" s="17"/>
    </row>
    <row r="517" spans="1:21" ht="15" customHeight="1" thickBot="1" x14ac:dyDescent="0.25">
      <c r="A517" s="60" t="str">
        <f>'Data Sources'!A1419</f>
        <v>Annual economic returns to primary education</v>
      </c>
      <c r="B517" s="768"/>
      <c r="C517" s="769" t="s">
        <v>403</v>
      </c>
      <c r="D517" s="826">
        <f>Cohorts_Tonga!C121*$C$64</f>
        <v>0</v>
      </c>
      <c r="E517" s="827">
        <f>Cohorts_Tonga!D121*$C$64</f>
        <v>0</v>
      </c>
      <c r="F517" s="827">
        <f>Cohorts_Tonga!E121*$C$64</f>
        <v>2836.4120813132768</v>
      </c>
      <c r="G517" s="827">
        <f>Cohorts_Tonga!F121*$C$64</f>
        <v>5672.8241626265535</v>
      </c>
      <c r="H517" s="827">
        <f>Cohorts_Tonga!G121*$C$64</f>
        <v>8509.2362439398294</v>
      </c>
      <c r="I517" s="827">
        <f>Cohorts_Tonga!H121*$C$64</f>
        <v>14182.060406566383</v>
      </c>
      <c r="J517" s="827">
        <f>Cohorts_Tonga!I121*$C$64</f>
        <v>19854.884569192938</v>
      </c>
      <c r="K517" s="827">
        <f>Cohorts_Tonga!J121*$C$64</f>
        <v>25527.708731819494</v>
      </c>
      <c r="L517" s="827">
        <f>Cohorts_Tonga!K121*$C$64</f>
        <v>31200.532894446045</v>
      </c>
      <c r="M517" s="827">
        <f>Cohorts_Tonga!L121*$C$64</f>
        <v>36873.357057072593</v>
      </c>
      <c r="N517" s="827">
        <f>Cohorts_Tonga!M121*$C$64</f>
        <v>42546.181219699145</v>
      </c>
      <c r="O517" s="827">
        <f>Cohorts_Tonga!N121*$C$64</f>
        <v>48219.005382325697</v>
      </c>
      <c r="P517" s="827">
        <f>Cohorts_Tonga!O121*$C$64</f>
        <v>53891.829544952256</v>
      </c>
      <c r="Q517" s="827">
        <f>Cohorts_Tonga!P121*$C$64</f>
        <v>59564.653707578807</v>
      </c>
      <c r="R517" s="827">
        <f>Cohorts_Tonga!Q121*$C$64</f>
        <v>65237.477870205366</v>
      </c>
      <c r="S517" s="827">
        <f>Cohorts_Tonga!R121*$C$64</f>
        <v>70910.302032831925</v>
      </c>
      <c r="T517" s="824">
        <f>Cohorts_Tonga!S121*$C$64</f>
        <v>76583.126195458477</v>
      </c>
      <c r="U517" s="17"/>
    </row>
    <row r="518" spans="1:21" ht="15" customHeight="1" thickBot="1" x14ac:dyDescent="0.25">
      <c r="A518" s="1029" t="s">
        <v>507</v>
      </c>
      <c r="B518" s="1030"/>
      <c r="C518" s="1031"/>
      <c r="D518" s="310">
        <v>2024</v>
      </c>
      <c r="E518" s="311">
        <v>2025</v>
      </c>
      <c r="F518" s="311">
        <v>2026</v>
      </c>
      <c r="G518" s="311">
        <v>2027</v>
      </c>
      <c r="H518" s="311">
        <v>2028</v>
      </c>
      <c r="I518" s="311">
        <v>2029</v>
      </c>
      <c r="J518" s="311">
        <v>2030</v>
      </c>
      <c r="K518" s="311">
        <v>2031</v>
      </c>
      <c r="L518" s="311">
        <v>2032</v>
      </c>
      <c r="M518" s="311">
        <v>2033</v>
      </c>
      <c r="N518" s="311">
        <v>2034</v>
      </c>
      <c r="O518" s="311">
        <v>2035</v>
      </c>
      <c r="P518" s="311">
        <v>2036</v>
      </c>
      <c r="Q518" s="311">
        <v>2037</v>
      </c>
      <c r="R518" s="311">
        <v>2038</v>
      </c>
      <c r="S518" s="311">
        <v>2039</v>
      </c>
      <c r="T518" s="312">
        <v>2040</v>
      </c>
      <c r="U518" s="17"/>
    </row>
    <row r="519" spans="1:21" ht="35" customHeight="1" x14ac:dyDescent="0.2">
      <c r="A519" s="780" t="str">
        <f>'Data Sources'!A1415</f>
        <v>Average annual school maintenance costs</v>
      </c>
      <c r="B519" s="706">
        <f>'Data Sources'!B1415*$C$64</f>
        <v>8240.5671219838223</v>
      </c>
      <c r="C519" s="848" t="str">
        <f>'Data Sources'!C1415</f>
        <v>TOP/year</v>
      </c>
      <c r="D519" s="770">
        <f>$B$519</f>
        <v>8240.5671219838223</v>
      </c>
      <c r="E519" s="771">
        <f>$B$519</f>
        <v>8240.5671219838223</v>
      </c>
      <c r="F519" s="771">
        <f t="shared" ref="F519:T519" si="275">$B$519</f>
        <v>8240.5671219838223</v>
      </c>
      <c r="G519" s="771">
        <f t="shared" si="275"/>
        <v>8240.5671219838223</v>
      </c>
      <c r="H519" s="771">
        <f t="shared" si="275"/>
        <v>8240.5671219838223</v>
      </c>
      <c r="I519" s="771">
        <f t="shared" si="275"/>
        <v>8240.5671219838223</v>
      </c>
      <c r="J519" s="771">
        <f t="shared" si="275"/>
        <v>8240.5671219838223</v>
      </c>
      <c r="K519" s="771">
        <f t="shared" si="275"/>
        <v>8240.5671219838223</v>
      </c>
      <c r="L519" s="771">
        <f t="shared" si="275"/>
        <v>8240.5671219838223</v>
      </c>
      <c r="M519" s="771">
        <f t="shared" si="275"/>
        <v>8240.5671219838223</v>
      </c>
      <c r="N519" s="771">
        <f t="shared" si="275"/>
        <v>8240.5671219838223</v>
      </c>
      <c r="O519" s="771">
        <f t="shared" si="275"/>
        <v>8240.5671219838223</v>
      </c>
      <c r="P519" s="771">
        <f t="shared" si="275"/>
        <v>8240.5671219838223</v>
      </c>
      <c r="Q519" s="771">
        <f t="shared" si="275"/>
        <v>8240.5671219838223</v>
      </c>
      <c r="R519" s="771">
        <f t="shared" si="275"/>
        <v>8240.5671219838223</v>
      </c>
      <c r="S519" s="771">
        <f t="shared" si="275"/>
        <v>8240.5671219838223</v>
      </c>
      <c r="T519" s="772">
        <f t="shared" si="275"/>
        <v>8240.5671219838223</v>
      </c>
      <c r="U519" s="17"/>
    </row>
    <row r="520" spans="1:21" ht="35" customHeight="1" thickBot="1" x14ac:dyDescent="0.25">
      <c r="A520" s="780" t="str">
        <f>'Data Sources'!A1417</f>
        <v>Average school expenditures due to infra losses caused by climate events</v>
      </c>
      <c r="B520" s="706">
        <f>'Data Sources'!B1417*$C$64</f>
        <v>12360.850682975733</v>
      </c>
      <c r="C520" s="769" t="str">
        <f>'Data Sources'!C1417</f>
        <v>TOP/year</v>
      </c>
      <c r="D520" s="782">
        <f>$B$520</f>
        <v>12360.850682975733</v>
      </c>
      <c r="E520" s="809">
        <f>$B$520</f>
        <v>12360.850682975733</v>
      </c>
      <c r="F520" s="809">
        <f t="shared" ref="F520:T520" si="276">$B$520</f>
        <v>12360.850682975733</v>
      </c>
      <c r="G520" s="809">
        <f t="shared" si="276"/>
        <v>12360.850682975733</v>
      </c>
      <c r="H520" s="809">
        <f t="shared" si="276"/>
        <v>12360.850682975733</v>
      </c>
      <c r="I520" s="809">
        <f t="shared" si="276"/>
        <v>12360.850682975733</v>
      </c>
      <c r="J520" s="809">
        <f t="shared" si="276"/>
        <v>12360.850682975733</v>
      </c>
      <c r="K520" s="809">
        <f t="shared" si="276"/>
        <v>12360.850682975733</v>
      </c>
      <c r="L520" s="809">
        <f t="shared" si="276"/>
        <v>12360.850682975733</v>
      </c>
      <c r="M520" s="809">
        <f t="shared" si="276"/>
        <v>12360.850682975733</v>
      </c>
      <c r="N520" s="809">
        <f t="shared" si="276"/>
        <v>12360.850682975733</v>
      </c>
      <c r="O520" s="809">
        <f t="shared" si="276"/>
        <v>12360.850682975733</v>
      </c>
      <c r="P520" s="809">
        <f t="shared" si="276"/>
        <v>12360.850682975733</v>
      </c>
      <c r="Q520" s="809">
        <f t="shared" si="276"/>
        <v>12360.850682975733</v>
      </c>
      <c r="R520" s="809">
        <f t="shared" si="276"/>
        <v>12360.850682975733</v>
      </c>
      <c r="S520" s="809">
        <f t="shared" si="276"/>
        <v>12360.850682975733</v>
      </c>
      <c r="T520" s="810">
        <f t="shared" si="276"/>
        <v>12360.850682975733</v>
      </c>
      <c r="U520" s="17"/>
    </row>
    <row r="521" spans="1:21" ht="35" customHeight="1" thickBot="1" x14ac:dyDescent="0.25">
      <c r="A521" s="780" t="str">
        <f>'Data Sources'!A1416</f>
        <v>Average annual primary school fixed/government budget expenditures on students per year</v>
      </c>
      <c r="B521" s="706">
        <f>'Data Sources'!B1416*$C$64</f>
        <v>20055.480233128128</v>
      </c>
      <c r="C521" s="769" t="str">
        <f>'Data Sources'!C1416</f>
        <v>TOP/year</v>
      </c>
      <c r="D521" s="823">
        <f>$B$521</f>
        <v>20055.480233128128</v>
      </c>
      <c r="E521" s="799">
        <f>$B$521</f>
        <v>20055.480233128128</v>
      </c>
      <c r="F521" s="799">
        <f t="shared" ref="F521:T521" si="277">$B$521</f>
        <v>20055.480233128128</v>
      </c>
      <c r="G521" s="799">
        <f t="shared" si="277"/>
        <v>20055.480233128128</v>
      </c>
      <c r="H521" s="799">
        <f t="shared" si="277"/>
        <v>20055.480233128128</v>
      </c>
      <c r="I521" s="799">
        <f t="shared" si="277"/>
        <v>20055.480233128128</v>
      </c>
      <c r="J521" s="799">
        <f t="shared" si="277"/>
        <v>20055.480233128128</v>
      </c>
      <c r="K521" s="799">
        <f t="shared" si="277"/>
        <v>20055.480233128128</v>
      </c>
      <c r="L521" s="799">
        <f t="shared" si="277"/>
        <v>20055.480233128128</v>
      </c>
      <c r="M521" s="799">
        <f t="shared" si="277"/>
        <v>20055.480233128128</v>
      </c>
      <c r="N521" s="799">
        <f t="shared" si="277"/>
        <v>20055.480233128128</v>
      </c>
      <c r="O521" s="799">
        <f t="shared" si="277"/>
        <v>20055.480233128128</v>
      </c>
      <c r="P521" s="799">
        <f t="shared" si="277"/>
        <v>20055.480233128128</v>
      </c>
      <c r="Q521" s="799">
        <f t="shared" si="277"/>
        <v>20055.480233128128</v>
      </c>
      <c r="R521" s="799">
        <f t="shared" si="277"/>
        <v>20055.480233128128</v>
      </c>
      <c r="S521" s="799">
        <f t="shared" si="277"/>
        <v>20055.480233128128</v>
      </c>
      <c r="T521" s="800">
        <f t="shared" si="277"/>
        <v>20055.480233128128</v>
      </c>
      <c r="U521" s="17"/>
    </row>
    <row r="522" spans="1:21" ht="35" customHeight="1" thickBot="1" x14ac:dyDescent="0.25">
      <c r="A522" s="780" t="str">
        <f>'Data Sources'!A1428</f>
        <v xml:space="preserve">Estimated cost of missed students school days </v>
      </c>
      <c r="B522" s="706">
        <f>'Data Sources'!B1428*$C$64</f>
        <v>5263.8947398374639</v>
      </c>
      <c r="C522" s="769" t="str">
        <f>'Data Sources'!C1428</f>
        <v>TOP/year</v>
      </c>
      <c r="D522" s="319">
        <f>$B$522</f>
        <v>5263.8947398374639</v>
      </c>
      <c r="E522" s="778">
        <f>$B$522</f>
        <v>5263.8947398374639</v>
      </c>
      <c r="F522" s="778">
        <f t="shared" ref="F522:T522" si="278">$B$522</f>
        <v>5263.8947398374639</v>
      </c>
      <c r="G522" s="778">
        <f t="shared" si="278"/>
        <v>5263.8947398374639</v>
      </c>
      <c r="H522" s="778">
        <f t="shared" si="278"/>
        <v>5263.8947398374639</v>
      </c>
      <c r="I522" s="778">
        <f t="shared" si="278"/>
        <v>5263.8947398374639</v>
      </c>
      <c r="J522" s="778">
        <f t="shared" si="278"/>
        <v>5263.8947398374639</v>
      </c>
      <c r="K522" s="778">
        <f t="shared" si="278"/>
        <v>5263.8947398374639</v>
      </c>
      <c r="L522" s="778">
        <f t="shared" si="278"/>
        <v>5263.8947398374639</v>
      </c>
      <c r="M522" s="778">
        <f t="shared" si="278"/>
        <v>5263.8947398374639</v>
      </c>
      <c r="N522" s="778">
        <f t="shared" si="278"/>
        <v>5263.8947398374639</v>
      </c>
      <c r="O522" s="778">
        <f t="shared" si="278"/>
        <v>5263.8947398374639</v>
      </c>
      <c r="P522" s="778">
        <f t="shared" si="278"/>
        <v>5263.8947398374639</v>
      </c>
      <c r="Q522" s="778">
        <f t="shared" si="278"/>
        <v>5263.8947398374639</v>
      </c>
      <c r="R522" s="778">
        <f t="shared" si="278"/>
        <v>5263.8947398374639</v>
      </c>
      <c r="S522" s="778">
        <f t="shared" si="278"/>
        <v>5263.8947398374639</v>
      </c>
      <c r="T522" s="779">
        <f t="shared" si="278"/>
        <v>5263.8947398374639</v>
      </c>
      <c r="U522" s="17"/>
    </row>
    <row r="523" spans="1:21" s="38" customFormat="1" ht="24" customHeight="1" thickBot="1" x14ac:dyDescent="0.25">
      <c r="A523" s="1029" t="s">
        <v>513</v>
      </c>
      <c r="B523" s="1030"/>
      <c r="C523" s="1030"/>
      <c r="D523" s="1030"/>
      <c r="E523" s="1030"/>
      <c r="F523" s="1030"/>
      <c r="G523" s="1030"/>
      <c r="H523" s="1030"/>
      <c r="I523" s="1030"/>
      <c r="J523" s="1030"/>
      <c r="K523" s="1030"/>
      <c r="L523" s="1030"/>
      <c r="M523" s="1030"/>
      <c r="N523" s="1030"/>
      <c r="O523" s="1030"/>
      <c r="P523" s="1030"/>
      <c r="Q523" s="1030"/>
      <c r="R523" s="1030"/>
      <c r="S523" s="1030"/>
      <c r="T523" s="1031"/>
      <c r="U523" s="37"/>
    </row>
    <row r="524" spans="1:21" ht="15" customHeight="1" thickBot="1" x14ac:dyDescent="0.25">
      <c r="A524" s="1029" t="s">
        <v>506</v>
      </c>
      <c r="B524" s="1030"/>
      <c r="C524" s="1031"/>
      <c r="D524" s="816">
        <v>2024</v>
      </c>
      <c r="E524" s="792">
        <v>2025</v>
      </c>
      <c r="F524" s="792">
        <v>2026</v>
      </c>
      <c r="G524" s="792">
        <v>2027</v>
      </c>
      <c r="H524" s="792">
        <v>2028</v>
      </c>
      <c r="I524" s="792">
        <v>2029</v>
      </c>
      <c r="J524" s="792">
        <v>2030</v>
      </c>
      <c r="K524" s="792">
        <v>2031</v>
      </c>
      <c r="L524" s="792">
        <v>2032</v>
      </c>
      <c r="M524" s="792">
        <v>2033</v>
      </c>
      <c r="N524" s="792">
        <v>2034</v>
      </c>
      <c r="O524" s="792">
        <v>2035</v>
      </c>
      <c r="P524" s="792">
        <v>2036</v>
      </c>
      <c r="Q524" s="792">
        <v>2037</v>
      </c>
      <c r="R524" s="792">
        <v>2038</v>
      </c>
      <c r="S524" s="792">
        <v>2039</v>
      </c>
      <c r="T524" s="793">
        <v>2040</v>
      </c>
      <c r="U524" s="17"/>
    </row>
    <row r="525" spans="1:21" ht="15" customHeight="1" x14ac:dyDescent="0.2">
      <c r="A525" s="84" t="str">
        <f>'Data Sources'!A1446</f>
        <v>Annual grant per average primary school</v>
      </c>
      <c r="B525" s="794">
        <f>'Data Sources'!B1446*$C$64</f>
        <v>20055.480233128128</v>
      </c>
      <c r="C525" s="817" t="str">
        <f>'Data Sources'!C1446</f>
        <v>TOP/year</v>
      </c>
      <c r="D525" s="818">
        <v>0</v>
      </c>
      <c r="E525" s="771">
        <f>$B$525</f>
        <v>20055.480233128128</v>
      </c>
      <c r="F525" s="771">
        <f t="shared" ref="F525:T525" si="279">$B$525</f>
        <v>20055.480233128128</v>
      </c>
      <c r="G525" s="771">
        <f t="shared" si="279"/>
        <v>20055.480233128128</v>
      </c>
      <c r="H525" s="771">
        <f t="shared" si="279"/>
        <v>20055.480233128128</v>
      </c>
      <c r="I525" s="771">
        <f t="shared" si="279"/>
        <v>20055.480233128128</v>
      </c>
      <c r="J525" s="771">
        <f t="shared" si="279"/>
        <v>20055.480233128128</v>
      </c>
      <c r="K525" s="771">
        <f t="shared" si="279"/>
        <v>20055.480233128128</v>
      </c>
      <c r="L525" s="771">
        <f t="shared" si="279"/>
        <v>20055.480233128128</v>
      </c>
      <c r="M525" s="771">
        <f t="shared" si="279"/>
        <v>20055.480233128128</v>
      </c>
      <c r="N525" s="771">
        <f t="shared" si="279"/>
        <v>20055.480233128128</v>
      </c>
      <c r="O525" s="771">
        <f t="shared" si="279"/>
        <v>20055.480233128128</v>
      </c>
      <c r="P525" s="771">
        <f t="shared" si="279"/>
        <v>20055.480233128128</v>
      </c>
      <c r="Q525" s="771">
        <f t="shared" si="279"/>
        <v>20055.480233128128</v>
      </c>
      <c r="R525" s="771">
        <f t="shared" si="279"/>
        <v>20055.480233128128</v>
      </c>
      <c r="S525" s="771">
        <f t="shared" si="279"/>
        <v>20055.480233128128</v>
      </c>
      <c r="T525" s="772">
        <f t="shared" si="279"/>
        <v>20055.480233128128</v>
      </c>
      <c r="U525" s="17"/>
    </row>
    <row r="526" spans="1:21" ht="15" customHeight="1" x14ac:dyDescent="0.2">
      <c r="A526" s="60" t="str">
        <f>'Data Sources'!A1450</f>
        <v>Annual SIG per average primary school</v>
      </c>
      <c r="B526" s="768">
        <f>'Data Sources'!B1450*$C$64</f>
        <v>2504.0686518895773</v>
      </c>
      <c r="C526" s="769" t="str">
        <f>'Data Sources'!C1450</f>
        <v>TOP/year</v>
      </c>
      <c r="D526" s="585">
        <v>0</v>
      </c>
      <c r="E526" s="625">
        <f>$B$526</f>
        <v>2504.0686518895773</v>
      </c>
      <c r="F526" s="625">
        <f t="shared" ref="F526:T526" si="280">$B$526</f>
        <v>2504.0686518895773</v>
      </c>
      <c r="G526" s="625">
        <f t="shared" si="280"/>
        <v>2504.0686518895773</v>
      </c>
      <c r="H526" s="625">
        <f t="shared" si="280"/>
        <v>2504.0686518895773</v>
      </c>
      <c r="I526" s="625">
        <f t="shared" si="280"/>
        <v>2504.0686518895773</v>
      </c>
      <c r="J526" s="625">
        <f t="shared" si="280"/>
        <v>2504.0686518895773</v>
      </c>
      <c r="K526" s="625">
        <f t="shared" si="280"/>
        <v>2504.0686518895773</v>
      </c>
      <c r="L526" s="625">
        <f t="shared" si="280"/>
        <v>2504.0686518895773</v>
      </c>
      <c r="M526" s="625">
        <f t="shared" si="280"/>
        <v>2504.0686518895773</v>
      </c>
      <c r="N526" s="625">
        <f t="shared" si="280"/>
        <v>2504.0686518895773</v>
      </c>
      <c r="O526" s="625">
        <f t="shared" si="280"/>
        <v>2504.0686518895773</v>
      </c>
      <c r="P526" s="625">
        <f t="shared" si="280"/>
        <v>2504.0686518895773</v>
      </c>
      <c r="Q526" s="625">
        <f t="shared" si="280"/>
        <v>2504.0686518895773</v>
      </c>
      <c r="R526" s="625">
        <f t="shared" si="280"/>
        <v>2504.0686518895773</v>
      </c>
      <c r="S526" s="625">
        <f t="shared" si="280"/>
        <v>2504.0686518895773</v>
      </c>
      <c r="T526" s="769">
        <f t="shared" si="280"/>
        <v>2504.0686518895773</v>
      </c>
      <c r="U526" s="17"/>
    </row>
    <row r="527" spans="1:21" ht="15" customHeight="1" x14ac:dyDescent="0.2">
      <c r="A527" s="60" t="str">
        <f>'Data Sources'!A1459</f>
        <v>Annual economic returns to primary education</v>
      </c>
      <c r="B527" s="768"/>
      <c r="C527" s="769" t="s">
        <v>403</v>
      </c>
      <c r="D527" s="585">
        <f>Cohorts_Tonga!C149*$C$64</f>
        <v>0</v>
      </c>
      <c r="E527" s="625">
        <f>Cohorts_Tonga!D149*$C$64</f>
        <v>0</v>
      </c>
      <c r="F527" s="625">
        <f>Cohorts_Tonga!E149*$C$64</f>
        <v>2836.4120813132768</v>
      </c>
      <c r="G527" s="625">
        <f>Cohorts_Tonga!F149*$C$64</f>
        <v>5672.8241626265535</v>
      </c>
      <c r="H527" s="625">
        <f>Cohorts_Tonga!G149*$C$64</f>
        <v>8509.2362439398294</v>
      </c>
      <c r="I527" s="625">
        <f>Cohorts_Tonga!H149*$C$64</f>
        <v>14182.060406566383</v>
      </c>
      <c r="J527" s="625">
        <f>Cohorts_Tonga!I149*$C$64</f>
        <v>19854.884569192938</v>
      </c>
      <c r="K527" s="625">
        <f>Cohorts_Tonga!J149*$C$64</f>
        <v>25527.708731819494</v>
      </c>
      <c r="L527" s="625">
        <f>Cohorts_Tonga!K149*$C$64</f>
        <v>31200.532894446045</v>
      </c>
      <c r="M527" s="625">
        <f>Cohorts_Tonga!L149*$C$64</f>
        <v>36873.357057072593</v>
      </c>
      <c r="N527" s="625">
        <f>Cohorts_Tonga!M149*$C$64</f>
        <v>42546.181219699145</v>
      </c>
      <c r="O527" s="625">
        <f>Cohorts_Tonga!N149*$C$64</f>
        <v>48219.005382325697</v>
      </c>
      <c r="P527" s="625">
        <f>Cohorts_Tonga!O149*$C$64</f>
        <v>53891.829544952256</v>
      </c>
      <c r="Q527" s="625">
        <f>Cohorts_Tonga!P149*$C$64</f>
        <v>59564.653707578807</v>
      </c>
      <c r="R527" s="625">
        <f>Cohorts_Tonga!Q149*$C$64</f>
        <v>65237.477870205366</v>
      </c>
      <c r="S527" s="625">
        <f>Cohorts_Tonga!R149*$C$64</f>
        <v>70910.302032831925</v>
      </c>
      <c r="T527" s="769">
        <f>Cohorts_Tonga!S149*$C$64</f>
        <v>76583.126195458477</v>
      </c>
      <c r="U527" s="17"/>
    </row>
    <row r="528" spans="1:21" ht="15" customHeight="1" x14ac:dyDescent="0.2">
      <c r="A528" s="60" t="str">
        <f>'Data Sources'!A1468</f>
        <v>Annual returns to infra used as shelter</v>
      </c>
      <c r="B528" s="768">
        <f>'Data Sources'!B1468</f>
        <v>10000</v>
      </c>
      <c r="C528" s="769" t="str">
        <f>'Data Sources'!C1468</f>
        <v>TOP/year</v>
      </c>
      <c r="D528" s="585">
        <v>0</v>
      </c>
      <c r="E528" s="625">
        <f>$B$528</f>
        <v>10000</v>
      </c>
      <c r="F528" s="625">
        <f t="shared" ref="F528:T528" si="281">$B$528</f>
        <v>10000</v>
      </c>
      <c r="G528" s="625">
        <f t="shared" si="281"/>
        <v>10000</v>
      </c>
      <c r="H528" s="625">
        <f t="shared" si="281"/>
        <v>10000</v>
      </c>
      <c r="I528" s="625">
        <f t="shared" si="281"/>
        <v>10000</v>
      </c>
      <c r="J528" s="625">
        <f t="shared" si="281"/>
        <v>10000</v>
      </c>
      <c r="K528" s="625">
        <f t="shared" si="281"/>
        <v>10000</v>
      </c>
      <c r="L528" s="625">
        <f t="shared" si="281"/>
        <v>10000</v>
      </c>
      <c r="M528" s="625">
        <f t="shared" si="281"/>
        <v>10000</v>
      </c>
      <c r="N528" s="625">
        <f t="shared" si="281"/>
        <v>10000</v>
      </c>
      <c r="O528" s="625">
        <f t="shared" si="281"/>
        <v>10000</v>
      </c>
      <c r="P528" s="625">
        <f t="shared" si="281"/>
        <v>10000</v>
      </c>
      <c r="Q528" s="625">
        <f t="shared" si="281"/>
        <v>10000</v>
      </c>
      <c r="R528" s="625">
        <f t="shared" si="281"/>
        <v>10000</v>
      </c>
      <c r="S528" s="625">
        <f t="shared" si="281"/>
        <v>10000</v>
      </c>
      <c r="T528" s="769">
        <f t="shared" si="281"/>
        <v>10000</v>
      </c>
      <c r="U528" s="17"/>
    </row>
    <row r="529" spans="1:21" ht="15" customHeight="1" thickBot="1" x14ac:dyDescent="0.25">
      <c r="A529" s="60" t="str">
        <f>'Data Sources'!A1467</f>
        <v>Annual returns to school  curriculum training (lumpsum)</v>
      </c>
      <c r="B529" s="768">
        <f>'Data Sources'!B1467*$C$64</f>
        <v>72104.96231735844</v>
      </c>
      <c r="C529" s="769" t="s">
        <v>403</v>
      </c>
      <c r="D529" s="585">
        <v>0</v>
      </c>
      <c r="E529" s="625">
        <v>0</v>
      </c>
      <c r="F529" s="625">
        <v>0</v>
      </c>
      <c r="G529" s="625">
        <v>0</v>
      </c>
      <c r="H529" s="625">
        <f>$H$506</f>
        <v>72104.96231735844</v>
      </c>
      <c r="I529" s="625">
        <f t="shared" ref="I529:T529" si="282">$H$506</f>
        <v>72104.96231735844</v>
      </c>
      <c r="J529" s="625">
        <f t="shared" si="282"/>
        <v>72104.96231735844</v>
      </c>
      <c r="K529" s="625">
        <f t="shared" si="282"/>
        <v>72104.96231735844</v>
      </c>
      <c r="L529" s="625">
        <f t="shared" si="282"/>
        <v>72104.96231735844</v>
      </c>
      <c r="M529" s="625">
        <f t="shared" si="282"/>
        <v>72104.96231735844</v>
      </c>
      <c r="N529" s="625">
        <f t="shared" si="282"/>
        <v>72104.96231735844</v>
      </c>
      <c r="O529" s="625">
        <f t="shared" si="282"/>
        <v>72104.96231735844</v>
      </c>
      <c r="P529" s="625">
        <f t="shared" si="282"/>
        <v>72104.96231735844</v>
      </c>
      <c r="Q529" s="625">
        <f t="shared" si="282"/>
        <v>72104.96231735844</v>
      </c>
      <c r="R529" s="625">
        <f t="shared" si="282"/>
        <v>72104.96231735844</v>
      </c>
      <c r="S529" s="625">
        <f t="shared" si="282"/>
        <v>72104.96231735844</v>
      </c>
      <c r="T529" s="769">
        <f t="shared" si="282"/>
        <v>72104.96231735844</v>
      </c>
      <c r="U529" s="17"/>
    </row>
    <row r="530" spans="1:21" ht="15" customHeight="1" thickBot="1" x14ac:dyDescent="0.25">
      <c r="A530" s="1029" t="s">
        <v>507</v>
      </c>
      <c r="B530" s="1030"/>
      <c r="C530" s="1031"/>
      <c r="D530" s="572">
        <v>2024</v>
      </c>
      <c r="E530" s="792">
        <v>2025</v>
      </c>
      <c r="F530" s="792">
        <v>2026</v>
      </c>
      <c r="G530" s="792">
        <v>2027</v>
      </c>
      <c r="H530" s="792">
        <v>2028</v>
      </c>
      <c r="I530" s="792">
        <v>2029</v>
      </c>
      <c r="J530" s="792">
        <v>2030</v>
      </c>
      <c r="K530" s="792">
        <v>2031</v>
      </c>
      <c r="L530" s="792">
        <v>2032</v>
      </c>
      <c r="M530" s="792">
        <v>2033</v>
      </c>
      <c r="N530" s="792">
        <v>2034</v>
      </c>
      <c r="O530" s="792">
        <v>2035</v>
      </c>
      <c r="P530" s="792">
        <v>2036</v>
      </c>
      <c r="Q530" s="792">
        <v>2037</v>
      </c>
      <c r="R530" s="792">
        <v>2038</v>
      </c>
      <c r="S530" s="792">
        <v>2039</v>
      </c>
      <c r="T530" s="793">
        <v>2040</v>
      </c>
      <c r="U530" s="17"/>
    </row>
    <row r="531" spans="1:21" ht="26.5" customHeight="1" x14ac:dyDescent="0.2">
      <c r="A531" s="822" t="str">
        <f>'Data Sources'!A1452</f>
        <v>Average annual school maintenance costs</v>
      </c>
      <c r="B531" s="794">
        <f>'Data Sources'!B1452*$C$64</f>
        <v>2060.1417804959556</v>
      </c>
      <c r="C531" s="817" t="s">
        <v>403</v>
      </c>
      <c r="D531" s="770">
        <f>$B$531</f>
        <v>2060.1417804959556</v>
      </c>
      <c r="E531" s="771">
        <f>$B$531</f>
        <v>2060.1417804959556</v>
      </c>
      <c r="F531" s="771">
        <f t="shared" ref="F531:T531" si="283">$B$531</f>
        <v>2060.1417804959556</v>
      </c>
      <c r="G531" s="771">
        <f t="shared" si="283"/>
        <v>2060.1417804959556</v>
      </c>
      <c r="H531" s="771">
        <f t="shared" si="283"/>
        <v>2060.1417804959556</v>
      </c>
      <c r="I531" s="771">
        <f t="shared" si="283"/>
        <v>2060.1417804959556</v>
      </c>
      <c r="J531" s="771">
        <f t="shared" si="283"/>
        <v>2060.1417804959556</v>
      </c>
      <c r="K531" s="771">
        <f t="shared" si="283"/>
        <v>2060.1417804959556</v>
      </c>
      <c r="L531" s="771">
        <f t="shared" si="283"/>
        <v>2060.1417804959556</v>
      </c>
      <c r="M531" s="771">
        <f t="shared" si="283"/>
        <v>2060.1417804959556</v>
      </c>
      <c r="N531" s="771">
        <f t="shared" si="283"/>
        <v>2060.1417804959556</v>
      </c>
      <c r="O531" s="771">
        <f t="shared" si="283"/>
        <v>2060.1417804959556</v>
      </c>
      <c r="P531" s="771">
        <f t="shared" si="283"/>
        <v>2060.1417804959556</v>
      </c>
      <c r="Q531" s="771">
        <f t="shared" si="283"/>
        <v>2060.1417804959556</v>
      </c>
      <c r="R531" s="771">
        <f t="shared" si="283"/>
        <v>2060.1417804959556</v>
      </c>
      <c r="S531" s="771">
        <f t="shared" si="283"/>
        <v>2060.1417804959556</v>
      </c>
      <c r="T531" s="772">
        <f t="shared" si="283"/>
        <v>2060.1417804959556</v>
      </c>
      <c r="U531" s="17"/>
    </row>
    <row r="532" spans="1:21" ht="26.5" customHeight="1" x14ac:dyDescent="0.2">
      <c r="A532" s="60" t="str">
        <f>'Data Sources'!A1455</f>
        <v>Average school expenditures due to infra losses caused by climate events</v>
      </c>
      <c r="B532" s="706">
        <f>'Data Sources'!B1455*$C$64</f>
        <v>3090.2126707439334</v>
      </c>
      <c r="C532" s="769" t="s">
        <v>403</v>
      </c>
      <c r="D532" s="828">
        <f>$B$532</f>
        <v>3090.2126707439334</v>
      </c>
      <c r="E532" s="624">
        <f>$B$532</f>
        <v>3090.2126707439334</v>
      </c>
      <c r="F532" s="624">
        <f t="shared" ref="F532:T532" si="284">$B$532</f>
        <v>3090.2126707439334</v>
      </c>
      <c r="G532" s="624">
        <f t="shared" si="284"/>
        <v>3090.2126707439334</v>
      </c>
      <c r="H532" s="624">
        <f t="shared" si="284"/>
        <v>3090.2126707439334</v>
      </c>
      <c r="I532" s="624">
        <f t="shared" si="284"/>
        <v>3090.2126707439334</v>
      </c>
      <c r="J532" s="624">
        <f t="shared" si="284"/>
        <v>3090.2126707439334</v>
      </c>
      <c r="K532" s="624">
        <f t="shared" si="284"/>
        <v>3090.2126707439334</v>
      </c>
      <c r="L532" s="624">
        <f t="shared" si="284"/>
        <v>3090.2126707439334</v>
      </c>
      <c r="M532" s="624">
        <f t="shared" si="284"/>
        <v>3090.2126707439334</v>
      </c>
      <c r="N532" s="624">
        <f t="shared" si="284"/>
        <v>3090.2126707439334</v>
      </c>
      <c r="O532" s="624">
        <f t="shared" si="284"/>
        <v>3090.2126707439334</v>
      </c>
      <c r="P532" s="624">
        <f t="shared" si="284"/>
        <v>3090.2126707439334</v>
      </c>
      <c r="Q532" s="624">
        <f t="shared" si="284"/>
        <v>3090.2126707439334</v>
      </c>
      <c r="R532" s="624">
        <f t="shared" si="284"/>
        <v>3090.2126707439334</v>
      </c>
      <c r="S532" s="624">
        <f t="shared" si="284"/>
        <v>3090.2126707439334</v>
      </c>
      <c r="T532" s="829">
        <f t="shared" si="284"/>
        <v>3090.2126707439334</v>
      </c>
      <c r="U532" s="17"/>
    </row>
    <row r="533" spans="1:21" ht="26.5" customHeight="1" x14ac:dyDescent="0.2">
      <c r="A533" s="60" t="str">
        <f>'Data Sources'!A1453</f>
        <v>Average annual primary school fixed/government budget expenditures on students per year</v>
      </c>
      <c r="B533" s="706">
        <f>'Data Sources'!B1453*$C$64</f>
        <v>20055.480233128128</v>
      </c>
      <c r="C533" s="769" t="s">
        <v>403</v>
      </c>
      <c r="D533" s="828">
        <f>$B$533</f>
        <v>20055.480233128128</v>
      </c>
      <c r="E533" s="624">
        <f>$B$533</f>
        <v>20055.480233128128</v>
      </c>
      <c r="F533" s="624">
        <f t="shared" ref="F533:T533" si="285">$B$533</f>
        <v>20055.480233128128</v>
      </c>
      <c r="G533" s="624">
        <f t="shared" si="285"/>
        <v>20055.480233128128</v>
      </c>
      <c r="H533" s="624">
        <f t="shared" si="285"/>
        <v>20055.480233128128</v>
      </c>
      <c r="I533" s="624">
        <f t="shared" si="285"/>
        <v>20055.480233128128</v>
      </c>
      <c r="J533" s="624">
        <f t="shared" si="285"/>
        <v>20055.480233128128</v>
      </c>
      <c r="K533" s="624">
        <f t="shared" si="285"/>
        <v>20055.480233128128</v>
      </c>
      <c r="L533" s="624">
        <f t="shared" si="285"/>
        <v>20055.480233128128</v>
      </c>
      <c r="M533" s="624">
        <f t="shared" si="285"/>
        <v>20055.480233128128</v>
      </c>
      <c r="N533" s="624">
        <f t="shared" si="285"/>
        <v>20055.480233128128</v>
      </c>
      <c r="O533" s="624">
        <f t="shared" si="285"/>
        <v>20055.480233128128</v>
      </c>
      <c r="P533" s="624">
        <f t="shared" si="285"/>
        <v>20055.480233128128</v>
      </c>
      <c r="Q533" s="624">
        <f t="shared" si="285"/>
        <v>20055.480233128128</v>
      </c>
      <c r="R533" s="624">
        <f t="shared" si="285"/>
        <v>20055.480233128128</v>
      </c>
      <c r="S533" s="624">
        <f t="shared" si="285"/>
        <v>20055.480233128128</v>
      </c>
      <c r="T533" s="829">
        <f t="shared" si="285"/>
        <v>20055.480233128128</v>
      </c>
      <c r="U533" s="17"/>
    </row>
    <row r="534" spans="1:21" s="54" customFormat="1" ht="26.5" customHeight="1" thickBot="1" x14ac:dyDescent="0.25">
      <c r="A534" s="52" t="str">
        <f>'Data Sources'!A1457</f>
        <v xml:space="preserve">Estimated cost of missed students school days </v>
      </c>
      <c r="B534" s="787">
        <f>'Data Sources'!B1457*$C$64</f>
        <v>3133.2706784746815</v>
      </c>
      <c r="C534" s="824" t="s">
        <v>403</v>
      </c>
      <c r="D534" s="830">
        <f>$B$534</f>
        <v>3133.2706784746815</v>
      </c>
      <c r="E534" s="821">
        <f>$B$534</f>
        <v>3133.2706784746815</v>
      </c>
      <c r="F534" s="821">
        <f t="shared" ref="F534:T534" si="286">$B$534</f>
        <v>3133.2706784746815</v>
      </c>
      <c r="G534" s="821">
        <f t="shared" si="286"/>
        <v>3133.2706784746815</v>
      </c>
      <c r="H534" s="821">
        <f t="shared" si="286"/>
        <v>3133.2706784746815</v>
      </c>
      <c r="I534" s="821">
        <f t="shared" si="286"/>
        <v>3133.2706784746815</v>
      </c>
      <c r="J534" s="821">
        <f t="shared" si="286"/>
        <v>3133.2706784746815</v>
      </c>
      <c r="K534" s="821">
        <f t="shared" si="286"/>
        <v>3133.2706784746815</v>
      </c>
      <c r="L534" s="821">
        <f t="shared" si="286"/>
        <v>3133.2706784746815</v>
      </c>
      <c r="M534" s="821">
        <f t="shared" si="286"/>
        <v>3133.2706784746815</v>
      </c>
      <c r="N534" s="821">
        <f t="shared" si="286"/>
        <v>3133.2706784746815</v>
      </c>
      <c r="O534" s="821">
        <f t="shared" si="286"/>
        <v>3133.2706784746815</v>
      </c>
      <c r="P534" s="821">
        <f t="shared" si="286"/>
        <v>3133.2706784746815</v>
      </c>
      <c r="Q534" s="821">
        <f t="shared" si="286"/>
        <v>3133.2706784746815</v>
      </c>
      <c r="R534" s="821">
        <f t="shared" si="286"/>
        <v>3133.2706784746815</v>
      </c>
      <c r="S534" s="821">
        <f t="shared" si="286"/>
        <v>3133.2706784746815</v>
      </c>
      <c r="T534" s="819">
        <f t="shared" si="286"/>
        <v>3133.2706784746815</v>
      </c>
      <c r="U534" s="860"/>
    </row>
    <row r="535" spans="1:21" s="1091" customFormat="1" ht="14" thickBot="1" x14ac:dyDescent="0.2">
      <c r="A535" s="1090" t="s">
        <v>7</v>
      </c>
    </row>
  </sheetData>
  <mergeCells count="141">
    <mergeCell ref="A417:C417"/>
    <mergeCell ref="A530:C530"/>
    <mergeCell ref="A535:XFD535"/>
    <mergeCell ref="A470:C470"/>
    <mergeCell ref="A475:T475"/>
    <mergeCell ref="A476:C476"/>
    <mergeCell ref="A483:C483"/>
    <mergeCell ref="A490:T490"/>
    <mergeCell ref="A491:C491"/>
    <mergeCell ref="A495:C495"/>
    <mergeCell ref="A500:T500"/>
    <mergeCell ref="A501:C501"/>
    <mergeCell ref="A513:T513"/>
    <mergeCell ref="A514:C514"/>
    <mergeCell ref="A518:C518"/>
    <mergeCell ref="A523:T523"/>
    <mergeCell ref="A524:C524"/>
    <mergeCell ref="A512:T512"/>
    <mergeCell ref="A507:C507"/>
    <mergeCell ref="A488:T488"/>
    <mergeCell ref="A489:T489"/>
    <mergeCell ref="A464:T464"/>
    <mergeCell ref="A441:T441"/>
    <mergeCell ref="A442:C442"/>
    <mergeCell ref="A446:C446"/>
    <mergeCell ref="A451:T451"/>
    <mergeCell ref="A452:C452"/>
    <mergeCell ref="A459:C459"/>
    <mergeCell ref="A465:T465"/>
    <mergeCell ref="A466:C466"/>
    <mergeCell ref="A421:C421"/>
    <mergeCell ref="A426:T426"/>
    <mergeCell ref="A427:C427"/>
    <mergeCell ref="A434:C434"/>
    <mergeCell ref="A439:T439"/>
    <mergeCell ref="A440:T440"/>
    <mergeCell ref="A393:C393"/>
    <mergeCell ref="A397:C397"/>
    <mergeCell ref="A402:T402"/>
    <mergeCell ref="A403:C403"/>
    <mergeCell ref="A410:C410"/>
    <mergeCell ref="A416:T416"/>
    <mergeCell ref="A415:T415"/>
    <mergeCell ref="A355:T355"/>
    <mergeCell ref="A356:C356"/>
    <mergeCell ref="A362:C362"/>
    <mergeCell ref="A367:T367"/>
    <mergeCell ref="A368:T368"/>
    <mergeCell ref="A390:T390"/>
    <mergeCell ref="A391:T391"/>
    <mergeCell ref="A369:C369"/>
    <mergeCell ref="A373:C373"/>
    <mergeCell ref="A378:T378"/>
    <mergeCell ref="A379:C379"/>
    <mergeCell ref="A385:C385"/>
    <mergeCell ref="A392:T392"/>
    <mergeCell ref="A245:T245"/>
    <mergeCell ref="A343:T343"/>
    <mergeCell ref="A344:T344"/>
    <mergeCell ref="A345:T345"/>
    <mergeCell ref="A346:C346"/>
    <mergeCell ref="A350:C350"/>
    <mergeCell ref="A321:C321"/>
    <mergeCell ref="A325:C325"/>
    <mergeCell ref="A330:T330"/>
    <mergeCell ref="A331:C331"/>
    <mergeCell ref="A338:C338"/>
    <mergeCell ref="A289:C289"/>
    <mergeCell ref="A272:C272"/>
    <mergeCell ref="A276:C276"/>
    <mergeCell ref="A281:T281"/>
    <mergeCell ref="A282:C282"/>
    <mergeCell ref="A246:T246"/>
    <mergeCell ref="A247:T247"/>
    <mergeCell ref="A248:C248"/>
    <mergeCell ref="A271:T271"/>
    <mergeCell ref="A265:C265"/>
    <mergeCell ref="A270:T270"/>
    <mergeCell ref="A252:C252"/>
    <mergeCell ref="A306:T306"/>
    <mergeCell ref="A307:C307"/>
    <mergeCell ref="A314:C314"/>
    <mergeCell ref="A319:T319"/>
    <mergeCell ref="A320:T320"/>
    <mergeCell ref="A294:T294"/>
    <mergeCell ref="A295:T295"/>
    <mergeCell ref="A296:T296"/>
    <mergeCell ref="A297:C297"/>
    <mergeCell ref="A301:C301"/>
    <mergeCell ref="A191:T191"/>
    <mergeCell ref="A192:C192"/>
    <mergeCell ref="A198:C198"/>
    <mergeCell ref="A163:C163"/>
    <mergeCell ref="A169:C169"/>
    <mergeCell ref="A174:T174"/>
    <mergeCell ref="A175:C175"/>
    <mergeCell ref="A184:C184"/>
    <mergeCell ref="A220:C220"/>
    <mergeCell ref="A1:T1"/>
    <mergeCell ref="A104:C104"/>
    <mergeCell ref="A110:C110"/>
    <mergeCell ref="A115:T115"/>
    <mergeCell ref="A116:C116"/>
    <mergeCell ref="A81:C81"/>
    <mergeCell ref="A86:T86"/>
    <mergeCell ref="A87:C87"/>
    <mergeCell ref="A96:C96"/>
    <mergeCell ref="A103:T103"/>
    <mergeCell ref="A44:T44"/>
    <mergeCell ref="A72:T72"/>
    <mergeCell ref="A74:T74"/>
    <mergeCell ref="A75:C75"/>
    <mergeCell ref="A73:T73"/>
    <mergeCell ref="A30:C30"/>
    <mergeCell ref="A102:T102"/>
    <mergeCell ref="A9:C9"/>
    <mergeCell ref="A8:C8"/>
    <mergeCell ref="A257:T257"/>
    <mergeCell ref="A258:C258"/>
    <mergeCell ref="A203:T203"/>
    <mergeCell ref="A204:C204"/>
    <mergeCell ref="A212:C212"/>
    <mergeCell ref="A218:T218"/>
    <mergeCell ref="A219:T219"/>
    <mergeCell ref="A125:C125"/>
    <mergeCell ref="A131:T131"/>
    <mergeCell ref="A132:T132"/>
    <mergeCell ref="A133:T133"/>
    <mergeCell ref="A134:C134"/>
    <mergeCell ref="A140:C140"/>
    <mergeCell ref="A145:T145"/>
    <mergeCell ref="A146:C146"/>
    <mergeCell ref="A226:C226"/>
    <mergeCell ref="A231:T231"/>
    <mergeCell ref="A232:C232"/>
    <mergeCell ref="A240:C240"/>
    <mergeCell ref="A155:C155"/>
    <mergeCell ref="A161:T161"/>
    <mergeCell ref="A162:T162"/>
    <mergeCell ref="A189:T189"/>
    <mergeCell ref="A190:T190"/>
  </mergeCells>
  <pageMargins left="0.7" right="0.7" top="0.75" bottom="0.75" header="0.3" footer="0.3"/>
  <pageSetup paperSize="9" orientation="portrait" r:id="rId1"/>
  <ignoredErrors>
    <ignoredError sqref="C215" 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D98FA1-B92B-4750-8276-9F63D307092B}">
  <sheetPr>
    <tabColor theme="3"/>
  </sheetPr>
  <dimension ref="A1:S19"/>
  <sheetViews>
    <sheetView zoomScale="75" zoomScaleNormal="75" workbookViewId="0">
      <selection activeCell="N39" sqref="N39"/>
    </sheetView>
  </sheetViews>
  <sheetFormatPr baseColWidth="10" defaultColWidth="9" defaultRowHeight="13" x14ac:dyDescent="0.15"/>
  <cols>
    <col min="1" max="1" width="38.6640625" style="554" customWidth="1"/>
    <col min="2" max="2" width="14.5" style="557" bestFit="1" customWidth="1"/>
    <col min="3" max="5" width="15.6640625" style="557" bestFit="1" customWidth="1"/>
    <col min="6" max="6" width="14.5" style="557" bestFit="1" customWidth="1"/>
    <col min="7" max="18" width="9.1640625" style="557" bestFit="1" customWidth="1"/>
    <col min="19" max="16384" width="9" style="554"/>
  </cols>
  <sheetData>
    <row r="1" spans="1:19" x14ac:dyDescent="0.15">
      <c r="A1" s="881" t="s">
        <v>76</v>
      </c>
      <c r="S1" s="555"/>
    </row>
    <row r="2" spans="1:19" x14ac:dyDescent="0.15">
      <c r="A2" s="882"/>
      <c r="B2" s="883">
        <v>2024</v>
      </c>
      <c r="C2" s="883">
        <v>2025</v>
      </c>
      <c r="D2" s="883">
        <v>2026</v>
      </c>
      <c r="E2" s="883">
        <v>2027</v>
      </c>
      <c r="F2" s="883">
        <v>2028</v>
      </c>
      <c r="G2" s="883">
        <v>2029</v>
      </c>
      <c r="H2" s="883">
        <v>2030</v>
      </c>
      <c r="I2" s="883">
        <v>2031</v>
      </c>
      <c r="J2" s="883">
        <v>2032</v>
      </c>
      <c r="K2" s="883">
        <v>2033</v>
      </c>
      <c r="L2" s="883">
        <v>2034</v>
      </c>
      <c r="M2" s="883">
        <v>2035</v>
      </c>
      <c r="N2" s="883">
        <v>2036</v>
      </c>
      <c r="O2" s="883">
        <v>2037</v>
      </c>
      <c r="P2" s="883">
        <v>2038</v>
      </c>
      <c r="Q2" s="883">
        <v>2039</v>
      </c>
      <c r="R2" s="883">
        <v>2040</v>
      </c>
      <c r="S2" s="555"/>
    </row>
    <row r="3" spans="1:19" x14ac:dyDescent="0.15">
      <c r="A3" s="882" t="s">
        <v>516</v>
      </c>
      <c r="B3" s="884">
        <f>SUM(Calculations!C11,Calculations!C15,Calculations!C19)</f>
        <v>520</v>
      </c>
      <c r="C3" s="884">
        <f>$B$3</f>
        <v>520</v>
      </c>
      <c r="D3" s="884">
        <f t="shared" ref="D3:R3" si="0">$B$3</f>
        <v>520</v>
      </c>
      <c r="E3" s="884">
        <f t="shared" si="0"/>
        <v>520</v>
      </c>
      <c r="F3" s="884">
        <f t="shared" si="0"/>
        <v>520</v>
      </c>
      <c r="G3" s="884">
        <f t="shared" si="0"/>
        <v>520</v>
      </c>
      <c r="H3" s="884">
        <f t="shared" si="0"/>
        <v>520</v>
      </c>
      <c r="I3" s="884">
        <f t="shared" si="0"/>
        <v>520</v>
      </c>
      <c r="J3" s="884">
        <f t="shared" si="0"/>
        <v>520</v>
      </c>
      <c r="K3" s="884">
        <f t="shared" si="0"/>
        <v>520</v>
      </c>
      <c r="L3" s="884">
        <f t="shared" si="0"/>
        <v>520</v>
      </c>
      <c r="M3" s="884">
        <f t="shared" si="0"/>
        <v>520</v>
      </c>
      <c r="N3" s="884">
        <f t="shared" si="0"/>
        <v>520</v>
      </c>
      <c r="O3" s="884">
        <f t="shared" si="0"/>
        <v>520</v>
      </c>
      <c r="P3" s="884">
        <f t="shared" si="0"/>
        <v>520</v>
      </c>
      <c r="Q3" s="884">
        <f t="shared" si="0"/>
        <v>520</v>
      </c>
      <c r="R3" s="884">
        <f t="shared" si="0"/>
        <v>520</v>
      </c>
      <c r="S3" s="555"/>
    </row>
    <row r="4" spans="1:19" x14ac:dyDescent="0.15">
      <c r="A4" s="882" t="s">
        <v>517</v>
      </c>
      <c r="B4" s="885">
        <f>'Overall Projects Results'!C22/'Budget phasing in'!B3</f>
        <v>3213.4928152929951</v>
      </c>
      <c r="C4" s="885">
        <f>'Overall Projects Results'!D22/'Budget phasing in'!C3</f>
        <v>8542.6676093931474</v>
      </c>
      <c r="D4" s="885">
        <f>'Overall Projects Results'!E22/'Budget phasing in'!D3</f>
        <v>7860.4359258168561</v>
      </c>
      <c r="E4" s="885">
        <f>'Overall Projects Results'!F22/'Budget phasing in'!E3</f>
        <v>7290.9478641054366</v>
      </c>
      <c r="F4" s="885">
        <f>'Overall Projects Results'!G22/'Budget phasing in'!F3</f>
        <v>3360.8853766975626</v>
      </c>
      <c r="G4" s="885">
        <v>0</v>
      </c>
      <c r="H4" s="885">
        <v>0</v>
      </c>
      <c r="I4" s="885">
        <v>0</v>
      </c>
      <c r="J4" s="885">
        <v>0</v>
      </c>
      <c r="K4" s="885">
        <v>0</v>
      </c>
      <c r="L4" s="885">
        <v>0</v>
      </c>
      <c r="M4" s="885">
        <v>0</v>
      </c>
      <c r="N4" s="885">
        <v>0</v>
      </c>
      <c r="O4" s="885">
        <v>0</v>
      </c>
      <c r="P4" s="885">
        <v>0</v>
      </c>
      <c r="Q4" s="885">
        <v>0</v>
      </c>
      <c r="R4" s="885">
        <v>0</v>
      </c>
      <c r="S4" s="555"/>
    </row>
    <row r="5" spans="1:19" x14ac:dyDescent="0.15">
      <c r="A5" s="882" t="s">
        <v>260</v>
      </c>
      <c r="B5" s="884">
        <f>B4*Calculations!C48</f>
        <v>13210668.963669503</v>
      </c>
      <c r="C5" s="884">
        <f>C4*Calculations!C48</f>
        <v>35118906.542215228</v>
      </c>
      <c r="D5" s="884">
        <f>D4*Calculations!C48</f>
        <v>32314252.091033094</v>
      </c>
      <c r="E5" s="884">
        <f>E4*Calculations!C48</f>
        <v>29973086.669337451</v>
      </c>
      <c r="F5" s="884">
        <f>F4*Calculations!C48</f>
        <v>13816599.783603679</v>
      </c>
      <c r="G5" s="884">
        <v>0</v>
      </c>
      <c r="H5" s="884">
        <v>0</v>
      </c>
      <c r="I5" s="884">
        <v>0</v>
      </c>
      <c r="J5" s="884">
        <v>0</v>
      </c>
      <c r="K5" s="884">
        <v>0</v>
      </c>
      <c r="L5" s="884">
        <v>0</v>
      </c>
      <c r="M5" s="884">
        <v>0</v>
      </c>
      <c r="N5" s="884">
        <v>0</v>
      </c>
      <c r="O5" s="884">
        <v>0</v>
      </c>
      <c r="P5" s="884">
        <v>0</v>
      </c>
      <c r="Q5" s="884">
        <v>0</v>
      </c>
      <c r="R5" s="884">
        <v>0</v>
      </c>
      <c r="S5" s="555"/>
    </row>
    <row r="6" spans="1:19" x14ac:dyDescent="0.15">
      <c r="A6" s="1092"/>
      <c r="B6" s="1093"/>
      <c r="C6" s="1093"/>
      <c r="D6" s="1093"/>
      <c r="E6" s="1093"/>
      <c r="F6" s="1093"/>
      <c r="G6" s="1093"/>
      <c r="H6" s="1093"/>
      <c r="I6" s="1093"/>
      <c r="J6" s="1093"/>
      <c r="K6" s="1093"/>
      <c r="L6" s="1093"/>
      <c r="M6" s="1093"/>
      <c r="N6" s="1093"/>
      <c r="O6" s="1093"/>
      <c r="P6" s="1093"/>
      <c r="Q6" s="1093"/>
      <c r="R6" s="1093"/>
      <c r="S6" s="555"/>
    </row>
    <row r="7" spans="1:19" x14ac:dyDescent="0.15">
      <c r="A7" s="886" t="s">
        <v>518</v>
      </c>
      <c r="S7" s="555"/>
    </row>
    <row r="8" spans="1:19" x14ac:dyDescent="0.15">
      <c r="A8" s="882"/>
      <c r="B8" s="883">
        <v>2024</v>
      </c>
      <c r="C8" s="883">
        <v>2025</v>
      </c>
      <c r="D8" s="883">
        <v>2026</v>
      </c>
      <c r="E8" s="883">
        <v>2027</v>
      </c>
      <c r="F8" s="883">
        <v>2028</v>
      </c>
      <c r="G8" s="883">
        <v>2029</v>
      </c>
      <c r="H8" s="883">
        <v>2030</v>
      </c>
      <c r="I8" s="883">
        <v>2031</v>
      </c>
      <c r="J8" s="883">
        <v>2032</v>
      </c>
      <c r="K8" s="883">
        <v>2033</v>
      </c>
      <c r="L8" s="883">
        <v>2034</v>
      </c>
      <c r="M8" s="883">
        <v>2035</v>
      </c>
      <c r="N8" s="883">
        <v>2036</v>
      </c>
      <c r="O8" s="883">
        <v>2037</v>
      </c>
      <c r="P8" s="883">
        <v>2038</v>
      </c>
      <c r="Q8" s="883">
        <v>2039</v>
      </c>
      <c r="R8" s="883">
        <v>2040</v>
      </c>
      <c r="S8" s="555"/>
    </row>
    <row r="9" spans="1:19" x14ac:dyDescent="0.15">
      <c r="A9" s="882" t="s">
        <v>516</v>
      </c>
      <c r="B9" s="884">
        <f>SUM(Calculations!C12,Calculations!C16,Calculations!C20)</f>
        <v>615</v>
      </c>
      <c r="C9" s="884">
        <f>$B$9</f>
        <v>615</v>
      </c>
      <c r="D9" s="884">
        <f t="shared" ref="D9:R9" si="1">$B$9</f>
        <v>615</v>
      </c>
      <c r="E9" s="884">
        <f t="shared" si="1"/>
        <v>615</v>
      </c>
      <c r="F9" s="884">
        <f t="shared" si="1"/>
        <v>615</v>
      </c>
      <c r="G9" s="884">
        <f t="shared" si="1"/>
        <v>615</v>
      </c>
      <c r="H9" s="884">
        <f t="shared" si="1"/>
        <v>615</v>
      </c>
      <c r="I9" s="884">
        <f t="shared" si="1"/>
        <v>615</v>
      </c>
      <c r="J9" s="884">
        <f t="shared" si="1"/>
        <v>615</v>
      </c>
      <c r="K9" s="884">
        <f t="shared" si="1"/>
        <v>615</v>
      </c>
      <c r="L9" s="884">
        <f t="shared" si="1"/>
        <v>615</v>
      </c>
      <c r="M9" s="884">
        <f t="shared" si="1"/>
        <v>615</v>
      </c>
      <c r="N9" s="884">
        <f t="shared" si="1"/>
        <v>615</v>
      </c>
      <c r="O9" s="884">
        <f t="shared" si="1"/>
        <v>615</v>
      </c>
      <c r="P9" s="884">
        <f t="shared" si="1"/>
        <v>615</v>
      </c>
      <c r="Q9" s="884">
        <f t="shared" si="1"/>
        <v>615</v>
      </c>
      <c r="R9" s="884">
        <f t="shared" si="1"/>
        <v>615</v>
      </c>
      <c r="S9" s="555"/>
    </row>
    <row r="10" spans="1:19" x14ac:dyDescent="0.15">
      <c r="A10" s="882" t="s">
        <v>517</v>
      </c>
      <c r="B10" s="885">
        <f>'Overall Projects Results'!C23/'Budget phasing in'!B9</f>
        <v>4023.2802096624191</v>
      </c>
      <c r="C10" s="885">
        <f>'Overall Projects Results'!D23/'Budget phasing in'!C9</f>
        <v>11880.435896924024</v>
      </c>
      <c r="D10" s="885">
        <f>'Overall Projects Results'!E23/'Budget phasing in'!D9</f>
        <v>7990.1668414962951</v>
      </c>
      <c r="E10" s="885">
        <f>'Overall Projects Results'!F23/'Budget phasing in'!E9</f>
        <v>2152.0020706280538</v>
      </c>
      <c r="F10" s="885">
        <v>0</v>
      </c>
      <c r="G10" s="885">
        <v>0</v>
      </c>
      <c r="H10" s="885">
        <v>0</v>
      </c>
      <c r="I10" s="885">
        <v>0</v>
      </c>
      <c r="J10" s="885">
        <v>0</v>
      </c>
      <c r="K10" s="885">
        <v>0</v>
      </c>
      <c r="L10" s="885">
        <v>0</v>
      </c>
      <c r="M10" s="885">
        <v>0</v>
      </c>
      <c r="N10" s="885">
        <v>0</v>
      </c>
      <c r="O10" s="885">
        <v>0</v>
      </c>
      <c r="P10" s="885">
        <v>0</v>
      </c>
      <c r="Q10" s="885">
        <v>0</v>
      </c>
      <c r="R10" s="885">
        <v>0</v>
      </c>
      <c r="S10" s="555"/>
    </row>
    <row r="11" spans="1:19" x14ac:dyDescent="0.15">
      <c r="A11" s="882" t="s">
        <v>275</v>
      </c>
      <c r="B11" s="887">
        <f>B10*Calculations!C52</f>
        <v>2152454.9121693941</v>
      </c>
      <c r="C11" s="887">
        <f>C10*Calculations!C52</f>
        <v>6356033.2048543524</v>
      </c>
      <c r="D11" s="887">
        <f>D10*Calculations!C52</f>
        <v>4274739.2602005182</v>
      </c>
      <c r="E11" s="887">
        <f>E10*Calculations!C52</f>
        <v>1151321.1077860089</v>
      </c>
      <c r="F11" s="887">
        <v>0</v>
      </c>
      <c r="G11" s="887">
        <v>0</v>
      </c>
      <c r="H11" s="887">
        <v>0</v>
      </c>
      <c r="I11" s="887">
        <v>0</v>
      </c>
      <c r="J11" s="887">
        <v>0</v>
      </c>
      <c r="K11" s="887">
        <v>0</v>
      </c>
      <c r="L11" s="887">
        <v>0</v>
      </c>
      <c r="M11" s="887">
        <v>0</v>
      </c>
      <c r="N11" s="887">
        <v>0</v>
      </c>
      <c r="O11" s="887">
        <v>0</v>
      </c>
      <c r="P11" s="887">
        <v>0</v>
      </c>
      <c r="Q11" s="887">
        <v>0</v>
      </c>
      <c r="R11" s="887">
        <v>0</v>
      </c>
      <c r="S11" s="555"/>
    </row>
    <row r="12" spans="1:19" x14ac:dyDescent="0.15">
      <c r="A12" s="882"/>
      <c r="S12" s="555"/>
    </row>
    <row r="13" spans="1:19" x14ac:dyDescent="0.15">
      <c r="A13" s="1092"/>
      <c r="B13" s="1093"/>
      <c r="C13" s="1093"/>
      <c r="D13" s="1093"/>
      <c r="E13" s="1093"/>
      <c r="F13" s="1093"/>
      <c r="G13" s="1093"/>
      <c r="H13" s="1093"/>
      <c r="I13" s="1093"/>
      <c r="J13" s="1093"/>
      <c r="K13" s="1093"/>
      <c r="L13" s="1093"/>
      <c r="M13" s="1093"/>
      <c r="N13" s="1093"/>
      <c r="O13" s="1093"/>
      <c r="P13" s="1093"/>
      <c r="Q13" s="1093"/>
      <c r="R13" s="1093"/>
      <c r="S13" s="555"/>
    </row>
    <row r="14" spans="1:19" x14ac:dyDescent="0.15">
      <c r="A14" s="886" t="s">
        <v>115</v>
      </c>
      <c r="S14" s="555"/>
    </row>
    <row r="15" spans="1:19" x14ac:dyDescent="0.15">
      <c r="A15" s="882"/>
      <c r="B15" s="883">
        <v>2024</v>
      </c>
      <c r="C15" s="883">
        <v>2025</v>
      </c>
      <c r="D15" s="883">
        <v>2026</v>
      </c>
      <c r="E15" s="883">
        <v>2027</v>
      </c>
      <c r="F15" s="883">
        <v>2028</v>
      </c>
      <c r="G15" s="883">
        <v>2029</v>
      </c>
      <c r="H15" s="883">
        <v>2030</v>
      </c>
      <c r="I15" s="883">
        <v>2031</v>
      </c>
      <c r="J15" s="883">
        <v>2032</v>
      </c>
      <c r="K15" s="883">
        <v>2033</v>
      </c>
      <c r="L15" s="883">
        <v>2034</v>
      </c>
      <c r="M15" s="883">
        <v>2035</v>
      </c>
      <c r="N15" s="883">
        <v>2036</v>
      </c>
      <c r="O15" s="883">
        <v>2037</v>
      </c>
      <c r="P15" s="883">
        <v>2038</v>
      </c>
      <c r="Q15" s="883">
        <v>2039</v>
      </c>
      <c r="R15" s="883">
        <v>2040</v>
      </c>
      <c r="S15" s="555"/>
    </row>
    <row r="16" spans="1:19" x14ac:dyDescent="0.15">
      <c r="A16" s="882" t="s">
        <v>516</v>
      </c>
      <c r="B16" s="884">
        <f>SUM(Calculations!C13,Calculations!C17,Calculations!C21)</f>
        <v>157</v>
      </c>
      <c r="C16" s="884">
        <f>$B$16</f>
        <v>157</v>
      </c>
      <c r="D16" s="884">
        <f t="shared" ref="D16:R16" si="2">$B$16</f>
        <v>157</v>
      </c>
      <c r="E16" s="884">
        <f t="shared" si="2"/>
        <v>157</v>
      </c>
      <c r="F16" s="884">
        <f t="shared" si="2"/>
        <v>157</v>
      </c>
      <c r="G16" s="884">
        <f t="shared" si="2"/>
        <v>157</v>
      </c>
      <c r="H16" s="884">
        <f t="shared" si="2"/>
        <v>157</v>
      </c>
      <c r="I16" s="884">
        <f t="shared" si="2"/>
        <v>157</v>
      </c>
      <c r="J16" s="884">
        <f t="shared" si="2"/>
        <v>157</v>
      </c>
      <c r="K16" s="884">
        <f t="shared" si="2"/>
        <v>157</v>
      </c>
      <c r="L16" s="884">
        <f t="shared" si="2"/>
        <v>157</v>
      </c>
      <c r="M16" s="884">
        <f t="shared" si="2"/>
        <v>157</v>
      </c>
      <c r="N16" s="884">
        <f t="shared" si="2"/>
        <v>157</v>
      </c>
      <c r="O16" s="884">
        <f t="shared" si="2"/>
        <v>157</v>
      </c>
      <c r="P16" s="884">
        <f t="shared" si="2"/>
        <v>157</v>
      </c>
      <c r="Q16" s="884">
        <f t="shared" si="2"/>
        <v>157</v>
      </c>
      <c r="R16" s="884">
        <f t="shared" si="2"/>
        <v>157</v>
      </c>
      <c r="S16" s="555"/>
    </row>
    <row r="17" spans="1:19" x14ac:dyDescent="0.15">
      <c r="A17" s="882" t="s">
        <v>517</v>
      </c>
      <c r="B17" s="885">
        <f>'Overall Projects Results'!C24/'Budget phasing in'!B16</f>
        <v>10472.202474236317</v>
      </c>
      <c r="C17" s="885">
        <f>'Overall Projects Results'!D24/'Budget phasing in'!C16</f>
        <v>27839.036841757697</v>
      </c>
      <c r="D17" s="885">
        <f>'Overall Projects Results'!E24/'Budget phasing in'!D16</f>
        <v>25615.764926927346</v>
      </c>
      <c r="E17" s="885">
        <f>'Overall Projects Results'!F24/'Budget phasing in'!E16</f>
        <v>23759.904456189488</v>
      </c>
      <c r="F17" s="885">
        <f>'Overall Projects Results'!G24/'Budget phasing in'!F16</f>
        <v>10952.528659774778</v>
      </c>
      <c r="G17" s="885">
        <v>0</v>
      </c>
      <c r="H17" s="885">
        <v>0</v>
      </c>
      <c r="I17" s="885">
        <v>0</v>
      </c>
      <c r="J17" s="885">
        <v>0</v>
      </c>
      <c r="K17" s="885">
        <v>0</v>
      </c>
      <c r="L17" s="885">
        <v>0</v>
      </c>
      <c r="M17" s="885">
        <v>0</v>
      </c>
      <c r="N17" s="885">
        <v>0</v>
      </c>
      <c r="O17" s="885">
        <v>0</v>
      </c>
      <c r="P17" s="885">
        <v>0</v>
      </c>
      <c r="Q17" s="885">
        <v>0</v>
      </c>
      <c r="R17" s="885">
        <v>0</v>
      </c>
      <c r="S17" s="555"/>
    </row>
    <row r="18" spans="1:19" x14ac:dyDescent="0.15">
      <c r="A18" s="882" t="s">
        <v>292</v>
      </c>
      <c r="B18" s="884">
        <f>B17*Calculations!C56</f>
        <v>24714.397839197707</v>
      </c>
      <c r="C18" s="884">
        <f>C17*Calculations!C60</f>
        <v>67675.788253236024</v>
      </c>
      <c r="D18" s="884">
        <f>D17*Calculations!C60</f>
        <v>62271.086927084631</v>
      </c>
      <c r="E18" s="884">
        <f>E17*Calculations!C60</f>
        <v>57759.550807529842</v>
      </c>
      <c r="F18" s="884">
        <f>F17*Calculations!C60</f>
        <v>26625.239035016046</v>
      </c>
      <c r="G18" s="884">
        <v>0</v>
      </c>
      <c r="H18" s="884">
        <v>0</v>
      </c>
      <c r="I18" s="884">
        <v>0</v>
      </c>
      <c r="J18" s="884">
        <v>0</v>
      </c>
      <c r="K18" s="884">
        <v>0</v>
      </c>
      <c r="L18" s="884">
        <v>0</v>
      </c>
      <c r="M18" s="884">
        <v>0</v>
      </c>
      <c r="N18" s="884">
        <v>0</v>
      </c>
      <c r="O18" s="884">
        <v>0</v>
      </c>
      <c r="P18" s="884">
        <v>0</v>
      </c>
      <c r="Q18" s="884">
        <v>0</v>
      </c>
      <c r="R18" s="884">
        <v>0</v>
      </c>
      <c r="S18" s="555"/>
    </row>
    <row r="19" spans="1:19" x14ac:dyDescent="0.15">
      <c r="A19" s="556"/>
      <c r="B19" s="558"/>
      <c r="C19" s="558"/>
      <c r="D19" s="558"/>
      <c r="E19" s="558"/>
      <c r="F19" s="558"/>
      <c r="G19" s="558"/>
      <c r="H19" s="558"/>
      <c r="I19" s="558"/>
      <c r="J19" s="558"/>
      <c r="K19" s="558"/>
      <c r="L19" s="558"/>
      <c r="M19" s="558"/>
      <c r="N19" s="558"/>
      <c r="O19" s="558"/>
      <c r="P19" s="558"/>
      <c r="Q19" s="558"/>
      <c r="R19" s="558"/>
    </row>
  </sheetData>
  <mergeCells count="2">
    <mergeCell ref="A13:R13"/>
    <mergeCell ref="A6:R6"/>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986593-2982-4739-BAC7-1E635E6BA959}">
  <sheetPr>
    <tabColor rgb="FF7030A0"/>
  </sheetPr>
  <dimension ref="A1:U153"/>
  <sheetViews>
    <sheetView zoomScale="70" zoomScaleNormal="70" workbookViewId="0">
      <selection activeCell="E155" sqref="E155"/>
    </sheetView>
  </sheetViews>
  <sheetFormatPr baseColWidth="10" defaultColWidth="8.6640625" defaultRowHeight="13" x14ac:dyDescent="0.2"/>
  <cols>
    <col min="1" max="1" width="18" style="18" customWidth="1"/>
    <col min="2" max="2" width="8.6640625" style="18"/>
    <col min="3" max="18" width="29.1640625" style="18" customWidth="1"/>
    <col min="19" max="19" width="29" style="18" customWidth="1"/>
    <col min="20" max="20" width="1.1640625" style="18" customWidth="1"/>
    <col min="21" max="16384" width="8.6640625" style="18"/>
  </cols>
  <sheetData>
    <row r="1" spans="1:21" ht="16.25" customHeight="1" thickBot="1" x14ac:dyDescent="0.25">
      <c r="A1" s="1029" t="s">
        <v>519</v>
      </c>
      <c r="B1" s="1030"/>
      <c r="C1" s="1030"/>
      <c r="D1" s="1030"/>
      <c r="E1" s="1030"/>
      <c r="F1" s="1030"/>
      <c r="G1" s="1030"/>
      <c r="H1" s="1030"/>
      <c r="I1" s="1030"/>
      <c r="J1" s="1030"/>
      <c r="K1" s="1030"/>
      <c r="L1" s="1030"/>
      <c r="M1" s="1030"/>
      <c r="N1" s="1030"/>
      <c r="O1" s="1030"/>
      <c r="P1" s="1030"/>
      <c r="Q1" s="1030"/>
      <c r="R1" s="1030"/>
      <c r="S1" s="1030"/>
      <c r="T1" s="1031"/>
      <c r="U1" s="17"/>
    </row>
    <row r="2" spans="1:21" x14ac:dyDescent="0.2">
      <c r="A2" s="375" t="s">
        <v>520</v>
      </c>
      <c r="B2" s="67"/>
      <c r="C2" s="67"/>
      <c r="D2" s="67"/>
      <c r="E2" s="67"/>
      <c r="F2" s="67"/>
      <c r="G2" s="67"/>
      <c r="H2" s="67" t="s">
        <v>521</v>
      </c>
      <c r="I2" s="67"/>
      <c r="J2" s="67"/>
      <c r="K2" s="67"/>
      <c r="L2" s="67"/>
      <c r="M2" s="67"/>
      <c r="N2" s="67"/>
      <c r="O2" s="67"/>
      <c r="P2" s="67"/>
      <c r="Q2" s="67"/>
      <c r="R2" s="67"/>
      <c r="S2" s="67"/>
      <c r="T2" s="68"/>
      <c r="U2" s="17"/>
    </row>
    <row r="3" spans="1:21" ht="14" thickBot="1" x14ac:dyDescent="0.25">
      <c r="A3" s="59" t="s">
        <v>522</v>
      </c>
      <c r="H3" s="537" t="s">
        <v>523</v>
      </c>
      <c r="T3" s="51"/>
      <c r="U3" s="17"/>
    </row>
    <row r="4" spans="1:21" ht="14" thickBot="1" x14ac:dyDescent="0.25">
      <c r="A4" s="59" t="s">
        <v>524</v>
      </c>
      <c r="H4" s="537" t="s">
        <v>291</v>
      </c>
      <c r="T4" s="51"/>
      <c r="U4" s="17"/>
    </row>
    <row r="5" spans="1:21" ht="14" thickBot="1" x14ac:dyDescent="0.25">
      <c r="A5" s="59"/>
      <c r="T5" s="51"/>
      <c r="U5" s="17"/>
    </row>
    <row r="6" spans="1:21" ht="14" thickBot="1" x14ac:dyDescent="0.25">
      <c r="A6" s="59"/>
      <c r="C6" s="310">
        <v>2024</v>
      </c>
      <c r="D6" s="311">
        <v>2025</v>
      </c>
      <c r="E6" s="311">
        <v>2026</v>
      </c>
      <c r="F6" s="311">
        <v>2027</v>
      </c>
      <c r="G6" s="311">
        <v>2028</v>
      </c>
      <c r="H6" s="311">
        <v>2029</v>
      </c>
      <c r="I6" s="311">
        <v>2030</v>
      </c>
      <c r="J6" s="311">
        <v>2031</v>
      </c>
      <c r="K6" s="311">
        <v>2032</v>
      </c>
      <c r="L6" s="311">
        <v>2033</v>
      </c>
      <c r="M6" s="311">
        <v>2034</v>
      </c>
      <c r="N6" s="311">
        <v>2035</v>
      </c>
      <c r="O6" s="311">
        <v>2036</v>
      </c>
      <c r="P6" s="311">
        <v>2037</v>
      </c>
      <c r="Q6" s="311">
        <v>2038</v>
      </c>
      <c r="R6" s="311">
        <v>2039</v>
      </c>
      <c r="S6" s="312">
        <v>2040</v>
      </c>
      <c r="T6" s="51"/>
      <c r="U6" s="17"/>
    </row>
    <row r="7" spans="1:21" x14ac:dyDescent="0.2">
      <c r="A7" s="59"/>
      <c r="T7" s="51"/>
      <c r="U7" s="17"/>
    </row>
    <row r="8" spans="1:21" ht="14" x14ac:dyDescent="0.2">
      <c r="A8" s="58" t="s">
        <v>525</v>
      </c>
      <c r="D8" s="374" t="s">
        <v>526</v>
      </c>
      <c r="E8" s="18" t="s">
        <v>527</v>
      </c>
      <c r="F8" s="18" t="s">
        <v>527</v>
      </c>
      <c r="G8" s="18" t="s">
        <v>527</v>
      </c>
      <c r="H8" s="18" t="s">
        <v>528</v>
      </c>
      <c r="I8" s="18" t="s">
        <v>528</v>
      </c>
      <c r="J8" s="18" t="s">
        <v>528</v>
      </c>
      <c r="K8" s="18" t="s">
        <v>528</v>
      </c>
      <c r="L8" s="18" t="s">
        <v>528</v>
      </c>
      <c r="M8" s="18" t="s">
        <v>528</v>
      </c>
      <c r="N8" s="18" t="s">
        <v>528</v>
      </c>
      <c r="O8" s="18" t="s">
        <v>528</v>
      </c>
      <c r="P8" s="18" t="s">
        <v>528</v>
      </c>
      <c r="Q8" s="18" t="s">
        <v>528</v>
      </c>
      <c r="R8" s="18" t="s">
        <v>528</v>
      </c>
      <c r="S8" s="18" t="s">
        <v>528</v>
      </c>
      <c r="T8" s="51"/>
      <c r="U8" s="17"/>
    </row>
    <row r="9" spans="1:21" ht="14" x14ac:dyDescent="0.2">
      <c r="A9" s="58" t="s">
        <v>529</v>
      </c>
      <c r="E9" s="374" t="s">
        <v>526</v>
      </c>
      <c r="F9" s="18" t="s">
        <v>527</v>
      </c>
      <c r="G9" s="18" t="s">
        <v>527</v>
      </c>
      <c r="H9" s="18" t="s">
        <v>527</v>
      </c>
      <c r="I9" s="18" t="s">
        <v>528</v>
      </c>
      <c r="J9" s="18" t="s">
        <v>528</v>
      </c>
      <c r="K9" s="18" t="s">
        <v>528</v>
      </c>
      <c r="L9" s="18" t="s">
        <v>528</v>
      </c>
      <c r="M9" s="18" t="s">
        <v>528</v>
      </c>
      <c r="N9" s="18" t="s">
        <v>528</v>
      </c>
      <c r="O9" s="18" t="s">
        <v>528</v>
      </c>
      <c r="P9" s="18" t="s">
        <v>528</v>
      </c>
      <c r="Q9" s="18" t="s">
        <v>528</v>
      </c>
      <c r="R9" s="18" t="s">
        <v>528</v>
      </c>
      <c r="S9" s="18" t="s">
        <v>528</v>
      </c>
      <c r="T9" s="51"/>
      <c r="U9" s="17"/>
    </row>
    <row r="10" spans="1:21" ht="14" x14ac:dyDescent="0.2">
      <c r="A10" s="58" t="s">
        <v>530</v>
      </c>
      <c r="F10" s="374" t="s">
        <v>526</v>
      </c>
      <c r="G10" s="18" t="s">
        <v>527</v>
      </c>
      <c r="H10" s="18" t="s">
        <v>527</v>
      </c>
      <c r="I10" s="18" t="s">
        <v>527</v>
      </c>
      <c r="J10" s="18" t="s">
        <v>528</v>
      </c>
      <c r="K10" s="18" t="s">
        <v>528</v>
      </c>
      <c r="L10" s="18" t="s">
        <v>528</v>
      </c>
      <c r="M10" s="18" t="s">
        <v>528</v>
      </c>
      <c r="N10" s="18" t="s">
        <v>528</v>
      </c>
      <c r="O10" s="18" t="s">
        <v>528</v>
      </c>
      <c r="P10" s="18" t="s">
        <v>528</v>
      </c>
      <c r="Q10" s="18" t="s">
        <v>528</v>
      </c>
      <c r="R10" s="18" t="s">
        <v>528</v>
      </c>
      <c r="S10" s="18" t="s">
        <v>528</v>
      </c>
      <c r="T10" s="51"/>
      <c r="U10" s="17"/>
    </row>
    <row r="11" spans="1:21" ht="14" x14ac:dyDescent="0.2">
      <c r="A11" s="58" t="s">
        <v>531</v>
      </c>
      <c r="G11" s="374" t="s">
        <v>526</v>
      </c>
      <c r="H11" s="18" t="s">
        <v>527</v>
      </c>
      <c r="I11" s="18" t="s">
        <v>527</v>
      </c>
      <c r="J11" s="18" t="s">
        <v>527</v>
      </c>
      <c r="K11" s="18" t="s">
        <v>528</v>
      </c>
      <c r="L11" s="18" t="s">
        <v>528</v>
      </c>
      <c r="M11" s="18" t="s">
        <v>528</v>
      </c>
      <c r="N11" s="18" t="s">
        <v>528</v>
      </c>
      <c r="O11" s="18" t="s">
        <v>528</v>
      </c>
      <c r="P11" s="18" t="s">
        <v>528</v>
      </c>
      <c r="Q11" s="18" t="s">
        <v>528</v>
      </c>
      <c r="R11" s="18" t="s">
        <v>528</v>
      </c>
      <c r="S11" s="18" t="s">
        <v>528</v>
      </c>
      <c r="T11" s="51"/>
      <c r="U11" s="17"/>
    </row>
    <row r="12" spans="1:21" ht="14" x14ac:dyDescent="0.2">
      <c r="A12" s="58" t="s">
        <v>532</v>
      </c>
      <c r="H12" s="374" t="s">
        <v>526</v>
      </c>
      <c r="I12" s="18" t="s">
        <v>527</v>
      </c>
      <c r="J12" s="18" t="s">
        <v>527</v>
      </c>
      <c r="K12" s="18" t="s">
        <v>527</v>
      </c>
      <c r="L12" s="18" t="s">
        <v>528</v>
      </c>
      <c r="M12" s="18" t="s">
        <v>528</v>
      </c>
      <c r="N12" s="18" t="s">
        <v>528</v>
      </c>
      <c r="O12" s="18" t="s">
        <v>528</v>
      </c>
      <c r="P12" s="18" t="s">
        <v>528</v>
      </c>
      <c r="Q12" s="18" t="s">
        <v>528</v>
      </c>
      <c r="R12" s="18" t="s">
        <v>528</v>
      </c>
      <c r="S12" s="18" t="s">
        <v>528</v>
      </c>
      <c r="T12" s="51"/>
      <c r="U12" s="17"/>
    </row>
    <row r="13" spans="1:21" ht="14" x14ac:dyDescent="0.2">
      <c r="A13" s="58" t="s">
        <v>533</v>
      </c>
      <c r="I13" s="374" t="s">
        <v>526</v>
      </c>
      <c r="J13" s="18" t="s">
        <v>527</v>
      </c>
      <c r="K13" s="18" t="s">
        <v>527</v>
      </c>
      <c r="L13" s="18" t="s">
        <v>527</v>
      </c>
      <c r="M13" s="18" t="s">
        <v>528</v>
      </c>
      <c r="N13" s="18" t="s">
        <v>528</v>
      </c>
      <c r="O13" s="18" t="s">
        <v>528</v>
      </c>
      <c r="P13" s="18" t="s">
        <v>528</v>
      </c>
      <c r="Q13" s="18" t="s">
        <v>528</v>
      </c>
      <c r="R13" s="18" t="s">
        <v>528</v>
      </c>
      <c r="S13" s="18" t="s">
        <v>528</v>
      </c>
      <c r="T13" s="51"/>
      <c r="U13" s="17"/>
    </row>
    <row r="14" spans="1:21" ht="14" x14ac:dyDescent="0.2">
      <c r="A14" s="58" t="s">
        <v>534</v>
      </c>
      <c r="J14" s="374" t="s">
        <v>526</v>
      </c>
      <c r="K14" s="18" t="s">
        <v>527</v>
      </c>
      <c r="L14" s="18" t="s">
        <v>527</v>
      </c>
      <c r="M14" s="18" t="s">
        <v>527</v>
      </c>
      <c r="N14" s="18" t="s">
        <v>528</v>
      </c>
      <c r="O14" s="18" t="s">
        <v>528</v>
      </c>
      <c r="P14" s="18" t="s">
        <v>528</v>
      </c>
      <c r="Q14" s="18" t="s">
        <v>528</v>
      </c>
      <c r="R14" s="18" t="s">
        <v>528</v>
      </c>
      <c r="S14" s="18" t="s">
        <v>528</v>
      </c>
      <c r="T14" s="51"/>
      <c r="U14" s="17"/>
    </row>
    <row r="15" spans="1:21" ht="14" x14ac:dyDescent="0.2">
      <c r="A15" s="58" t="s">
        <v>535</v>
      </c>
      <c r="K15" s="374" t="s">
        <v>526</v>
      </c>
      <c r="L15" s="18" t="s">
        <v>527</v>
      </c>
      <c r="M15" s="18" t="s">
        <v>527</v>
      </c>
      <c r="N15" s="18" t="s">
        <v>527</v>
      </c>
      <c r="O15" s="18" t="s">
        <v>528</v>
      </c>
      <c r="P15" s="18" t="s">
        <v>528</v>
      </c>
      <c r="Q15" s="18" t="s">
        <v>528</v>
      </c>
      <c r="R15" s="18" t="s">
        <v>528</v>
      </c>
      <c r="S15" s="18" t="s">
        <v>528</v>
      </c>
      <c r="T15" s="51"/>
      <c r="U15" s="17"/>
    </row>
    <row r="16" spans="1:21" ht="14" x14ac:dyDescent="0.2">
      <c r="A16" s="58" t="s">
        <v>536</v>
      </c>
      <c r="F16" s="18" t="s">
        <v>537</v>
      </c>
      <c r="L16" s="374" t="s">
        <v>526</v>
      </c>
      <c r="M16" s="18" t="s">
        <v>527</v>
      </c>
      <c r="N16" s="18" t="s">
        <v>527</v>
      </c>
      <c r="O16" s="18" t="s">
        <v>527</v>
      </c>
      <c r="P16" s="18" t="s">
        <v>528</v>
      </c>
      <c r="Q16" s="18" t="s">
        <v>528</v>
      </c>
      <c r="R16" s="18" t="s">
        <v>528</v>
      </c>
      <c r="S16" s="18" t="s">
        <v>528</v>
      </c>
      <c r="T16" s="51"/>
      <c r="U16" s="17"/>
    </row>
    <row r="17" spans="1:21" ht="14" x14ac:dyDescent="0.2">
      <c r="A17" s="58" t="s">
        <v>538</v>
      </c>
      <c r="M17" s="374" t="s">
        <v>526</v>
      </c>
      <c r="N17" s="18" t="s">
        <v>527</v>
      </c>
      <c r="O17" s="18" t="s">
        <v>527</v>
      </c>
      <c r="P17" s="18" t="s">
        <v>527</v>
      </c>
      <c r="Q17" s="18" t="s">
        <v>528</v>
      </c>
      <c r="R17" s="18" t="s">
        <v>528</v>
      </c>
      <c r="S17" s="18" t="s">
        <v>528</v>
      </c>
      <c r="T17" s="51"/>
      <c r="U17" s="17"/>
    </row>
    <row r="18" spans="1:21" ht="14" x14ac:dyDescent="0.2">
      <c r="A18" s="58" t="s">
        <v>539</v>
      </c>
      <c r="N18" s="374" t="s">
        <v>526</v>
      </c>
      <c r="O18" s="18" t="s">
        <v>527</v>
      </c>
      <c r="P18" s="18" t="s">
        <v>527</v>
      </c>
      <c r="Q18" s="18" t="s">
        <v>527</v>
      </c>
      <c r="R18" s="18" t="s">
        <v>528</v>
      </c>
      <c r="S18" s="18" t="s">
        <v>528</v>
      </c>
      <c r="T18" s="51"/>
      <c r="U18" s="17"/>
    </row>
    <row r="19" spans="1:21" ht="14" x14ac:dyDescent="0.2">
      <c r="A19" s="58" t="s">
        <v>540</v>
      </c>
      <c r="O19" s="374" t="s">
        <v>526</v>
      </c>
      <c r="P19" s="18" t="s">
        <v>527</v>
      </c>
      <c r="Q19" s="18" t="s">
        <v>527</v>
      </c>
      <c r="R19" s="18" t="s">
        <v>527</v>
      </c>
      <c r="S19" s="18" t="s">
        <v>528</v>
      </c>
      <c r="T19" s="51"/>
      <c r="U19" s="17"/>
    </row>
    <row r="20" spans="1:21" ht="14" x14ac:dyDescent="0.2">
      <c r="A20" s="58" t="s">
        <v>541</v>
      </c>
      <c r="P20" s="374" t="s">
        <v>526</v>
      </c>
      <c r="Q20" s="18" t="s">
        <v>527</v>
      </c>
      <c r="R20" s="18" t="s">
        <v>527</v>
      </c>
      <c r="S20" s="18" t="s">
        <v>527</v>
      </c>
      <c r="T20" s="51"/>
      <c r="U20" s="17"/>
    </row>
    <row r="21" spans="1:21" ht="14" x14ac:dyDescent="0.2">
      <c r="A21" s="58" t="s">
        <v>542</v>
      </c>
      <c r="Q21" s="374" t="s">
        <v>526</v>
      </c>
      <c r="R21" s="18" t="s">
        <v>527</v>
      </c>
      <c r="S21" s="18" t="s">
        <v>527</v>
      </c>
      <c r="T21" s="51"/>
      <c r="U21" s="17"/>
    </row>
    <row r="22" spans="1:21" ht="14" x14ac:dyDescent="0.2">
      <c r="A22" s="58" t="s">
        <v>543</v>
      </c>
      <c r="R22" s="374" t="s">
        <v>526</v>
      </c>
      <c r="S22" s="18" t="s">
        <v>527</v>
      </c>
      <c r="T22" s="51"/>
      <c r="U22" s="17"/>
    </row>
    <row r="23" spans="1:21" ht="14" x14ac:dyDescent="0.2">
      <c r="A23" s="58" t="s">
        <v>544</v>
      </c>
      <c r="S23" s="374" t="s">
        <v>526</v>
      </c>
      <c r="T23" s="51"/>
      <c r="U23" s="17"/>
    </row>
    <row r="24" spans="1:21" x14ac:dyDescent="0.2">
      <c r="A24" s="58"/>
      <c r="T24" s="51"/>
      <c r="U24" s="17"/>
    </row>
    <row r="25" spans="1:21" ht="14" thickBot="1" x14ac:dyDescent="0.25">
      <c r="A25" s="61"/>
      <c r="B25" s="34"/>
      <c r="C25" s="34"/>
      <c r="D25" s="34"/>
      <c r="E25" s="34"/>
      <c r="F25" s="34"/>
      <c r="G25" s="34"/>
      <c r="H25" s="34"/>
      <c r="I25" s="34"/>
      <c r="J25" s="34"/>
      <c r="K25" s="34"/>
      <c r="L25" s="34"/>
      <c r="M25" s="34"/>
      <c r="N25" s="34"/>
      <c r="O25" s="34"/>
      <c r="P25" s="34"/>
      <c r="Q25" s="34"/>
      <c r="R25" s="34"/>
      <c r="S25" s="34"/>
      <c r="T25" s="63"/>
      <c r="U25" s="17"/>
    </row>
    <row r="26" spans="1:21" ht="16.25" customHeight="1" thickBot="1" x14ac:dyDescent="0.25">
      <c r="A26" s="1029" t="s">
        <v>545</v>
      </c>
      <c r="B26" s="1030"/>
      <c r="C26" s="1030"/>
      <c r="D26" s="1030"/>
      <c r="E26" s="1030"/>
      <c r="F26" s="1030"/>
      <c r="G26" s="1030"/>
      <c r="H26" s="1030"/>
      <c r="I26" s="1030"/>
      <c r="J26" s="1030"/>
      <c r="K26" s="1030"/>
      <c r="L26" s="1030"/>
      <c r="M26" s="1030"/>
      <c r="N26" s="1030"/>
      <c r="O26" s="1030"/>
      <c r="P26" s="1030"/>
      <c r="Q26" s="1030"/>
      <c r="R26" s="1030"/>
      <c r="S26" s="1030"/>
      <c r="T26" s="1031"/>
      <c r="U26" s="17"/>
    </row>
    <row r="27" spans="1:21" ht="14" thickBot="1" x14ac:dyDescent="0.25">
      <c r="A27" s="60"/>
      <c r="B27" s="38"/>
      <c r="C27" s="38"/>
      <c r="D27" s="38"/>
      <c r="E27" s="38"/>
      <c r="F27" s="38"/>
      <c r="G27" s="38"/>
      <c r="H27" s="38"/>
      <c r="I27" s="38"/>
      <c r="J27" s="38"/>
      <c r="K27" s="38"/>
      <c r="L27" s="38"/>
      <c r="M27" s="38"/>
      <c r="N27" s="38"/>
      <c r="O27" s="38"/>
      <c r="P27" s="38"/>
      <c r="Q27" s="38"/>
      <c r="R27" s="38"/>
      <c r="S27" s="38"/>
      <c r="T27" s="50"/>
      <c r="U27" s="17"/>
    </row>
    <row r="28" spans="1:21" ht="14" thickBot="1" x14ac:dyDescent="0.25">
      <c r="A28" s="59"/>
      <c r="C28" s="310">
        <v>2024</v>
      </c>
      <c r="D28" s="311">
        <v>2025</v>
      </c>
      <c r="E28" s="311">
        <v>2026</v>
      </c>
      <c r="F28" s="311">
        <v>2027</v>
      </c>
      <c r="G28" s="311">
        <v>2028</v>
      </c>
      <c r="H28" s="311">
        <v>2029</v>
      </c>
      <c r="I28" s="311">
        <v>2030</v>
      </c>
      <c r="J28" s="311">
        <v>2031</v>
      </c>
      <c r="K28" s="311">
        <v>2032</v>
      </c>
      <c r="L28" s="311">
        <v>2033</v>
      </c>
      <c r="M28" s="311">
        <v>2034</v>
      </c>
      <c r="N28" s="311">
        <v>2035</v>
      </c>
      <c r="O28" s="311">
        <v>2036</v>
      </c>
      <c r="P28" s="311">
        <v>2037</v>
      </c>
      <c r="Q28" s="311">
        <v>2038</v>
      </c>
      <c r="R28" s="311">
        <v>2039</v>
      </c>
      <c r="S28" s="312">
        <v>2040</v>
      </c>
      <c r="T28" s="51"/>
      <c r="U28" s="17"/>
    </row>
    <row r="29" spans="1:21" x14ac:dyDescent="0.2">
      <c r="A29" s="59"/>
      <c r="T29" s="51"/>
      <c r="U29" s="17"/>
    </row>
    <row r="30" spans="1:21" x14ac:dyDescent="0.2">
      <c r="A30" s="58" t="s">
        <v>525</v>
      </c>
      <c r="D30" s="442">
        <v>0</v>
      </c>
      <c r="E30" s="442">
        <f>'Data Sources'!$B$40</f>
        <v>569525.46414719999</v>
      </c>
      <c r="F30" s="442">
        <f>'Data Sources'!$B$40</f>
        <v>569525.46414719999</v>
      </c>
      <c r="G30" s="442">
        <f>'Data Sources'!$B$40</f>
        <v>569525.46414719999</v>
      </c>
      <c r="H30" s="442">
        <f>'Data Sources'!$B$41</f>
        <v>1139050.9282944</v>
      </c>
      <c r="I30" s="442">
        <f>'Data Sources'!$B$41</f>
        <v>1139050.9282944</v>
      </c>
      <c r="J30" s="442">
        <f>'Data Sources'!$B$41</f>
        <v>1139050.9282944</v>
      </c>
      <c r="K30" s="442">
        <f>'Data Sources'!$B$41</f>
        <v>1139050.9282944</v>
      </c>
      <c r="L30" s="442">
        <f>'Data Sources'!$B$41</f>
        <v>1139050.9282944</v>
      </c>
      <c r="M30" s="442">
        <f>'Data Sources'!$B$41</f>
        <v>1139050.9282944</v>
      </c>
      <c r="N30" s="442">
        <f>'Data Sources'!$B$41</f>
        <v>1139050.9282944</v>
      </c>
      <c r="O30" s="442">
        <f>'Data Sources'!$B$41</f>
        <v>1139050.9282944</v>
      </c>
      <c r="P30" s="442">
        <f>'Data Sources'!$B$41</f>
        <v>1139050.9282944</v>
      </c>
      <c r="Q30" s="442">
        <f>'Data Sources'!$B$41</f>
        <v>1139050.9282944</v>
      </c>
      <c r="R30" s="442">
        <f>'Data Sources'!$B$41</f>
        <v>1139050.9282944</v>
      </c>
      <c r="S30" s="442">
        <f>'Data Sources'!$B$41</f>
        <v>1139050.9282944</v>
      </c>
      <c r="T30" s="51"/>
      <c r="U30" s="17"/>
    </row>
    <row r="31" spans="1:21" x14ac:dyDescent="0.2">
      <c r="A31" s="58" t="s">
        <v>529</v>
      </c>
      <c r="D31" s="443"/>
      <c r="E31" s="442">
        <v>0</v>
      </c>
      <c r="F31" s="442">
        <f>'Data Sources'!$B$40</f>
        <v>569525.46414719999</v>
      </c>
      <c r="G31" s="442">
        <f>'Data Sources'!$B$40</f>
        <v>569525.46414719999</v>
      </c>
      <c r="H31" s="442">
        <f>'Data Sources'!$B$40</f>
        <v>569525.46414719999</v>
      </c>
      <c r="I31" s="442">
        <f>'Data Sources'!$B$41</f>
        <v>1139050.9282944</v>
      </c>
      <c r="J31" s="442">
        <f>'Data Sources'!$B$41</f>
        <v>1139050.9282944</v>
      </c>
      <c r="K31" s="442">
        <f>'Data Sources'!$B$41</f>
        <v>1139050.9282944</v>
      </c>
      <c r="L31" s="442">
        <f>'Data Sources'!$B$41</f>
        <v>1139050.9282944</v>
      </c>
      <c r="M31" s="442">
        <f>'Data Sources'!$B$41</f>
        <v>1139050.9282944</v>
      </c>
      <c r="N31" s="442">
        <f>'Data Sources'!$B$41</f>
        <v>1139050.9282944</v>
      </c>
      <c r="O31" s="442">
        <f>'Data Sources'!$B$41</f>
        <v>1139050.9282944</v>
      </c>
      <c r="P31" s="442">
        <f>'Data Sources'!$B$41</f>
        <v>1139050.9282944</v>
      </c>
      <c r="Q31" s="442">
        <f>'Data Sources'!$B$41</f>
        <v>1139050.9282944</v>
      </c>
      <c r="R31" s="442">
        <f>'Data Sources'!$B$41</f>
        <v>1139050.9282944</v>
      </c>
      <c r="S31" s="442">
        <f>'Data Sources'!$B$41</f>
        <v>1139050.9282944</v>
      </c>
      <c r="T31" s="51"/>
      <c r="U31" s="17"/>
    </row>
    <row r="32" spans="1:21" x14ac:dyDescent="0.2">
      <c r="A32" s="58" t="s">
        <v>530</v>
      </c>
      <c r="D32" s="443"/>
      <c r="E32" s="443"/>
      <c r="F32" s="442">
        <v>0</v>
      </c>
      <c r="G32" s="442">
        <f>'Data Sources'!$B$40</f>
        <v>569525.46414719999</v>
      </c>
      <c r="H32" s="442">
        <f>'Data Sources'!$B$40</f>
        <v>569525.46414719999</v>
      </c>
      <c r="I32" s="442">
        <f>'Data Sources'!$B$40</f>
        <v>569525.46414719999</v>
      </c>
      <c r="J32" s="442">
        <f>'Data Sources'!$B$41</f>
        <v>1139050.9282944</v>
      </c>
      <c r="K32" s="442">
        <f>'Data Sources'!$B$41</f>
        <v>1139050.9282944</v>
      </c>
      <c r="L32" s="442">
        <f>'Data Sources'!$B$41</f>
        <v>1139050.9282944</v>
      </c>
      <c r="M32" s="442">
        <f>'Data Sources'!$B$41</f>
        <v>1139050.9282944</v>
      </c>
      <c r="N32" s="442">
        <f>'Data Sources'!$B$41</f>
        <v>1139050.9282944</v>
      </c>
      <c r="O32" s="442">
        <f>'Data Sources'!$B$41</f>
        <v>1139050.9282944</v>
      </c>
      <c r="P32" s="442">
        <f>'Data Sources'!$B$41</f>
        <v>1139050.9282944</v>
      </c>
      <c r="Q32" s="442">
        <f>'Data Sources'!$B$41</f>
        <v>1139050.9282944</v>
      </c>
      <c r="R32" s="442">
        <f>'Data Sources'!$B$41</f>
        <v>1139050.9282944</v>
      </c>
      <c r="S32" s="442">
        <f>'Data Sources'!$B$41</f>
        <v>1139050.9282944</v>
      </c>
      <c r="T32" s="51"/>
      <c r="U32" s="17"/>
    </row>
    <row r="33" spans="1:21" x14ac:dyDescent="0.2">
      <c r="A33" s="58" t="s">
        <v>531</v>
      </c>
      <c r="D33" s="443"/>
      <c r="E33" s="443"/>
      <c r="F33" s="443"/>
      <c r="G33" s="442">
        <v>0</v>
      </c>
      <c r="H33" s="442">
        <f>'Data Sources'!$B$40</f>
        <v>569525.46414719999</v>
      </c>
      <c r="I33" s="442">
        <f>'Data Sources'!$B$40</f>
        <v>569525.46414719999</v>
      </c>
      <c r="J33" s="442">
        <f>'Data Sources'!$B$40</f>
        <v>569525.46414719999</v>
      </c>
      <c r="K33" s="442">
        <f>'Data Sources'!$B$41</f>
        <v>1139050.9282944</v>
      </c>
      <c r="L33" s="442">
        <f>'Data Sources'!$B$41</f>
        <v>1139050.9282944</v>
      </c>
      <c r="M33" s="442">
        <f>'Data Sources'!$B$41</f>
        <v>1139050.9282944</v>
      </c>
      <c r="N33" s="442">
        <f>'Data Sources'!$B$41</f>
        <v>1139050.9282944</v>
      </c>
      <c r="O33" s="442">
        <f>'Data Sources'!$B$41</f>
        <v>1139050.9282944</v>
      </c>
      <c r="P33" s="442">
        <f>'Data Sources'!$B$41</f>
        <v>1139050.9282944</v>
      </c>
      <c r="Q33" s="442">
        <f>'Data Sources'!$B$41</f>
        <v>1139050.9282944</v>
      </c>
      <c r="R33" s="442">
        <f>'Data Sources'!$B$41</f>
        <v>1139050.9282944</v>
      </c>
      <c r="S33" s="442">
        <f>'Data Sources'!$B$41</f>
        <v>1139050.9282944</v>
      </c>
      <c r="T33" s="51"/>
      <c r="U33" s="17"/>
    </row>
    <row r="34" spans="1:21" x14ac:dyDescent="0.2">
      <c r="A34" s="58" t="s">
        <v>532</v>
      </c>
      <c r="D34" s="443"/>
      <c r="E34" s="443"/>
      <c r="F34" s="443"/>
      <c r="G34" s="443"/>
      <c r="H34" s="442">
        <v>0</v>
      </c>
      <c r="I34" s="442">
        <f>'Data Sources'!$B$40</f>
        <v>569525.46414719999</v>
      </c>
      <c r="J34" s="442">
        <f>'Data Sources'!$B$40</f>
        <v>569525.46414719999</v>
      </c>
      <c r="K34" s="442">
        <f>'Data Sources'!$B$40</f>
        <v>569525.46414719999</v>
      </c>
      <c r="L34" s="442">
        <f>'Data Sources'!$B$41</f>
        <v>1139050.9282944</v>
      </c>
      <c r="M34" s="442">
        <f>'Data Sources'!$B$41</f>
        <v>1139050.9282944</v>
      </c>
      <c r="N34" s="442">
        <f>'Data Sources'!$B$41</f>
        <v>1139050.9282944</v>
      </c>
      <c r="O34" s="442">
        <f>'Data Sources'!$B$41</f>
        <v>1139050.9282944</v>
      </c>
      <c r="P34" s="442">
        <f>'Data Sources'!$B$41</f>
        <v>1139050.9282944</v>
      </c>
      <c r="Q34" s="442">
        <f>'Data Sources'!$B$41</f>
        <v>1139050.9282944</v>
      </c>
      <c r="R34" s="442">
        <f>'Data Sources'!$B$41</f>
        <v>1139050.9282944</v>
      </c>
      <c r="S34" s="442">
        <f>'Data Sources'!$B$41</f>
        <v>1139050.9282944</v>
      </c>
      <c r="T34" s="51"/>
      <c r="U34" s="17"/>
    </row>
    <row r="35" spans="1:21" x14ac:dyDescent="0.2">
      <c r="A35" s="58" t="s">
        <v>533</v>
      </c>
      <c r="D35" s="443"/>
      <c r="E35" s="443"/>
      <c r="F35" s="443"/>
      <c r="G35" s="443"/>
      <c r="H35" s="443"/>
      <c r="I35" s="442">
        <v>0</v>
      </c>
      <c r="J35" s="442">
        <f>'Data Sources'!$B$40</f>
        <v>569525.46414719999</v>
      </c>
      <c r="K35" s="442">
        <f>'Data Sources'!$B$40</f>
        <v>569525.46414719999</v>
      </c>
      <c r="L35" s="442">
        <f>'Data Sources'!$B$40</f>
        <v>569525.46414719999</v>
      </c>
      <c r="M35" s="442">
        <f>'Data Sources'!$B$41</f>
        <v>1139050.9282944</v>
      </c>
      <c r="N35" s="442">
        <f>'Data Sources'!$B$41</f>
        <v>1139050.9282944</v>
      </c>
      <c r="O35" s="442">
        <f>'Data Sources'!$B$41</f>
        <v>1139050.9282944</v>
      </c>
      <c r="P35" s="442">
        <f>'Data Sources'!$B$41</f>
        <v>1139050.9282944</v>
      </c>
      <c r="Q35" s="442">
        <f>'Data Sources'!$B$41</f>
        <v>1139050.9282944</v>
      </c>
      <c r="R35" s="442">
        <f>'Data Sources'!$B$41</f>
        <v>1139050.9282944</v>
      </c>
      <c r="S35" s="442">
        <f>'Data Sources'!$B$41</f>
        <v>1139050.9282944</v>
      </c>
      <c r="T35" s="51"/>
      <c r="U35" s="17"/>
    </row>
    <row r="36" spans="1:21" x14ac:dyDescent="0.2">
      <c r="A36" s="58" t="s">
        <v>534</v>
      </c>
      <c r="D36" s="443"/>
      <c r="E36" s="443"/>
      <c r="F36" s="443"/>
      <c r="G36" s="443"/>
      <c r="H36" s="443"/>
      <c r="I36" s="443"/>
      <c r="J36" s="442">
        <v>0</v>
      </c>
      <c r="K36" s="442">
        <f>'Data Sources'!$B$40</f>
        <v>569525.46414719999</v>
      </c>
      <c r="L36" s="442">
        <f>'Data Sources'!$B$40</f>
        <v>569525.46414719999</v>
      </c>
      <c r="M36" s="442">
        <f>'Data Sources'!$B$40</f>
        <v>569525.46414719999</v>
      </c>
      <c r="N36" s="442">
        <f>'Data Sources'!$B$41</f>
        <v>1139050.9282944</v>
      </c>
      <c r="O36" s="442">
        <f>'Data Sources'!$B$41</f>
        <v>1139050.9282944</v>
      </c>
      <c r="P36" s="442">
        <f>'Data Sources'!$B$41</f>
        <v>1139050.9282944</v>
      </c>
      <c r="Q36" s="442">
        <f>'Data Sources'!$B$41</f>
        <v>1139050.9282944</v>
      </c>
      <c r="R36" s="442">
        <f>'Data Sources'!$B$41</f>
        <v>1139050.9282944</v>
      </c>
      <c r="S36" s="442">
        <f>'Data Sources'!$B$41</f>
        <v>1139050.9282944</v>
      </c>
      <c r="T36" s="51"/>
      <c r="U36" s="17"/>
    </row>
    <row r="37" spans="1:21" x14ac:dyDescent="0.2">
      <c r="A37" s="58" t="s">
        <v>535</v>
      </c>
      <c r="D37" s="443"/>
      <c r="E37" s="443"/>
      <c r="F37" s="443"/>
      <c r="G37" s="443"/>
      <c r="H37" s="443"/>
      <c r="I37" s="443"/>
      <c r="J37" s="443"/>
      <c r="K37" s="442">
        <v>0</v>
      </c>
      <c r="L37" s="442">
        <f>'Data Sources'!$B$40</f>
        <v>569525.46414719999</v>
      </c>
      <c r="M37" s="442">
        <f>'Data Sources'!$B$40</f>
        <v>569525.46414719999</v>
      </c>
      <c r="N37" s="442">
        <f>'Data Sources'!$B$40</f>
        <v>569525.46414719999</v>
      </c>
      <c r="O37" s="442">
        <f>'Data Sources'!$B$41</f>
        <v>1139050.9282944</v>
      </c>
      <c r="P37" s="442">
        <f>'Data Sources'!$B$41</f>
        <v>1139050.9282944</v>
      </c>
      <c r="Q37" s="442">
        <f>'Data Sources'!$B$41</f>
        <v>1139050.9282944</v>
      </c>
      <c r="R37" s="442">
        <f>'Data Sources'!$B$41</f>
        <v>1139050.9282944</v>
      </c>
      <c r="S37" s="442">
        <f>'Data Sources'!$B$41</f>
        <v>1139050.9282944</v>
      </c>
      <c r="T37" s="51"/>
      <c r="U37" s="17"/>
    </row>
    <row r="38" spans="1:21" x14ac:dyDescent="0.2">
      <c r="A38" s="58" t="s">
        <v>536</v>
      </c>
      <c r="D38" s="443"/>
      <c r="E38" s="443"/>
      <c r="F38" s="443"/>
      <c r="G38" s="443"/>
      <c r="H38" s="443"/>
      <c r="I38" s="443"/>
      <c r="J38" s="443"/>
      <c r="K38" s="443"/>
      <c r="L38" s="442">
        <v>0</v>
      </c>
      <c r="M38" s="442">
        <f>'Data Sources'!$B$40</f>
        <v>569525.46414719999</v>
      </c>
      <c r="N38" s="442">
        <f>'Data Sources'!$B$40</f>
        <v>569525.46414719999</v>
      </c>
      <c r="O38" s="442">
        <f>'Data Sources'!$B$40</f>
        <v>569525.46414719999</v>
      </c>
      <c r="P38" s="442">
        <f>'Data Sources'!$B$41</f>
        <v>1139050.9282944</v>
      </c>
      <c r="Q38" s="442">
        <f>'Data Sources'!$B$41</f>
        <v>1139050.9282944</v>
      </c>
      <c r="R38" s="442">
        <f>'Data Sources'!$B$41</f>
        <v>1139050.9282944</v>
      </c>
      <c r="S38" s="442">
        <f>'Data Sources'!$B$41</f>
        <v>1139050.9282944</v>
      </c>
      <c r="T38" s="51"/>
      <c r="U38" s="17"/>
    </row>
    <row r="39" spans="1:21" x14ac:dyDescent="0.2">
      <c r="A39" s="58" t="s">
        <v>538</v>
      </c>
      <c r="D39" s="443"/>
      <c r="E39" s="443"/>
      <c r="F39" s="443"/>
      <c r="G39" s="443"/>
      <c r="H39" s="443"/>
      <c r="I39" s="443"/>
      <c r="J39" s="443"/>
      <c r="K39" s="443"/>
      <c r="L39" s="443"/>
      <c r="M39" s="442">
        <v>0</v>
      </c>
      <c r="N39" s="442">
        <f>'Data Sources'!$B$40</f>
        <v>569525.46414719999</v>
      </c>
      <c r="O39" s="442">
        <f>'Data Sources'!$B$40</f>
        <v>569525.46414719999</v>
      </c>
      <c r="P39" s="442">
        <f>'Data Sources'!$B$40</f>
        <v>569525.46414719999</v>
      </c>
      <c r="Q39" s="442">
        <f>'Data Sources'!$B$41</f>
        <v>1139050.9282944</v>
      </c>
      <c r="R39" s="442">
        <f>'Data Sources'!$B$41</f>
        <v>1139050.9282944</v>
      </c>
      <c r="S39" s="442">
        <f>'Data Sources'!$B$41</f>
        <v>1139050.9282944</v>
      </c>
      <c r="T39" s="51"/>
      <c r="U39" s="17"/>
    </row>
    <row r="40" spans="1:21" x14ac:dyDescent="0.2">
      <c r="A40" s="58" t="s">
        <v>539</v>
      </c>
      <c r="D40" s="443"/>
      <c r="E40" s="443"/>
      <c r="F40" s="443"/>
      <c r="G40" s="443"/>
      <c r="H40" s="443"/>
      <c r="I40" s="443"/>
      <c r="J40" s="443"/>
      <c r="K40" s="443"/>
      <c r="L40" s="443"/>
      <c r="M40" s="443"/>
      <c r="N40" s="442">
        <v>0</v>
      </c>
      <c r="O40" s="442">
        <f>'Data Sources'!$B$40</f>
        <v>569525.46414719999</v>
      </c>
      <c r="P40" s="442">
        <f>'Data Sources'!$B$40</f>
        <v>569525.46414719999</v>
      </c>
      <c r="Q40" s="442">
        <f>'Data Sources'!$B$40</f>
        <v>569525.46414719999</v>
      </c>
      <c r="R40" s="442">
        <f>'Data Sources'!$B$41</f>
        <v>1139050.9282944</v>
      </c>
      <c r="S40" s="442">
        <f>'Data Sources'!$B$41</f>
        <v>1139050.9282944</v>
      </c>
      <c r="T40" s="376"/>
      <c r="U40" s="17"/>
    </row>
    <row r="41" spans="1:21" x14ac:dyDescent="0.2">
      <c r="A41" s="58" t="s">
        <v>540</v>
      </c>
      <c r="D41" s="443"/>
      <c r="E41" s="443"/>
      <c r="F41" s="443"/>
      <c r="G41" s="443"/>
      <c r="H41" s="443"/>
      <c r="I41" s="443"/>
      <c r="J41" s="443"/>
      <c r="K41" s="443"/>
      <c r="L41" s="443"/>
      <c r="M41" s="443"/>
      <c r="N41" s="443"/>
      <c r="O41" s="442">
        <v>0</v>
      </c>
      <c r="P41" s="442">
        <f>'Data Sources'!$B$40</f>
        <v>569525.46414719999</v>
      </c>
      <c r="Q41" s="442">
        <f>'Data Sources'!$B$40</f>
        <v>569525.46414719999</v>
      </c>
      <c r="R41" s="442">
        <f>'Data Sources'!$B$40</f>
        <v>569525.46414719999</v>
      </c>
      <c r="S41" s="442">
        <f>'Data Sources'!$B$41</f>
        <v>1139050.9282944</v>
      </c>
      <c r="T41" s="51"/>
      <c r="U41" s="17"/>
    </row>
    <row r="42" spans="1:21" x14ac:dyDescent="0.2">
      <c r="A42" s="58" t="s">
        <v>541</v>
      </c>
      <c r="D42" s="443"/>
      <c r="E42" s="443"/>
      <c r="F42" s="443"/>
      <c r="G42" s="443"/>
      <c r="H42" s="443"/>
      <c r="I42" s="443"/>
      <c r="J42" s="443"/>
      <c r="K42" s="443"/>
      <c r="L42" s="443"/>
      <c r="M42" s="443"/>
      <c r="N42" s="443"/>
      <c r="O42" s="443"/>
      <c r="P42" s="442">
        <v>0</v>
      </c>
      <c r="Q42" s="442">
        <f>'Data Sources'!$B$40</f>
        <v>569525.46414719999</v>
      </c>
      <c r="R42" s="442">
        <f>'Data Sources'!$B$40</f>
        <v>569525.46414719999</v>
      </c>
      <c r="S42" s="442">
        <f>'Data Sources'!$B$40</f>
        <v>569525.46414719999</v>
      </c>
      <c r="T42" s="51"/>
      <c r="U42" s="17"/>
    </row>
    <row r="43" spans="1:21" x14ac:dyDescent="0.2">
      <c r="A43" s="58" t="s">
        <v>542</v>
      </c>
      <c r="D43" s="443"/>
      <c r="E43" s="443"/>
      <c r="F43" s="443"/>
      <c r="G43" s="443"/>
      <c r="H43" s="443"/>
      <c r="I43" s="443"/>
      <c r="J43" s="443"/>
      <c r="K43" s="443"/>
      <c r="L43" s="443"/>
      <c r="M43" s="443"/>
      <c r="N43" s="443"/>
      <c r="O43" s="443"/>
      <c r="P43" s="443"/>
      <c r="Q43" s="442">
        <v>0</v>
      </c>
      <c r="R43" s="442">
        <f>'Data Sources'!$B$40</f>
        <v>569525.46414719999</v>
      </c>
      <c r="S43" s="442">
        <f>'Data Sources'!$B$40</f>
        <v>569525.46414719999</v>
      </c>
      <c r="T43" s="51"/>
      <c r="U43" s="17"/>
    </row>
    <row r="44" spans="1:21" x14ac:dyDescent="0.2">
      <c r="A44" s="58" t="s">
        <v>543</v>
      </c>
      <c r="D44" s="443"/>
      <c r="E44" s="443"/>
      <c r="F44" s="443"/>
      <c r="G44" s="443"/>
      <c r="H44" s="443"/>
      <c r="I44" s="443"/>
      <c r="J44" s="443"/>
      <c r="K44" s="443"/>
      <c r="L44" s="443"/>
      <c r="M44" s="443"/>
      <c r="N44" s="443"/>
      <c r="O44" s="443"/>
      <c r="P44" s="443"/>
      <c r="Q44" s="443"/>
      <c r="R44" s="442">
        <v>0</v>
      </c>
      <c r="S44" s="442">
        <f>'Data Sources'!$B$40</f>
        <v>569525.46414719999</v>
      </c>
      <c r="T44" s="51"/>
      <c r="U44" s="17"/>
    </row>
    <row r="45" spans="1:21" x14ac:dyDescent="0.2">
      <c r="A45" s="58" t="s">
        <v>544</v>
      </c>
      <c r="D45" s="443"/>
      <c r="E45" s="443"/>
      <c r="F45" s="443"/>
      <c r="G45" s="443"/>
      <c r="H45" s="443"/>
      <c r="I45" s="443"/>
      <c r="J45" s="443"/>
      <c r="K45" s="443"/>
      <c r="L45" s="443"/>
      <c r="M45" s="443"/>
      <c r="N45" s="443"/>
      <c r="O45" s="443"/>
      <c r="P45" s="443"/>
      <c r="Q45" s="443"/>
      <c r="R45" s="443"/>
      <c r="S45" s="442">
        <v>0</v>
      </c>
      <c r="T45" s="51"/>
      <c r="U45" s="17"/>
    </row>
    <row r="46" spans="1:21" s="25" customFormat="1" x14ac:dyDescent="0.2">
      <c r="A46" s="58" t="s">
        <v>546</v>
      </c>
      <c r="C46" s="444">
        <f>SUM(C30:C45)</f>
        <v>0</v>
      </c>
      <c r="D46" s="444">
        <f t="shared" ref="D46:S46" si="0">SUM(D30:D45)</f>
        <v>0</v>
      </c>
      <c r="E46" s="444">
        <f t="shared" si="0"/>
        <v>569525.46414719999</v>
      </c>
      <c r="F46" s="444">
        <f t="shared" si="0"/>
        <v>1139050.9282944</v>
      </c>
      <c r="G46" s="444">
        <f t="shared" si="0"/>
        <v>1708576.3924416001</v>
      </c>
      <c r="H46" s="444">
        <f t="shared" si="0"/>
        <v>2847627.3207359998</v>
      </c>
      <c r="I46" s="444">
        <f t="shared" si="0"/>
        <v>3986678.2490303996</v>
      </c>
      <c r="J46" s="444">
        <f t="shared" si="0"/>
        <v>5125729.1773247998</v>
      </c>
      <c r="K46" s="444">
        <f t="shared" si="0"/>
        <v>6264780.1056191996</v>
      </c>
      <c r="L46" s="444">
        <f t="shared" si="0"/>
        <v>7403831.0339135993</v>
      </c>
      <c r="M46" s="444">
        <f t="shared" si="0"/>
        <v>8542881.9622079991</v>
      </c>
      <c r="N46" s="444">
        <f t="shared" si="0"/>
        <v>9681932.8905024007</v>
      </c>
      <c r="O46" s="444">
        <f t="shared" si="0"/>
        <v>10820983.818796802</v>
      </c>
      <c r="P46" s="444">
        <f t="shared" si="0"/>
        <v>11960034.747091202</v>
      </c>
      <c r="Q46" s="444">
        <f t="shared" si="0"/>
        <v>13099085.675385602</v>
      </c>
      <c r="R46" s="444">
        <f t="shared" si="0"/>
        <v>14238136.603680002</v>
      </c>
      <c r="S46" s="444">
        <f t="shared" si="0"/>
        <v>15377187.531974401</v>
      </c>
      <c r="T46" s="377"/>
      <c r="U46" s="24"/>
    </row>
    <row r="47" spans="1:21" ht="14" thickBot="1" x14ac:dyDescent="0.25">
      <c r="A47" s="69"/>
      <c r="B47" s="54"/>
      <c r="C47" s="54"/>
      <c r="D47" s="54"/>
      <c r="E47" s="54"/>
      <c r="F47" s="54"/>
      <c r="G47" s="54"/>
      <c r="H47" s="54"/>
      <c r="I47" s="54"/>
      <c r="J47" s="54"/>
      <c r="K47" s="54"/>
      <c r="L47" s="54"/>
      <c r="M47" s="54"/>
      <c r="N47" s="54"/>
      <c r="O47" s="54"/>
      <c r="P47" s="54"/>
      <c r="Q47" s="54"/>
      <c r="R47" s="54"/>
      <c r="S47" s="54"/>
      <c r="T47" s="55"/>
      <c r="U47" s="17"/>
    </row>
    <row r="48" spans="1:21" ht="16.25" customHeight="1" thickBot="1" x14ac:dyDescent="0.25">
      <c r="A48" s="1029" t="s">
        <v>547</v>
      </c>
      <c r="B48" s="1030"/>
      <c r="C48" s="1030"/>
      <c r="D48" s="1030"/>
      <c r="E48" s="1030"/>
      <c r="F48" s="1030"/>
      <c r="G48" s="1030"/>
      <c r="H48" s="1030"/>
      <c r="I48" s="1030"/>
      <c r="J48" s="1030"/>
      <c r="K48" s="1030"/>
      <c r="L48" s="1030"/>
      <c r="M48" s="1030"/>
      <c r="N48" s="1030"/>
      <c r="O48" s="1030"/>
      <c r="P48" s="1030"/>
      <c r="Q48" s="1030"/>
      <c r="R48" s="1030"/>
      <c r="S48" s="1030"/>
      <c r="T48" s="1031"/>
      <c r="U48" s="17"/>
    </row>
    <row r="49" spans="1:21" x14ac:dyDescent="0.2">
      <c r="A49" s="375" t="s">
        <v>548</v>
      </c>
      <c r="B49" s="67"/>
      <c r="C49" s="67"/>
      <c r="D49" s="67"/>
      <c r="E49" s="67"/>
      <c r="F49" s="67"/>
      <c r="G49" s="67"/>
      <c r="H49" s="67" t="s">
        <v>523</v>
      </c>
      <c r="I49" s="67"/>
      <c r="J49" s="67"/>
      <c r="K49" s="67"/>
      <c r="L49" s="67"/>
      <c r="M49" s="67"/>
      <c r="N49" s="67"/>
      <c r="O49" s="67"/>
      <c r="P49" s="67"/>
      <c r="Q49" s="67"/>
      <c r="R49" s="67"/>
      <c r="S49" s="67"/>
      <c r="T49" s="68"/>
      <c r="U49" s="17"/>
    </row>
    <row r="50" spans="1:21" ht="14" thickBot="1" x14ac:dyDescent="0.25">
      <c r="A50" s="59" t="s">
        <v>549</v>
      </c>
      <c r="H50" s="537" t="s">
        <v>291</v>
      </c>
      <c r="T50" s="51"/>
      <c r="U50" s="17"/>
    </row>
    <row r="51" spans="1:21" x14ac:dyDescent="0.2">
      <c r="A51" s="59" t="s">
        <v>524</v>
      </c>
      <c r="T51" s="51"/>
      <c r="U51" s="17"/>
    </row>
    <row r="52" spans="1:21" ht="14" thickBot="1" x14ac:dyDescent="0.25">
      <c r="A52" s="59"/>
      <c r="T52" s="51"/>
      <c r="U52" s="17"/>
    </row>
    <row r="53" spans="1:21" ht="14" thickBot="1" x14ac:dyDescent="0.25">
      <c r="A53" s="59"/>
      <c r="C53" s="310">
        <v>2024</v>
      </c>
      <c r="D53" s="311">
        <v>2025</v>
      </c>
      <c r="E53" s="311">
        <v>2026</v>
      </c>
      <c r="F53" s="311">
        <v>2027</v>
      </c>
      <c r="G53" s="311">
        <v>2028</v>
      </c>
      <c r="H53" s="311">
        <v>2029</v>
      </c>
      <c r="I53" s="311">
        <v>2030</v>
      </c>
      <c r="J53" s="311">
        <v>2031</v>
      </c>
      <c r="K53" s="311">
        <v>2032</v>
      </c>
      <c r="L53" s="311">
        <v>2033</v>
      </c>
      <c r="M53" s="311">
        <v>2034</v>
      </c>
      <c r="N53" s="311">
        <v>2035</v>
      </c>
      <c r="O53" s="311">
        <v>2036</v>
      </c>
      <c r="P53" s="311">
        <v>2037</v>
      </c>
      <c r="Q53" s="311">
        <v>2038</v>
      </c>
      <c r="R53" s="311">
        <v>2039</v>
      </c>
      <c r="S53" s="312">
        <v>2040</v>
      </c>
      <c r="T53" s="51"/>
      <c r="U53" s="17"/>
    </row>
    <row r="54" spans="1:21" x14ac:dyDescent="0.2">
      <c r="A54" s="59"/>
      <c r="T54" s="51"/>
      <c r="U54" s="17"/>
    </row>
    <row r="55" spans="1:21" ht="14" x14ac:dyDescent="0.2">
      <c r="A55" s="58" t="s">
        <v>525</v>
      </c>
      <c r="D55" s="374" t="s">
        <v>526</v>
      </c>
      <c r="E55" s="18" t="s">
        <v>527</v>
      </c>
      <c r="F55" s="18" t="s">
        <v>527</v>
      </c>
      <c r="G55" s="18" t="s">
        <v>527</v>
      </c>
      <c r="H55" s="18" t="s">
        <v>528</v>
      </c>
      <c r="I55" s="18" t="s">
        <v>528</v>
      </c>
      <c r="J55" s="18" t="s">
        <v>528</v>
      </c>
      <c r="K55" s="18" t="s">
        <v>528</v>
      </c>
      <c r="L55" s="18" t="s">
        <v>528</v>
      </c>
      <c r="M55" s="18" t="s">
        <v>528</v>
      </c>
      <c r="N55" s="18" t="s">
        <v>528</v>
      </c>
      <c r="O55" s="18" t="s">
        <v>528</v>
      </c>
      <c r="P55" s="18" t="s">
        <v>528</v>
      </c>
      <c r="Q55" s="18" t="s">
        <v>528</v>
      </c>
      <c r="R55" s="18" t="s">
        <v>528</v>
      </c>
      <c r="S55" s="18" t="s">
        <v>528</v>
      </c>
      <c r="T55" s="51"/>
      <c r="U55" s="17"/>
    </row>
    <row r="56" spans="1:21" ht="14" x14ac:dyDescent="0.2">
      <c r="A56" s="58" t="s">
        <v>529</v>
      </c>
      <c r="E56" s="374" t="s">
        <v>526</v>
      </c>
      <c r="F56" s="18" t="s">
        <v>527</v>
      </c>
      <c r="G56" s="18" t="s">
        <v>527</v>
      </c>
      <c r="H56" s="18" t="s">
        <v>527</v>
      </c>
      <c r="I56" s="18" t="s">
        <v>528</v>
      </c>
      <c r="J56" s="18" t="s">
        <v>528</v>
      </c>
      <c r="K56" s="18" t="s">
        <v>528</v>
      </c>
      <c r="L56" s="18" t="s">
        <v>528</v>
      </c>
      <c r="M56" s="18" t="s">
        <v>528</v>
      </c>
      <c r="N56" s="18" t="s">
        <v>528</v>
      </c>
      <c r="O56" s="18" t="s">
        <v>528</v>
      </c>
      <c r="P56" s="18" t="s">
        <v>528</v>
      </c>
      <c r="Q56" s="18" t="s">
        <v>528</v>
      </c>
      <c r="R56" s="18" t="s">
        <v>528</v>
      </c>
      <c r="S56" s="18" t="s">
        <v>528</v>
      </c>
      <c r="T56" s="51"/>
      <c r="U56" s="17"/>
    </row>
    <row r="57" spans="1:21" ht="14" x14ac:dyDescent="0.2">
      <c r="A57" s="58" t="s">
        <v>530</v>
      </c>
      <c r="F57" s="374" t="s">
        <v>526</v>
      </c>
      <c r="G57" s="18" t="s">
        <v>527</v>
      </c>
      <c r="H57" s="18" t="s">
        <v>527</v>
      </c>
      <c r="I57" s="18" t="s">
        <v>527</v>
      </c>
      <c r="J57" s="18" t="s">
        <v>528</v>
      </c>
      <c r="K57" s="18" t="s">
        <v>528</v>
      </c>
      <c r="L57" s="18" t="s">
        <v>528</v>
      </c>
      <c r="M57" s="18" t="s">
        <v>528</v>
      </c>
      <c r="N57" s="18" t="s">
        <v>528</v>
      </c>
      <c r="O57" s="18" t="s">
        <v>528</v>
      </c>
      <c r="P57" s="18" t="s">
        <v>528</v>
      </c>
      <c r="Q57" s="18" t="s">
        <v>528</v>
      </c>
      <c r="R57" s="18" t="s">
        <v>528</v>
      </c>
      <c r="S57" s="18" t="s">
        <v>528</v>
      </c>
      <c r="T57" s="51"/>
      <c r="U57" s="17"/>
    </row>
    <row r="58" spans="1:21" ht="14" x14ac:dyDescent="0.2">
      <c r="A58" s="58" t="s">
        <v>531</v>
      </c>
      <c r="G58" s="374" t="s">
        <v>526</v>
      </c>
      <c r="H58" s="18" t="s">
        <v>527</v>
      </c>
      <c r="I58" s="18" t="s">
        <v>527</v>
      </c>
      <c r="J58" s="18" t="s">
        <v>527</v>
      </c>
      <c r="K58" s="18" t="s">
        <v>528</v>
      </c>
      <c r="L58" s="18" t="s">
        <v>528</v>
      </c>
      <c r="M58" s="18" t="s">
        <v>528</v>
      </c>
      <c r="N58" s="18" t="s">
        <v>528</v>
      </c>
      <c r="O58" s="18" t="s">
        <v>528</v>
      </c>
      <c r="P58" s="18" t="s">
        <v>528</v>
      </c>
      <c r="Q58" s="18" t="s">
        <v>528</v>
      </c>
      <c r="R58" s="18" t="s">
        <v>528</v>
      </c>
      <c r="S58" s="18" t="s">
        <v>528</v>
      </c>
      <c r="T58" s="51"/>
      <c r="U58" s="17"/>
    </row>
    <row r="59" spans="1:21" ht="14" x14ac:dyDescent="0.2">
      <c r="A59" s="58" t="s">
        <v>532</v>
      </c>
      <c r="H59" s="374" t="s">
        <v>526</v>
      </c>
      <c r="I59" s="18" t="s">
        <v>527</v>
      </c>
      <c r="J59" s="18" t="s">
        <v>527</v>
      </c>
      <c r="K59" s="18" t="s">
        <v>527</v>
      </c>
      <c r="L59" s="18" t="s">
        <v>528</v>
      </c>
      <c r="M59" s="18" t="s">
        <v>528</v>
      </c>
      <c r="N59" s="18" t="s">
        <v>528</v>
      </c>
      <c r="O59" s="18" t="s">
        <v>528</v>
      </c>
      <c r="P59" s="18" t="s">
        <v>528</v>
      </c>
      <c r="Q59" s="18" t="s">
        <v>528</v>
      </c>
      <c r="R59" s="18" t="s">
        <v>528</v>
      </c>
      <c r="S59" s="18" t="s">
        <v>528</v>
      </c>
      <c r="T59" s="51"/>
      <c r="U59" s="17"/>
    </row>
    <row r="60" spans="1:21" ht="14" x14ac:dyDescent="0.2">
      <c r="A60" s="58" t="s">
        <v>533</v>
      </c>
      <c r="I60" s="374" t="s">
        <v>526</v>
      </c>
      <c r="J60" s="18" t="s">
        <v>527</v>
      </c>
      <c r="K60" s="18" t="s">
        <v>527</v>
      </c>
      <c r="L60" s="18" t="s">
        <v>527</v>
      </c>
      <c r="M60" s="18" t="s">
        <v>528</v>
      </c>
      <c r="N60" s="18" t="s">
        <v>528</v>
      </c>
      <c r="O60" s="18" t="s">
        <v>528</v>
      </c>
      <c r="P60" s="18" t="s">
        <v>528</v>
      </c>
      <c r="Q60" s="18" t="s">
        <v>528</v>
      </c>
      <c r="R60" s="18" t="s">
        <v>528</v>
      </c>
      <c r="S60" s="18" t="s">
        <v>528</v>
      </c>
      <c r="T60" s="51"/>
      <c r="U60" s="17"/>
    </row>
    <row r="61" spans="1:21" ht="14" x14ac:dyDescent="0.2">
      <c r="A61" s="58" t="s">
        <v>534</v>
      </c>
      <c r="J61" s="374" t="s">
        <v>526</v>
      </c>
      <c r="K61" s="18" t="s">
        <v>527</v>
      </c>
      <c r="L61" s="18" t="s">
        <v>527</v>
      </c>
      <c r="M61" s="18" t="s">
        <v>527</v>
      </c>
      <c r="N61" s="18" t="s">
        <v>528</v>
      </c>
      <c r="O61" s="18" t="s">
        <v>528</v>
      </c>
      <c r="P61" s="18" t="s">
        <v>528</v>
      </c>
      <c r="Q61" s="18" t="s">
        <v>528</v>
      </c>
      <c r="R61" s="18" t="s">
        <v>528</v>
      </c>
      <c r="S61" s="18" t="s">
        <v>528</v>
      </c>
      <c r="T61" s="51"/>
      <c r="U61" s="17"/>
    </row>
    <row r="62" spans="1:21" ht="14" x14ac:dyDescent="0.2">
      <c r="A62" s="58" t="s">
        <v>535</v>
      </c>
      <c r="K62" s="374" t="s">
        <v>526</v>
      </c>
      <c r="L62" s="18" t="s">
        <v>527</v>
      </c>
      <c r="M62" s="18" t="s">
        <v>527</v>
      </c>
      <c r="N62" s="18" t="s">
        <v>527</v>
      </c>
      <c r="O62" s="18" t="s">
        <v>528</v>
      </c>
      <c r="P62" s="18" t="s">
        <v>528</v>
      </c>
      <c r="Q62" s="18" t="s">
        <v>528</v>
      </c>
      <c r="R62" s="18" t="s">
        <v>528</v>
      </c>
      <c r="S62" s="18" t="s">
        <v>528</v>
      </c>
      <c r="T62" s="51"/>
      <c r="U62" s="17"/>
    </row>
    <row r="63" spans="1:21" ht="14" x14ac:dyDescent="0.2">
      <c r="A63" s="58" t="s">
        <v>536</v>
      </c>
      <c r="L63" s="374" t="s">
        <v>526</v>
      </c>
      <c r="M63" s="18" t="s">
        <v>527</v>
      </c>
      <c r="N63" s="18" t="s">
        <v>527</v>
      </c>
      <c r="O63" s="18" t="s">
        <v>527</v>
      </c>
      <c r="P63" s="18" t="s">
        <v>528</v>
      </c>
      <c r="Q63" s="18" t="s">
        <v>528</v>
      </c>
      <c r="R63" s="18" t="s">
        <v>528</v>
      </c>
      <c r="S63" s="18" t="s">
        <v>528</v>
      </c>
      <c r="T63" s="51"/>
      <c r="U63" s="17"/>
    </row>
    <row r="64" spans="1:21" ht="14" x14ac:dyDescent="0.2">
      <c r="A64" s="58" t="s">
        <v>538</v>
      </c>
      <c r="M64" s="374" t="s">
        <v>526</v>
      </c>
      <c r="N64" s="18" t="s">
        <v>527</v>
      </c>
      <c r="O64" s="18" t="s">
        <v>527</v>
      </c>
      <c r="P64" s="18" t="s">
        <v>527</v>
      </c>
      <c r="Q64" s="18" t="s">
        <v>528</v>
      </c>
      <c r="R64" s="18" t="s">
        <v>528</v>
      </c>
      <c r="S64" s="18" t="s">
        <v>528</v>
      </c>
      <c r="T64" s="51"/>
      <c r="U64" s="17"/>
    </row>
    <row r="65" spans="1:21" ht="14" x14ac:dyDescent="0.2">
      <c r="A65" s="58" t="s">
        <v>539</v>
      </c>
      <c r="N65" s="374" t="s">
        <v>526</v>
      </c>
      <c r="O65" s="18" t="s">
        <v>527</v>
      </c>
      <c r="P65" s="18" t="s">
        <v>527</v>
      </c>
      <c r="Q65" s="18" t="s">
        <v>527</v>
      </c>
      <c r="R65" s="18" t="s">
        <v>528</v>
      </c>
      <c r="S65" s="18" t="s">
        <v>528</v>
      </c>
      <c r="T65" s="51"/>
      <c r="U65" s="17"/>
    </row>
    <row r="66" spans="1:21" ht="14" x14ac:dyDescent="0.2">
      <c r="A66" s="58" t="s">
        <v>540</v>
      </c>
      <c r="O66" s="374" t="s">
        <v>526</v>
      </c>
      <c r="P66" s="18" t="s">
        <v>527</v>
      </c>
      <c r="Q66" s="18" t="s">
        <v>527</v>
      </c>
      <c r="R66" s="18" t="s">
        <v>527</v>
      </c>
      <c r="S66" s="18" t="s">
        <v>528</v>
      </c>
      <c r="T66" s="51"/>
      <c r="U66" s="17"/>
    </row>
    <row r="67" spans="1:21" ht="14" x14ac:dyDescent="0.2">
      <c r="A67" s="58" t="s">
        <v>541</v>
      </c>
      <c r="P67" s="374" t="s">
        <v>526</v>
      </c>
      <c r="Q67" s="18" t="s">
        <v>527</v>
      </c>
      <c r="R67" s="18" t="s">
        <v>527</v>
      </c>
      <c r="S67" s="18" t="s">
        <v>527</v>
      </c>
      <c r="T67" s="51"/>
      <c r="U67" s="17"/>
    </row>
    <row r="68" spans="1:21" ht="14" x14ac:dyDescent="0.2">
      <c r="A68" s="58" t="s">
        <v>542</v>
      </c>
      <c r="Q68" s="374" t="s">
        <v>526</v>
      </c>
      <c r="R68" s="18" t="s">
        <v>527</v>
      </c>
      <c r="S68" s="18" t="s">
        <v>527</v>
      </c>
      <c r="T68" s="51"/>
      <c r="U68" s="17"/>
    </row>
    <row r="69" spans="1:21" ht="14" x14ac:dyDescent="0.2">
      <c r="A69" s="58" t="s">
        <v>543</v>
      </c>
      <c r="R69" s="374" t="s">
        <v>526</v>
      </c>
      <c r="S69" s="18" t="s">
        <v>527</v>
      </c>
      <c r="T69" s="51"/>
      <c r="U69" s="17"/>
    </row>
    <row r="70" spans="1:21" ht="14" x14ac:dyDescent="0.2">
      <c r="A70" s="58" t="s">
        <v>544</v>
      </c>
      <c r="S70" s="374" t="s">
        <v>526</v>
      </c>
      <c r="T70" s="51"/>
      <c r="U70" s="17"/>
    </row>
    <row r="71" spans="1:21" x14ac:dyDescent="0.2">
      <c r="A71" s="58"/>
      <c r="T71" s="51"/>
      <c r="U71" s="17"/>
    </row>
    <row r="72" spans="1:21" ht="14" thickBot="1" x14ac:dyDescent="0.25">
      <c r="A72" s="61"/>
      <c r="B72" s="34"/>
      <c r="C72" s="34"/>
      <c r="D72" s="34"/>
      <c r="E72" s="34"/>
      <c r="F72" s="34"/>
      <c r="G72" s="34"/>
      <c r="H72" s="34"/>
      <c r="I72" s="34"/>
      <c r="J72" s="34"/>
      <c r="K72" s="34"/>
      <c r="L72" s="34"/>
      <c r="M72" s="34"/>
      <c r="N72" s="34"/>
      <c r="O72" s="34"/>
      <c r="P72" s="34"/>
      <c r="Q72" s="34"/>
      <c r="R72" s="34"/>
      <c r="S72" s="34"/>
      <c r="T72" s="63"/>
      <c r="U72" s="17"/>
    </row>
    <row r="73" spans="1:21" ht="16.25" customHeight="1" thickBot="1" x14ac:dyDescent="0.25">
      <c r="A73" s="1029" t="s">
        <v>545</v>
      </c>
      <c r="B73" s="1030"/>
      <c r="C73" s="1030"/>
      <c r="D73" s="1030"/>
      <c r="E73" s="1030"/>
      <c r="F73" s="1030"/>
      <c r="G73" s="1030"/>
      <c r="H73" s="1030"/>
      <c r="I73" s="1030"/>
      <c r="J73" s="1030"/>
      <c r="K73" s="1030"/>
      <c r="L73" s="1030"/>
      <c r="M73" s="1030"/>
      <c r="N73" s="1030"/>
      <c r="O73" s="1030"/>
      <c r="P73" s="1030"/>
      <c r="Q73" s="1030"/>
      <c r="R73" s="1030"/>
      <c r="S73" s="1030"/>
      <c r="T73" s="1031"/>
      <c r="U73" s="17"/>
    </row>
    <row r="74" spans="1:21" ht="14" thickBot="1" x14ac:dyDescent="0.25">
      <c r="A74" s="60"/>
      <c r="B74" s="38"/>
      <c r="C74" s="38"/>
      <c r="D74" s="38"/>
      <c r="E74" s="38"/>
      <c r="F74" s="38"/>
      <c r="G74" s="38"/>
      <c r="H74" s="38"/>
      <c r="I74" s="38"/>
      <c r="J74" s="38"/>
      <c r="K74" s="38"/>
      <c r="L74" s="38"/>
      <c r="M74" s="38"/>
      <c r="N74" s="38"/>
      <c r="O74" s="38"/>
      <c r="P74" s="38"/>
      <c r="Q74" s="38"/>
      <c r="R74" s="38"/>
      <c r="S74" s="38"/>
      <c r="T74" s="50"/>
      <c r="U74" s="17"/>
    </row>
    <row r="75" spans="1:21" ht="14" thickBot="1" x14ac:dyDescent="0.25">
      <c r="A75" s="59"/>
      <c r="C75" s="310">
        <v>2024</v>
      </c>
      <c r="D75" s="311">
        <v>2025</v>
      </c>
      <c r="E75" s="311">
        <v>2026</v>
      </c>
      <c r="F75" s="311">
        <v>2027</v>
      </c>
      <c r="G75" s="311">
        <v>2028</v>
      </c>
      <c r="H75" s="311">
        <v>2029</v>
      </c>
      <c r="I75" s="311">
        <v>2030</v>
      </c>
      <c r="J75" s="311">
        <v>2031</v>
      </c>
      <c r="K75" s="311">
        <v>2032</v>
      </c>
      <c r="L75" s="311">
        <v>2033</v>
      </c>
      <c r="M75" s="311">
        <v>2034</v>
      </c>
      <c r="N75" s="311">
        <v>2035</v>
      </c>
      <c r="O75" s="311">
        <v>2036</v>
      </c>
      <c r="P75" s="311">
        <v>2037</v>
      </c>
      <c r="Q75" s="311">
        <v>2038</v>
      </c>
      <c r="R75" s="311">
        <v>2039</v>
      </c>
      <c r="S75" s="312">
        <v>2040</v>
      </c>
      <c r="T75" s="51"/>
      <c r="U75" s="17"/>
    </row>
    <row r="76" spans="1:21" x14ac:dyDescent="0.2">
      <c r="A76" s="59"/>
      <c r="T76" s="51"/>
      <c r="U76" s="17"/>
    </row>
    <row r="77" spans="1:21" x14ac:dyDescent="0.2">
      <c r="A77" s="58" t="s">
        <v>525</v>
      </c>
      <c r="D77" s="442">
        <v>0</v>
      </c>
      <c r="E77" s="442">
        <f>'Data Sources'!$B$83</f>
        <v>625088.92406400002</v>
      </c>
      <c r="F77" s="442">
        <f>'Data Sources'!$B$83</f>
        <v>625088.92406400002</v>
      </c>
      <c r="G77" s="442">
        <f>'Data Sources'!$B$83</f>
        <v>625088.92406400002</v>
      </c>
      <c r="H77" s="443">
        <f>'Data Sources'!$B$84</f>
        <v>1250177.848128</v>
      </c>
      <c r="I77" s="443">
        <f>'Data Sources'!$B$84</f>
        <v>1250177.848128</v>
      </c>
      <c r="J77" s="443">
        <f>'Data Sources'!$B$84</f>
        <v>1250177.848128</v>
      </c>
      <c r="K77" s="443">
        <f>'Data Sources'!$B$84</f>
        <v>1250177.848128</v>
      </c>
      <c r="L77" s="443">
        <f>'Data Sources'!$B$84</f>
        <v>1250177.848128</v>
      </c>
      <c r="M77" s="443">
        <f>'Data Sources'!$B$84</f>
        <v>1250177.848128</v>
      </c>
      <c r="N77" s="443">
        <f>'Data Sources'!$B$84</f>
        <v>1250177.848128</v>
      </c>
      <c r="O77" s="443">
        <f>'Data Sources'!$B$84</f>
        <v>1250177.848128</v>
      </c>
      <c r="P77" s="443">
        <f>'Data Sources'!$B$84</f>
        <v>1250177.848128</v>
      </c>
      <c r="Q77" s="443">
        <f>'Data Sources'!$B$84</f>
        <v>1250177.848128</v>
      </c>
      <c r="R77" s="443">
        <f>'Data Sources'!$B$84</f>
        <v>1250177.848128</v>
      </c>
      <c r="S77" s="443">
        <f>'Data Sources'!$B$84</f>
        <v>1250177.848128</v>
      </c>
      <c r="T77" s="51"/>
      <c r="U77" s="17"/>
    </row>
    <row r="78" spans="1:21" x14ac:dyDescent="0.2">
      <c r="A78" s="58" t="s">
        <v>529</v>
      </c>
      <c r="D78" s="443"/>
      <c r="E78" s="442">
        <v>0</v>
      </c>
      <c r="F78" s="442">
        <f>'Data Sources'!$B$83</f>
        <v>625088.92406400002</v>
      </c>
      <c r="G78" s="442">
        <f>'Data Sources'!$B$83</f>
        <v>625088.92406400002</v>
      </c>
      <c r="H78" s="442">
        <f>'Data Sources'!$B$83</f>
        <v>625088.92406400002</v>
      </c>
      <c r="I78" s="443">
        <f>'Data Sources'!$B$84</f>
        <v>1250177.848128</v>
      </c>
      <c r="J78" s="443">
        <f>'Data Sources'!$B$84</f>
        <v>1250177.848128</v>
      </c>
      <c r="K78" s="443">
        <f>'Data Sources'!$B$84</f>
        <v>1250177.848128</v>
      </c>
      <c r="L78" s="443">
        <f>'Data Sources'!$B$84</f>
        <v>1250177.848128</v>
      </c>
      <c r="M78" s="443">
        <f>'Data Sources'!$B$84</f>
        <v>1250177.848128</v>
      </c>
      <c r="N78" s="443">
        <f>'Data Sources'!$B$84</f>
        <v>1250177.848128</v>
      </c>
      <c r="O78" s="443">
        <f>'Data Sources'!$B$84</f>
        <v>1250177.848128</v>
      </c>
      <c r="P78" s="443">
        <f>'Data Sources'!$B$84</f>
        <v>1250177.848128</v>
      </c>
      <c r="Q78" s="443">
        <f>'Data Sources'!$B$84</f>
        <v>1250177.848128</v>
      </c>
      <c r="R78" s="443">
        <f>'Data Sources'!$B$84</f>
        <v>1250177.848128</v>
      </c>
      <c r="S78" s="443">
        <f>'Data Sources'!$B$84</f>
        <v>1250177.848128</v>
      </c>
      <c r="T78" s="51"/>
      <c r="U78" s="17"/>
    </row>
    <row r="79" spans="1:21" x14ac:dyDescent="0.2">
      <c r="A79" s="58" t="s">
        <v>530</v>
      </c>
      <c r="D79" s="443"/>
      <c r="E79" s="443"/>
      <c r="F79" s="442">
        <v>0</v>
      </c>
      <c r="G79" s="442">
        <f>'Data Sources'!$B$83</f>
        <v>625088.92406400002</v>
      </c>
      <c r="H79" s="442">
        <f>'Data Sources'!$B$83</f>
        <v>625088.92406400002</v>
      </c>
      <c r="I79" s="442">
        <f>'Data Sources'!$B$83</f>
        <v>625088.92406400002</v>
      </c>
      <c r="J79" s="443">
        <f>'Data Sources'!$B$84</f>
        <v>1250177.848128</v>
      </c>
      <c r="K79" s="443">
        <f>'Data Sources'!$B$84</f>
        <v>1250177.848128</v>
      </c>
      <c r="L79" s="443">
        <f>'Data Sources'!$B$84</f>
        <v>1250177.848128</v>
      </c>
      <c r="M79" s="443">
        <f>'Data Sources'!$B$84</f>
        <v>1250177.848128</v>
      </c>
      <c r="N79" s="443">
        <f>'Data Sources'!$B$84</f>
        <v>1250177.848128</v>
      </c>
      <c r="O79" s="443">
        <f>'Data Sources'!$B$84</f>
        <v>1250177.848128</v>
      </c>
      <c r="P79" s="443">
        <f>'Data Sources'!$B$84</f>
        <v>1250177.848128</v>
      </c>
      <c r="Q79" s="443">
        <f>'Data Sources'!$B$84</f>
        <v>1250177.848128</v>
      </c>
      <c r="R79" s="443">
        <f>'Data Sources'!$B$84</f>
        <v>1250177.848128</v>
      </c>
      <c r="S79" s="443">
        <f>'Data Sources'!$B$84</f>
        <v>1250177.848128</v>
      </c>
      <c r="T79" s="51"/>
      <c r="U79" s="17"/>
    </row>
    <row r="80" spans="1:21" x14ac:dyDescent="0.2">
      <c r="A80" s="58" t="s">
        <v>531</v>
      </c>
      <c r="D80" s="443"/>
      <c r="E80" s="443"/>
      <c r="F80" s="443"/>
      <c r="G80" s="442">
        <v>0</v>
      </c>
      <c r="H80" s="442">
        <f>'Data Sources'!$B$83</f>
        <v>625088.92406400002</v>
      </c>
      <c r="I80" s="442">
        <f>'Data Sources'!$B$83</f>
        <v>625088.92406400002</v>
      </c>
      <c r="J80" s="442">
        <f>'Data Sources'!$B$83</f>
        <v>625088.92406400002</v>
      </c>
      <c r="K80" s="443">
        <f>'Data Sources'!$B$84</f>
        <v>1250177.848128</v>
      </c>
      <c r="L80" s="443">
        <f>'Data Sources'!$B$84</f>
        <v>1250177.848128</v>
      </c>
      <c r="M80" s="443">
        <f>'Data Sources'!$B$84</f>
        <v>1250177.848128</v>
      </c>
      <c r="N80" s="443">
        <f>'Data Sources'!$B$84</f>
        <v>1250177.848128</v>
      </c>
      <c r="O80" s="443">
        <f>'Data Sources'!$B$84</f>
        <v>1250177.848128</v>
      </c>
      <c r="P80" s="443">
        <f>'Data Sources'!$B$84</f>
        <v>1250177.848128</v>
      </c>
      <c r="Q80" s="443">
        <f>'Data Sources'!$B$84</f>
        <v>1250177.848128</v>
      </c>
      <c r="R80" s="443">
        <f>'Data Sources'!$B$84</f>
        <v>1250177.848128</v>
      </c>
      <c r="S80" s="443">
        <f>'Data Sources'!$B$84</f>
        <v>1250177.848128</v>
      </c>
      <c r="T80" s="51"/>
      <c r="U80" s="17"/>
    </row>
    <row r="81" spans="1:21" x14ac:dyDescent="0.2">
      <c r="A81" s="58" t="s">
        <v>532</v>
      </c>
      <c r="D81" s="443"/>
      <c r="E81" s="443"/>
      <c r="F81" s="443"/>
      <c r="G81" s="443"/>
      <c r="H81" s="442">
        <v>0</v>
      </c>
      <c r="I81" s="442">
        <f>'Data Sources'!$B$83</f>
        <v>625088.92406400002</v>
      </c>
      <c r="J81" s="442">
        <f>'Data Sources'!$B$83</f>
        <v>625088.92406400002</v>
      </c>
      <c r="K81" s="442">
        <f>'Data Sources'!$B$83</f>
        <v>625088.92406400002</v>
      </c>
      <c r="L81" s="443">
        <f>'Data Sources'!$B$84</f>
        <v>1250177.848128</v>
      </c>
      <c r="M81" s="443">
        <f>'Data Sources'!$B$84</f>
        <v>1250177.848128</v>
      </c>
      <c r="N81" s="443">
        <f>'Data Sources'!$B$84</f>
        <v>1250177.848128</v>
      </c>
      <c r="O81" s="443">
        <f>'Data Sources'!$B$84</f>
        <v>1250177.848128</v>
      </c>
      <c r="P81" s="443">
        <f>'Data Sources'!$B$84</f>
        <v>1250177.848128</v>
      </c>
      <c r="Q81" s="443">
        <f>'Data Sources'!$B$84</f>
        <v>1250177.848128</v>
      </c>
      <c r="R81" s="443">
        <f>'Data Sources'!$B$84</f>
        <v>1250177.848128</v>
      </c>
      <c r="S81" s="443">
        <f>'Data Sources'!$B$84</f>
        <v>1250177.848128</v>
      </c>
      <c r="T81" s="51"/>
      <c r="U81" s="17"/>
    </row>
    <row r="82" spans="1:21" x14ac:dyDescent="0.2">
      <c r="A82" s="58" t="s">
        <v>533</v>
      </c>
      <c r="D82" s="443"/>
      <c r="E82" s="443"/>
      <c r="F82" s="443"/>
      <c r="G82" s="443"/>
      <c r="H82" s="443"/>
      <c r="I82" s="442">
        <v>0</v>
      </c>
      <c r="J82" s="442">
        <f>'Data Sources'!$B$83</f>
        <v>625088.92406400002</v>
      </c>
      <c r="K82" s="442">
        <f>'Data Sources'!$B$83</f>
        <v>625088.92406400002</v>
      </c>
      <c r="L82" s="442">
        <f>'Data Sources'!$B$83</f>
        <v>625088.92406400002</v>
      </c>
      <c r="M82" s="443">
        <f>'Data Sources'!$B$84</f>
        <v>1250177.848128</v>
      </c>
      <c r="N82" s="443">
        <f>'Data Sources'!$B$84</f>
        <v>1250177.848128</v>
      </c>
      <c r="O82" s="443">
        <f>'Data Sources'!$B$84</f>
        <v>1250177.848128</v>
      </c>
      <c r="P82" s="443">
        <f>'Data Sources'!$B$84</f>
        <v>1250177.848128</v>
      </c>
      <c r="Q82" s="443">
        <f>'Data Sources'!$B$84</f>
        <v>1250177.848128</v>
      </c>
      <c r="R82" s="443">
        <f>'Data Sources'!$B$84</f>
        <v>1250177.848128</v>
      </c>
      <c r="S82" s="443">
        <f>'Data Sources'!$B$84</f>
        <v>1250177.848128</v>
      </c>
      <c r="T82" s="51"/>
      <c r="U82" s="17"/>
    </row>
    <row r="83" spans="1:21" x14ac:dyDescent="0.2">
      <c r="A83" s="58" t="s">
        <v>534</v>
      </c>
      <c r="D83" s="443"/>
      <c r="E83" s="443"/>
      <c r="F83" s="443"/>
      <c r="G83" s="443"/>
      <c r="H83" s="443"/>
      <c r="I83" s="443"/>
      <c r="J83" s="442">
        <v>0</v>
      </c>
      <c r="K83" s="442">
        <f>'Data Sources'!$B$83</f>
        <v>625088.92406400002</v>
      </c>
      <c r="L83" s="442">
        <f>'Data Sources'!$B$83</f>
        <v>625088.92406400002</v>
      </c>
      <c r="M83" s="442">
        <f>'Data Sources'!$B$83</f>
        <v>625088.92406400002</v>
      </c>
      <c r="N83" s="443">
        <f>'Data Sources'!$B$84</f>
        <v>1250177.848128</v>
      </c>
      <c r="O83" s="443">
        <f>'Data Sources'!$B$84</f>
        <v>1250177.848128</v>
      </c>
      <c r="P83" s="443">
        <f>'Data Sources'!$B$84</f>
        <v>1250177.848128</v>
      </c>
      <c r="Q83" s="443">
        <f>'Data Sources'!$B$84</f>
        <v>1250177.848128</v>
      </c>
      <c r="R83" s="443">
        <f>'Data Sources'!$B$84</f>
        <v>1250177.848128</v>
      </c>
      <c r="S83" s="443">
        <f>'Data Sources'!$B$84</f>
        <v>1250177.848128</v>
      </c>
      <c r="T83" s="51"/>
      <c r="U83" s="17"/>
    </row>
    <row r="84" spans="1:21" x14ac:dyDescent="0.2">
      <c r="A84" s="58" t="s">
        <v>535</v>
      </c>
      <c r="D84" s="443"/>
      <c r="E84" s="443"/>
      <c r="F84" s="443"/>
      <c r="G84" s="443"/>
      <c r="H84" s="443"/>
      <c r="I84" s="443"/>
      <c r="J84" s="443"/>
      <c r="K84" s="442">
        <v>0</v>
      </c>
      <c r="L84" s="442">
        <f>'Data Sources'!$B$83</f>
        <v>625088.92406400002</v>
      </c>
      <c r="M84" s="442">
        <f>'Data Sources'!$B$83</f>
        <v>625088.92406400002</v>
      </c>
      <c r="N84" s="442">
        <f>'Data Sources'!$B$83</f>
        <v>625088.92406400002</v>
      </c>
      <c r="O84" s="443">
        <f>'Data Sources'!$B$84</f>
        <v>1250177.848128</v>
      </c>
      <c r="P84" s="443">
        <f>'Data Sources'!$B$84</f>
        <v>1250177.848128</v>
      </c>
      <c r="Q84" s="443">
        <f>'Data Sources'!$B$84</f>
        <v>1250177.848128</v>
      </c>
      <c r="R84" s="443">
        <f>'Data Sources'!$B$84</f>
        <v>1250177.848128</v>
      </c>
      <c r="S84" s="443">
        <f>'Data Sources'!$B$84</f>
        <v>1250177.848128</v>
      </c>
      <c r="T84" s="51"/>
      <c r="U84" s="17"/>
    </row>
    <row r="85" spans="1:21" x14ac:dyDescent="0.2">
      <c r="A85" s="58" t="s">
        <v>536</v>
      </c>
      <c r="D85" s="443"/>
      <c r="E85" s="443"/>
      <c r="F85" s="443"/>
      <c r="G85" s="443"/>
      <c r="H85" s="443"/>
      <c r="I85" s="443"/>
      <c r="J85" s="443"/>
      <c r="K85" s="443"/>
      <c r="L85" s="442">
        <v>0</v>
      </c>
      <c r="M85" s="442">
        <f>'Data Sources'!$B$83</f>
        <v>625088.92406400002</v>
      </c>
      <c r="N85" s="442">
        <f>'Data Sources'!$B$83</f>
        <v>625088.92406400002</v>
      </c>
      <c r="O85" s="442">
        <f>'Data Sources'!$B$83</f>
        <v>625088.92406400002</v>
      </c>
      <c r="P85" s="443">
        <f>'Data Sources'!$B$84</f>
        <v>1250177.848128</v>
      </c>
      <c r="Q85" s="443">
        <f>'Data Sources'!$B$84</f>
        <v>1250177.848128</v>
      </c>
      <c r="R85" s="443">
        <f>'Data Sources'!$B$84</f>
        <v>1250177.848128</v>
      </c>
      <c r="S85" s="443">
        <f>'Data Sources'!$B$84</f>
        <v>1250177.848128</v>
      </c>
      <c r="T85" s="51"/>
      <c r="U85" s="17"/>
    </row>
    <row r="86" spans="1:21" x14ac:dyDescent="0.2">
      <c r="A86" s="58" t="s">
        <v>538</v>
      </c>
      <c r="D86" s="443"/>
      <c r="E86" s="443"/>
      <c r="F86" s="443"/>
      <c r="G86" s="443"/>
      <c r="H86" s="443"/>
      <c r="I86" s="443"/>
      <c r="J86" s="443"/>
      <c r="K86" s="443"/>
      <c r="L86" s="443"/>
      <c r="M86" s="442">
        <v>0</v>
      </c>
      <c r="N86" s="442">
        <f>'Data Sources'!$B$83</f>
        <v>625088.92406400002</v>
      </c>
      <c r="O86" s="442">
        <f>'Data Sources'!$B$83</f>
        <v>625088.92406400002</v>
      </c>
      <c r="P86" s="442">
        <f>'Data Sources'!$B$83</f>
        <v>625088.92406400002</v>
      </c>
      <c r="Q86" s="443">
        <f>'Data Sources'!$B$84</f>
        <v>1250177.848128</v>
      </c>
      <c r="R86" s="443">
        <f>'Data Sources'!$B$84</f>
        <v>1250177.848128</v>
      </c>
      <c r="S86" s="443">
        <f>'Data Sources'!$B$84</f>
        <v>1250177.848128</v>
      </c>
      <c r="T86" s="51"/>
      <c r="U86" s="17"/>
    </row>
    <row r="87" spans="1:21" x14ac:dyDescent="0.2">
      <c r="A87" s="58" t="s">
        <v>539</v>
      </c>
      <c r="D87" s="443"/>
      <c r="E87" s="443"/>
      <c r="F87" s="443"/>
      <c r="G87" s="443"/>
      <c r="H87" s="443"/>
      <c r="I87" s="443"/>
      <c r="J87" s="443"/>
      <c r="K87" s="443"/>
      <c r="L87" s="443"/>
      <c r="M87" s="443"/>
      <c r="N87" s="442">
        <v>0</v>
      </c>
      <c r="O87" s="442">
        <f>'Data Sources'!$B$83</f>
        <v>625088.92406400002</v>
      </c>
      <c r="P87" s="442">
        <f>'Data Sources'!$B$83</f>
        <v>625088.92406400002</v>
      </c>
      <c r="Q87" s="442">
        <f>'Data Sources'!$B$83</f>
        <v>625088.92406400002</v>
      </c>
      <c r="R87" s="443">
        <f>'Data Sources'!$B$84</f>
        <v>1250177.848128</v>
      </c>
      <c r="S87" s="443">
        <f>'Data Sources'!$B$84</f>
        <v>1250177.848128</v>
      </c>
      <c r="T87" s="51"/>
      <c r="U87" s="17"/>
    </row>
    <row r="88" spans="1:21" x14ac:dyDescent="0.2">
      <c r="A88" s="58" t="s">
        <v>540</v>
      </c>
      <c r="D88" s="443"/>
      <c r="E88" s="443"/>
      <c r="F88" s="443"/>
      <c r="G88" s="443"/>
      <c r="H88" s="443"/>
      <c r="I88" s="443"/>
      <c r="J88" s="443"/>
      <c r="K88" s="443"/>
      <c r="L88" s="443"/>
      <c r="M88" s="443"/>
      <c r="N88" s="443"/>
      <c r="O88" s="442">
        <v>0</v>
      </c>
      <c r="P88" s="442">
        <f>'Data Sources'!$B$83</f>
        <v>625088.92406400002</v>
      </c>
      <c r="Q88" s="442">
        <f>'Data Sources'!$B$83</f>
        <v>625088.92406400002</v>
      </c>
      <c r="R88" s="442">
        <f>'Data Sources'!$B$83</f>
        <v>625088.92406400002</v>
      </c>
      <c r="S88" s="443">
        <f>'Data Sources'!$B$84</f>
        <v>1250177.848128</v>
      </c>
      <c r="T88" s="51"/>
      <c r="U88" s="17"/>
    </row>
    <row r="89" spans="1:21" x14ac:dyDescent="0.2">
      <c r="A89" s="58" t="s">
        <v>541</v>
      </c>
      <c r="D89" s="443"/>
      <c r="E89" s="443"/>
      <c r="F89" s="443"/>
      <c r="G89" s="443"/>
      <c r="H89" s="443"/>
      <c r="I89" s="443"/>
      <c r="J89" s="443"/>
      <c r="K89" s="443"/>
      <c r="L89" s="443"/>
      <c r="M89" s="443"/>
      <c r="N89" s="443"/>
      <c r="O89" s="443"/>
      <c r="P89" s="442">
        <v>0</v>
      </c>
      <c r="Q89" s="442">
        <f>'Data Sources'!$B$83</f>
        <v>625088.92406400002</v>
      </c>
      <c r="R89" s="442">
        <f>'Data Sources'!$B$83</f>
        <v>625088.92406400002</v>
      </c>
      <c r="S89" s="442">
        <f>'Data Sources'!$B$83</f>
        <v>625088.92406400002</v>
      </c>
      <c r="T89" s="51"/>
      <c r="U89" s="17"/>
    </row>
    <row r="90" spans="1:21" x14ac:dyDescent="0.2">
      <c r="A90" s="58" t="s">
        <v>542</v>
      </c>
      <c r="D90" s="443"/>
      <c r="E90" s="443"/>
      <c r="F90" s="443"/>
      <c r="G90" s="443"/>
      <c r="H90" s="443"/>
      <c r="I90" s="443"/>
      <c r="J90" s="443"/>
      <c r="K90" s="443"/>
      <c r="L90" s="443"/>
      <c r="M90" s="443"/>
      <c r="N90" s="443"/>
      <c r="O90" s="443"/>
      <c r="P90" s="443"/>
      <c r="Q90" s="442">
        <v>0</v>
      </c>
      <c r="R90" s="442">
        <f>'Data Sources'!$B$83</f>
        <v>625088.92406400002</v>
      </c>
      <c r="S90" s="442">
        <f>'Data Sources'!$B$83</f>
        <v>625088.92406400002</v>
      </c>
      <c r="T90" s="51"/>
      <c r="U90" s="17"/>
    </row>
    <row r="91" spans="1:21" x14ac:dyDescent="0.2">
      <c r="A91" s="58" t="s">
        <v>543</v>
      </c>
      <c r="D91" s="443"/>
      <c r="E91" s="443"/>
      <c r="F91" s="443"/>
      <c r="G91" s="443"/>
      <c r="H91" s="443"/>
      <c r="I91" s="443"/>
      <c r="J91" s="443"/>
      <c r="K91" s="443"/>
      <c r="L91" s="443"/>
      <c r="M91" s="443"/>
      <c r="N91" s="443"/>
      <c r="O91" s="443"/>
      <c r="P91" s="443"/>
      <c r="Q91" s="443"/>
      <c r="R91" s="442">
        <v>0</v>
      </c>
      <c r="S91" s="442">
        <f>'Data Sources'!$B$83</f>
        <v>625088.92406400002</v>
      </c>
      <c r="T91" s="51"/>
      <c r="U91" s="17"/>
    </row>
    <row r="92" spans="1:21" x14ac:dyDescent="0.2">
      <c r="A92" s="58" t="s">
        <v>544</v>
      </c>
      <c r="D92" s="443"/>
      <c r="E92" s="443"/>
      <c r="F92" s="443"/>
      <c r="G92" s="443"/>
      <c r="H92" s="443"/>
      <c r="I92" s="443"/>
      <c r="J92" s="443"/>
      <c r="K92" s="443"/>
      <c r="L92" s="443"/>
      <c r="M92" s="443"/>
      <c r="N92" s="443"/>
      <c r="O92" s="443"/>
      <c r="P92" s="443"/>
      <c r="Q92" s="443"/>
      <c r="R92" s="443"/>
      <c r="S92" s="442">
        <v>0</v>
      </c>
      <c r="T92" s="51"/>
      <c r="U92" s="17"/>
    </row>
    <row r="93" spans="1:21" x14ac:dyDescent="0.2">
      <c r="A93" s="58"/>
      <c r="D93" s="443"/>
      <c r="E93" s="443"/>
      <c r="F93" s="443"/>
      <c r="G93" s="443"/>
      <c r="H93" s="443"/>
      <c r="I93" s="443"/>
      <c r="J93" s="443"/>
      <c r="K93" s="443"/>
      <c r="L93" s="443"/>
      <c r="M93" s="443"/>
      <c r="N93" s="443"/>
      <c r="O93" s="443"/>
      <c r="P93" s="443"/>
      <c r="Q93" s="443"/>
      <c r="R93" s="443"/>
      <c r="S93" s="442"/>
      <c r="T93" s="51"/>
      <c r="U93" s="17"/>
    </row>
    <row r="94" spans="1:21" s="435" customFormat="1" ht="28" x14ac:dyDescent="0.2">
      <c r="A94" s="434" t="s">
        <v>550</v>
      </c>
      <c r="C94" s="445">
        <f>SUM(C77:C92)</f>
        <v>0</v>
      </c>
      <c r="D94" s="445">
        <f t="shared" ref="D94:S94" si="1">SUM(D77:D92)</f>
        <v>0</v>
      </c>
      <c r="E94" s="445">
        <f t="shared" si="1"/>
        <v>625088.92406400002</v>
      </c>
      <c r="F94" s="445">
        <f t="shared" si="1"/>
        <v>1250177.848128</v>
      </c>
      <c r="G94" s="445">
        <f t="shared" si="1"/>
        <v>1875266.7721919999</v>
      </c>
      <c r="H94" s="445">
        <f t="shared" si="1"/>
        <v>3125444.6203200002</v>
      </c>
      <c r="I94" s="445">
        <f t="shared" si="1"/>
        <v>4375622.468448</v>
      </c>
      <c r="J94" s="445">
        <f t="shared" si="1"/>
        <v>5625800.3165760003</v>
      </c>
      <c r="K94" s="445">
        <f t="shared" si="1"/>
        <v>6875978.1647040006</v>
      </c>
      <c r="L94" s="445">
        <f t="shared" si="1"/>
        <v>8126156.0128320009</v>
      </c>
      <c r="M94" s="445">
        <f t="shared" si="1"/>
        <v>9376333.8609599993</v>
      </c>
      <c r="N94" s="445">
        <f t="shared" si="1"/>
        <v>10626511.709087998</v>
      </c>
      <c r="O94" s="445">
        <f t="shared" si="1"/>
        <v>11876689.557215998</v>
      </c>
      <c r="P94" s="445">
        <f t="shared" si="1"/>
        <v>13126867.405343998</v>
      </c>
      <c r="Q94" s="445">
        <f t="shared" si="1"/>
        <v>14377045.253471998</v>
      </c>
      <c r="R94" s="445">
        <f t="shared" si="1"/>
        <v>15627223.101599999</v>
      </c>
      <c r="S94" s="445">
        <f t="shared" si="1"/>
        <v>16877400.949728001</v>
      </c>
      <c r="T94" s="437"/>
      <c r="U94" s="438"/>
    </row>
    <row r="95" spans="1:21" ht="14" thickBot="1" x14ac:dyDescent="0.25">
      <c r="A95" s="61"/>
      <c r="B95" s="34"/>
      <c r="C95" s="34"/>
      <c r="D95" s="34"/>
      <c r="E95" s="34"/>
      <c r="F95" s="34"/>
      <c r="G95" s="439"/>
      <c r="H95" s="439"/>
      <c r="I95" s="439"/>
      <c r="J95" s="439"/>
      <c r="K95" s="439"/>
      <c r="L95" s="439"/>
      <c r="M95" s="439"/>
      <c r="N95" s="439"/>
      <c r="O95" s="439"/>
      <c r="P95" s="439"/>
      <c r="Q95" s="439"/>
      <c r="R95" s="439"/>
      <c r="S95" s="439"/>
      <c r="T95" s="440"/>
      <c r="U95" s="17"/>
    </row>
    <row r="96" spans="1:21" ht="18" customHeight="1" thickBot="1" x14ac:dyDescent="0.25">
      <c r="A96" s="1029" t="s">
        <v>551</v>
      </c>
      <c r="B96" s="1030"/>
      <c r="C96" s="1030"/>
      <c r="D96" s="1030"/>
      <c r="E96" s="1030"/>
      <c r="F96" s="1030"/>
      <c r="G96" s="1030"/>
      <c r="H96" s="1030"/>
      <c r="I96" s="1030"/>
      <c r="J96" s="1030"/>
      <c r="K96" s="1030"/>
      <c r="L96" s="1030"/>
      <c r="M96" s="1030"/>
      <c r="N96" s="1030"/>
      <c r="O96" s="1030"/>
      <c r="P96" s="1030"/>
      <c r="Q96" s="1030"/>
      <c r="R96" s="1030"/>
      <c r="S96" s="1030"/>
      <c r="T96" s="1031"/>
      <c r="U96" s="17"/>
    </row>
    <row r="97" spans="1:21" x14ac:dyDescent="0.2">
      <c r="A97" s="375" t="s">
        <v>520</v>
      </c>
      <c r="B97" s="67"/>
      <c r="C97" s="67"/>
      <c r="D97" s="67"/>
      <c r="E97" s="67"/>
      <c r="F97" s="67"/>
      <c r="G97" s="67"/>
      <c r="H97" s="67" t="s">
        <v>521</v>
      </c>
      <c r="I97" s="67"/>
      <c r="J97" s="67"/>
      <c r="K97" s="67"/>
      <c r="L97" s="67"/>
      <c r="M97" s="67"/>
      <c r="N97" s="67"/>
      <c r="O97" s="67"/>
      <c r="P97" s="67"/>
      <c r="Q97" s="67"/>
      <c r="R97" s="67"/>
      <c r="S97" s="67"/>
      <c r="T97" s="68"/>
      <c r="U97" s="17"/>
    </row>
    <row r="98" spans="1:21" ht="14" thickBot="1" x14ac:dyDescent="0.25">
      <c r="A98" s="59" t="s">
        <v>522</v>
      </c>
      <c r="H98" s="537" t="s">
        <v>523</v>
      </c>
      <c r="T98" s="51"/>
      <c r="U98" s="17"/>
    </row>
    <row r="99" spans="1:21" ht="14" thickBot="1" x14ac:dyDescent="0.25">
      <c r="A99" s="59" t="s">
        <v>524</v>
      </c>
      <c r="H99" s="537" t="s">
        <v>291</v>
      </c>
      <c r="T99" s="51"/>
      <c r="U99" s="17"/>
    </row>
    <row r="100" spans="1:21" ht="14" thickBot="1" x14ac:dyDescent="0.25">
      <c r="A100" s="59"/>
      <c r="T100" s="51"/>
      <c r="U100" s="17"/>
    </row>
    <row r="101" spans="1:21" ht="14" thickBot="1" x14ac:dyDescent="0.25">
      <c r="A101" s="59"/>
      <c r="C101" s="310">
        <v>2024</v>
      </c>
      <c r="D101" s="311">
        <v>2025</v>
      </c>
      <c r="E101" s="311">
        <v>2026</v>
      </c>
      <c r="F101" s="311">
        <v>2027</v>
      </c>
      <c r="G101" s="311">
        <v>2028</v>
      </c>
      <c r="H101" s="311">
        <v>2029</v>
      </c>
      <c r="I101" s="311">
        <v>2030</v>
      </c>
      <c r="J101" s="311">
        <v>2031</v>
      </c>
      <c r="K101" s="311">
        <v>2032</v>
      </c>
      <c r="L101" s="311">
        <v>2033</v>
      </c>
      <c r="M101" s="311">
        <v>2034</v>
      </c>
      <c r="N101" s="311">
        <v>2035</v>
      </c>
      <c r="O101" s="311">
        <v>2036</v>
      </c>
      <c r="P101" s="311">
        <v>2037</v>
      </c>
      <c r="Q101" s="311">
        <v>2038</v>
      </c>
      <c r="R101" s="311">
        <v>2039</v>
      </c>
      <c r="S101" s="312">
        <v>2040</v>
      </c>
      <c r="T101" s="51"/>
      <c r="U101" s="17"/>
    </row>
    <row r="102" spans="1:21" x14ac:dyDescent="0.2">
      <c r="A102" s="59"/>
      <c r="C102" s="441"/>
      <c r="D102" s="441"/>
      <c r="E102" s="441"/>
      <c r="F102" s="441"/>
      <c r="G102" s="441"/>
      <c r="H102" s="441"/>
      <c r="I102" s="441"/>
      <c r="J102" s="441"/>
      <c r="K102" s="441"/>
      <c r="L102" s="441"/>
      <c r="M102" s="441"/>
      <c r="N102" s="441"/>
      <c r="O102" s="441"/>
      <c r="P102" s="441"/>
      <c r="Q102" s="441"/>
      <c r="R102" s="441"/>
      <c r="S102" s="441"/>
      <c r="T102" s="51"/>
      <c r="U102" s="17"/>
    </row>
    <row r="103" spans="1:21" x14ac:dyDescent="0.2">
      <c r="A103" s="59"/>
      <c r="C103" s="441"/>
      <c r="D103" s="441"/>
      <c r="E103" s="441"/>
      <c r="F103" s="441"/>
      <c r="G103" s="441"/>
      <c r="H103" s="441"/>
      <c r="I103" s="441"/>
      <c r="J103" s="441"/>
      <c r="K103" s="441"/>
      <c r="L103" s="441"/>
      <c r="M103" s="441"/>
      <c r="N103" s="441"/>
      <c r="O103" s="441"/>
      <c r="P103" s="441"/>
      <c r="Q103" s="441"/>
      <c r="R103" s="441"/>
      <c r="S103" s="441"/>
      <c r="T103" s="51"/>
      <c r="U103" s="17"/>
    </row>
    <row r="104" spans="1:21" x14ac:dyDescent="0.2">
      <c r="A104" s="58" t="s">
        <v>525</v>
      </c>
      <c r="D104" s="442">
        <v>0</v>
      </c>
      <c r="E104" s="442">
        <f>'Data Sources'!$B$128</f>
        <v>569525.46414719999</v>
      </c>
      <c r="F104" s="442">
        <f>'Data Sources'!$B$128</f>
        <v>569525.46414719999</v>
      </c>
      <c r="G104" s="442">
        <f>'Data Sources'!$B$128</f>
        <v>569525.46414719999</v>
      </c>
      <c r="H104" s="443">
        <f>'Data Sources'!$B$129</f>
        <v>1139050.9282944</v>
      </c>
      <c r="I104" s="443">
        <f>'Data Sources'!$B$129</f>
        <v>1139050.9282944</v>
      </c>
      <c r="J104" s="443">
        <f>'Data Sources'!$B$129</f>
        <v>1139050.9282944</v>
      </c>
      <c r="K104" s="443">
        <f>'Data Sources'!$B$129</f>
        <v>1139050.9282944</v>
      </c>
      <c r="L104" s="443">
        <f>'Data Sources'!$B$129</f>
        <v>1139050.9282944</v>
      </c>
      <c r="M104" s="443">
        <f>'Data Sources'!$B$129</f>
        <v>1139050.9282944</v>
      </c>
      <c r="N104" s="443">
        <f>'Data Sources'!$B$129</f>
        <v>1139050.9282944</v>
      </c>
      <c r="O104" s="443">
        <f>'Data Sources'!$B$129</f>
        <v>1139050.9282944</v>
      </c>
      <c r="P104" s="443">
        <f>'Data Sources'!$B$129</f>
        <v>1139050.9282944</v>
      </c>
      <c r="Q104" s="443">
        <f>'Data Sources'!$B$129</f>
        <v>1139050.9282944</v>
      </c>
      <c r="R104" s="443">
        <f>'Data Sources'!$B$129</f>
        <v>1139050.9282944</v>
      </c>
      <c r="S104" s="443">
        <f>'Data Sources'!$B$129</f>
        <v>1139050.9282944</v>
      </c>
      <c r="T104" s="51"/>
      <c r="U104" s="17"/>
    </row>
    <row r="105" spans="1:21" x14ac:dyDescent="0.2">
      <c r="A105" s="58" t="s">
        <v>529</v>
      </c>
      <c r="D105" s="443"/>
      <c r="E105" s="442">
        <v>0</v>
      </c>
      <c r="F105" s="442">
        <f>'Data Sources'!$B$128</f>
        <v>569525.46414719999</v>
      </c>
      <c r="G105" s="442">
        <f>'Data Sources'!$B$128</f>
        <v>569525.46414719999</v>
      </c>
      <c r="H105" s="442">
        <f>'Data Sources'!$B$128</f>
        <v>569525.46414719999</v>
      </c>
      <c r="I105" s="443">
        <f>'Data Sources'!$B$129</f>
        <v>1139050.9282944</v>
      </c>
      <c r="J105" s="443">
        <f>'Data Sources'!$B$129</f>
        <v>1139050.9282944</v>
      </c>
      <c r="K105" s="443">
        <f>'Data Sources'!$B$129</f>
        <v>1139050.9282944</v>
      </c>
      <c r="L105" s="443">
        <f>'Data Sources'!$B$129</f>
        <v>1139050.9282944</v>
      </c>
      <c r="M105" s="443">
        <f>'Data Sources'!$B$129</f>
        <v>1139050.9282944</v>
      </c>
      <c r="N105" s="443">
        <f>'Data Sources'!$B$129</f>
        <v>1139050.9282944</v>
      </c>
      <c r="O105" s="443">
        <f>'Data Sources'!$B$129</f>
        <v>1139050.9282944</v>
      </c>
      <c r="P105" s="443">
        <f>'Data Sources'!$B$129</f>
        <v>1139050.9282944</v>
      </c>
      <c r="Q105" s="443">
        <f>'Data Sources'!$B$129</f>
        <v>1139050.9282944</v>
      </c>
      <c r="R105" s="443">
        <f>'Data Sources'!$B$129</f>
        <v>1139050.9282944</v>
      </c>
      <c r="S105" s="443">
        <f>'Data Sources'!$B$129</f>
        <v>1139050.9282944</v>
      </c>
      <c r="T105" s="51"/>
      <c r="U105" s="17"/>
    </row>
    <row r="106" spans="1:21" x14ac:dyDescent="0.2">
      <c r="A106" s="58" t="s">
        <v>530</v>
      </c>
      <c r="D106" s="443"/>
      <c r="E106" s="443"/>
      <c r="F106" s="442">
        <v>0</v>
      </c>
      <c r="G106" s="442">
        <f>'Data Sources'!$B$128</f>
        <v>569525.46414719999</v>
      </c>
      <c r="H106" s="442">
        <f>'Data Sources'!$B$128</f>
        <v>569525.46414719999</v>
      </c>
      <c r="I106" s="442">
        <f>'Data Sources'!$B$128</f>
        <v>569525.46414719999</v>
      </c>
      <c r="J106" s="443">
        <f>'Data Sources'!$B$129</f>
        <v>1139050.9282944</v>
      </c>
      <c r="K106" s="443">
        <f>'Data Sources'!$B$129</f>
        <v>1139050.9282944</v>
      </c>
      <c r="L106" s="443">
        <f>'Data Sources'!$B$129</f>
        <v>1139050.9282944</v>
      </c>
      <c r="M106" s="443">
        <f>'Data Sources'!$B$129</f>
        <v>1139050.9282944</v>
      </c>
      <c r="N106" s="443">
        <f>'Data Sources'!$B$129</f>
        <v>1139050.9282944</v>
      </c>
      <c r="O106" s="443">
        <f>'Data Sources'!$B$129</f>
        <v>1139050.9282944</v>
      </c>
      <c r="P106" s="443">
        <f>'Data Sources'!$B$129</f>
        <v>1139050.9282944</v>
      </c>
      <c r="Q106" s="443">
        <f>'Data Sources'!$B$129</f>
        <v>1139050.9282944</v>
      </c>
      <c r="R106" s="443">
        <f>'Data Sources'!$B$129</f>
        <v>1139050.9282944</v>
      </c>
      <c r="S106" s="443">
        <f>'Data Sources'!$B$129</f>
        <v>1139050.9282944</v>
      </c>
      <c r="T106" s="51"/>
      <c r="U106" s="17"/>
    </row>
    <row r="107" spans="1:21" x14ac:dyDescent="0.2">
      <c r="A107" s="58" t="s">
        <v>531</v>
      </c>
      <c r="D107" s="443"/>
      <c r="E107" s="443"/>
      <c r="F107" s="443"/>
      <c r="G107" s="442">
        <v>0</v>
      </c>
      <c r="H107" s="442">
        <f>'Data Sources'!$B$128</f>
        <v>569525.46414719999</v>
      </c>
      <c r="I107" s="442">
        <f>'Data Sources'!$B$128</f>
        <v>569525.46414719999</v>
      </c>
      <c r="J107" s="442">
        <f>'Data Sources'!$B$128</f>
        <v>569525.46414719999</v>
      </c>
      <c r="K107" s="443">
        <f>'Data Sources'!$B$129</f>
        <v>1139050.9282944</v>
      </c>
      <c r="L107" s="443">
        <f>'Data Sources'!$B$129</f>
        <v>1139050.9282944</v>
      </c>
      <c r="M107" s="443">
        <f>'Data Sources'!$B$129</f>
        <v>1139050.9282944</v>
      </c>
      <c r="N107" s="443">
        <f>'Data Sources'!$B$129</f>
        <v>1139050.9282944</v>
      </c>
      <c r="O107" s="443">
        <f>'Data Sources'!$B$129</f>
        <v>1139050.9282944</v>
      </c>
      <c r="P107" s="443">
        <f>'Data Sources'!$B$129</f>
        <v>1139050.9282944</v>
      </c>
      <c r="Q107" s="443">
        <f>'Data Sources'!$B$129</f>
        <v>1139050.9282944</v>
      </c>
      <c r="R107" s="443">
        <f>'Data Sources'!$B$129</f>
        <v>1139050.9282944</v>
      </c>
      <c r="S107" s="443">
        <f>'Data Sources'!$B$129</f>
        <v>1139050.9282944</v>
      </c>
      <c r="T107" s="51"/>
      <c r="U107" s="17"/>
    </row>
    <row r="108" spans="1:21" x14ac:dyDescent="0.2">
      <c r="A108" s="58" t="s">
        <v>532</v>
      </c>
      <c r="D108" s="443"/>
      <c r="E108" s="443"/>
      <c r="F108" s="443"/>
      <c r="G108" s="443"/>
      <c r="H108" s="442">
        <v>0</v>
      </c>
      <c r="I108" s="442">
        <f>'Data Sources'!$B$128</f>
        <v>569525.46414719999</v>
      </c>
      <c r="J108" s="442">
        <f>'Data Sources'!$B$128</f>
        <v>569525.46414719999</v>
      </c>
      <c r="K108" s="442">
        <f>'Data Sources'!$B$128</f>
        <v>569525.46414719999</v>
      </c>
      <c r="L108" s="443">
        <f>'Data Sources'!$B$129</f>
        <v>1139050.9282944</v>
      </c>
      <c r="M108" s="443">
        <f>'Data Sources'!$B$129</f>
        <v>1139050.9282944</v>
      </c>
      <c r="N108" s="443">
        <f>'Data Sources'!$B$129</f>
        <v>1139050.9282944</v>
      </c>
      <c r="O108" s="443">
        <f>'Data Sources'!$B$129</f>
        <v>1139050.9282944</v>
      </c>
      <c r="P108" s="443">
        <f>'Data Sources'!$B$129</f>
        <v>1139050.9282944</v>
      </c>
      <c r="Q108" s="443">
        <f>'Data Sources'!$B$129</f>
        <v>1139050.9282944</v>
      </c>
      <c r="R108" s="443">
        <f>'Data Sources'!$B$129</f>
        <v>1139050.9282944</v>
      </c>
      <c r="S108" s="443">
        <f>'Data Sources'!$B$129</f>
        <v>1139050.9282944</v>
      </c>
      <c r="T108" s="51"/>
      <c r="U108" s="17"/>
    </row>
    <row r="109" spans="1:21" x14ac:dyDescent="0.2">
      <c r="A109" s="58" t="s">
        <v>533</v>
      </c>
      <c r="D109" s="443"/>
      <c r="E109" s="443"/>
      <c r="F109" s="443"/>
      <c r="G109" s="443"/>
      <c r="H109" s="443"/>
      <c r="I109" s="442">
        <v>0</v>
      </c>
      <c r="J109" s="442">
        <f>'Data Sources'!$B$128</f>
        <v>569525.46414719999</v>
      </c>
      <c r="K109" s="442">
        <f>'Data Sources'!$B$128</f>
        <v>569525.46414719999</v>
      </c>
      <c r="L109" s="442">
        <f>'Data Sources'!$B$128</f>
        <v>569525.46414719999</v>
      </c>
      <c r="M109" s="443">
        <f>'Data Sources'!$B$129</f>
        <v>1139050.9282944</v>
      </c>
      <c r="N109" s="443">
        <f>'Data Sources'!$B$129</f>
        <v>1139050.9282944</v>
      </c>
      <c r="O109" s="443">
        <f>'Data Sources'!$B$129</f>
        <v>1139050.9282944</v>
      </c>
      <c r="P109" s="443">
        <f>'Data Sources'!$B$129</f>
        <v>1139050.9282944</v>
      </c>
      <c r="Q109" s="443">
        <f>'Data Sources'!$B$129</f>
        <v>1139050.9282944</v>
      </c>
      <c r="R109" s="443">
        <f>'Data Sources'!$B$129</f>
        <v>1139050.9282944</v>
      </c>
      <c r="S109" s="443">
        <f>'Data Sources'!$B$129</f>
        <v>1139050.9282944</v>
      </c>
      <c r="T109" s="51"/>
      <c r="U109" s="17"/>
    </row>
    <row r="110" spans="1:21" x14ac:dyDescent="0.2">
      <c r="A110" s="58" t="s">
        <v>534</v>
      </c>
      <c r="D110" s="443"/>
      <c r="E110" s="443"/>
      <c r="F110" s="443"/>
      <c r="G110" s="443"/>
      <c r="H110" s="443"/>
      <c r="I110" s="443"/>
      <c r="J110" s="442">
        <v>0</v>
      </c>
      <c r="K110" s="442">
        <f>'Data Sources'!$B$128</f>
        <v>569525.46414719999</v>
      </c>
      <c r="L110" s="442">
        <f>'Data Sources'!$B$128</f>
        <v>569525.46414719999</v>
      </c>
      <c r="M110" s="442">
        <f>'Data Sources'!$B$128</f>
        <v>569525.46414719999</v>
      </c>
      <c r="N110" s="443">
        <f>'Data Sources'!$B$129</f>
        <v>1139050.9282944</v>
      </c>
      <c r="O110" s="443">
        <f>'Data Sources'!$B$129</f>
        <v>1139050.9282944</v>
      </c>
      <c r="P110" s="443">
        <f>'Data Sources'!$B$129</f>
        <v>1139050.9282944</v>
      </c>
      <c r="Q110" s="443">
        <f>'Data Sources'!$B$129</f>
        <v>1139050.9282944</v>
      </c>
      <c r="R110" s="443">
        <f>'Data Sources'!$B$129</f>
        <v>1139050.9282944</v>
      </c>
      <c r="S110" s="443">
        <f>'Data Sources'!$B$129</f>
        <v>1139050.9282944</v>
      </c>
      <c r="T110" s="51"/>
      <c r="U110" s="17"/>
    </row>
    <row r="111" spans="1:21" x14ac:dyDescent="0.2">
      <c r="A111" s="58" t="s">
        <v>535</v>
      </c>
      <c r="D111" s="443"/>
      <c r="E111" s="443"/>
      <c r="F111" s="443"/>
      <c r="G111" s="443"/>
      <c r="H111" s="443"/>
      <c r="I111" s="443"/>
      <c r="J111" s="443"/>
      <c r="K111" s="442">
        <v>0</v>
      </c>
      <c r="L111" s="442">
        <f>'Data Sources'!$B$128</f>
        <v>569525.46414719999</v>
      </c>
      <c r="M111" s="442">
        <f>'Data Sources'!$B$128</f>
        <v>569525.46414719999</v>
      </c>
      <c r="N111" s="442">
        <f>'Data Sources'!$B$128</f>
        <v>569525.46414719999</v>
      </c>
      <c r="O111" s="443">
        <f>'Data Sources'!$B$129</f>
        <v>1139050.9282944</v>
      </c>
      <c r="P111" s="443">
        <f>'Data Sources'!$B$129</f>
        <v>1139050.9282944</v>
      </c>
      <c r="Q111" s="443">
        <f>'Data Sources'!$B$129</f>
        <v>1139050.9282944</v>
      </c>
      <c r="R111" s="443">
        <f>'Data Sources'!$B$129</f>
        <v>1139050.9282944</v>
      </c>
      <c r="S111" s="443">
        <f>'Data Sources'!$B$129</f>
        <v>1139050.9282944</v>
      </c>
      <c r="T111" s="51"/>
      <c r="U111" s="17"/>
    </row>
    <row r="112" spans="1:21" x14ac:dyDescent="0.2">
      <c r="A112" s="58" t="s">
        <v>536</v>
      </c>
      <c r="D112" s="443"/>
      <c r="E112" s="443"/>
      <c r="F112" s="443"/>
      <c r="G112" s="443"/>
      <c r="H112" s="443"/>
      <c r="I112" s="443"/>
      <c r="J112" s="443"/>
      <c r="K112" s="443"/>
      <c r="L112" s="442">
        <v>0</v>
      </c>
      <c r="M112" s="442">
        <f>'Data Sources'!$B$128</f>
        <v>569525.46414719999</v>
      </c>
      <c r="N112" s="442">
        <f>'Data Sources'!$B$128</f>
        <v>569525.46414719999</v>
      </c>
      <c r="O112" s="442">
        <f>'Data Sources'!$B$128</f>
        <v>569525.46414719999</v>
      </c>
      <c r="P112" s="443">
        <f>'Data Sources'!$B$129</f>
        <v>1139050.9282944</v>
      </c>
      <c r="Q112" s="443">
        <f>'Data Sources'!$B$129</f>
        <v>1139050.9282944</v>
      </c>
      <c r="R112" s="443">
        <f>'Data Sources'!$B$129</f>
        <v>1139050.9282944</v>
      </c>
      <c r="S112" s="443">
        <f>'Data Sources'!$B$129</f>
        <v>1139050.9282944</v>
      </c>
      <c r="T112" s="51"/>
      <c r="U112" s="17"/>
    </row>
    <row r="113" spans="1:21" x14ac:dyDescent="0.2">
      <c r="A113" s="58" t="s">
        <v>538</v>
      </c>
      <c r="D113" s="443"/>
      <c r="E113" s="443"/>
      <c r="F113" s="443"/>
      <c r="G113" s="443"/>
      <c r="H113" s="443"/>
      <c r="I113" s="443"/>
      <c r="J113" s="443"/>
      <c r="K113" s="443"/>
      <c r="L113" s="443"/>
      <c r="M113" s="442">
        <v>0</v>
      </c>
      <c r="N113" s="442">
        <f>'Data Sources'!$B$128</f>
        <v>569525.46414719999</v>
      </c>
      <c r="O113" s="442">
        <f>'Data Sources'!$B$128</f>
        <v>569525.46414719999</v>
      </c>
      <c r="P113" s="442">
        <f>'Data Sources'!$B$128</f>
        <v>569525.46414719999</v>
      </c>
      <c r="Q113" s="443">
        <f>'Data Sources'!$B$129</f>
        <v>1139050.9282944</v>
      </c>
      <c r="R113" s="443">
        <f>'Data Sources'!$B$129</f>
        <v>1139050.9282944</v>
      </c>
      <c r="S113" s="443">
        <f>'Data Sources'!$B$129</f>
        <v>1139050.9282944</v>
      </c>
      <c r="T113" s="51"/>
      <c r="U113" s="17"/>
    </row>
    <row r="114" spans="1:21" x14ac:dyDescent="0.2">
      <c r="A114" s="58" t="s">
        <v>539</v>
      </c>
      <c r="D114" s="443"/>
      <c r="E114" s="443"/>
      <c r="F114" s="443"/>
      <c r="G114" s="443"/>
      <c r="H114" s="443"/>
      <c r="I114" s="443"/>
      <c r="J114" s="443"/>
      <c r="K114" s="443"/>
      <c r="L114" s="443"/>
      <c r="M114" s="443"/>
      <c r="N114" s="442">
        <v>0</v>
      </c>
      <c r="O114" s="442">
        <f>'Data Sources'!$B$128</f>
        <v>569525.46414719999</v>
      </c>
      <c r="P114" s="442">
        <f>'Data Sources'!$B$128</f>
        <v>569525.46414719999</v>
      </c>
      <c r="Q114" s="442">
        <f>'Data Sources'!$B$128</f>
        <v>569525.46414719999</v>
      </c>
      <c r="R114" s="443">
        <f>'Data Sources'!$B$129</f>
        <v>1139050.9282944</v>
      </c>
      <c r="S114" s="443">
        <f>'Data Sources'!$B$129</f>
        <v>1139050.9282944</v>
      </c>
      <c r="T114" s="51"/>
      <c r="U114" s="17"/>
    </row>
    <row r="115" spans="1:21" x14ac:dyDescent="0.2">
      <c r="A115" s="58" t="s">
        <v>540</v>
      </c>
      <c r="D115" s="443"/>
      <c r="E115" s="443"/>
      <c r="F115" s="443"/>
      <c r="G115" s="443"/>
      <c r="H115" s="443"/>
      <c r="I115" s="443"/>
      <c r="J115" s="443"/>
      <c r="K115" s="443"/>
      <c r="L115" s="443"/>
      <c r="M115" s="443"/>
      <c r="N115" s="443"/>
      <c r="O115" s="442">
        <v>0</v>
      </c>
      <c r="P115" s="442">
        <f>'Data Sources'!$B$128</f>
        <v>569525.46414719999</v>
      </c>
      <c r="Q115" s="442">
        <f>'Data Sources'!$B$128</f>
        <v>569525.46414719999</v>
      </c>
      <c r="R115" s="442">
        <f>'Data Sources'!$B$128</f>
        <v>569525.46414719999</v>
      </c>
      <c r="S115" s="443">
        <f>'Data Sources'!$B$129</f>
        <v>1139050.9282944</v>
      </c>
      <c r="T115" s="51"/>
      <c r="U115" s="17"/>
    </row>
    <row r="116" spans="1:21" x14ac:dyDescent="0.2">
      <c r="A116" s="58" t="s">
        <v>541</v>
      </c>
      <c r="D116" s="443"/>
      <c r="E116" s="443"/>
      <c r="F116" s="443"/>
      <c r="G116" s="443"/>
      <c r="H116" s="443"/>
      <c r="I116" s="443"/>
      <c r="J116" s="443"/>
      <c r="K116" s="443"/>
      <c r="L116" s="443"/>
      <c r="M116" s="443"/>
      <c r="N116" s="443"/>
      <c r="O116" s="443"/>
      <c r="P116" s="442">
        <v>0</v>
      </c>
      <c r="Q116" s="442">
        <f>'Data Sources'!$B$128</f>
        <v>569525.46414719999</v>
      </c>
      <c r="R116" s="442">
        <f>'Data Sources'!$B$128</f>
        <v>569525.46414719999</v>
      </c>
      <c r="S116" s="442">
        <f>'Data Sources'!$B$128</f>
        <v>569525.46414719999</v>
      </c>
      <c r="T116" s="51"/>
      <c r="U116" s="17"/>
    </row>
    <row r="117" spans="1:21" x14ac:dyDescent="0.2">
      <c r="A117" s="58" t="s">
        <v>542</v>
      </c>
      <c r="D117" s="443"/>
      <c r="E117" s="443"/>
      <c r="F117" s="443"/>
      <c r="G117" s="443"/>
      <c r="H117" s="443"/>
      <c r="I117" s="443"/>
      <c r="J117" s="443"/>
      <c r="K117" s="443"/>
      <c r="L117" s="443"/>
      <c r="M117" s="443"/>
      <c r="N117" s="443"/>
      <c r="O117" s="443"/>
      <c r="P117" s="443"/>
      <c r="Q117" s="442">
        <v>0</v>
      </c>
      <c r="R117" s="442">
        <f>'Data Sources'!$B$128</f>
        <v>569525.46414719999</v>
      </c>
      <c r="S117" s="442">
        <f>'Data Sources'!$B$128</f>
        <v>569525.46414719999</v>
      </c>
      <c r="T117" s="51"/>
      <c r="U117" s="17"/>
    </row>
    <row r="118" spans="1:21" x14ac:dyDescent="0.2">
      <c r="A118" s="58" t="s">
        <v>543</v>
      </c>
      <c r="D118" s="443"/>
      <c r="E118" s="443"/>
      <c r="F118" s="443"/>
      <c r="G118" s="443"/>
      <c r="H118" s="443"/>
      <c r="I118" s="443"/>
      <c r="J118" s="443"/>
      <c r="K118" s="443"/>
      <c r="L118" s="443"/>
      <c r="M118" s="443"/>
      <c r="N118" s="443"/>
      <c r="O118" s="443"/>
      <c r="P118" s="443"/>
      <c r="Q118" s="443"/>
      <c r="R118" s="442">
        <v>0</v>
      </c>
      <c r="S118" s="442">
        <f>'Data Sources'!$B$128</f>
        <v>569525.46414719999</v>
      </c>
      <c r="T118" s="51"/>
      <c r="U118" s="17"/>
    </row>
    <row r="119" spans="1:21" x14ac:dyDescent="0.2">
      <c r="A119" s="58" t="s">
        <v>544</v>
      </c>
      <c r="D119" s="443"/>
      <c r="E119" s="443"/>
      <c r="F119" s="443"/>
      <c r="G119" s="443"/>
      <c r="H119" s="443"/>
      <c r="I119" s="443"/>
      <c r="J119" s="443"/>
      <c r="K119" s="443"/>
      <c r="L119" s="443"/>
      <c r="M119" s="443"/>
      <c r="N119" s="443"/>
      <c r="O119" s="443"/>
      <c r="P119" s="443"/>
      <c r="Q119" s="443"/>
      <c r="R119" s="443"/>
      <c r="S119" s="442">
        <v>0</v>
      </c>
      <c r="T119" s="51"/>
      <c r="U119" s="17"/>
    </row>
    <row r="120" spans="1:21" x14ac:dyDescent="0.2">
      <c r="A120" s="58"/>
      <c r="C120" s="441"/>
      <c r="D120" s="441"/>
      <c r="E120" s="441"/>
      <c r="F120" s="441"/>
      <c r="G120" s="441"/>
      <c r="H120" s="441"/>
      <c r="I120" s="441"/>
      <c r="J120" s="441"/>
      <c r="K120" s="441"/>
      <c r="L120" s="441"/>
      <c r="M120" s="441"/>
      <c r="N120" s="441"/>
      <c r="O120" s="441"/>
      <c r="P120" s="441"/>
      <c r="Q120" s="441"/>
      <c r="R120" s="441"/>
      <c r="S120" s="441"/>
      <c r="T120" s="51"/>
      <c r="U120" s="17"/>
    </row>
    <row r="121" spans="1:21" s="25" customFormat="1" ht="28" x14ac:dyDescent="0.2">
      <c r="A121" s="434" t="s">
        <v>550</v>
      </c>
      <c r="C121" s="444">
        <f t="shared" ref="C121:R121" si="2">SUM(C104:C119)</f>
        <v>0</v>
      </c>
      <c r="D121" s="444">
        <f t="shared" si="2"/>
        <v>0</v>
      </c>
      <c r="E121" s="444">
        <f t="shared" si="2"/>
        <v>569525.46414719999</v>
      </c>
      <c r="F121" s="444">
        <f t="shared" si="2"/>
        <v>1139050.9282944</v>
      </c>
      <c r="G121" s="444">
        <f t="shared" si="2"/>
        <v>1708576.3924416001</v>
      </c>
      <c r="H121" s="444">
        <f t="shared" si="2"/>
        <v>2847627.3207359998</v>
      </c>
      <c r="I121" s="444">
        <f t="shared" si="2"/>
        <v>3986678.2490303996</v>
      </c>
      <c r="J121" s="444">
        <f t="shared" si="2"/>
        <v>5125729.1773247998</v>
      </c>
      <c r="K121" s="444">
        <f t="shared" si="2"/>
        <v>6264780.1056191996</v>
      </c>
      <c r="L121" s="444">
        <f t="shared" si="2"/>
        <v>7403831.0339135993</v>
      </c>
      <c r="M121" s="444">
        <f t="shared" si="2"/>
        <v>8542881.9622079991</v>
      </c>
      <c r="N121" s="444">
        <f t="shared" si="2"/>
        <v>9681932.8905024007</v>
      </c>
      <c r="O121" s="444">
        <f t="shared" si="2"/>
        <v>10820983.818796802</v>
      </c>
      <c r="P121" s="444">
        <f t="shared" si="2"/>
        <v>11960034.747091202</v>
      </c>
      <c r="Q121" s="444">
        <f t="shared" si="2"/>
        <v>13099085.675385602</v>
      </c>
      <c r="R121" s="444">
        <f t="shared" si="2"/>
        <v>14238136.603680002</v>
      </c>
      <c r="S121" s="444">
        <f>SUM(S104:S119)</f>
        <v>15377187.531974401</v>
      </c>
      <c r="T121" s="377"/>
      <c r="U121" s="24"/>
    </row>
    <row r="122" spans="1:21" x14ac:dyDescent="0.2">
      <c r="A122" s="59"/>
      <c r="T122" s="51"/>
      <c r="U122" s="17"/>
    </row>
    <row r="123" spans="1:21" ht="14" thickBot="1" x14ac:dyDescent="0.25">
      <c r="A123" s="69"/>
      <c r="B123" s="54"/>
      <c r="C123" s="54"/>
      <c r="D123" s="54"/>
      <c r="E123" s="54"/>
      <c r="F123" s="54"/>
      <c r="G123" s="54"/>
      <c r="H123" s="54"/>
      <c r="I123" s="54"/>
      <c r="J123" s="54"/>
      <c r="K123" s="54"/>
      <c r="L123" s="54"/>
      <c r="M123" s="54"/>
      <c r="N123" s="54"/>
      <c r="O123" s="54"/>
      <c r="P123" s="54"/>
      <c r="Q123" s="54"/>
      <c r="R123" s="54"/>
      <c r="S123" s="54"/>
      <c r="T123" s="55"/>
      <c r="U123" s="17"/>
    </row>
    <row r="124" spans="1:21" ht="16.25" customHeight="1" thickBot="1" x14ac:dyDescent="0.25">
      <c r="A124" s="1029" t="s">
        <v>552</v>
      </c>
      <c r="B124" s="1030"/>
      <c r="C124" s="1030"/>
      <c r="D124" s="1030"/>
      <c r="E124" s="1030"/>
      <c r="F124" s="1030"/>
      <c r="G124" s="1030"/>
      <c r="H124" s="1030"/>
      <c r="I124" s="1030"/>
      <c r="J124" s="1030"/>
      <c r="K124" s="1030"/>
      <c r="L124" s="1030"/>
      <c r="M124" s="1030"/>
      <c r="N124" s="1030"/>
      <c r="O124" s="1030"/>
      <c r="P124" s="1030"/>
      <c r="Q124" s="1030"/>
      <c r="R124" s="1030"/>
      <c r="S124" s="1030"/>
      <c r="T124" s="1031"/>
      <c r="U124" s="17"/>
    </row>
    <row r="125" spans="1:21" x14ac:dyDescent="0.2">
      <c r="A125" s="375" t="s">
        <v>520</v>
      </c>
      <c r="B125" s="67"/>
      <c r="C125" s="67"/>
      <c r="D125" s="67"/>
      <c r="E125" s="67"/>
      <c r="F125" s="67"/>
      <c r="G125" s="67"/>
      <c r="H125" s="67" t="s">
        <v>521</v>
      </c>
      <c r="I125" s="67"/>
      <c r="J125" s="67"/>
      <c r="K125" s="67"/>
      <c r="L125" s="67"/>
      <c r="M125" s="67"/>
      <c r="N125" s="67"/>
      <c r="O125" s="67"/>
      <c r="P125" s="67"/>
      <c r="Q125" s="67"/>
      <c r="R125" s="67"/>
      <c r="S125" s="67"/>
      <c r="T125" s="68"/>
      <c r="U125" s="17"/>
    </row>
    <row r="126" spans="1:21" ht="14" thickBot="1" x14ac:dyDescent="0.25">
      <c r="A126" s="59" t="s">
        <v>522</v>
      </c>
      <c r="H126" s="537" t="s">
        <v>523</v>
      </c>
      <c r="T126" s="51"/>
      <c r="U126" s="17"/>
    </row>
    <row r="127" spans="1:21" ht="14" thickBot="1" x14ac:dyDescent="0.25">
      <c r="A127" s="59" t="s">
        <v>524</v>
      </c>
      <c r="H127" s="537" t="s">
        <v>291</v>
      </c>
      <c r="T127" s="51"/>
      <c r="U127" s="17"/>
    </row>
    <row r="128" spans="1:21" ht="14" thickBot="1" x14ac:dyDescent="0.25">
      <c r="A128" s="59"/>
      <c r="T128" s="51"/>
      <c r="U128" s="17"/>
    </row>
    <row r="129" spans="1:21" ht="14" thickBot="1" x14ac:dyDescent="0.25">
      <c r="A129" s="59"/>
      <c r="C129" s="310">
        <v>2024</v>
      </c>
      <c r="D129" s="311">
        <v>2025</v>
      </c>
      <c r="E129" s="311">
        <v>2026</v>
      </c>
      <c r="F129" s="311">
        <v>2027</v>
      </c>
      <c r="G129" s="311">
        <v>2028</v>
      </c>
      <c r="H129" s="311">
        <v>2029</v>
      </c>
      <c r="I129" s="311">
        <v>2030</v>
      </c>
      <c r="J129" s="311">
        <v>2031</v>
      </c>
      <c r="K129" s="311">
        <v>2032</v>
      </c>
      <c r="L129" s="311">
        <v>2033</v>
      </c>
      <c r="M129" s="311">
        <v>2034</v>
      </c>
      <c r="N129" s="311">
        <v>2035</v>
      </c>
      <c r="O129" s="311">
        <v>2036</v>
      </c>
      <c r="P129" s="311">
        <v>2037</v>
      </c>
      <c r="Q129" s="311">
        <v>2038</v>
      </c>
      <c r="R129" s="311">
        <v>2039</v>
      </c>
      <c r="S129" s="312">
        <v>2040</v>
      </c>
      <c r="T129" s="51"/>
      <c r="U129" s="17"/>
    </row>
    <row r="130" spans="1:21" x14ac:dyDescent="0.2">
      <c r="A130" s="59"/>
      <c r="C130" s="441"/>
      <c r="D130" s="441"/>
      <c r="E130" s="441"/>
      <c r="F130" s="441"/>
      <c r="G130" s="441"/>
      <c r="H130" s="441"/>
      <c r="I130" s="441"/>
      <c r="J130" s="441"/>
      <c r="K130" s="441"/>
      <c r="L130" s="441"/>
      <c r="M130" s="441"/>
      <c r="N130" s="441"/>
      <c r="O130" s="441"/>
      <c r="P130" s="441"/>
      <c r="Q130" s="441"/>
      <c r="R130" s="441"/>
      <c r="S130" s="441"/>
      <c r="T130" s="51"/>
      <c r="U130" s="17"/>
    </row>
    <row r="131" spans="1:21" x14ac:dyDescent="0.2">
      <c r="A131" s="59"/>
      <c r="C131" s="441"/>
      <c r="D131" s="441"/>
      <c r="E131" s="441"/>
      <c r="F131" s="441"/>
      <c r="G131" s="441"/>
      <c r="H131" s="441"/>
      <c r="I131" s="441"/>
      <c r="J131" s="441"/>
      <c r="K131" s="441"/>
      <c r="L131" s="441"/>
      <c r="M131" s="441"/>
      <c r="N131" s="441"/>
      <c r="O131" s="441"/>
      <c r="P131" s="441"/>
      <c r="Q131" s="441"/>
      <c r="R131" s="441"/>
      <c r="S131" s="441"/>
      <c r="T131" s="51"/>
      <c r="U131" s="17"/>
    </row>
    <row r="132" spans="1:21" x14ac:dyDescent="0.2">
      <c r="A132" s="58" t="s">
        <v>525</v>
      </c>
      <c r="D132" s="442">
        <v>0</v>
      </c>
      <c r="E132" s="442">
        <f>'Data Sources'!$B$170</f>
        <v>618143.49157439999</v>
      </c>
      <c r="F132" s="442">
        <f>'Data Sources'!$B$170</f>
        <v>618143.49157439999</v>
      </c>
      <c r="G132" s="442">
        <f>'Data Sources'!$B$170</f>
        <v>618143.49157439999</v>
      </c>
      <c r="H132" s="443">
        <f>'Data Sources'!$B$171</f>
        <v>1236286.9831488</v>
      </c>
      <c r="I132" s="443">
        <f>'Data Sources'!$B$171</f>
        <v>1236286.9831488</v>
      </c>
      <c r="J132" s="443">
        <f>'Data Sources'!$B$171</f>
        <v>1236286.9831488</v>
      </c>
      <c r="K132" s="443">
        <f>'Data Sources'!$B$171</f>
        <v>1236286.9831488</v>
      </c>
      <c r="L132" s="443">
        <f>'Data Sources'!$B$171</f>
        <v>1236286.9831488</v>
      </c>
      <c r="M132" s="443">
        <f>'Data Sources'!$B$171</f>
        <v>1236286.9831488</v>
      </c>
      <c r="N132" s="443">
        <f>'Data Sources'!$B$171</f>
        <v>1236286.9831488</v>
      </c>
      <c r="O132" s="443">
        <f>'Data Sources'!$B$171</f>
        <v>1236286.9831488</v>
      </c>
      <c r="P132" s="443">
        <f>'Data Sources'!$B$171</f>
        <v>1236286.9831488</v>
      </c>
      <c r="Q132" s="443">
        <f>'Data Sources'!$B$171</f>
        <v>1236286.9831488</v>
      </c>
      <c r="R132" s="443">
        <f>'Data Sources'!$B$171</f>
        <v>1236286.9831488</v>
      </c>
      <c r="S132" s="443">
        <f>'Data Sources'!$B$171</f>
        <v>1236286.9831488</v>
      </c>
      <c r="T132" s="51"/>
      <c r="U132" s="17"/>
    </row>
    <row r="133" spans="1:21" x14ac:dyDescent="0.2">
      <c r="A133" s="58" t="s">
        <v>529</v>
      </c>
      <c r="D133" s="443"/>
      <c r="E133" s="442">
        <v>0</v>
      </c>
      <c r="F133" s="442">
        <f>'Data Sources'!$B$170</f>
        <v>618143.49157439999</v>
      </c>
      <c r="G133" s="442">
        <f>'Data Sources'!$B$170</f>
        <v>618143.49157439999</v>
      </c>
      <c r="H133" s="442">
        <f>'Data Sources'!$B$170</f>
        <v>618143.49157439999</v>
      </c>
      <c r="I133" s="443">
        <f>'Data Sources'!$B$171</f>
        <v>1236286.9831488</v>
      </c>
      <c r="J133" s="443">
        <f>'Data Sources'!$B$171</f>
        <v>1236286.9831488</v>
      </c>
      <c r="K133" s="443">
        <f>'Data Sources'!$B$171</f>
        <v>1236286.9831488</v>
      </c>
      <c r="L133" s="443">
        <f>'Data Sources'!$B$171</f>
        <v>1236286.9831488</v>
      </c>
      <c r="M133" s="443">
        <f>'Data Sources'!$B$171</f>
        <v>1236286.9831488</v>
      </c>
      <c r="N133" s="443">
        <f>'Data Sources'!$B$171</f>
        <v>1236286.9831488</v>
      </c>
      <c r="O133" s="443">
        <f>'Data Sources'!$B$171</f>
        <v>1236286.9831488</v>
      </c>
      <c r="P133" s="443">
        <f>'Data Sources'!$B$171</f>
        <v>1236286.9831488</v>
      </c>
      <c r="Q133" s="443">
        <f>'Data Sources'!$B$171</f>
        <v>1236286.9831488</v>
      </c>
      <c r="R133" s="443">
        <f>'Data Sources'!$B$171</f>
        <v>1236286.9831488</v>
      </c>
      <c r="S133" s="443">
        <f>'Data Sources'!$B$171</f>
        <v>1236286.9831488</v>
      </c>
      <c r="T133" s="51"/>
      <c r="U133" s="17"/>
    </row>
    <row r="134" spans="1:21" x14ac:dyDescent="0.2">
      <c r="A134" s="58" t="s">
        <v>530</v>
      </c>
      <c r="D134" s="443"/>
      <c r="E134" s="443"/>
      <c r="F134" s="442">
        <v>0</v>
      </c>
      <c r="G134" s="442">
        <f>'Data Sources'!$B$170</f>
        <v>618143.49157439999</v>
      </c>
      <c r="H134" s="442">
        <f>'Data Sources'!$B$170</f>
        <v>618143.49157439999</v>
      </c>
      <c r="I134" s="442">
        <f>'Data Sources'!$B$170</f>
        <v>618143.49157439999</v>
      </c>
      <c r="J134" s="443">
        <f>'Data Sources'!$B$171</f>
        <v>1236286.9831488</v>
      </c>
      <c r="K134" s="443">
        <f>'Data Sources'!$B$171</f>
        <v>1236286.9831488</v>
      </c>
      <c r="L134" s="443">
        <f>'Data Sources'!$B$171</f>
        <v>1236286.9831488</v>
      </c>
      <c r="M134" s="443">
        <f>'Data Sources'!$B$171</f>
        <v>1236286.9831488</v>
      </c>
      <c r="N134" s="443">
        <f>'Data Sources'!$B$171</f>
        <v>1236286.9831488</v>
      </c>
      <c r="O134" s="443">
        <f>'Data Sources'!$B$171</f>
        <v>1236286.9831488</v>
      </c>
      <c r="P134" s="443">
        <f>'Data Sources'!$B$171</f>
        <v>1236286.9831488</v>
      </c>
      <c r="Q134" s="443">
        <f>'Data Sources'!$B$171</f>
        <v>1236286.9831488</v>
      </c>
      <c r="R134" s="443">
        <f>'Data Sources'!$B$171</f>
        <v>1236286.9831488</v>
      </c>
      <c r="S134" s="443">
        <f>'Data Sources'!$B$171</f>
        <v>1236286.9831488</v>
      </c>
      <c r="T134" s="51"/>
      <c r="U134" s="17"/>
    </row>
    <row r="135" spans="1:21" x14ac:dyDescent="0.2">
      <c r="A135" s="58" t="s">
        <v>531</v>
      </c>
      <c r="D135" s="443"/>
      <c r="E135" s="443"/>
      <c r="F135" s="443"/>
      <c r="G135" s="442">
        <v>0</v>
      </c>
      <c r="H135" s="442">
        <f>'Data Sources'!$B$170</f>
        <v>618143.49157439999</v>
      </c>
      <c r="I135" s="442">
        <f>'Data Sources'!$B$170</f>
        <v>618143.49157439999</v>
      </c>
      <c r="J135" s="442">
        <f>'Data Sources'!$B$170</f>
        <v>618143.49157439999</v>
      </c>
      <c r="K135" s="443">
        <f>'Data Sources'!$B$171</f>
        <v>1236286.9831488</v>
      </c>
      <c r="L135" s="443">
        <f>'Data Sources'!$B$171</f>
        <v>1236286.9831488</v>
      </c>
      <c r="M135" s="443">
        <f>'Data Sources'!$B$171</f>
        <v>1236286.9831488</v>
      </c>
      <c r="N135" s="443">
        <f>'Data Sources'!$B$171</f>
        <v>1236286.9831488</v>
      </c>
      <c r="O135" s="443">
        <f>'Data Sources'!$B$171</f>
        <v>1236286.9831488</v>
      </c>
      <c r="P135" s="443">
        <f>'Data Sources'!$B$171</f>
        <v>1236286.9831488</v>
      </c>
      <c r="Q135" s="443">
        <f>'Data Sources'!$B$171</f>
        <v>1236286.9831488</v>
      </c>
      <c r="R135" s="443">
        <f>'Data Sources'!$B$171</f>
        <v>1236286.9831488</v>
      </c>
      <c r="S135" s="443">
        <f>'Data Sources'!$B$171</f>
        <v>1236286.9831488</v>
      </c>
      <c r="T135" s="51"/>
      <c r="U135" s="17"/>
    </row>
    <row r="136" spans="1:21" x14ac:dyDescent="0.2">
      <c r="A136" s="58" t="s">
        <v>532</v>
      </c>
      <c r="D136" s="443"/>
      <c r="E136" s="443"/>
      <c r="F136" s="443"/>
      <c r="G136" s="443"/>
      <c r="H136" s="442">
        <v>0</v>
      </c>
      <c r="I136" s="442">
        <f>'Data Sources'!$B$170</f>
        <v>618143.49157439999</v>
      </c>
      <c r="J136" s="442">
        <f>'Data Sources'!$B$170</f>
        <v>618143.49157439999</v>
      </c>
      <c r="K136" s="442">
        <f>'Data Sources'!$B$170</f>
        <v>618143.49157439999</v>
      </c>
      <c r="L136" s="443">
        <f>'Data Sources'!$B$171</f>
        <v>1236286.9831488</v>
      </c>
      <c r="M136" s="443">
        <f>'Data Sources'!$B$171</f>
        <v>1236286.9831488</v>
      </c>
      <c r="N136" s="443">
        <f>'Data Sources'!$B$171</f>
        <v>1236286.9831488</v>
      </c>
      <c r="O136" s="443">
        <f>'Data Sources'!$B$171</f>
        <v>1236286.9831488</v>
      </c>
      <c r="P136" s="443">
        <f>'Data Sources'!$B$171</f>
        <v>1236286.9831488</v>
      </c>
      <c r="Q136" s="443">
        <f>'Data Sources'!$B$171</f>
        <v>1236286.9831488</v>
      </c>
      <c r="R136" s="443">
        <f>'Data Sources'!$B$171</f>
        <v>1236286.9831488</v>
      </c>
      <c r="S136" s="443">
        <f>'Data Sources'!$B$171</f>
        <v>1236286.9831488</v>
      </c>
      <c r="T136" s="51"/>
      <c r="U136" s="17"/>
    </row>
    <row r="137" spans="1:21" x14ac:dyDescent="0.2">
      <c r="A137" s="58" t="s">
        <v>533</v>
      </c>
      <c r="D137" s="443"/>
      <c r="E137" s="443"/>
      <c r="F137" s="443"/>
      <c r="G137" s="443"/>
      <c r="H137" s="443"/>
      <c r="I137" s="442">
        <v>0</v>
      </c>
      <c r="J137" s="442">
        <f>'Data Sources'!$B$128</f>
        <v>569525.46414719999</v>
      </c>
      <c r="K137" s="442">
        <f>'Data Sources'!$B$170</f>
        <v>618143.49157439999</v>
      </c>
      <c r="L137" s="442">
        <f>'Data Sources'!$B$170</f>
        <v>618143.49157439999</v>
      </c>
      <c r="M137" s="443">
        <f>'Data Sources'!$B$171</f>
        <v>1236286.9831488</v>
      </c>
      <c r="N137" s="443">
        <f>'Data Sources'!$B$171</f>
        <v>1236286.9831488</v>
      </c>
      <c r="O137" s="443">
        <f>'Data Sources'!$B$171</f>
        <v>1236286.9831488</v>
      </c>
      <c r="P137" s="443">
        <f>'Data Sources'!$B$171</f>
        <v>1236286.9831488</v>
      </c>
      <c r="Q137" s="443">
        <f>'Data Sources'!$B$171</f>
        <v>1236286.9831488</v>
      </c>
      <c r="R137" s="443">
        <f>'Data Sources'!$B$171</f>
        <v>1236286.9831488</v>
      </c>
      <c r="S137" s="443">
        <f>'Data Sources'!$B$171</f>
        <v>1236286.9831488</v>
      </c>
      <c r="T137" s="51"/>
      <c r="U137" s="17"/>
    </row>
    <row r="138" spans="1:21" x14ac:dyDescent="0.2">
      <c r="A138" s="58" t="s">
        <v>534</v>
      </c>
      <c r="D138" s="443"/>
      <c r="E138" s="443"/>
      <c r="F138" s="443"/>
      <c r="G138" s="443"/>
      <c r="H138" s="443"/>
      <c r="I138" s="443"/>
      <c r="J138" s="442">
        <v>0</v>
      </c>
      <c r="K138" s="442">
        <f>'Data Sources'!$B$170</f>
        <v>618143.49157439999</v>
      </c>
      <c r="L138" s="442">
        <f>'Data Sources'!$B$170</f>
        <v>618143.49157439999</v>
      </c>
      <c r="M138" s="442">
        <f>'Data Sources'!$B$170</f>
        <v>618143.49157439999</v>
      </c>
      <c r="N138" s="443">
        <f>'Data Sources'!$B$171</f>
        <v>1236286.9831488</v>
      </c>
      <c r="O138" s="443">
        <f>'Data Sources'!$B$171</f>
        <v>1236286.9831488</v>
      </c>
      <c r="P138" s="443">
        <f>'Data Sources'!$B$171</f>
        <v>1236286.9831488</v>
      </c>
      <c r="Q138" s="443">
        <f>'Data Sources'!$B$171</f>
        <v>1236286.9831488</v>
      </c>
      <c r="R138" s="443">
        <f>'Data Sources'!$B$171</f>
        <v>1236286.9831488</v>
      </c>
      <c r="S138" s="443">
        <f>'Data Sources'!$B$171</f>
        <v>1236286.9831488</v>
      </c>
      <c r="T138" s="51"/>
      <c r="U138" s="17"/>
    </row>
    <row r="139" spans="1:21" x14ac:dyDescent="0.2">
      <c r="A139" s="58" t="s">
        <v>535</v>
      </c>
      <c r="D139" s="443"/>
      <c r="E139" s="443"/>
      <c r="F139" s="443"/>
      <c r="G139" s="443"/>
      <c r="H139" s="443"/>
      <c r="I139" s="443"/>
      <c r="J139" s="443"/>
      <c r="K139" s="442">
        <v>0</v>
      </c>
      <c r="L139" s="442">
        <f>'Data Sources'!$B$128</f>
        <v>569525.46414719999</v>
      </c>
      <c r="M139" s="442">
        <f>'Data Sources'!$B$170</f>
        <v>618143.49157439999</v>
      </c>
      <c r="N139" s="442">
        <f>'Data Sources'!$B$170</f>
        <v>618143.49157439999</v>
      </c>
      <c r="O139" s="443">
        <f>'Data Sources'!$B$171</f>
        <v>1236286.9831488</v>
      </c>
      <c r="P139" s="443">
        <f>'Data Sources'!$B$171</f>
        <v>1236286.9831488</v>
      </c>
      <c r="Q139" s="443">
        <f>'Data Sources'!$B$171</f>
        <v>1236286.9831488</v>
      </c>
      <c r="R139" s="443">
        <f>'Data Sources'!$B$171</f>
        <v>1236286.9831488</v>
      </c>
      <c r="S139" s="443">
        <f>'Data Sources'!$B$171</f>
        <v>1236286.9831488</v>
      </c>
      <c r="T139" s="51"/>
      <c r="U139" s="17"/>
    </row>
    <row r="140" spans="1:21" x14ac:dyDescent="0.2">
      <c r="A140" s="58" t="s">
        <v>536</v>
      </c>
      <c r="D140" s="443"/>
      <c r="E140" s="443"/>
      <c r="F140" s="443"/>
      <c r="G140" s="443"/>
      <c r="H140" s="443"/>
      <c r="I140" s="443"/>
      <c r="J140" s="443"/>
      <c r="K140" s="443"/>
      <c r="L140" s="442">
        <v>0</v>
      </c>
      <c r="M140" s="442">
        <f>'Data Sources'!$B$170</f>
        <v>618143.49157439999</v>
      </c>
      <c r="N140" s="442">
        <f>'Data Sources'!$B$170</f>
        <v>618143.49157439999</v>
      </c>
      <c r="O140" s="442">
        <f>'Data Sources'!$B$170</f>
        <v>618143.49157439999</v>
      </c>
      <c r="P140" s="443">
        <f>'Data Sources'!$B$171</f>
        <v>1236286.9831488</v>
      </c>
      <c r="Q140" s="443">
        <f>'Data Sources'!$B$171</f>
        <v>1236286.9831488</v>
      </c>
      <c r="R140" s="443">
        <f>'Data Sources'!$B$171</f>
        <v>1236286.9831488</v>
      </c>
      <c r="S140" s="443">
        <f>'Data Sources'!$B$171</f>
        <v>1236286.9831488</v>
      </c>
      <c r="T140" s="51"/>
      <c r="U140" s="17"/>
    </row>
    <row r="141" spans="1:21" x14ac:dyDescent="0.2">
      <c r="A141" s="58" t="s">
        <v>538</v>
      </c>
      <c r="D141" s="443"/>
      <c r="E141" s="443"/>
      <c r="F141" s="443"/>
      <c r="G141" s="443"/>
      <c r="H141" s="443"/>
      <c r="I141" s="443"/>
      <c r="J141" s="443"/>
      <c r="K141" s="443"/>
      <c r="L141" s="443"/>
      <c r="M141" s="442">
        <v>0</v>
      </c>
      <c r="N141" s="442">
        <f>'Data Sources'!$B$170</f>
        <v>618143.49157439999</v>
      </c>
      <c r="O141" s="442">
        <f>'Data Sources'!$B$170</f>
        <v>618143.49157439999</v>
      </c>
      <c r="P141" s="442">
        <f>'Data Sources'!$B$170</f>
        <v>618143.49157439999</v>
      </c>
      <c r="Q141" s="443">
        <f>'Data Sources'!$B$171</f>
        <v>1236286.9831488</v>
      </c>
      <c r="R141" s="443">
        <f>'Data Sources'!$B$171</f>
        <v>1236286.9831488</v>
      </c>
      <c r="S141" s="443">
        <f>'Data Sources'!$B$171</f>
        <v>1236286.9831488</v>
      </c>
      <c r="T141" s="51"/>
      <c r="U141" s="17"/>
    </row>
    <row r="142" spans="1:21" x14ac:dyDescent="0.2">
      <c r="A142" s="58" t="s">
        <v>539</v>
      </c>
      <c r="D142" s="443"/>
      <c r="E142" s="443"/>
      <c r="F142" s="443"/>
      <c r="G142" s="443"/>
      <c r="H142" s="443"/>
      <c r="I142" s="443"/>
      <c r="J142" s="443"/>
      <c r="K142" s="443"/>
      <c r="L142" s="443"/>
      <c r="M142" s="443"/>
      <c r="N142" s="442">
        <v>0</v>
      </c>
      <c r="O142" s="442">
        <f>'Data Sources'!$B$170</f>
        <v>618143.49157439999</v>
      </c>
      <c r="P142" s="442">
        <f>'Data Sources'!$B$170</f>
        <v>618143.49157439999</v>
      </c>
      <c r="Q142" s="442">
        <f>'Data Sources'!$B$170</f>
        <v>618143.49157439999</v>
      </c>
      <c r="R142" s="443">
        <f>'Data Sources'!$B$171</f>
        <v>1236286.9831488</v>
      </c>
      <c r="S142" s="443">
        <f>'Data Sources'!$B$171</f>
        <v>1236286.9831488</v>
      </c>
      <c r="T142" s="51"/>
      <c r="U142" s="17"/>
    </row>
    <row r="143" spans="1:21" x14ac:dyDescent="0.2">
      <c r="A143" s="58" t="s">
        <v>540</v>
      </c>
      <c r="D143" s="443"/>
      <c r="E143" s="443"/>
      <c r="F143" s="443"/>
      <c r="G143" s="443"/>
      <c r="H143" s="443"/>
      <c r="I143" s="443"/>
      <c r="J143" s="443"/>
      <c r="K143" s="443"/>
      <c r="L143" s="443"/>
      <c r="M143" s="443"/>
      <c r="N143" s="443"/>
      <c r="O143" s="442">
        <v>0</v>
      </c>
      <c r="P143" s="442">
        <f>'Data Sources'!$B$170</f>
        <v>618143.49157439999</v>
      </c>
      <c r="Q143" s="442">
        <f>'Data Sources'!$B$170</f>
        <v>618143.49157439999</v>
      </c>
      <c r="R143" s="442">
        <f>'Data Sources'!$B$170</f>
        <v>618143.49157439999</v>
      </c>
      <c r="S143" s="443">
        <f>'Data Sources'!$B$171</f>
        <v>1236286.9831488</v>
      </c>
      <c r="T143" s="51"/>
      <c r="U143" s="17"/>
    </row>
    <row r="144" spans="1:21" x14ac:dyDescent="0.2">
      <c r="A144" s="58" t="s">
        <v>541</v>
      </c>
      <c r="D144" s="443"/>
      <c r="E144" s="443"/>
      <c r="F144" s="443"/>
      <c r="G144" s="443"/>
      <c r="H144" s="443"/>
      <c r="I144" s="443"/>
      <c r="J144" s="443"/>
      <c r="K144" s="443"/>
      <c r="L144" s="443"/>
      <c r="M144" s="443"/>
      <c r="N144" s="443"/>
      <c r="O144" s="443"/>
      <c r="P144" s="442">
        <v>0</v>
      </c>
      <c r="Q144" s="442">
        <f>'Data Sources'!$B$170</f>
        <v>618143.49157439999</v>
      </c>
      <c r="R144" s="442">
        <f>'Data Sources'!$B$170</f>
        <v>618143.49157439999</v>
      </c>
      <c r="S144" s="442">
        <f>'Data Sources'!$B$170</f>
        <v>618143.49157439999</v>
      </c>
      <c r="T144" s="51"/>
      <c r="U144" s="17"/>
    </row>
    <row r="145" spans="1:21" x14ac:dyDescent="0.2">
      <c r="A145" s="58" t="s">
        <v>542</v>
      </c>
      <c r="D145" s="443"/>
      <c r="E145" s="443"/>
      <c r="F145" s="443"/>
      <c r="G145" s="443"/>
      <c r="H145" s="443"/>
      <c r="I145" s="443"/>
      <c r="J145" s="443"/>
      <c r="K145" s="443"/>
      <c r="L145" s="443"/>
      <c r="M145" s="443"/>
      <c r="N145" s="443"/>
      <c r="O145" s="443"/>
      <c r="P145" s="443"/>
      <c r="Q145" s="442">
        <v>0</v>
      </c>
      <c r="R145" s="442">
        <f>'Data Sources'!$B$170</f>
        <v>618143.49157439999</v>
      </c>
      <c r="S145" s="442">
        <f>'Data Sources'!$B$170</f>
        <v>618143.49157439999</v>
      </c>
      <c r="T145" s="51"/>
      <c r="U145" s="17"/>
    </row>
    <row r="146" spans="1:21" x14ac:dyDescent="0.2">
      <c r="A146" s="58" t="s">
        <v>543</v>
      </c>
      <c r="D146" s="443"/>
      <c r="E146" s="443"/>
      <c r="F146" s="443"/>
      <c r="G146" s="443"/>
      <c r="H146" s="443"/>
      <c r="I146" s="443"/>
      <c r="J146" s="443"/>
      <c r="K146" s="443"/>
      <c r="L146" s="443"/>
      <c r="M146" s="443"/>
      <c r="N146" s="443"/>
      <c r="O146" s="443"/>
      <c r="P146" s="443"/>
      <c r="Q146" s="443"/>
      <c r="R146" s="442">
        <v>0</v>
      </c>
      <c r="S146" s="442">
        <f>'Data Sources'!$B$170</f>
        <v>618143.49157439999</v>
      </c>
      <c r="T146" s="51"/>
      <c r="U146" s="17"/>
    </row>
    <row r="147" spans="1:21" x14ac:dyDescent="0.2">
      <c r="A147" s="58" t="s">
        <v>544</v>
      </c>
      <c r="D147" s="443"/>
      <c r="E147" s="443"/>
      <c r="F147" s="443"/>
      <c r="G147" s="443"/>
      <c r="H147" s="443"/>
      <c r="I147" s="443"/>
      <c r="J147" s="443"/>
      <c r="K147" s="443"/>
      <c r="L147" s="443"/>
      <c r="M147" s="443"/>
      <c r="N147" s="443"/>
      <c r="O147" s="443"/>
      <c r="P147" s="443"/>
      <c r="Q147" s="443"/>
      <c r="R147" s="443"/>
      <c r="S147" s="442">
        <v>0</v>
      </c>
      <c r="T147" s="51"/>
      <c r="U147" s="17"/>
    </row>
    <row r="148" spans="1:21" x14ac:dyDescent="0.2">
      <c r="A148" s="58"/>
      <c r="C148" s="441"/>
      <c r="D148" s="441"/>
      <c r="E148" s="441"/>
      <c r="F148" s="441"/>
      <c r="G148" s="441"/>
      <c r="H148" s="441"/>
      <c r="I148" s="441"/>
      <c r="J148" s="441"/>
      <c r="K148" s="441"/>
      <c r="L148" s="441"/>
      <c r="M148" s="441"/>
      <c r="N148" s="441"/>
      <c r="O148" s="441"/>
      <c r="P148" s="441"/>
      <c r="Q148" s="441"/>
      <c r="R148" s="441"/>
      <c r="S148" s="441"/>
      <c r="T148" s="51"/>
      <c r="U148" s="17"/>
    </row>
    <row r="149" spans="1:21" s="25" customFormat="1" ht="28" x14ac:dyDescent="0.2">
      <c r="A149" s="434" t="s">
        <v>550</v>
      </c>
      <c r="C149" s="444">
        <f>SUM(C132:C147)</f>
        <v>0</v>
      </c>
      <c r="D149" s="444">
        <f t="shared" ref="D149:S149" si="3">SUM(D132:D147)</f>
        <v>0</v>
      </c>
      <c r="E149" s="444">
        <f t="shared" si="3"/>
        <v>618143.49157439999</v>
      </c>
      <c r="F149" s="444">
        <f t="shared" si="3"/>
        <v>1236286.9831488</v>
      </c>
      <c r="G149" s="444">
        <f t="shared" si="3"/>
        <v>1854430.4747231998</v>
      </c>
      <c r="H149" s="444">
        <f t="shared" si="3"/>
        <v>3090717.4578720001</v>
      </c>
      <c r="I149" s="444">
        <f t="shared" si="3"/>
        <v>4327004.4410207998</v>
      </c>
      <c r="J149" s="444">
        <f t="shared" si="3"/>
        <v>5514673.3967423998</v>
      </c>
      <c r="K149" s="444">
        <f t="shared" si="3"/>
        <v>6799578.4073184002</v>
      </c>
      <c r="L149" s="444">
        <f t="shared" si="3"/>
        <v>7987247.3630400002</v>
      </c>
      <c r="M149" s="444">
        <f t="shared" si="3"/>
        <v>9272152.3736159988</v>
      </c>
      <c r="N149" s="444">
        <f t="shared" si="3"/>
        <v>10508439.356764797</v>
      </c>
      <c r="O149" s="444">
        <f t="shared" si="3"/>
        <v>11744726.339913597</v>
      </c>
      <c r="P149" s="444">
        <f t="shared" si="3"/>
        <v>12981013.323062398</v>
      </c>
      <c r="Q149" s="444">
        <f t="shared" si="3"/>
        <v>14217300.306211198</v>
      </c>
      <c r="R149" s="444">
        <f t="shared" si="3"/>
        <v>15453587.289359998</v>
      </c>
      <c r="S149" s="444">
        <f t="shared" si="3"/>
        <v>16689874.272508798</v>
      </c>
      <c r="T149" s="377"/>
      <c r="U149" s="24"/>
    </row>
    <row r="150" spans="1:21" x14ac:dyDescent="0.2">
      <c r="A150" s="59"/>
      <c r="T150" s="51"/>
      <c r="U150" s="17"/>
    </row>
    <row r="151" spans="1:21" s="34" customFormat="1" ht="14" thickBot="1" x14ac:dyDescent="0.25">
      <c r="A151" s="61"/>
      <c r="T151" s="63"/>
      <c r="U151" s="33"/>
    </row>
    <row r="152" spans="1:21" s="1095" customFormat="1" ht="17" thickBot="1" x14ac:dyDescent="0.25">
      <c r="A152" s="1094" t="s">
        <v>7</v>
      </c>
    </row>
    <row r="153" spans="1:21" s="38" customFormat="1" x14ac:dyDescent="0.2"/>
  </sheetData>
  <mergeCells count="7">
    <mergeCell ref="A152:XFD152"/>
    <mergeCell ref="A1:T1"/>
    <mergeCell ref="A124:T124"/>
    <mergeCell ref="A96:T96"/>
    <mergeCell ref="A73:T73"/>
    <mergeCell ref="A48:T48"/>
    <mergeCell ref="A26:T26"/>
  </mergeCells>
  <phoneticPr fontId="50" type="noConversion"/>
  <pageMargins left="0.7" right="0.7" top="0.75" bottom="0.75" header="0.3" footer="0.3"/>
  <pageSetup orientation="portrait" horizontalDpi="360" verticalDpi="36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1661E4-5497-41A2-8CBF-293515F4A230}">
  <dimension ref="A1:V73"/>
  <sheetViews>
    <sheetView topLeftCell="G1" zoomScale="75" zoomScaleNormal="75" workbookViewId="0">
      <selection activeCell="B77" sqref="B77"/>
    </sheetView>
  </sheetViews>
  <sheetFormatPr baseColWidth="10" defaultColWidth="11" defaultRowHeight="13" x14ac:dyDescent="0.2"/>
  <cols>
    <col min="1" max="1" width="54" style="18" customWidth="1"/>
    <col min="2" max="3" width="10.6640625" style="18" customWidth="1"/>
    <col min="4" max="4" width="15.1640625" style="18" customWidth="1"/>
    <col min="5" max="21" width="20.6640625" style="18" customWidth="1"/>
    <col min="22" max="16384" width="11" style="18"/>
  </cols>
  <sheetData>
    <row r="1" spans="1:22" ht="29" customHeight="1" thickBot="1" x14ac:dyDescent="0.25">
      <c r="A1" s="1037" t="s">
        <v>199</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553</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Calculations!$A$76</f>
        <v>Annual SOB per average primary school</v>
      </c>
      <c r="B7" s="133"/>
      <c r="C7" s="158"/>
      <c r="D7" s="127" t="s">
        <v>476</v>
      </c>
      <c r="E7" s="131">
        <f>Calculations!D76</f>
        <v>0</v>
      </c>
      <c r="F7" s="131">
        <f>Calculations!E76</f>
        <v>1046911.8321702777</v>
      </c>
      <c r="G7" s="131">
        <f>Calculations!F76</f>
        <v>1046911.8321702777</v>
      </c>
      <c r="H7" s="131">
        <f>Calculations!G76</f>
        <v>1046911.8321702777</v>
      </c>
      <c r="I7" s="131">
        <f>Calculations!H76</f>
        <v>1046911.8321702777</v>
      </c>
      <c r="J7" s="131">
        <f>Calculations!I76</f>
        <v>1046911.8321702777</v>
      </c>
      <c r="K7" s="131">
        <f>Calculations!J76</f>
        <v>1046911.8321702777</v>
      </c>
      <c r="L7" s="131">
        <f>Calculations!K76</f>
        <v>1046911.8321702777</v>
      </c>
      <c r="M7" s="131">
        <f>Calculations!L76</f>
        <v>1046911.8321702777</v>
      </c>
      <c r="N7" s="131">
        <f>Calculations!M76</f>
        <v>1046911.8321702777</v>
      </c>
      <c r="O7" s="131">
        <f>Calculations!N76</f>
        <v>1046911.8321702777</v>
      </c>
      <c r="P7" s="131">
        <f>Calculations!O76</f>
        <v>1046911.8321702777</v>
      </c>
      <c r="Q7" s="131">
        <f>Calculations!P76</f>
        <v>1046911.8321702777</v>
      </c>
      <c r="R7" s="131">
        <f>Calculations!Q76</f>
        <v>1046911.8321702777</v>
      </c>
      <c r="S7" s="131">
        <f>Calculations!R76</f>
        <v>1046911.8321702777</v>
      </c>
      <c r="T7" s="131">
        <f>Calculations!S76</f>
        <v>1046911.8321702777</v>
      </c>
      <c r="U7" s="132">
        <f>Calculations!T76</f>
        <v>1046911.8321702777</v>
      </c>
      <c r="V7" s="17"/>
    </row>
    <row r="8" spans="1:22" ht="12" customHeight="1" x14ac:dyDescent="0.2">
      <c r="A8" s="129" t="str">
        <f>Calculations!$A$77</f>
        <v>Annual SOB for all students</v>
      </c>
      <c r="B8" s="133"/>
      <c r="C8" s="158"/>
      <c r="D8" s="127" t="s">
        <v>476</v>
      </c>
      <c r="E8" s="131">
        <f>Calculations!D77</f>
        <v>0</v>
      </c>
      <c r="F8" s="131">
        <f>Calculations!E77</f>
        <v>2726158.4109714031</v>
      </c>
      <c r="G8" s="131">
        <f>Calculations!F77</f>
        <v>2726158.4109714031</v>
      </c>
      <c r="H8" s="131">
        <f>Calculations!G77</f>
        <v>2726158.4109714031</v>
      </c>
      <c r="I8" s="131">
        <f>Calculations!H77</f>
        <v>2726158.4109714031</v>
      </c>
      <c r="J8" s="131">
        <f>Calculations!I77</f>
        <v>2726158.4109714031</v>
      </c>
      <c r="K8" s="131">
        <f>Calculations!J77</f>
        <v>2726158.4109714031</v>
      </c>
      <c r="L8" s="131">
        <f>Calculations!K77</f>
        <v>2726158.4109714031</v>
      </c>
      <c r="M8" s="131">
        <f>Calculations!L77</f>
        <v>2726158.4109714031</v>
      </c>
      <c r="N8" s="131">
        <f>Calculations!M77</f>
        <v>2726158.4109714031</v>
      </c>
      <c r="O8" s="131">
        <f>Calculations!N77</f>
        <v>2726158.4109714031</v>
      </c>
      <c r="P8" s="131">
        <f>Calculations!O77</f>
        <v>2726158.4109714031</v>
      </c>
      <c r="Q8" s="131">
        <f>Calculations!P77</f>
        <v>2726158.4109714031</v>
      </c>
      <c r="R8" s="131">
        <f>Calculations!Q77</f>
        <v>2726158.4109714031</v>
      </c>
      <c r="S8" s="131">
        <f>Calculations!R77</f>
        <v>2726158.4109714031</v>
      </c>
      <c r="T8" s="131">
        <f>Calculations!S77</f>
        <v>2726158.4109714031</v>
      </c>
      <c r="U8" s="132">
        <f>Calculations!T77</f>
        <v>2726158.4109714031</v>
      </c>
      <c r="V8" s="17"/>
    </row>
    <row r="9" spans="1:22" ht="12" customHeight="1" x14ac:dyDescent="0.2">
      <c r="A9" s="129" t="str">
        <f>Calculations!$A$78</f>
        <v>Annual SIG per average primary school</v>
      </c>
      <c r="B9" s="133"/>
      <c r="C9" s="158"/>
      <c r="D9" s="127" t="s">
        <v>476</v>
      </c>
      <c r="E9" s="131">
        <f>Calculations!D78</f>
        <v>0</v>
      </c>
      <c r="F9" s="131">
        <f>Calculations!E78</f>
        <v>404562.3269528891</v>
      </c>
      <c r="G9" s="131">
        <f>Calculations!F78</f>
        <v>404562.3269528891</v>
      </c>
      <c r="H9" s="131">
        <f>Calculations!G78</f>
        <v>404562.3269528891</v>
      </c>
      <c r="I9" s="131">
        <f>Calculations!H78</f>
        <v>404562.3269528891</v>
      </c>
      <c r="J9" s="131">
        <f>Calculations!I78</f>
        <v>404562.3269528891</v>
      </c>
      <c r="K9" s="131">
        <f>Calculations!J78</f>
        <v>404562.3269528891</v>
      </c>
      <c r="L9" s="131">
        <f>Calculations!K78</f>
        <v>404562.3269528891</v>
      </c>
      <c r="M9" s="131">
        <f>Calculations!L78</f>
        <v>404562.3269528891</v>
      </c>
      <c r="N9" s="131">
        <f>Calculations!M78</f>
        <v>404562.3269528891</v>
      </c>
      <c r="O9" s="131">
        <f>Calculations!N78</f>
        <v>404562.3269528891</v>
      </c>
      <c r="P9" s="131">
        <f>Calculations!O78</f>
        <v>404562.3269528891</v>
      </c>
      <c r="Q9" s="131">
        <f>Calculations!P78</f>
        <v>404562.3269528891</v>
      </c>
      <c r="R9" s="131">
        <f>Calculations!Q78</f>
        <v>404562.3269528891</v>
      </c>
      <c r="S9" s="131">
        <f>Calculations!R78</f>
        <v>404562.3269528891</v>
      </c>
      <c r="T9" s="131">
        <f>Calculations!S78</f>
        <v>404562.3269528891</v>
      </c>
      <c r="U9" s="132">
        <f>Calculations!T78</f>
        <v>404562.3269528891</v>
      </c>
      <c r="V9" s="17"/>
    </row>
    <row r="10" spans="1:22" ht="12" customHeight="1" x14ac:dyDescent="0.2">
      <c r="A10" s="129" t="str">
        <f>Calculations!$A$79</f>
        <v>Annual SIG for all students</v>
      </c>
      <c r="B10" s="133"/>
      <c r="C10" s="158"/>
      <c r="D10" s="127" t="s">
        <v>476</v>
      </c>
      <c r="E10" s="131">
        <f>Calculations!D79</f>
        <v>0</v>
      </c>
      <c r="F10" s="131">
        <f>Calculations!E79</f>
        <v>1979945.2435256075</v>
      </c>
      <c r="G10" s="131">
        <f>Calculations!F79</f>
        <v>1979945.2435256075</v>
      </c>
      <c r="H10" s="131">
        <f>Calculations!G79</f>
        <v>1979945.2435256075</v>
      </c>
      <c r="I10" s="131">
        <f>Calculations!H79</f>
        <v>1979945.2435256075</v>
      </c>
      <c r="J10" s="131">
        <f>Calculations!I79</f>
        <v>1979945.2435256075</v>
      </c>
      <c r="K10" s="131">
        <f>Calculations!J79</f>
        <v>1979945.2435256075</v>
      </c>
      <c r="L10" s="131">
        <f>Calculations!K79</f>
        <v>1979945.2435256075</v>
      </c>
      <c r="M10" s="131">
        <f>Calculations!L79</f>
        <v>1979945.2435256075</v>
      </c>
      <c r="N10" s="131">
        <f>Calculations!M79</f>
        <v>1979945.2435256075</v>
      </c>
      <c r="O10" s="131">
        <f>Calculations!N79</f>
        <v>1979945.2435256075</v>
      </c>
      <c r="P10" s="131">
        <f>Calculations!O79</f>
        <v>1979945.2435256075</v>
      </c>
      <c r="Q10" s="131">
        <f>Calculations!P79</f>
        <v>1979945.2435256075</v>
      </c>
      <c r="R10" s="131">
        <f>Calculations!Q79</f>
        <v>1979945.2435256075</v>
      </c>
      <c r="S10" s="131">
        <f>Calculations!R79</f>
        <v>1979945.2435256075</v>
      </c>
      <c r="T10" s="131">
        <f>Calculations!S79</f>
        <v>1979945.2435256075</v>
      </c>
      <c r="U10" s="132">
        <f>Calculations!T79</f>
        <v>1979945.2435256075</v>
      </c>
      <c r="V10" s="17"/>
    </row>
    <row r="11" spans="1:22" ht="12" customHeight="1" thickBot="1" x14ac:dyDescent="0.25">
      <c r="A11" s="129" t="str">
        <f>Calculations!$A$80</f>
        <v>Annual economic returns to primary education</v>
      </c>
      <c r="B11" s="133"/>
      <c r="C11" s="158"/>
      <c r="D11" s="127" t="s">
        <v>476</v>
      </c>
      <c r="E11" s="131">
        <f>Calculations!D80</f>
        <v>0</v>
      </c>
      <c r="F11" s="131">
        <f>Calculations!E80</f>
        <v>0</v>
      </c>
      <c r="G11" s="131">
        <f>Calculations!F80</f>
        <v>596242.94713797292</v>
      </c>
      <c r="H11" s="131">
        <f>Calculations!G80</f>
        <v>1192485.8942759458</v>
      </c>
      <c r="I11" s="131">
        <f>Calculations!H80</f>
        <v>1788728.8414139191</v>
      </c>
      <c r="J11" s="131">
        <f>Calculations!I80</f>
        <v>2981214.7356898645</v>
      </c>
      <c r="K11" s="131">
        <f>Calculations!J80</f>
        <v>4173700.6299658106</v>
      </c>
      <c r="L11" s="131">
        <f>Calculations!K80</f>
        <v>5366186.5242417566</v>
      </c>
      <c r="M11" s="131">
        <f>Calculations!L80</f>
        <v>6558672.4185177023</v>
      </c>
      <c r="N11" s="131">
        <f>Calculations!M80</f>
        <v>7751158.3127936479</v>
      </c>
      <c r="O11" s="131">
        <f>Calculations!N80</f>
        <v>8943644.2070695944</v>
      </c>
      <c r="P11" s="131">
        <f>Calculations!O80</f>
        <v>10136130.101345541</v>
      </c>
      <c r="Q11" s="131">
        <f>Calculations!P80</f>
        <v>11328615.995621489</v>
      </c>
      <c r="R11" s="131">
        <f>Calculations!Q80</f>
        <v>12521101.889897434</v>
      </c>
      <c r="S11" s="131">
        <f>Calculations!R80</f>
        <v>13713587.784173381</v>
      </c>
      <c r="T11" s="131">
        <f>Calculations!S80</f>
        <v>14906073.678449325</v>
      </c>
      <c r="U11" s="132">
        <f>Calculations!T80</f>
        <v>16098559.572725272</v>
      </c>
      <c r="V11" s="17"/>
    </row>
    <row r="12" spans="1:22" ht="12" customHeight="1" x14ac:dyDescent="0.2">
      <c r="A12" s="134" t="s">
        <v>558</v>
      </c>
      <c r="B12" s="135"/>
      <c r="C12" s="135"/>
      <c r="D12" s="136" t="s">
        <v>476</v>
      </c>
      <c r="E12" s="135">
        <f t="shared" ref="E12" si="0">SUM(E7:E11)</f>
        <v>0</v>
      </c>
      <c r="F12" s="135">
        <f t="shared" ref="F12:U12" si="1">SUM(F7:F11)</f>
        <v>6157577.813620178</v>
      </c>
      <c r="G12" s="135">
        <f t="shared" si="1"/>
        <v>6753820.7607581513</v>
      </c>
      <c r="H12" s="135">
        <f t="shared" si="1"/>
        <v>7350063.7078961236</v>
      </c>
      <c r="I12" s="135">
        <f t="shared" si="1"/>
        <v>7946306.6550340969</v>
      </c>
      <c r="J12" s="135">
        <f t="shared" si="1"/>
        <v>9138792.5493100435</v>
      </c>
      <c r="K12" s="135">
        <f t="shared" si="1"/>
        <v>10331278.443585988</v>
      </c>
      <c r="L12" s="135">
        <f t="shared" si="1"/>
        <v>11523764.337861935</v>
      </c>
      <c r="M12" s="135">
        <f t="shared" si="1"/>
        <v>12716250.232137881</v>
      </c>
      <c r="N12" s="135">
        <f t="shared" si="1"/>
        <v>13908736.126413826</v>
      </c>
      <c r="O12" s="135">
        <f t="shared" si="1"/>
        <v>15101222.020689772</v>
      </c>
      <c r="P12" s="135">
        <f t="shared" si="1"/>
        <v>16293707.914965719</v>
      </c>
      <c r="Q12" s="135">
        <f t="shared" si="1"/>
        <v>17486193.809241667</v>
      </c>
      <c r="R12" s="135">
        <f t="shared" si="1"/>
        <v>18678679.703517612</v>
      </c>
      <c r="S12" s="135">
        <f t="shared" si="1"/>
        <v>19871165.597793557</v>
      </c>
      <c r="T12" s="135">
        <f t="shared" si="1"/>
        <v>21063651.492069505</v>
      </c>
      <c r="U12" s="137">
        <f t="shared" si="1"/>
        <v>22256137.38634545</v>
      </c>
      <c r="V12" s="17"/>
    </row>
    <row r="13" spans="1:22" ht="12" customHeight="1" thickBot="1" x14ac:dyDescent="0.25">
      <c r="A13" s="138" t="s">
        <v>559</v>
      </c>
      <c r="B13" s="139"/>
      <c r="C13" s="139"/>
      <c r="D13" s="140" t="s">
        <v>123</v>
      </c>
      <c r="E13" s="139">
        <f>E12/Calculations!$C$48</f>
        <v>0</v>
      </c>
      <c r="F13" s="139">
        <f>F12/Calculations!$C$48</f>
        <v>1497.8296797908486</v>
      </c>
      <c r="G13" s="139">
        <f>G12/Calculations!$C$48</f>
        <v>1642.8656679051694</v>
      </c>
      <c r="H13" s="139">
        <f>H12/Calculations!$C$48</f>
        <v>1787.90165601949</v>
      </c>
      <c r="I13" s="139">
        <f>I12/Calculations!$C$48</f>
        <v>1932.9376441338109</v>
      </c>
      <c r="J13" s="139">
        <f>J12/Calculations!$C$48</f>
        <v>2223.009620362453</v>
      </c>
      <c r="K13" s="139">
        <f>K12/Calculations!$C$48</f>
        <v>2513.0815965910942</v>
      </c>
      <c r="L13" s="139">
        <f>L12/Calculations!$C$48</f>
        <v>2803.1535728197359</v>
      </c>
      <c r="M13" s="139">
        <f>M12/Calculations!$C$48</f>
        <v>3093.2255490483776</v>
      </c>
      <c r="N13" s="139">
        <f>N12/Calculations!$C$48</f>
        <v>3383.2975252770193</v>
      </c>
      <c r="O13" s="139">
        <f>O12/Calculations!$C$48</f>
        <v>3673.369501505661</v>
      </c>
      <c r="P13" s="139">
        <f>P12/Calculations!$C$48</f>
        <v>3963.4414777343027</v>
      </c>
      <c r="Q13" s="139">
        <f>Q12/Calculations!$C$48</f>
        <v>4253.5134539629453</v>
      </c>
      <c r="R13" s="139">
        <f>R12/Calculations!$C$48</f>
        <v>4543.5854301915861</v>
      </c>
      <c r="S13" s="139">
        <f>S12/Calculations!$C$48</f>
        <v>4833.6574064202277</v>
      </c>
      <c r="T13" s="139">
        <f>T12/Calculations!$C$48</f>
        <v>5123.7293826488703</v>
      </c>
      <c r="U13" s="141">
        <f>U12/Calculations!$C$48</f>
        <v>5413.8013588775111</v>
      </c>
      <c r="V13" s="17"/>
    </row>
    <row r="14" spans="1:22" ht="12" customHeight="1" x14ac:dyDescent="0.2">
      <c r="A14" s="19" t="s">
        <v>560</v>
      </c>
      <c r="B14" s="142"/>
      <c r="C14" s="142"/>
      <c r="D14" s="124"/>
      <c r="E14" s="131"/>
      <c r="F14" s="131"/>
      <c r="G14" s="131"/>
      <c r="H14" s="131"/>
      <c r="I14" s="131"/>
      <c r="J14" s="131"/>
      <c r="K14" s="131"/>
      <c r="L14" s="131"/>
      <c r="M14" s="131"/>
      <c r="N14" s="131"/>
      <c r="O14" s="131"/>
      <c r="P14" s="131"/>
      <c r="Q14" s="131"/>
      <c r="R14" s="131"/>
      <c r="S14" s="131"/>
      <c r="T14" s="131"/>
      <c r="U14" s="132"/>
      <c r="V14" s="17"/>
    </row>
    <row r="15" spans="1:22" ht="27" customHeight="1" x14ac:dyDescent="0.2">
      <c r="A15" s="23" t="str">
        <f>Calculations!$A$82</f>
        <v>Average annual school maintenance costs</v>
      </c>
      <c r="B15" s="131"/>
      <c r="C15" s="159"/>
      <c r="D15" s="127" t="s">
        <v>476</v>
      </c>
      <c r="E15" s="131">
        <f>Calculations!D82</f>
        <v>6397678.2063925676</v>
      </c>
      <c r="F15" s="131">
        <f>Calculations!E82</f>
        <v>0</v>
      </c>
      <c r="G15" s="131">
        <f>Calculations!F82</f>
        <v>6397678.2063925676</v>
      </c>
      <c r="H15" s="131">
        <f>Calculations!G82</f>
        <v>6397678.2063925676</v>
      </c>
      <c r="I15" s="131">
        <f>Calculations!H82</f>
        <v>6397678.2063925676</v>
      </c>
      <c r="J15" s="131">
        <f>Calculations!I82</f>
        <v>6397678.2063925676</v>
      </c>
      <c r="K15" s="131">
        <f>Calculations!J82</f>
        <v>6397678.2063925676</v>
      </c>
      <c r="L15" s="131">
        <f>Calculations!K82</f>
        <v>0</v>
      </c>
      <c r="M15" s="131">
        <f>Calculations!L82</f>
        <v>6397678.2063925676</v>
      </c>
      <c r="N15" s="131">
        <f>Calculations!M82</f>
        <v>6397678.2063925676</v>
      </c>
      <c r="O15" s="131">
        <f>Calculations!N82</f>
        <v>6397678.2063925676</v>
      </c>
      <c r="P15" s="131">
        <f>Calculations!O82</f>
        <v>6397678.2063925676</v>
      </c>
      <c r="Q15" s="131">
        <f>Calculations!P82</f>
        <v>6397678.2063925676</v>
      </c>
      <c r="R15" s="131">
        <f>Calculations!Q82</f>
        <v>0</v>
      </c>
      <c r="S15" s="131">
        <f>Calculations!R82</f>
        <v>6397678.2063925676</v>
      </c>
      <c r="T15" s="131">
        <f>Calculations!S82</f>
        <v>6397678.2063925676</v>
      </c>
      <c r="U15" s="132">
        <f>Calculations!T82</f>
        <v>6397678.2063925676</v>
      </c>
      <c r="V15" s="17"/>
    </row>
    <row r="16" spans="1:22" ht="27" customHeight="1" x14ac:dyDescent="0.2">
      <c r="A16" s="23" t="str">
        <f>Calculations!$A$83</f>
        <v>Average school expenditures due to infra losses caused by climate events</v>
      </c>
      <c r="B16" s="131"/>
      <c r="C16" s="159"/>
      <c r="D16" s="127" t="s">
        <v>476</v>
      </c>
      <c r="E16" s="131">
        <f>Calculations!D83</f>
        <v>0</v>
      </c>
      <c r="F16" s="131">
        <f>Calculations!E83</f>
        <v>12795356.412785135</v>
      </c>
      <c r="G16" s="131">
        <f>Calculations!F83</f>
        <v>0</v>
      </c>
      <c r="H16" s="131">
        <f>Calculations!G83</f>
        <v>0</v>
      </c>
      <c r="I16" s="131">
        <f>Calculations!H83</f>
        <v>0</v>
      </c>
      <c r="J16" s="131">
        <f>Calculations!I83</f>
        <v>0</v>
      </c>
      <c r="K16" s="131">
        <f>Calculations!J83</f>
        <v>0</v>
      </c>
      <c r="L16" s="131">
        <f>Calculations!K83</f>
        <v>12795356.412785135</v>
      </c>
      <c r="M16" s="131">
        <f>Calculations!L83</f>
        <v>0</v>
      </c>
      <c r="N16" s="131">
        <f>Calculations!M83</f>
        <v>0</v>
      </c>
      <c r="O16" s="131">
        <f>Calculations!N83</f>
        <v>0</v>
      </c>
      <c r="P16" s="131">
        <f>Calculations!O83</f>
        <v>0</v>
      </c>
      <c r="Q16" s="131">
        <f>Calculations!P83</f>
        <v>0</v>
      </c>
      <c r="R16" s="131">
        <f>Calculations!Q83</f>
        <v>12795356.412785135</v>
      </c>
      <c r="S16" s="131">
        <f>Calculations!R83</f>
        <v>0</v>
      </c>
      <c r="T16" s="131">
        <f>Calculations!S83</f>
        <v>0</v>
      </c>
      <c r="U16" s="132">
        <f>Calculations!T83</f>
        <v>0</v>
      </c>
      <c r="V16" s="17"/>
    </row>
    <row r="17" spans="1:22" ht="12" customHeight="1" x14ac:dyDescent="0.2">
      <c r="A17" s="307" t="str">
        <f>Calculations!$A$84</f>
        <v>Average annual primary school fixed/government budget expenditures on students per year</v>
      </c>
      <c r="B17" s="131"/>
      <c r="C17" s="159"/>
      <c r="D17" s="127" t="s">
        <v>476</v>
      </c>
      <c r="E17" s="131">
        <f>Calculations!D84</f>
        <v>2726158.4109714031</v>
      </c>
      <c r="F17" s="131">
        <f>Calculations!E84</f>
        <v>2726158.4109714031</v>
      </c>
      <c r="G17" s="131">
        <f>Calculations!F84</f>
        <v>2726158.4109714031</v>
      </c>
      <c r="H17" s="131">
        <f>Calculations!G84</f>
        <v>2726158.4109714031</v>
      </c>
      <c r="I17" s="131">
        <f>Calculations!H84</f>
        <v>2726158.4109714031</v>
      </c>
      <c r="J17" s="131">
        <f>Calculations!I84</f>
        <v>2726158.4109714031</v>
      </c>
      <c r="K17" s="131">
        <f>Calculations!J84</f>
        <v>2726158.4109714031</v>
      </c>
      <c r="L17" s="131">
        <f>Calculations!K84</f>
        <v>2726158.4109714031</v>
      </c>
      <c r="M17" s="131">
        <f>Calculations!L84</f>
        <v>2726158.4109714031</v>
      </c>
      <c r="N17" s="131">
        <f>Calculations!M84</f>
        <v>2726158.4109714031</v>
      </c>
      <c r="O17" s="131">
        <f>Calculations!N84</f>
        <v>2726158.4109714031</v>
      </c>
      <c r="P17" s="131">
        <f>Calculations!O84</f>
        <v>2726158.4109714031</v>
      </c>
      <c r="Q17" s="131">
        <f>Calculations!P84</f>
        <v>2726158.4109714031</v>
      </c>
      <c r="R17" s="131">
        <f>Calculations!Q84</f>
        <v>2726158.4109714031</v>
      </c>
      <c r="S17" s="131">
        <f>Calculations!R84</f>
        <v>2726158.4109714031</v>
      </c>
      <c r="T17" s="131">
        <f>Calculations!S84</f>
        <v>2726158.4109714031</v>
      </c>
      <c r="U17" s="132">
        <f>Calculations!T84</f>
        <v>2726158.4109714031</v>
      </c>
      <c r="V17" s="17"/>
    </row>
    <row r="18" spans="1:22" ht="36" customHeight="1" thickBot="1" x14ac:dyDescent="0.25">
      <c r="A18" s="23" t="str">
        <f>Calculations!$A$85</f>
        <v xml:space="preserve">Estimated cost of missed students school days </v>
      </c>
      <c r="B18" s="131"/>
      <c r="C18" s="159"/>
      <c r="D18" s="127" t="s">
        <v>476</v>
      </c>
      <c r="E18" s="131">
        <f>Calculations!D85</f>
        <v>134951.87979608553</v>
      </c>
      <c r="F18" s="131">
        <f>Calculations!E85</f>
        <v>134951.87979608553</v>
      </c>
      <c r="G18" s="131">
        <f>Calculations!F85</f>
        <v>134951.87979608553</v>
      </c>
      <c r="H18" s="131">
        <f>Calculations!G85</f>
        <v>134951.87979608553</v>
      </c>
      <c r="I18" s="131">
        <f>Calculations!H85</f>
        <v>134951.87979608553</v>
      </c>
      <c r="J18" s="131">
        <f>Calculations!I85</f>
        <v>134951.87979608553</v>
      </c>
      <c r="K18" s="131">
        <f>Calculations!J85</f>
        <v>134951.87979608553</v>
      </c>
      <c r="L18" s="131">
        <f>Calculations!K85</f>
        <v>134951.87979608553</v>
      </c>
      <c r="M18" s="131">
        <f>Calculations!L85</f>
        <v>134951.87979608553</v>
      </c>
      <c r="N18" s="131">
        <f>Calculations!M85</f>
        <v>134951.87979608553</v>
      </c>
      <c r="O18" s="131">
        <f>Calculations!N85</f>
        <v>134951.87979608553</v>
      </c>
      <c r="P18" s="131">
        <f>Calculations!O85</f>
        <v>134951.87979608553</v>
      </c>
      <c r="Q18" s="131">
        <f>Calculations!P85</f>
        <v>134951.87979608553</v>
      </c>
      <c r="R18" s="131">
        <f>Calculations!Q85</f>
        <v>134951.87979608553</v>
      </c>
      <c r="S18" s="131">
        <f>Calculations!R85</f>
        <v>134951.87979608553</v>
      </c>
      <c r="T18" s="131">
        <f>Calculations!S85</f>
        <v>134951.87979608553</v>
      </c>
      <c r="U18" s="132">
        <f>Calculations!T85</f>
        <v>134951.87979608553</v>
      </c>
      <c r="V18" s="17"/>
    </row>
    <row r="19" spans="1:22" ht="12" customHeight="1" x14ac:dyDescent="0.2">
      <c r="A19" s="134" t="s">
        <v>561</v>
      </c>
      <c r="B19" s="135"/>
      <c r="C19" s="135"/>
      <c r="D19" s="136" t="s">
        <v>476</v>
      </c>
      <c r="E19" s="135">
        <f t="shared" ref="E19" si="2">SUM(E15:E18)</f>
        <v>9258788.4971600566</v>
      </c>
      <c r="F19" s="135">
        <f t="shared" ref="F19:U19" si="3">SUM(F15:F18)</f>
        <v>15656466.703552624</v>
      </c>
      <c r="G19" s="135">
        <f t="shared" si="3"/>
        <v>9258788.4971600566</v>
      </c>
      <c r="H19" s="135">
        <f t="shared" si="3"/>
        <v>9258788.4971600566</v>
      </c>
      <c r="I19" s="135">
        <f t="shared" si="3"/>
        <v>9258788.4971600566</v>
      </c>
      <c r="J19" s="135">
        <f t="shared" si="3"/>
        <v>9258788.4971600566</v>
      </c>
      <c r="K19" s="135">
        <f t="shared" si="3"/>
        <v>9258788.4971600566</v>
      </c>
      <c r="L19" s="135">
        <f t="shared" si="3"/>
        <v>15656466.703552624</v>
      </c>
      <c r="M19" s="135">
        <f t="shared" si="3"/>
        <v>9258788.4971600566</v>
      </c>
      <c r="N19" s="135">
        <f t="shared" si="3"/>
        <v>9258788.4971600566</v>
      </c>
      <c r="O19" s="135">
        <f t="shared" si="3"/>
        <v>9258788.4971600566</v>
      </c>
      <c r="P19" s="135">
        <f t="shared" si="3"/>
        <v>9258788.4971600566</v>
      </c>
      <c r="Q19" s="135">
        <f t="shared" si="3"/>
        <v>9258788.4971600566</v>
      </c>
      <c r="R19" s="135">
        <f t="shared" si="3"/>
        <v>15656466.703552624</v>
      </c>
      <c r="S19" s="135">
        <f t="shared" si="3"/>
        <v>9258788.4971600566</v>
      </c>
      <c r="T19" s="135">
        <f t="shared" si="3"/>
        <v>9258788.4971600566</v>
      </c>
      <c r="U19" s="137">
        <f t="shared" si="3"/>
        <v>9258788.4971600566</v>
      </c>
      <c r="V19" s="17"/>
    </row>
    <row r="20" spans="1:22" ht="12" customHeight="1" thickBot="1" x14ac:dyDescent="0.25">
      <c r="A20" s="138" t="s">
        <v>562</v>
      </c>
      <c r="B20" s="139"/>
      <c r="C20" s="139"/>
      <c r="D20" s="140" t="s">
        <v>123</v>
      </c>
      <c r="E20" s="139">
        <f>E19/Calculations!$C$48</f>
        <v>2252.1986127852242</v>
      </c>
      <c r="F20" s="139">
        <f>F19/Calculations!$C$48</f>
        <v>3808.4326693146741</v>
      </c>
      <c r="G20" s="139">
        <f>G19/Calculations!$C$48</f>
        <v>2252.1986127852242</v>
      </c>
      <c r="H20" s="139">
        <f>H19/Calculations!$C$48</f>
        <v>2252.1986127852242</v>
      </c>
      <c r="I20" s="139">
        <f>I19/Calculations!$C$48</f>
        <v>2252.1986127852242</v>
      </c>
      <c r="J20" s="139">
        <f>J19/Calculations!$C$48</f>
        <v>2252.1986127852242</v>
      </c>
      <c r="K20" s="139">
        <f>K19/Calculations!$C$48</f>
        <v>2252.1986127852242</v>
      </c>
      <c r="L20" s="139">
        <f>L19/Calculations!$C$48</f>
        <v>3808.4326693146741</v>
      </c>
      <c r="M20" s="139">
        <f>M19/Calculations!$C$48</f>
        <v>2252.1986127852242</v>
      </c>
      <c r="N20" s="139">
        <f>N19/Calculations!$C$48</f>
        <v>2252.1986127852242</v>
      </c>
      <c r="O20" s="139">
        <f>O19/Calculations!$C$48</f>
        <v>2252.1986127852242</v>
      </c>
      <c r="P20" s="139">
        <f>P19/Calculations!$C$48</f>
        <v>2252.1986127852242</v>
      </c>
      <c r="Q20" s="139">
        <f>Q19/Calculations!$C$48</f>
        <v>2252.1986127852242</v>
      </c>
      <c r="R20" s="139">
        <f>R19/Calculations!$C$48</f>
        <v>3808.4326693146741</v>
      </c>
      <c r="S20" s="139">
        <f>S19/Calculations!$C$48</f>
        <v>2252.1986127852242</v>
      </c>
      <c r="T20" s="139">
        <f>T19/Calculations!$C$48</f>
        <v>2252.1986127852242</v>
      </c>
      <c r="U20" s="141">
        <f>U19/Calculations!$C$48</f>
        <v>2252.1986127852242</v>
      </c>
      <c r="V20" s="17"/>
    </row>
    <row r="21" spans="1:22" ht="12" customHeight="1" thickBot="1" x14ac:dyDescent="0.25">
      <c r="A21" s="145"/>
      <c r="B21" s="146"/>
      <c r="C21" s="146"/>
      <c r="D21" s="147"/>
      <c r="E21" s="146"/>
      <c r="F21" s="146"/>
      <c r="G21" s="146"/>
      <c r="H21" s="146"/>
      <c r="I21" s="146"/>
      <c r="J21" s="146"/>
      <c r="K21" s="146"/>
      <c r="L21" s="146"/>
      <c r="M21" s="146"/>
      <c r="N21" s="146"/>
      <c r="O21" s="146"/>
      <c r="P21" s="146"/>
      <c r="Q21" s="146"/>
      <c r="R21" s="146"/>
      <c r="S21" s="146"/>
      <c r="T21" s="146"/>
      <c r="U21" s="148"/>
      <c r="V21" s="17"/>
    </row>
    <row r="22" spans="1:22" ht="12" customHeight="1" x14ac:dyDescent="0.2">
      <c r="A22" s="149" t="s">
        <v>563</v>
      </c>
      <c r="B22" s="135"/>
      <c r="C22" s="135"/>
      <c r="D22" s="136" t="s">
        <v>564</v>
      </c>
      <c r="E22" s="135">
        <f t="shared" ref="E22:E23" si="4">E12-E19</f>
        <v>-9258788.4971600566</v>
      </c>
      <c r="F22" s="135">
        <f t="shared" ref="F22:U22" si="5">F12-F19</f>
        <v>-9498888.8899324462</v>
      </c>
      <c r="G22" s="135">
        <f t="shared" si="5"/>
        <v>-2504967.7364019053</v>
      </c>
      <c r="H22" s="135">
        <f t="shared" si="5"/>
        <v>-1908724.789263933</v>
      </c>
      <c r="I22" s="135">
        <f t="shared" si="5"/>
        <v>-1312481.8421259597</v>
      </c>
      <c r="J22" s="135">
        <f t="shared" si="5"/>
        <v>-119995.94785001315</v>
      </c>
      <c r="K22" s="135">
        <f t="shared" si="5"/>
        <v>1072489.9464259315</v>
      </c>
      <c r="L22" s="135">
        <f t="shared" si="5"/>
        <v>-4132702.3656906895</v>
      </c>
      <c r="M22" s="135">
        <f t="shared" si="5"/>
        <v>3457461.7349778246</v>
      </c>
      <c r="N22" s="135">
        <f t="shared" si="5"/>
        <v>4649947.6292537693</v>
      </c>
      <c r="O22" s="135">
        <f t="shared" si="5"/>
        <v>5842433.5235297158</v>
      </c>
      <c r="P22" s="135">
        <f t="shared" si="5"/>
        <v>7034919.4178056624</v>
      </c>
      <c r="Q22" s="135">
        <f t="shared" si="5"/>
        <v>8227405.3120816108</v>
      </c>
      <c r="R22" s="135">
        <f t="shared" si="5"/>
        <v>3022212.9999649879</v>
      </c>
      <c r="S22" s="135">
        <f t="shared" si="5"/>
        <v>10612377.1006335</v>
      </c>
      <c r="T22" s="135">
        <f t="shared" si="5"/>
        <v>11804862.994909449</v>
      </c>
      <c r="U22" s="137">
        <f t="shared" si="5"/>
        <v>12997348.889185393</v>
      </c>
      <c r="V22" s="17"/>
    </row>
    <row r="23" spans="1:22" ht="12" customHeight="1" thickBot="1" x14ac:dyDescent="0.25">
      <c r="A23" s="160" t="s">
        <v>565</v>
      </c>
      <c r="B23" s="139"/>
      <c r="C23" s="139"/>
      <c r="D23" s="140" t="s">
        <v>123</v>
      </c>
      <c r="E23" s="139">
        <f t="shared" si="4"/>
        <v>-2252.1986127852242</v>
      </c>
      <c r="F23" s="139">
        <f t="shared" ref="F23:U23" si="6">F13-F20</f>
        <v>-2310.6029895238253</v>
      </c>
      <c r="G23" s="139">
        <f t="shared" si="6"/>
        <v>-609.33294488005481</v>
      </c>
      <c r="H23" s="139">
        <f t="shared" si="6"/>
        <v>-464.29695676573419</v>
      </c>
      <c r="I23" s="139">
        <f t="shared" si="6"/>
        <v>-319.26096865141335</v>
      </c>
      <c r="J23" s="139">
        <f t="shared" si="6"/>
        <v>-29.188992422771207</v>
      </c>
      <c r="K23" s="139">
        <f t="shared" si="6"/>
        <v>260.88298380587003</v>
      </c>
      <c r="L23" s="139">
        <f t="shared" si="6"/>
        <v>-1005.2790964949381</v>
      </c>
      <c r="M23" s="139">
        <f t="shared" si="6"/>
        <v>841.0269362631534</v>
      </c>
      <c r="N23" s="139">
        <f t="shared" si="6"/>
        <v>1131.0989124917951</v>
      </c>
      <c r="O23" s="139">
        <f t="shared" si="6"/>
        <v>1421.1708887204368</v>
      </c>
      <c r="P23" s="139">
        <f t="shared" si="6"/>
        <v>1711.2428649490785</v>
      </c>
      <c r="Q23" s="139">
        <f t="shared" si="6"/>
        <v>2001.3148411777211</v>
      </c>
      <c r="R23" s="139">
        <f t="shared" si="6"/>
        <v>735.152760876912</v>
      </c>
      <c r="S23" s="139">
        <f t="shared" si="6"/>
        <v>2581.4587936350035</v>
      </c>
      <c r="T23" s="139">
        <f t="shared" si="6"/>
        <v>2871.5307698636461</v>
      </c>
      <c r="U23" s="141">
        <f t="shared" si="6"/>
        <v>3161.6027460922869</v>
      </c>
      <c r="V23" s="17"/>
    </row>
    <row r="24" spans="1:22" ht="12" customHeight="1" thickBot="1" x14ac:dyDescent="0.25">
      <c r="A24" s="161"/>
      <c r="B24" s="162"/>
      <c r="C24" s="162"/>
      <c r="D24" s="162"/>
      <c r="E24" s="163"/>
      <c r="F24" s="163"/>
      <c r="G24" s="163"/>
      <c r="H24" s="163"/>
      <c r="I24" s="163"/>
      <c r="J24" s="163"/>
      <c r="K24" s="163"/>
      <c r="L24" s="163"/>
      <c r="M24" s="163"/>
      <c r="N24" s="163"/>
      <c r="O24" s="163"/>
      <c r="P24" s="163"/>
      <c r="Q24" s="163"/>
      <c r="R24" s="163"/>
      <c r="S24" s="163"/>
      <c r="T24" s="163"/>
      <c r="U24" s="164"/>
      <c r="V24" s="17"/>
    </row>
    <row r="25" spans="1:22" ht="12" customHeight="1" thickBot="1" x14ac:dyDescent="0.25">
      <c r="A25" s="1029" t="s">
        <v>566</v>
      </c>
      <c r="B25" s="1030"/>
      <c r="C25" s="1030"/>
      <c r="D25" s="1031"/>
      <c r="E25" s="165"/>
      <c r="F25" s="156"/>
      <c r="G25" s="156"/>
      <c r="H25" s="156"/>
      <c r="I25" s="156"/>
      <c r="J25" s="156"/>
      <c r="K25" s="156"/>
      <c r="L25" s="156"/>
      <c r="M25" s="156"/>
      <c r="N25" s="156"/>
      <c r="O25" s="156"/>
      <c r="P25" s="156"/>
      <c r="Q25" s="156"/>
      <c r="R25" s="156"/>
      <c r="S25" s="156"/>
      <c r="T25" s="156"/>
      <c r="U25" s="166"/>
      <c r="V25" s="17"/>
    </row>
    <row r="26" spans="1:22" ht="12" customHeight="1" thickBot="1" x14ac:dyDescent="0.25">
      <c r="A26" s="1098" t="s">
        <v>181</v>
      </c>
      <c r="B26" s="1099"/>
      <c r="C26" s="1100"/>
      <c r="D26" s="255">
        <f>Calculations!C66</f>
        <v>0.09</v>
      </c>
      <c r="E26" s="165"/>
      <c r="F26" s="152"/>
      <c r="G26" s="152"/>
      <c r="H26" s="156"/>
      <c r="I26" s="156"/>
      <c r="J26" s="156"/>
      <c r="K26" s="156"/>
      <c r="L26" s="156"/>
      <c r="M26" s="156"/>
      <c r="N26" s="156"/>
      <c r="O26" s="156"/>
      <c r="P26" s="156"/>
      <c r="Q26" s="156"/>
      <c r="R26" s="156"/>
      <c r="S26" s="156"/>
      <c r="T26" s="156"/>
      <c r="U26" s="166"/>
      <c r="V26" s="17"/>
    </row>
    <row r="27" spans="1:22" ht="12" customHeight="1" thickBot="1" x14ac:dyDescent="0.25">
      <c r="A27" s="1029" t="s">
        <v>567</v>
      </c>
      <c r="B27" s="1030"/>
      <c r="C27" s="1030"/>
      <c r="D27" s="1031"/>
      <c r="E27" s="177"/>
      <c r="F27" s="156"/>
      <c r="G27" s="156"/>
      <c r="H27" s="156"/>
      <c r="I27" s="156"/>
      <c r="J27" s="156"/>
      <c r="K27" s="156"/>
      <c r="L27" s="156"/>
      <c r="M27" s="156"/>
      <c r="N27" s="156"/>
      <c r="O27" s="156"/>
      <c r="P27" s="156"/>
      <c r="Q27" s="156"/>
      <c r="R27" s="156"/>
      <c r="S27" s="156"/>
      <c r="T27" s="156"/>
      <c r="U27" s="166"/>
      <c r="V27" s="17"/>
    </row>
    <row r="28" spans="1:22" ht="12" customHeight="1" x14ac:dyDescent="0.2">
      <c r="A28" s="1101" t="s">
        <v>183</v>
      </c>
      <c r="B28" s="1102"/>
      <c r="C28" s="1102"/>
      <c r="D28" s="236">
        <f>NPV(D26,F22:U22)+E22</f>
        <v>-1513188.7379293358</v>
      </c>
      <c r="E28" s="178" t="s">
        <v>476</v>
      </c>
      <c r="F28" s="156"/>
      <c r="G28" s="156"/>
      <c r="H28" s="156"/>
      <c r="I28" s="156"/>
      <c r="J28" s="156"/>
      <c r="K28" s="156"/>
      <c r="L28" s="156"/>
      <c r="M28" s="156"/>
      <c r="N28" s="156"/>
      <c r="O28" s="156"/>
      <c r="P28" s="156"/>
      <c r="Q28" s="156"/>
      <c r="R28" s="156"/>
      <c r="S28" s="156"/>
      <c r="T28" s="156"/>
      <c r="U28" s="166"/>
      <c r="V28" s="17"/>
    </row>
    <row r="29" spans="1:22" ht="12" customHeight="1" x14ac:dyDescent="0.2">
      <c r="A29" s="1021" t="s">
        <v>242</v>
      </c>
      <c r="B29" s="1022"/>
      <c r="C29" s="1022"/>
      <c r="D29" s="46">
        <f>IRR(E22:U22)</f>
        <v>8.3632674183719224E-2</v>
      </c>
      <c r="E29" s="178" t="s">
        <v>187</v>
      </c>
      <c r="F29" s="156"/>
      <c r="G29" s="156"/>
      <c r="H29" s="156"/>
      <c r="I29" s="156"/>
      <c r="J29" s="156"/>
      <c r="K29" s="156"/>
      <c r="L29" s="156"/>
      <c r="M29" s="156"/>
      <c r="N29" s="156"/>
      <c r="O29" s="156"/>
      <c r="P29" s="156"/>
      <c r="Q29" s="156"/>
      <c r="R29" s="156"/>
      <c r="S29" s="156"/>
      <c r="T29" s="156"/>
      <c r="U29" s="166"/>
      <c r="V29" s="17"/>
    </row>
    <row r="30" spans="1:22" ht="12" customHeight="1" thickBot="1" x14ac:dyDescent="0.25">
      <c r="A30" s="1103" t="s">
        <v>188</v>
      </c>
      <c r="B30" s="1104"/>
      <c r="C30" s="1104"/>
      <c r="D30" s="235">
        <f>MIRR(E22:U22,D26,D26)</f>
        <v>8.5723804733327968E-2</v>
      </c>
      <c r="E30" s="178" t="s">
        <v>187</v>
      </c>
      <c r="F30" s="156"/>
      <c r="G30" s="156"/>
      <c r="H30" s="156"/>
      <c r="I30" s="156"/>
      <c r="J30" s="156"/>
      <c r="K30" s="156"/>
      <c r="L30" s="156"/>
      <c r="M30" s="156"/>
      <c r="N30" s="156"/>
      <c r="O30" s="156"/>
      <c r="P30" s="156"/>
      <c r="Q30" s="156"/>
      <c r="R30" s="156"/>
      <c r="S30" s="156"/>
      <c r="T30" s="156"/>
      <c r="U30" s="166"/>
      <c r="V30" s="17"/>
    </row>
    <row r="31" spans="1:22" ht="12" customHeight="1" thickBot="1" x14ac:dyDescent="0.25">
      <c r="A31" s="1029" t="s">
        <v>568</v>
      </c>
      <c r="B31" s="1030"/>
      <c r="C31" s="1030"/>
      <c r="D31" s="237"/>
      <c r="E31" s="178"/>
      <c r="F31" s="156"/>
      <c r="G31" s="156"/>
      <c r="H31" s="156"/>
      <c r="I31" s="156"/>
      <c r="J31" s="156"/>
      <c r="K31" s="156"/>
      <c r="L31" s="156"/>
      <c r="M31" s="156"/>
      <c r="N31" s="156"/>
      <c r="O31" s="156"/>
      <c r="P31" s="156"/>
      <c r="Q31" s="156"/>
      <c r="R31" s="156"/>
      <c r="S31" s="156"/>
      <c r="T31" s="156"/>
      <c r="U31" s="166"/>
      <c r="V31" s="17"/>
    </row>
    <row r="32" spans="1:22" ht="12" customHeight="1" x14ac:dyDescent="0.2">
      <c r="A32" s="1101" t="s">
        <v>183</v>
      </c>
      <c r="B32" s="1102"/>
      <c r="C32" s="1102"/>
      <c r="D32" s="308">
        <f>NPV(D26,F23:U23)+E23</f>
        <v>-368.0828844391483</v>
      </c>
      <c r="E32" s="167" t="s">
        <v>123</v>
      </c>
      <c r="F32" s="176"/>
      <c r="G32" s="176"/>
      <c r="H32" s="156"/>
      <c r="I32" s="156"/>
      <c r="J32" s="156"/>
      <c r="K32" s="156"/>
      <c r="L32" s="156"/>
      <c r="M32" s="156"/>
      <c r="N32" s="156"/>
      <c r="O32" s="156"/>
      <c r="P32" s="156"/>
      <c r="Q32" s="156"/>
      <c r="R32" s="156"/>
      <c r="S32" s="156"/>
      <c r="T32" s="156"/>
      <c r="U32" s="166"/>
      <c r="V32" s="17"/>
    </row>
    <row r="33" spans="1:22" ht="12" customHeight="1" x14ac:dyDescent="0.2">
      <c r="A33" s="1023" t="s">
        <v>242</v>
      </c>
      <c r="B33" s="1024"/>
      <c r="C33" s="1025"/>
      <c r="D33" s="46">
        <f>IRR(E23:U23)</f>
        <v>8.3632674183754752E-2</v>
      </c>
      <c r="E33" s="168" t="s">
        <v>187</v>
      </c>
      <c r="F33" s="156"/>
      <c r="G33" s="156"/>
      <c r="H33" s="156"/>
      <c r="I33" s="156"/>
      <c r="J33" s="156"/>
      <c r="K33" s="156"/>
      <c r="L33" s="156"/>
      <c r="M33" s="156"/>
      <c r="N33" s="156"/>
      <c r="O33" s="156"/>
      <c r="P33" s="156"/>
      <c r="Q33" s="156"/>
      <c r="R33" s="156"/>
      <c r="S33" s="156"/>
      <c r="T33" s="156"/>
      <c r="U33" s="166"/>
      <c r="V33" s="17"/>
    </row>
    <row r="34" spans="1:22" ht="12" customHeight="1" thickBot="1" x14ac:dyDescent="0.25">
      <c r="A34" s="1026" t="s">
        <v>188</v>
      </c>
      <c r="B34" s="1027"/>
      <c r="C34" s="1028"/>
      <c r="D34" s="40">
        <f>MIRR(E23:U23,D26,D26)</f>
        <v>8.5723804733327968E-2</v>
      </c>
      <c r="E34" s="168" t="s">
        <v>187</v>
      </c>
      <c r="F34" s="156"/>
      <c r="G34" s="156"/>
      <c r="H34" s="156"/>
      <c r="I34" s="156"/>
      <c r="J34" s="156"/>
      <c r="K34" s="156"/>
      <c r="L34" s="156"/>
      <c r="M34" s="156"/>
      <c r="N34" s="156"/>
      <c r="O34" s="156"/>
      <c r="P34" s="156"/>
      <c r="Q34" s="156"/>
      <c r="R34" s="156"/>
      <c r="S34" s="156"/>
      <c r="T34" s="156"/>
      <c r="U34" s="166"/>
      <c r="V34" s="17"/>
    </row>
    <row r="35" spans="1:22" ht="12" customHeight="1" thickBot="1" x14ac:dyDescent="0.25">
      <c r="A35" s="52"/>
      <c r="B35" s="53"/>
      <c r="C35" s="53"/>
      <c r="D35" s="53"/>
      <c r="E35" s="169"/>
      <c r="F35" s="169"/>
      <c r="G35" s="169"/>
      <c r="H35" s="169"/>
      <c r="I35" s="169"/>
      <c r="J35" s="169"/>
      <c r="K35" s="169"/>
      <c r="L35" s="169"/>
      <c r="M35" s="169"/>
      <c r="N35" s="169"/>
      <c r="O35" s="169"/>
      <c r="P35" s="169"/>
      <c r="Q35" s="169"/>
      <c r="R35" s="169"/>
      <c r="S35" s="169"/>
      <c r="T35" s="169"/>
      <c r="U35" s="170"/>
      <c r="V35" s="17"/>
    </row>
    <row r="36" spans="1:22" ht="21" customHeight="1" thickBot="1" x14ac:dyDescent="0.25">
      <c r="A36" s="1029" t="s">
        <v>569</v>
      </c>
      <c r="B36" s="1030"/>
      <c r="C36" s="1030"/>
      <c r="D36" s="1030"/>
      <c r="E36" s="1030"/>
      <c r="F36" s="1030"/>
      <c r="G36" s="1030"/>
      <c r="H36" s="1030"/>
      <c r="I36" s="1030"/>
      <c r="J36" s="1030"/>
      <c r="K36" s="1030"/>
      <c r="L36" s="1030"/>
      <c r="M36" s="1030"/>
      <c r="N36" s="1030"/>
      <c r="O36" s="1030"/>
      <c r="P36" s="1030"/>
      <c r="Q36" s="1030"/>
      <c r="R36" s="1030"/>
      <c r="S36" s="1030"/>
      <c r="T36" s="1030"/>
      <c r="U36" s="1031"/>
      <c r="V36" s="17"/>
    </row>
    <row r="37" spans="1:22" ht="12" customHeight="1" x14ac:dyDescent="0.2">
      <c r="A37" s="1105"/>
      <c r="B37" s="1106"/>
      <c r="C37" s="155"/>
      <c r="D37" s="124" t="s">
        <v>556</v>
      </c>
      <c r="E37" s="125">
        <v>2024</v>
      </c>
      <c r="F37" s="125">
        <v>2025</v>
      </c>
      <c r="G37" s="125">
        <v>2026</v>
      </c>
      <c r="H37" s="125">
        <v>2027</v>
      </c>
      <c r="I37" s="125">
        <v>2028</v>
      </c>
      <c r="J37" s="125">
        <v>2029</v>
      </c>
      <c r="K37" s="125">
        <v>2030</v>
      </c>
      <c r="L37" s="125">
        <v>2031</v>
      </c>
      <c r="M37" s="125">
        <v>2032</v>
      </c>
      <c r="N37" s="125">
        <v>2033</v>
      </c>
      <c r="O37" s="125">
        <v>2034</v>
      </c>
      <c r="P37" s="125">
        <v>2035</v>
      </c>
      <c r="Q37" s="125">
        <v>2036</v>
      </c>
      <c r="R37" s="125">
        <v>2037</v>
      </c>
      <c r="S37" s="125">
        <v>2038</v>
      </c>
      <c r="T37" s="125">
        <v>2039</v>
      </c>
      <c r="U37" s="126">
        <v>2040</v>
      </c>
      <c r="V37" s="17"/>
    </row>
    <row r="38" spans="1:22" ht="12" customHeight="1" x14ac:dyDescent="0.2">
      <c r="A38" s="23" t="s">
        <v>570</v>
      </c>
      <c r="B38" s="231">
        <f>Calculations!$C$11</f>
        <v>40</v>
      </c>
      <c r="C38" s="127" t="s">
        <v>571</v>
      </c>
      <c r="D38" s="279"/>
      <c r="E38" s="131"/>
      <c r="F38" s="131"/>
      <c r="G38" s="131"/>
      <c r="H38" s="131"/>
      <c r="I38" s="131"/>
      <c r="J38" s="131"/>
      <c r="K38" s="131"/>
      <c r="L38" s="131"/>
      <c r="M38" s="131"/>
      <c r="N38" s="131"/>
      <c r="O38" s="131"/>
      <c r="P38" s="131"/>
      <c r="Q38" s="131"/>
      <c r="R38" s="131"/>
      <c r="S38" s="131"/>
      <c r="T38" s="131"/>
      <c r="U38" s="132"/>
      <c r="V38" s="17"/>
    </row>
    <row r="39" spans="1:22" ht="12" customHeight="1" x14ac:dyDescent="0.2">
      <c r="A39" s="123"/>
      <c r="B39" s="171"/>
      <c r="C39" s="124"/>
      <c r="D39" s="122"/>
      <c r="E39" s="22"/>
      <c r="F39" s="22"/>
      <c r="G39" s="22"/>
      <c r="H39" s="22"/>
      <c r="I39" s="22"/>
      <c r="J39" s="22"/>
      <c r="K39" s="22"/>
      <c r="L39" s="22"/>
      <c r="M39" s="22"/>
      <c r="N39" s="22"/>
      <c r="O39" s="22"/>
      <c r="P39" s="22"/>
      <c r="Q39" s="22"/>
      <c r="R39" s="22"/>
      <c r="S39" s="22"/>
      <c r="T39" s="22"/>
      <c r="U39" s="128"/>
      <c r="V39" s="17"/>
    </row>
    <row r="40" spans="1:22" ht="12" customHeight="1" x14ac:dyDescent="0.2">
      <c r="A40" s="123" t="s">
        <v>557</v>
      </c>
      <c r="B40" s="142"/>
      <c r="C40" s="142"/>
      <c r="D40" s="21"/>
      <c r="E40" s="22"/>
      <c r="F40" s="22"/>
      <c r="G40" s="22"/>
      <c r="H40" s="22"/>
      <c r="I40" s="22"/>
      <c r="J40" s="22"/>
      <c r="K40" s="22"/>
      <c r="L40" s="22"/>
      <c r="M40" s="22"/>
      <c r="N40" s="22"/>
      <c r="O40" s="22"/>
      <c r="P40" s="22"/>
      <c r="Q40" s="22"/>
      <c r="R40" s="22"/>
      <c r="S40" s="22"/>
      <c r="T40" s="22"/>
      <c r="U40" s="128"/>
      <c r="V40" s="17"/>
    </row>
    <row r="41" spans="1:22" ht="12" customHeight="1" x14ac:dyDescent="0.2">
      <c r="A41" s="129" t="str">
        <f>Calculations!$A$76</f>
        <v>Annual SOB per average primary school</v>
      </c>
      <c r="B41" s="133"/>
      <c r="C41" s="158"/>
      <c r="D41" s="127" t="s">
        <v>476</v>
      </c>
      <c r="E41" s="131">
        <f t="shared" ref="E41:U41" si="7">E7*$B$38</f>
        <v>0</v>
      </c>
      <c r="F41" s="131">
        <f t="shared" si="7"/>
        <v>41876473.286811106</v>
      </c>
      <c r="G41" s="131">
        <f t="shared" si="7"/>
        <v>41876473.286811106</v>
      </c>
      <c r="H41" s="131">
        <f t="shared" si="7"/>
        <v>41876473.286811106</v>
      </c>
      <c r="I41" s="131">
        <f t="shared" si="7"/>
        <v>41876473.286811106</v>
      </c>
      <c r="J41" s="131">
        <f t="shared" si="7"/>
        <v>41876473.286811106</v>
      </c>
      <c r="K41" s="131">
        <f t="shared" si="7"/>
        <v>41876473.286811106</v>
      </c>
      <c r="L41" s="131">
        <f t="shared" si="7"/>
        <v>41876473.286811106</v>
      </c>
      <c r="M41" s="131">
        <f t="shared" si="7"/>
        <v>41876473.286811106</v>
      </c>
      <c r="N41" s="131">
        <f t="shared" si="7"/>
        <v>41876473.286811106</v>
      </c>
      <c r="O41" s="131">
        <f t="shared" si="7"/>
        <v>41876473.286811106</v>
      </c>
      <c r="P41" s="131">
        <f t="shared" si="7"/>
        <v>41876473.286811106</v>
      </c>
      <c r="Q41" s="131">
        <f t="shared" si="7"/>
        <v>41876473.286811106</v>
      </c>
      <c r="R41" s="131">
        <f t="shared" si="7"/>
        <v>41876473.286811106</v>
      </c>
      <c r="S41" s="131">
        <f t="shared" si="7"/>
        <v>41876473.286811106</v>
      </c>
      <c r="T41" s="131">
        <f t="shared" si="7"/>
        <v>41876473.286811106</v>
      </c>
      <c r="U41" s="132">
        <f t="shared" si="7"/>
        <v>41876473.286811106</v>
      </c>
      <c r="V41" s="17"/>
    </row>
    <row r="42" spans="1:22" ht="12" customHeight="1" x14ac:dyDescent="0.2">
      <c r="A42" s="129" t="str">
        <f>Calculations!$A$77</f>
        <v>Annual SOB for all students</v>
      </c>
      <c r="B42" s="133"/>
      <c r="C42" s="158"/>
      <c r="D42" s="127" t="s">
        <v>476</v>
      </c>
      <c r="E42" s="131">
        <f t="shared" ref="E42:U42" si="8">E8*$B$38</f>
        <v>0</v>
      </c>
      <c r="F42" s="131">
        <f t="shared" si="8"/>
        <v>109046336.43885612</v>
      </c>
      <c r="G42" s="131">
        <f t="shared" si="8"/>
        <v>109046336.43885612</v>
      </c>
      <c r="H42" s="131">
        <f t="shared" si="8"/>
        <v>109046336.43885612</v>
      </c>
      <c r="I42" s="131">
        <f t="shared" si="8"/>
        <v>109046336.43885612</v>
      </c>
      <c r="J42" s="131">
        <f t="shared" si="8"/>
        <v>109046336.43885612</v>
      </c>
      <c r="K42" s="131">
        <f t="shared" si="8"/>
        <v>109046336.43885612</v>
      </c>
      <c r="L42" s="131">
        <f t="shared" si="8"/>
        <v>109046336.43885612</v>
      </c>
      <c r="M42" s="131">
        <f t="shared" si="8"/>
        <v>109046336.43885612</v>
      </c>
      <c r="N42" s="131">
        <f t="shared" si="8"/>
        <v>109046336.43885612</v>
      </c>
      <c r="O42" s="131">
        <f t="shared" si="8"/>
        <v>109046336.43885612</v>
      </c>
      <c r="P42" s="131">
        <f t="shared" si="8"/>
        <v>109046336.43885612</v>
      </c>
      <c r="Q42" s="131">
        <f t="shared" si="8"/>
        <v>109046336.43885612</v>
      </c>
      <c r="R42" s="131">
        <f t="shared" si="8"/>
        <v>109046336.43885612</v>
      </c>
      <c r="S42" s="131">
        <f t="shared" si="8"/>
        <v>109046336.43885612</v>
      </c>
      <c r="T42" s="131">
        <f t="shared" si="8"/>
        <v>109046336.43885612</v>
      </c>
      <c r="U42" s="132">
        <f t="shared" si="8"/>
        <v>109046336.43885612</v>
      </c>
      <c r="V42" s="17"/>
    </row>
    <row r="43" spans="1:22" ht="12" customHeight="1" x14ac:dyDescent="0.2">
      <c r="A43" s="129" t="str">
        <f>Calculations!$A$78</f>
        <v>Annual SIG per average primary school</v>
      </c>
      <c r="B43" s="133"/>
      <c r="C43" s="158"/>
      <c r="D43" s="127" t="s">
        <v>476</v>
      </c>
      <c r="E43" s="131">
        <f t="shared" ref="E43:U44" si="9">E9*$B$38</f>
        <v>0</v>
      </c>
      <c r="F43" s="131">
        <f t="shared" si="9"/>
        <v>16182493.078115564</v>
      </c>
      <c r="G43" s="131">
        <f t="shared" si="9"/>
        <v>16182493.078115564</v>
      </c>
      <c r="H43" s="131">
        <f t="shared" si="9"/>
        <v>16182493.078115564</v>
      </c>
      <c r="I43" s="131">
        <f t="shared" si="9"/>
        <v>16182493.078115564</v>
      </c>
      <c r="J43" s="131">
        <f t="shared" si="9"/>
        <v>16182493.078115564</v>
      </c>
      <c r="K43" s="131">
        <f t="shared" si="9"/>
        <v>16182493.078115564</v>
      </c>
      <c r="L43" s="131">
        <f t="shared" si="9"/>
        <v>16182493.078115564</v>
      </c>
      <c r="M43" s="131">
        <f t="shared" si="9"/>
        <v>16182493.078115564</v>
      </c>
      <c r="N43" s="131">
        <f t="shared" si="9"/>
        <v>16182493.078115564</v>
      </c>
      <c r="O43" s="131">
        <f t="shared" si="9"/>
        <v>16182493.078115564</v>
      </c>
      <c r="P43" s="131">
        <f t="shared" si="9"/>
        <v>16182493.078115564</v>
      </c>
      <c r="Q43" s="131">
        <f t="shared" si="9"/>
        <v>16182493.078115564</v>
      </c>
      <c r="R43" s="131">
        <f t="shared" si="9"/>
        <v>16182493.078115564</v>
      </c>
      <c r="S43" s="131">
        <f t="shared" si="9"/>
        <v>16182493.078115564</v>
      </c>
      <c r="T43" s="131">
        <f t="shared" si="9"/>
        <v>16182493.078115564</v>
      </c>
      <c r="U43" s="132">
        <f t="shared" si="9"/>
        <v>16182493.078115564</v>
      </c>
      <c r="V43" s="17"/>
    </row>
    <row r="44" spans="1:22" ht="12" customHeight="1" x14ac:dyDescent="0.2">
      <c r="A44" s="129" t="str">
        <f>Calculations!$A$79</f>
        <v>Annual SIG for all students</v>
      </c>
      <c r="B44" s="133"/>
      <c r="C44" s="158"/>
      <c r="D44" s="127" t="s">
        <v>476</v>
      </c>
      <c r="E44" s="131">
        <f t="shared" si="9"/>
        <v>0</v>
      </c>
      <c r="F44" s="131">
        <f t="shared" si="9"/>
        <v>79197809.7410243</v>
      </c>
      <c r="G44" s="131">
        <f t="shared" si="9"/>
        <v>79197809.7410243</v>
      </c>
      <c r="H44" s="131">
        <f t="shared" si="9"/>
        <v>79197809.7410243</v>
      </c>
      <c r="I44" s="131">
        <f t="shared" si="9"/>
        <v>79197809.7410243</v>
      </c>
      <c r="J44" s="131">
        <f t="shared" si="9"/>
        <v>79197809.7410243</v>
      </c>
      <c r="K44" s="131">
        <f t="shared" si="9"/>
        <v>79197809.7410243</v>
      </c>
      <c r="L44" s="131">
        <f t="shared" si="9"/>
        <v>79197809.7410243</v>
      </c>
      <c r="M44" s="131">
        <f t="shared" si="9"/>
        <v>79197809.7410243</v>
      </c>
      <c r="N44" s="131">
        <f t="shared" si="9"/>
        <v>79197809.7410243</v>
      </c>
      <c r="O44" s="131">
        <f t="shared" si="9"/>
        <v>79197809.7410243</v>
      </c>
      <c r="P44" s="131">
        <f t="shared" si="9"/>
        <v>79197809.7410243</v>
      </c>
      <c r="Q44" s="131">
        <f t="shared" si="9"/>
        <v>79197809.7410243</v>
      </c>
      <c r="R44" s="131">
        <f t="shared" si="9"/>
        <v>79197809.7410243</v>
      </c>
      <c r="S44" s="131">
        <f t="shared" si="9"/>
        <v>79197809.7410243</v>
      </c>
      <c r="T44" s="131">
        <f t="shared" si="9"/>
        <v>79197809.7410243</v>
      </c>
      <c r="U44" s="132">
        <f t="shared" si="9"/>
        <v>79197809.7410243</v>
      </c>
      <c r="V44" s="17"/>
    </row>
    <row r="45" spans="1:22" ht="12" customHeight="1" thickBot="1" x14ac:dyDescent="0.25">
      <c r="A45" s="129" t="str">
        <f>Calculations!$A$80</f>
        <v>Annual economic returns to primary education</v>
      </c>
      <c r="B45" s="133"/>
      <c r="C45" s="158"/>
      <c r="D45" s="127" t="s">
        <v>476</v>
      </c>
      <c r="E45" s="131">
        <f t="shared" ref="E45:U45" si="10">E11*$B$38</f>
        <v>0</v>
      </c>
      <c r="F45" s="131">
        <f t="shared" si="10"/>
        <v>0</v>
      </c>
      <c r="G45" s="131">
        <f t="shared" si="10"/>
        <v>23849717.885518916</v>
      </c>
      <c r="H45" s="131">
        <f t="shared" si="10"/>
        <v>47699435.771037832</v>
      </c>
      <c r="I45" s="131">
        <f t="shared" si="10"/>
        <v>71549153.65655677</v>
      </c>
      <c r="J45" s="131">
        <f t="shared" si="10"/>
        <v>119248589.42759457</v>
      </c>
      <c r="K45" s="131">
        <f t="shared" si="10"/>
        <v>166948025.19863242</v>
      </c>
      <c r="L45" s="131">
        <f t="shared" si="10"/>
        <v>214647460.96967027</v>
      </c>
      <c r="M45" s="131">
        <f t="shared" si="10"/>
        <v>262346896.74070808</v>
      </c>
      <c r="N45" s="131">
        <f t="shared" si="10"/>
        <v>310046332.51174593</v>
      </c>
      <c r="O45" s="131">
        <f t="shared" si="10"/>
        <v>357745768.28278375</v>
      </c>
      <c r="P45" s="131">
        <f t="shared" si="10"/>
        <v>405445204.05382162</v>
      </c>
      <c r="Q45" s="131">
        <f t="shared" si="10"/>
        <v>453144639.82485956</v>
      </c>
      <c r="R45" s="131">
        <f t="shared" si="10"/>
        <v>500844075.59589738</v>
      </c>
      <c r="S45" s="131">
        <f t="shared" si="10"/>
        <v>548543511.36693525</v>
      </c>
      <c r="T45" s="131">
        <f t="shared" si="10"/>
        <v>596242947.13797307</v>
      </c>
      <c r="U45" s="132">
        <f t="shared" si="10"/>
        <v>643942382.90901089</v>
      </c>
      <c r="V45" s="17"/>
    </row>
    <row r="46" spans="1:22" ht="12" customHeight="1" x14ac:dyDescent="0.2">
      <c r="A46" s="134" t="s">
        <v>558</v>
      </c>
      <c r="B46" s="135"/>
      <c r="C46" s="135"/>
      <c r="D46" s="136" t="s">
        <v>476</v>
      </c>
      <c r="E46" s="135">
        <f>SUM(E41:E45)</f>
        <v>0</v>
      </c>
      <c r="F46" s="135">
        <f t="shared" ref="F46:U46" si="11">SUM(F41:F45)</f>
        <v>246303112.54480708</v>
      </c>
      <c r="G46" s="135">
        <f t="shared" si="11"/>
        <v>270152830.43032598</v>
      </c>
      <c r="H46" s="135">
        <f t="shared" si="11"/>
        <v>294002548.31584489</v>
      </c>
      <c r="I46" s="135">
        <f t="shared" si="11"/>
        <v>317852266.20136386</v>
      </c>
      <c r="J46" s="135">
        <f t="shared" si="11"/>
        <v>365551701.97240162</v>
      </c>
      <c r="K46" s="135">
        <f t="shared" si="11"/>
        <v>413251137.7434395</v>
      </c>
      <c r="L46" s="135">
        <f t="shared" si="11"/>
        <v>460950573.51447737</v>
      </c>
      <c r="M46" s="135">
        <f t="shared" si="11"/>
        <v>508650009.28551519</v>
      </c>
      <c r="N46" s="135">
        <f t="shared" si="11"/>
        <v>556349445.05655301</v>
      </c>
      <c r="O46" s="135">
        <f t="shared" si="11"/>
        <v>604048880.82759082</v>
      </c>
      <c r="P46" s="135">
        <f t="shared" si="11"/>
        <v>651748316.59862876</v>
      </c>
      <c r="Q46" s="135">
        <f t="shared" si="11"/>
        <v>699447752.36966658</v>
      </c>
      <c r="R46" s="135">
        <f t="shared" si="11"/>
        <v>747147188.14070439</v>
      </c>
      <c r="S46" s="135">
        <f t="shared" si="11"/>
        <v>794846623.91174233</v>
      </c>
      <c r="T46" s="135">
        <f t="shared" si="11"/>
        <v>842546059.68278015</v>
      </c>
      <c r="U46" s="137">
        <f t="shared" si="11"/>
        <v>890245495.45381796</v>
      </c>
      <c r="V46" s="17"/>
    </row>
    <row r="47" spans="1:22" ht="12" customHeight="1" thickBot="1" x14ac:dyDescent="0.25">
      <c r="A47" s="138" t="s">
        <v>559</v>
      </c>
      <c r="B47" s="139"/>
      <c r="C47" s="139"/>
      <c r="D47" s="140" t="s">
        <v>123</v>
      </c>
      <c r="E47" s="139">
        <f>E46/Calculations!$C$48</f>
        <v>0</v>
      </c>
      <c r="F47" s="139">
        <f>F46/Calculations!$C$48</f>
        <v>59913.18719163393</v>
      </c>
      <c r="G47" s="139">
        <f>G46/Calculations!$C$48</f>
        <v>65714.626716206752</v>
      </c>
      <c r="H47" s="139">
        <f>H46/Calculations!$C$48</f>
        <v>71516.06624077959</v>
      </c>
      <c r="I47" s="139">
        <f>I46/Calculations!$C$48</f>
        <v>77317.505765352442</v>
      </c>
      <c r="J47" s="139">
        <f>J46/Calculations!$C$48</f>
        <v>88920.384814498088</v>
      </c>
      <c r="K47" s="139">
        <f>K46/Calculations!$C$48</f>
        <v>100523.26386364376</v>
      </c>
      <c r="L47" s="139">
        <f>L46/Calculations!$C$48</f>
        <v>112126.14291278944</v>
      </c>
      <c r="M47" s="139">
        <f>M46/Calculations!$C$48</f>
        <v>123729.0219619351</v>
      </c>
      <c r="N47" s="139">
        <f>N46/Calculations!$C$48</f>
        <v>135331.90101108077</v>
      </c>
      <c r="O47" s="139">
        <f>O46/Calculations!$C$48</f>
        <v>146934.78006022642</v>
      </c>
      <c r="P47" s="139">
        <f>P46/Calculations!$C$48</f>
        <v>158537.65910937212</v>
      </c>
      <c r="Q47" s="139">
        <f>Q46/Calculations!$C$48</f>
        <v>170140.53815851777</v>
      </c>
      <c r="R47" s="139">
        <f>R46/Calculations!$C$48</f>
        <v>181743.41720766344</v>
      </c>
      <c r="S47" s="139">
        <f>S46/Calculations!$C$48</f>
        <v>193346.29625680912</v>
      </c>
      <c r="T47" s="139">
        <f>T46/Calculations!$C$48</f>
        <v>204949.17530595479</v>
      </c>
      <c r="U47" s="141">
        <f>U46/Calculations!$C$48</f>
        <v>216552.05435510047</v>
      </c>
      <c r="V47" s="17"/>
    </row>
    <row r="48" spans="1:22" ht="12" customHeight="1" x14ac:dyDescent="0.2">
      <c r="A48" s="19" t="s">
        <v>560</v>
      </c>
      <c r="B48" s="142"/>
      <c r="C48" s="142"/>
      <c r="D48" s="124"/>
      <c r="E48" s="172"/>
      <c r="F48" s="172"/>
      <c r="G48" s="172"/>
      <c r="H48" s="172"/>
      <c r="I48" s="172"/>
      <c r="J48" s="172"/>
      <c r="K48" s="172"/>
      <c r="L48" s="172"/>
      <c r="M48" s="172"/>
      <c r="N48" s="172"/>
      <c r="O48" s="172"/>
      <c r="P48" s="172"/>
      <c r="Q48" s="172"/>
      <c r="R48" s="172"/>
      <c r="S48" s="172"/>
      <c r="T48" s="172"/>
      <c r="U48" s="173"/>
      <c r="V48" s="17"/>
    </row>
    <row r="49" spans="1:22" ht="24" customHeight="1" x14ac:dyDescent="0.2">
      <c r="A49" s="23" t="str">
        <f>Calculations!$A$82</f>
        <v>Average annual school maintenance costs</v>
      </c>
      <c r="B49" s="131"/>
      <c r="C49" s="159"/>
      <c r="D49" s="127" t="s">
        <v>476</v>
      </c>
      <c r="E49" s="131">
        <f t="shared" ref="E49:U49" si="12">E15*$B$38</f>
        <v>255907128.2557027</v>
      </c>
      <c r="F49" s="131">
        <f t="shared" si="12"/>
        <v>0</v>
      </c>
      <c r="G49" s="131">
        <f t="shared" si="12"/>
        <v>255907128.2557027</v>
      </c>
      <c r="H49" s="131">
        <f t="shared" si="12"/>
        <v>255907128.2557027</v>
      </c>
      <c r="I49" s="131">
        <f t="shared" si="12"/>
        <v>255907128.2557027</v>
      </c>
      <c r="J49" s="131">
        <f t="shared" si="12"/>
        <v>255907128.2557027</v>
      </c>
      <c r="K49" s="131">
        <f t="shared" si="12"/>
        <v>255907128.2557027</v>
      </c>
      <c r="L49" s="131">
        <f t="shared" si="12"/>
        <v>0</v>
      </c>
      <c r="M49" s="131">
        <f t="shared" si="12"/>
        <v>255907128.2557027</v>
      </c>
      <c r="N49" s="131">
        <f t="shared" si="12"/>
        <v>255907128.2557027</v>
      </c>
      <c r="O49" s="131">
        <f t="shared" si="12"/>
        <v>255907128.2557027</v>
      </c>
      <c r="P49" s="131">
        <f t="shared" si="12"/>
        <v>255907128.2557027</v>
      </c>
      <c r="Q49" s="131">
        <f t="shared" si="12"/>
        <v>255907128.2557027</v>
      </c>
      <c r="R49" s="131">
        <f t="shared" si="12"/>
        <v>0</v>
      </c>
      <c r="S49" s="131">
        <f t="shared" si="12"/>
        <v>255907128.2557027</v>
      </c>
      <c r="T49" s="131">
        <f t="shared" si="12"/>
        <v>255907128.2557027</v>
      </c>
      <c r="U49" s="132">
        <f t="shared" si="12"/>
        <v>255907128.2557027</v>
      </c>
      <c r="V49" s="17"/>
    </row>
    <row r="50" spans="1:22" ht="26" customHeight="1" x14ac:dyDescent="0.2">
      <c r="A50" s="23" t="str">
        <f>Calculations!$A$83</f>
        <v>Average school expenditures due to infra losses caused by climate events</v>
      </c>
      <c r="B50" s="131"/>
      <c r="C50" s="159"/>
      <c r="D50" s="127" t="s">
        <v>476</v>
      </c>
      <c r="E50" s="131">
        <f t="shared" ref="E50:U50" si="13">E16*$B$38</f>
        <v>0</v>
      </c>
      <c r="F50" s="131">
        <f t="shared" si="13"/>
        <v>511814256.51140541</v>
      </c>
      <c r="G50" s="131">
        <f t="shared" si="13"/>
        <v>0</v>
      </c>
      <c r="H50" s="131">
        <f t="shared" si="13"/>
        <v>0</v>
      </c>
      <c r="I50" s="131">
        <f t="shared" si="13"/>
        <v>0</v>
      </c>
      <c r="J50" s="131">
        <f t="shared" si="13"/>
        <v>0</v>
      </c>
      <c r="K50" s="131">
        <f t="shared" si="13"/>
        <v>0</v>
      </c>
      <c r="L50" s="131">
        <f t="shared" si="13"/>
        <v>511814256.51140541</v>
      </c>
      <c r="M50" s="131">
        <f t="shared" si="13"/>
        <v>0</v>
      </c>
      <c r="N50" s="131">
        <f t="shared" si="13"/>
        <v>0</v>
      </c>
      <c r="O50" s="131">
        <f t="shared" si="13"/>
        <v>0</v>
      </c>
      <c r="P50" s="131">
        <f t="shared" si="13"/>
        <v>0</v>
      </c>
      <c r="Q50" s="131">
        <f t="shared" si="13"/>
        <v>0</v>
      </c>
      <c r="R50" s="131">
        <f t="shared" si="13"/>
        <v>511814256.51140541</v>
      </c>
      <c r="S50" s="131">
        <f t="shared" si="13"/>
        <v>0</v>
      </c>
      <c r="T50" s="131">
        <f t="shared" si="13"/>
        <v>0</v>
      </c>
      <c r="U50" s="132">
        <f t="shared" si="13"/>
        <v>0</v>
      </c>
      <c r="V50" s="17"/>
    </row>
    <row r="51" spans="1:22" ht="23.5" customHeight="1" x14ac:dyDescent="0.2">
      <c r="A51" s="307" t="str">
        <f>Calculations!$A$84</f>
        <v>Average annual primary school fixed/government budget expenditures on students per year</v>
      </c>
      <c r="B51" s="131"/>
      <c r="C51" s="159"/>
      <c r="D51" s="127" t="s">
        <v>476</v>
      </c>
      <c r="E51" s="131">
        <f t="shared" ref="E51:U51" si="14">E17*$B$38</f>
        <v>109046336.43885612</v>
      </c>
      <c r="F51" s="131">
        <f t="shared" si="14"/>
        <v>109046336.43885612</v>
      </c>
      <c r="G51" s="131">
        <f t="shared" si="14"/>
        <v>109046336.43885612</v>
      </c>
      <c r="H51" s="131">
        <f t="shared" si="14"/>
        <v>109046336.43885612</v>
      </c>
      <c r="I51" s="131">
        <f t="shared" si="14"/>
        <v>109046336.43885612</v>
      </c>
      <c r="J51" s="131">
        <f t="shared" si="14"/>
        <v>109046336.43885612</v>
      </c>
      <c r="K51" s="131">
        <f t="shared" si="14"/>
        <v>109046336.43885612</v>
      </c>
      <c r="L51" s="131">
        <f t="shared" si="14"/>
        <v>109046336.43885612</v>
      </c>
      <c r="M51" s="131">
        <f t="shared" si="14"/>
        <v>109046336.43885612</v>
      </c>
      <c r="N51" s="131">
        <f t="shared" si="14"/>
        <v>109046336.43885612</v>
      </c>
      <c r="O51" s="131">
        <f t="shared" si="14"/>
        <v>109046336.43885612</v>
      </c>
      <c r="P51" s="131">
        <f t="shared" si="14"/>
        <v>109046336.43885612</v>
      </c>
      <c r="Q51" s="131">
        <f t="shared" si="14"/>
        <v>109046336.43885612</v>
      </c>
      <c r="R51" s="131">
        <f t="shared" si="14"/>
        <v>109046336.43885612</v>
      </c>
      <c r="S51" s="131">
        <f t="shared" si="14"/>
        <v>109046336.43885612</v>
      </c>
      <c r="T51" s="131">
        <f t="shared" si="14"/>
        <v>109046336.43885612</v>
      </c>
      <c r="U51" s="132">
        <f t="shared" si="14"/>
        <v>109046336.43885612</v>
      </c>
      <c r="V51" s="17"/>
    </row>
    <row r="52" spans="1:22" ht="31.25" customHeight="1" thickBot="1" x14ac:dyDescent="0.25">
      <c r="A52" s="23" t="str">
        <f>Calculations!$A$85</f>
        <v xml:space="preserve">Estimated cost of missed students school days </v>
      </c>
      <c r="B52" s="131"/>
      <c r="C52" s="159"/>
      <c r="D52" s="127" t="s">
        <v>476</v>
      </c>
      <c r="E52" s="131">
        <f t="shared" ref="E52:U52" si="15">E18*$B$38</f>
        <v>5398075.1918434212</v>
      </c>
      <c r="F52" s="131">
        <f t="shared" si="15"/>
        <v>5398075.1918434212</v>
      </c>
      <c r="G52" s="131">
        <f t="shared" si="15"/>
        <v>5398075.1918434212</v>
      </c>
      <c r="H52" s="131">
        <f t="shared" si="15"/>
        <v>5398075.1918434212</v>
      </c>
      <c r="I52" s="131">
        <f t="shared" si="15"/>
        <v>5398075.1918434212</v>
      </c>
      <c r="J52" s="131">
        <f t="shared" si="15"/>
        <v>5398075.1918434212</v>
      </c>
      <c r="K52" s="131">
        <f t="shared" si="15"/>
        <v>5398075.1918434212</v>
      </c>
      <c r="L52" s="131">
        <f t="shared" si="15"/>
        <v>5398075.1918434212</v>
      </c>
      <c r="M52" s="131">
        <f t="shared" si="15"/>
        <v>5398075.1918434212</v>
      </c>
      <c r="N52" s="131">
        <f t="shared" si="15"/>
        <v>5398075.1918434212</v>
      </c>
      <c r="O52" s="131">
        <f t="shared" si="15"/>
        <v>5398075.1918434212</v>
      </c>
      <c r="P52" s="131">
        <f t="shared" si="15"/>
        <v>5398075.1918434212</v>
      </c>
      <c r="Q52" s="131">
        <f t="shared" si="15"/>
        <v>5398075.1918434212</v>
      </c>
      <c r="R52" s="131">
        <f t="shared" si="15"/>
        <v>5398075.1918434212</v>
      </c>
      <c r="S52" s="131">
        <f t="shared" si="15"/>
        <v>5398075.1918434212</v>
      </c>
      <c r="T52" s="131">
        <f t="shared" si="15"/>
        <v>5398075.1918434212</v>
      </c>
      <c r="U52" s="132">
        <f t="shared" si="15"/>
        <v>5398075.1918434212</v>
      </c>
      <c r="V52" s="17"/>
    </row>
    <row r="53" spans="1:22" ht="12" customHeight="1" x14ac:dyDescent="0.2">
      <c r="A53" s="134" t="s">
        <v>561</v>
      </c>
      <c r="B53" s="135"/>
      <c r="C53" s="135"/>
      <c r="D53" s="136" t="s">
        <v>476</v>
      </c>
      <c r="E53" s="135">
        <f>SUM(E49:E52)</f>
        <v>370351539.88640231</v>
      </c>
      <c r="F53" s="135">
        <f t="shared" ref="F53:U53" si="16">SUM(F49:F52)</f>
        <v>626258668.14210498</v>
      </c>
      <c r="G53" s="135">
        <f t="shared" si="16"/>
        <v>370351539.88640231</v>
      </c>
      <c r="H53" s="135">
        <f t="shared" si="16"/>
        <v>370351539.88640231</v>
      </c>
      <c r="I53" s="135">
        <f t="shared" si="16"/>
        <v>370351539.88640231</v>
      </c>
      <c r="J53" s="135">
        <f t="shared" si="16"/>
        <v>370351539.88640231</v>
      </c>
      <c r="K53" s="135">
        <f t="shared" si="16"/>
        <v>370351539.88640231</v>
      </c>
      <c r="L53" s="135">
        <f t="shared" si="16"/>
        <v>626258668.14210498</v>
      </c>
      <c r="M53" s="135">
        <f t="shared" si="16"/>
        <v>370351539.88640231</v>
      </c>
      <c r="N53" s="135">
        <f t="shared" si="16"/>
        <v>370351539.88640231</v>
      </c>
      <c r="O53" s="135">
        <f t="shared" si="16"/>
        <v>370351539.88640231</v>
      </c>
      <c r="P53" s="135">
        <f t="shared" si="16"/>
        <v>370351539.88640231</v>
      </c>
      <c r="Q53" s="135">
        <f t="shared" si="16"/>
        <v>370351539.88640231</v>
      </c>
      <c r="R53" s="135">
        <f t="shared" si="16"/>
        <v>626258668.14210498</v>
      </c>
      <c r="S53" s="135">
        <f t="shared" si="16"/>
        <v>370351539.88640231</v>
      </c>
      <c r="T53" s="135">
        <f t="shared" si="16"/>
        <v>370351539.88640231</v>
      </c>
      <c r="U53" s="137">
        <f t="shared" si="16"/>
        <v>370351539.88640231</v>
      </c>
      <c r="V53" s="17"/>
    </row>
    <row r="54" spans="1:22" ht="12" customHeight="1" thickBot="1" x14ac:dyDescent="0.25">
      <c r="A54" s="138" t="s">
        <v>562</v>
      </c>
      <c r="B54" s="139"/>
      <c r="C54" s="139"/>
      <c r="D54" s="140" t="s">
        <v>123</v>
      </c>
      <c r="E54" s="139">
        <f>E53/Calculations!$C$48</f>
        <v>90087.944511408976</v>
      </c>
      <c r="F54" s="139">
        <f>F53/Calculations!$C$48</f>
        <v>152337.30677258695</v>
      </c>
      <c r="G54" s="139">
        <f>G53/Calculations!$C$48</f>
        <v>90087.944511408976</v>
      </c>
      <c r="H54" s="139">
        <f>H53/Calculations!$C$48</f>
        <v>90087.944511408976</v>
      </c>
      <c r="I54" s="139">
        <f>I53/Calculations!$C$48</f>
        <v>90087.944511408976</v>
      </c>
      <c r="J54" s="139">
        <f>J53/Calculations!$C$48</f>
        <v>90087.944511408976</v>
      </c>
      <c r="K54" s="139">
        <f>K53/Calculations!$C$48</f>
        <v>90087.944511408976</v>
      </c>
      <c r="L54" s="139">
        <f>L53/Calculations!$C$48</f>
        <v>152337.30677258695</v>
      </c>
      <c r="M54" s="139">
        <f>M53/Calculations!$C$48</f>
        <v>90087.944511408976</v>
      </c>
      <c r="N54" s="139">
        <f>N53/Calculations!$C$48</f>
        <v>90087.944511408976</v>
      </c>
      <c r="O54" s="139">
        <f>O53/Calculations!$C$48</f>
        <v>90087.944511408976</v>
      </c>
      <c r="P54" s="139">
        <f>P53/Calculations!$C$48</f>
        <v>90087.944511408976</v>
      </c>
      <c r="Q54" s="139">
        <f>Q53/Calculations!$C$48</f>
        <v>90087.944511408976</v>
      </c>
      <c r="R54" s="139">
        <f>R53/Calculations!$C$48</f>
        <v>152337.30677258695</v>
      </c>
      <c r="S54" s="139">
        <f>S53/Calculations!$C$48</f>
        <v>90087.944511408976</v>
      </c>
      <c r="T54" s="139">
        <f>T53/Calculations!$C$48</f>
        <v>90087.944511408976</v>
      </c>
      <c r="U54" s="141">
        <f>U53/Calculations!$C$48</f>
        <v>90087.944511408976</v>
      </c>
      <c r="V54" s="17"/>
    </row>
    <row r="55" spans="1:22" ht="12" customHeight="1" thickBot="1" x14ac:dyDescent="0.25">
      <c r="A55" s="145"/>
      <c r="B55" s="146"/>
      <c r="C55" s="146"/>
      <c r="D55" s="155"/>
      <c r="E55" s="146"/>
      <c r="F55" s="146"/>
      <c r="G55" s="146"/>
      <c r="H55" s="146"/>
      <c r="I55" s="146"/>
      <c r="J55" s="146"/>
      <c r="K55" s="146"/>
      <c r="L55" s="146"/>
      <c r="M55" s="146"/>
      <c r="N55" s="146"/>
      <c r="O55" s="146"/>
      <c r="P55" s="146"/>
      <c r="Q55" s="146"/>
      <c r="R55" s="146"/>
      <c r="S55" s="146"/>
      <c r="T55" s="146"/>
      <c r="U55" s="148"/>
      <c r="V55" s="17"/>
    </row>
    <row r="56" spans="1:22" ht="12" customHeight="1" x14ac:dyDescent="0.2">
      <c r="A56" s="149" t="s">
        <v>563</v>
      </c>
      <c r="B56" s="135"/>
      <c r="C56" s="135"/>
      <c r="D56" s="136" t="s">
        <v>476</v>
      </c>
      <c r="E56" s="135">
        <f>E46-E53</f>
        <v>-370351539.88640231</v>
      </c>
      <c r="F56" s="135">
        <f t="shared" ref="F56:U56" si="17">F46-F53</f>
        <v>-379955555.59729791</v>
      </c>
      <c r="G56" s="135">
        <f t="shared" si="17"/>
        <v>-100198709.45607632</v>
      </c>
      <c r="H56" s="135">
        <f t="shared" si="17"/>
        <v>-76348991.570557415</v>
      </c>
      <c r="I56" s="135">
        <f t="shared" si="17"/>
        <v>-52499273.685038447</v>
      </c>
      <c r="J56" s="135">
        <f t="shared" si="17"/>
        <v>-4799837.91400069</v>
      </c>
      <c r="K56" s="135">
        <f t="shared" si="17"/>
        <v>42899597.857037187</v>
      </c>
      <c r="L56" s="135">
        <f t="shared" si="17"/>
        <v>-165308094.62762761</v>
      </c>
      <c r="M56" s="135">
        <f t="shared" si="17"/>
        <v>138298469.39911288</v>
      </c>
      <c r="N56" s="135">
        <f t="shared" si="17"/>
        <v>185997905.1701507</v>
      </c>
      <c r="O56" s="135">
        <f t="shared" si="17"/>
        <v>233697340.94118851</v>
      </c>
      <c r="P56" s="135">
        <f t="shared" si="17"/>
        <v>281396776.71222645</v>
      </c>
      <c r="Q56" s="135">
        <f t="shared" si="17"/>
        <v>329096212.48326427</v>
      </c>
      <c r="R56" s="135">
        <f t="shared" si="17"/>
        <v>120888519.99859941</v>
      </c>
      <c r="S56" s="135">
        <f t="shared" si="17"/>
        <v>424495084.02534002</v>
      </c>
      <c r="T56" s="135">
        <f t="shared" si="17"/>
        <v>472194519.79637784</v>
      </c>
      <c r="U56" s="137">
        <f t="shared" si="17"/>
        <v>519893955.56741565</v>
      </c>
      <c r="V56" s="17"/>
    </row>
    <row r="57" spans="1:22" s="34" customFormat="1" ht="12" customHeight="1" thickBot="1" x14ac:dyDescent="0.25">
      <c r="A57" s="160" t="s">
        <v>565</v>
      </c>
      <c r="B57" s="139"/>
      <c r="C57" s="139"/>
      <c r="D57" s="140" t="s">
        <v>123</v>
      </c>
      <c r="E57" s="139">
        <f>E47-E54</f>
        <v>-90087.944511408976</v>
      </c>
      <c r="F57" s="139">
        <f t="shared" ref="F57:U57" si="18">F47-F54</f>
        <v>-92424.119580953018</v>
      </c>
      <c r="G57" s="139">
        <f t="shared" si="18"/>
        <v>-24373.317795202223</v>
      </c>
      <c r="H57" s="139">
        <f t="shared" si="18"/>
        <v>-18571.878270629386</v>
      </c>
      <c r="I57" s="139">
        <f t="shared" si="18"/>
        <v>-12770.438746056534</v>
      </c>
      <c r="J57" s="139">
        <f t="shared" si="18"/>
        <v>-1167.5596969108883</v>
      </c>
      <c r="K57" s="139">
        <f t="shared" si="18"/>
        <v>10435.319352234786</v>
      </c>
      <c r="L57" s="139">
        <f t="shared" si="18"/>
        <v>-40211.163859797511</v>
      </c>
      <c r="M57" s="139">
        <f t="shared" si="18"/>
        <v>33641.077450526122</v>
      </c>
      <c r="N57" s="139">
        <f t="shared" si="18"/>
        <v>45243.956499671796</v>
      </c>
      <c r="O57" s="139">
        <f t="shared" si="18"/>
        <v>56846.835548817442</v>
      </c>
      <c r="P57" s="139">
        <f t="shared" si="18"/>
        <v>68449.714597963146</v>
      </c>
      <c r="Q57" s="139">
        <f t="shared" si="18"/>
        <v>80052.593647108792</v>
      </c>
      <c r="R57" s="139">
        <f t="shared" si="18"/>
        <v>29406.110435076494</v>
      </c>
      <c r="S57" s="139">
        <f t="shared" si="18"/>
        <v>103258.35174540014</v>
      </c>
      <c r="T57" s="139">
        <f t="shared" si="18"/>
        <v>114861.23079454582</v>
      </c>
      <c r="U57" s="141">
        <f t="shared" si="18"/>
        <v>126464.10984369149</v>
      </c>
      <c r="V57" s="33"/>
    </row>
    <row r="58" spans="1:22" ht="12" customHeight="1" x14ac:dyDescent="0.2">
      <c r="A58" s="150"/>
      <c r="B58" s="26"/>
      <c r="C58" s="26"/>
      <c r="D58" s="26"/>
      <c r="E58" s="27"/>
      <c r="F58" s="27"/>
      <c r="G58" s="27"/>
      <c r="H58" s="27"/>
      <c r="I58" s="27"/>
      <c r="J58" s="27"/>
      <c r="K58" s="27"/>
      <c r="L58" s="27"/>
      <c r="M58" s="27"/>
      <c r="N58" s="27"/>
      <c r="O58" s="27"/>
      <c r="P58" s="27"/>
      <c r="Q58" s="27"/>
      <c r="R58" s="27"/>
      <c r="S58" s="27"/>
      <c r="T58" s="27"/>
      <c r="U58" s="151"/>
      <c r="V58" s="17"/>
    </row>
    <row r="59" spans="1:22" ht="12" customHeight="1" x14ac:dyDescent="0.2">
      <c r="A59" s="28"/>
      <c r="B59" s="29"/>
      <c r="C59" s="29"/>
      <c r="D59" s="29"/>
      <c r="E59" s="30"/>
      <c r="F59" s="30"/>
      <c r="G59" s="30"/>
      <c r="H59" s="30"/>
      <c r="I59" s="30"/>
      <c r="J59" s="30"/>
      <c r="K59" s="30"/>
      <c r="L59" s="30"/>
      <c r="M59" s="30"/>
      <c r="N59" s="30"/>
      <c r="O59" s="30"/>
      <c r="P59" s="30"/>
      <c r="Q59" s="30"/>
      <c r="R59" s="30"/>
      <c r="S59" s="30"/>
      <c r="T59" s="30"/>
      <c r="U59" s="174"/>
      <c r="V59" s="17"/>
    </row>
    <row r="60" spans="1:22" ht="12" customHeight="1" thickBot="1" x14ac:dyDescent="0.25">
      <c r="A60" s="175"/>
      <c r="B60" s="32"/>
      <c r="C60" s="32"/>
      <c r="D60" s="32"/>
      <c r="E60" s="30"/>
      <c r="F60" s="30"/>
      <c r="G60" s="30"/>
      <c r="H60" s="30"/>
      <c r="I60" s="30"/>
      <c r="J60" s="30"/>
      <c r="K60" s="30"/>
      <c r="L60" s="30"/>
      <c r="M60" s="30"/>
      <c r="N60" s="30"/>
      <c r="O60" s="30"/>
      <c r="P60" s="30"/>
      <c r="Q60" s="30"/>
      <c r="R60" s="30"/>
      <c r="S60" s="30"/>
      <c r="T60" s="30"/>
      <c r="U60" s="174"/>
      <c r="V60" s="17"/>
    </row>
    <row r="61" spans="1:22" s="38" customFormat="1" ht="12" customHeight="1" thickBot="1" x14ac:dyDescent="0.25">
      <c r="A61" s="1029" t="s">
        <v>179</v>
      </c>
      <c r="B61" s="1030"/>
      <c r="C61" s="1030"/>
      <c r="D61" s="1031"/>
      <c r="E61" s="37"/>
      <c r="U61" s="50"/>
      <c r="V61" s="37"/>
    </row>
    <row r="62" spans="1:22" ht="12" customHeight="1" thickBot="1" x14ac:dyDescent="0.25">
      <c r="A62" s="1098" t="s">
        <v>181</v>
      </c>
      <c r="B62" s="1099"/>
      <c r="C62" s="1100"/>
      <c r="D62" s="255">
        <f>Calculations!C66</f>
        <v>0.09</v>
      </c>
      <c r="E62" s="17"/>
      <c r="F62" s="34"/>
      <c r="G62" s="34"/>
      <c r="U62" s="51"/>
      <c r="V62" s="17"/>
    </row>
    <row r="63" spans="1:22" ht="12" customHeight="1" thickBot="1" x14ac:dyDescent="0.25">
      <c r="A63" s="1029" t="s">
        <v>567</v>
      </c>
      <c r="B63" s="1030"/>
      <c r="C63" s="1030"/>
      <c r="D63" s="1031"/>
      <c r="E63" s="89"/>
      <c r="F63" s="1035" t="s">
        <v>180</v>
      </c>
      <c r="G63" s="1036"/>
      <c r="H63" s="17"/>
      <c r="U63" s="51"/>
      <c r="V63" s="17"/>
    </row>
    <row r="64" spans="1:22" ht="12" customHeight="1" thickBot="1" x14ac:dyDescent="0.25">
      <c r="A64" s="1101" t="s">
        <v>183</v>
      </c>
      <c r="B64" s="1102"/>
      <c r="C64" s="1102"/>
      <c r="D64" s="236">
        <f>NPV(D62,F56:U56)+E56</f>
        <v>-60527549.517174304</v>
      </c>
      <c r="E64" s="179" t="s">
        <v>572</v>
      </c>
      <c r="F64" s="183" t="s">
        <v>182</v>
      </c>
      <c r="G64" s="143">
        <f>SUM(E47:U47)/((1+D62)^15)</f>
        <v>578532.92205347831</v>
      </c>
      <c r="H64" s="17"/>
      <c r="U64" s="51"/>
      <c r="V64" s="17"/>
    </row>
    <row r="65" spans="1:22" ht="12" customHeight="1" thickBot="1" x14ac:dyDescent="0.25">
      <c r="A65" s="1021" t="s">
        <v>242</v>
      </c>
      <c r="B65" s="1022"/>
      <c r="C65" s="1022"/>
      <c r="D65" s="46">
        <f>IRR(E56:U56)</f>
        <v>8.3632674183719002E-2</v>
      </c>
      <c r="E65" s="180" t="s">
        <v>187</v>
      </c>
      <c r="F65" s="181" t="s">
        <v>185</v>
      </c>
      <c r="G65" s="132">
        <f>SUM(E54:U54)/((1+D62)^15)</f>
        <v>471723.10711000342</v>
      </c>
      <c r="H65" s="17"/>
      <c r="U65" s="51"/>
      <c r="V65" s="17"/>
    </row>
    <row r="66" spans="1:22" ht="12" customHeight="1" thickBot="1" x14ac:dyDescent="0.25">
      <c r="A66" s="1103" t="s">
        <v>188</v>
      </c>
      <c r="B66" s="1104"/>
      <c r="C66" s="1104"/>
      <c r="D66" s="235">
        <f>MIRR(E56:U56,D62,D62)</f>
        <v>8.5723804733327968E-2</v>
      </c>
      <c r="E66" s="180" t="s">
        <v>187</v>
      </c>
      <c r="F66" s="181"/>
      <c r="G66" s="132"/>
      <c r="H66" s="17"/>
      <c r="U66" s="51"/>
      <c r="V66" s="17"/>
    </row>
    <row r="67" spans="1:22" ht="12" customHeight="1" thickBot="1" x14ac:dyDescent="0.25">
      <c r="A67" s="1029" t="s">
        <v>568</v>
      </c>
      <c r="B67" s="1030"/>
      <c r="C67" s="1030"/>
      <c r="D67" s="237"/>
      <c r="E67" s="180"/>
      <c r="F67" s="182" t="s">
        <v>189</v>
      </c>
      <c r="G67" s="184">
        <f>G64/G65</f>
        <v>1.2264248100921784</v>
      </c>
      <c r="H67" s="17"/>
      <c r="U67" s="51"/>
      <c r="V67" s="17"/>
    </row>
    <row r="68" spans="1:22" ht="12" customHeight="1" thickBot="1" x14ac:dyDescent="0.25">
      <c r="A68" s="1101" t="s">
        <v>183</v>
      </c>
      <c r="B68" s="1102"/>
      <c r="C68" s="1102"/>
      <c r="D68" s="309">
        <f>NPV(D62,F57:U57)+E57</f>
        <v>-14723.315377566076</v>
      </c>
      <c r="E68" s="45" t="s">
        <v>123</v>
      </c>
      <c r="F68" s="38"/>
      <c r="G68" s="38"/>
      <c r="U68" s="51"/>
      <c r="V68" s="17"/>
    </row>
    <row r="69" spans="1:22" ht="12" customHeight="1" thickBot="1" x14ac:dyDescent="0.25">
      <c r="A69" s="1021" t="s">
        <v>242</v>
      </c>
      <c r="B69" s="1022"/>
      <c r="C69" s="1022"/>
      <c r="D69" s="46">
        <f>IRR(E57:U57)</f>
        <v>8.3632674183754752E-2</v>
      </c>
      <c r="E69" s="47" t="s">
        <v>187</v>
      </c>
      <c r="U69" s="51"/>
      <c r="V69" s="17"/>
    </row>
    <row r="70" spans="1:22" ht="12" customHeight="1" thickBot="1" x14ac:dyDescent="0.25">
      <c r="A70" s="1057" t="s">
        <v>188</v>
      </c>
      <c r="B70" s="1058"/>
      <c r="C70" s="1058"/>
      <c r="D70" s="48">
        <f>MIRR(E57:U57,D62,D62)</f>
        <v>8.5723804733327968E-2</v>
      </c>
      <c r="E70" s="47" t="s">
        <v>187</v>
      </c>
      <c r="U70" s="51"/>
      <c r="V70" s="17"/>
    </row>
    <row r="71" spans="1:22" s="34" customFormat="1" ht="12" customHeight="1" thickBot="1" x14ac:dyDescent="0.25">
      <c r="A71" s="52"/>
      <c r="B71" s="53"/>
      <c r="C71" s="53"/>
      <c r="D71" s="53"/>
      <c r="E71" s="54"/>
      <c r="F71" s="54"/>
      <c r="G71" s="54"/>
      <c r="H71" s="54"/>
      <c r="I71" s="54"/>
      <c r="J71" s="54"/>
      <c r="K71" s="54"/>
      <c r="L71" s="54"/>
      <c r="M71" s="54"/>
      <c r="N71" s="54"/>
      <c r="O71" s="54"/>
      <c r="P71" s="54"/>
      <c r="Q71" s="54"/>
      <c r="R71" s="54"/>
      <c r="S71" s="54"/>
      <c r="T71" s="54"/>
      <c r="U71" s="55"/>
      <c r="V71" s="33"/>
    </row>
    <row r="72" spans="1:22" s="1095" customFormat="1" ht="17" thickBot="1" x14ac:dyDescent="0.25">
      <c r="A72" s="1094" t="s">
        <v>7</v>
      </c>
    </row>
    <row r="73" spans="1:22" s="38" customFormat="1" x14ac:dyDescent="0.2"/>
  </sheetData>
  <mergeCells count="29">
    <mergeCell ref="A67:C67"/>
    <mergeCell ref="A68:C68"/>
    <mergeCell ref="A69:C69"/>
    <mergeCell ref="A70:C70"/>
    <mergeCell ref="A72:XFD72"/>
    <mergeCell ref="A66:C66"/>
    <mergeCell ref="A32:C32"/>
    <mergeCell ref="A33:C33"/>
    <mergeCell ref="A34:C34"/>
    <mergeCell ref="A36:U36"/>
    <mergeCell ref="A37:B37"/>
    <mergeCell ref="A61:D61"/>
    <mergeCell ref="A62:C62"/>
    <mergeCell ref="A63:D63"/>
    <mergeCell ref="F63:G63"/>
    <mergeCell ref="A64:C64"/>
    <mergeCell ref="A65:C65"/>
    <mergeCell ref="A31:C31"/>
    <mergeCell ref="A1:U1"/>
    <mergeCell ref="A2:U2"/>
    <mergeCell ref="A3:U3"/>
    <mergeCell ref="A4:U4"/>
    <mergeCell ref="A5:B5"/>
    <mergeCell ref="A25:D25"/>
    <mergeCell ref="A26:C26"/>
    <mergeCell ref="A27:D27"/>
    <mergeCell ref="A28:C28"/>
    <mergeCell ref="A29:C29"/>
    <mergeCell ref="A30:C30"/>
  </mergeCells>
  <pageMargins left="0.7" right="0.7" top="0.75" bottom="0.75" header="0.3" footer="0.3"/>
  <pageSetup orientation="portrait" horizontalDpi="360" verticalDpi="36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67A15D-2177-4E17-9D1D-76B4C25C742E}">
  <dimension ref="A1:V81"/>
  <sheetViews>
    <sheetView topLeftCell="F49" zoomScale="75" zoomScaleNormal="75" workbookViewId="0">
      <selection activeCell="G101" sqref="G101"/>
    </sheetView>
  </sheetViews>
  <sheetFormatPr baseColWidth="10" defaultColWidth="11" defaultRowHeight="13" x14ac:dyDescent="0.2"/>
  <cols>
    <col min="1" max="1" width="46.83203125" style="18" customWidth="1"/>
    <col min="2" max="2" width="10.6640625" style="18" customWidth="1"/>
    <col min="3" max="3" width="11.1640625" style="18" customWidth="1"/>
    <col min="4" max="4" width="17.1640625" style="18" customWidth="1"/>
    <col min="5" max="21" width="20.6640625" style="18" customWidth="1"/>
    <col min="22" max="16384" width="11" style="18"/>
  </cols>
  <sheetData>
    <row r="1" spans="1:22" ht="29" customHeight="1" thickBot="1" x14ac:dyDescent="0.25">
      <c r="A1" s="1037" t="s">
        <v>199</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573</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Calculations!$A$88</f>
        <v>Annual SOB per average primary school</v>
      </c>
      <c r="B7" s="133"/>
      <c r="C7" s="158"/>
      <c r="D7" s="127" t="s">
        <v>476</v>
      </c>
      <c r="E7" s="131">
        <f>Calculations!D88</f>
        <v>0</v>
      </c>
      <c r="F7" s="131">
        <f>Calculations!E88</f>
        <v>1046911.8321702777</v>
      </c>
      <c r="G7" s="131">
        <f>Calculations!F88</f>
        <v>1046911.8321702777</v>
      </c>
      <c r="H7" s="131">
        <f>Calculations!G88</f>
        <v>1046911.8321702777</v>
      </c>
      <c r="I7" s="131">
        <f>Calculations!H88</f>
        <v>1046911.8321702777</v>
      </c>
      <c r="J7" s="131">
        <f>Calculations!I88</f>
        <v>1046911.8321702777</v>
      </c>
      <c r="K7" s="131">
        <f>Calculations!J88</f>
        <v>1046911.8321702777</v>
      </c>
      <c r="L7" s="131">
        <f>Calculations!K88</f>
        <v>1046911.8321702777</v>
      </c>
      <c r="M7" s="131">
        <f>Calculations!L88</f>
        <v>1046911.8321702777</v>
      </c>
      <c r="N7" s="131">
        <f>Calculations!M88</f>
        <v>1046911.8321702777</v>
      </c>
      <c r="O7" s="131">
        <f>Calculations!N88</f>
        <v>1046911.8321702777</v>
      </c>
      <c r="P7" s="131">
        <f>Calculations!O88</f>
        <v>1046911.8321702777</v>
      </c>
      <c r="Q7" s="131">
        <f>Calculations!P88</f>
        <v>1046911.8321702777</v>
      </c>
      <c r="R7" s="131">
        <f>Calculations!Q88</f>
        <v>1046911.8321702777</v>
      </c>
      <c r="S7" s="131">
        <f>Calculations!R88</f>
        <v>1046911.8321702777</v>
      </c>
      <c r="T7" s="131">
        <f>Calculations!S88</f>
        <v>1046911.8321702777</v>
      </c>
      <c r="U7" s="132">
        <f>Calculations!T88</f>
        <v>1046911.8321702777</v>
      </c>
      <c r="V7" s="17"/>
    </row>
    <row r="8" spans="1:22" ht="12" customHeight="1" x14ac:dyDescent="0.2">
      <c r="A8" s="129" t="str">
        <f>Calculations!$A$89</f>
        <v>Annual SOB for all students</v>
      </c>
      <c r="B8" s="133"/>
      <c r="C8" s="158"/>
      <c r="D8" s="127" t="s">
        <v>476</v>
      </c>
      <c r="E8" s="131">
        <f>Calculations!D89</f>
        <v>0</v>
      </c>
      <c r="F8" s="131">
        <f>Calculations!E89</f>
        <v>2726158.4109714031</v>
      </c>
      <c r="G8" s="131">
        <f>Calculations!F89</f>
        <v>2726158.4109714031</v>
      </c>
      <c r="H8" s="131">
        <f>Calculations!G89</f>
        <v>2726158.4109714031</v>
      </c>
      <c r="I8" s="131">
        <f>Calculations!H89</f>
        <v>2726158.4109714031</v>
      </c>
      <c r="J8" s="131">
        <f>Calculations!I89</f>
        <v>2726158.4109714031</v>
      </c>
      <c r="K8" s="131">
        <f>Calculations!J89</f>
        <v>2726158.4109714031</v>
      </c>
      <c r="L8" s="131">
        <f>Calculations!K89</f>
        <v>2726158.4109714031</v>
      </c>
      <c r="M8" s="131">
        <f>Calculations!L89</f>
        <v>2726158.4109714031</v>
      </c>
      <c r="N8" s="131">
        <f>Calculations!M89</f>
        <v>2726158.4109714031</v>
      </c>
      <c r="O8" s="131">
        <f>Calculations!N89</f>
        <v>2726158.4109714031</v>
      </c>
      <c r="P8" s="131">
        <f>Calculations!O89</f>
        <v>2726158.4109714031</v>
      </c>
      <c r="Q8" s="131">
        <f>Calculations!P89</f>
        <v>2726158.4109714031</v>
      </c>
      <c r="R8" s="131">
        <f>Calculations!Q89</f>
        <v>2726158.4109714031</v>
      </c>
      <c r="S8" s="131">
        <f>Calculations!R89</f>
        <v>2726158.4109714031</v>
      </c>
      <c r="T8" s="131">
        <f>Calculations!S89</f>
        <v>2726158.4109714031</v>
      </c>
      <c r="U8" s="132">
        <f>Calculations!T89</f>
        <v>2726158.4109714031</v>
      </c>
      <c r="V8" s="17"/>
    </row>
    <row r="9" spans="1:22" ht="12" customHeight="1" x14ac:dyDescent="0.2">
      <c r="A9" s="129" t="str">
        <f>Calculations!$A$90</f>
        <v>Annual SIG per average primary school</v>
      </c>
      <c r="B9" s="133"/>
      <c r="C9" s="158"/>
      <c r="D9" s="127" t="s">
        <v>476</v>
      </c>
      <c r="E9" s="131">
        <f>Calculations!D90</f>
        <v>0</v>
      </c>
      <c r="F9" s="131">
        <f>Calculations!E90</f>
        <v>404562.3269528891</v>
      </c>
      <c r="G9" s="131">
        <f>Calculations!F90</f>
        <v>404562.3269528891</v>
      </c>
      <c r="H9" s="131">
        <f>Calculations!G90</f>
        <v>404562.3269528891</v>
      </c>
      <c r="I9" s="131">
        <f>Calculations!H90</f>
        <v>404562.3269528891</v>
      </c>
      <c r="J9" s="131">
        <f>Calculations!I90</f>
        <v>404562.3269528891</v>
      </c>
      <c r="K9" s="131">
        <f>Calculations!J90</f>
        <v>404562.3269528891</v>
      </c>
      <c r="L9" s="131">
        <f>Calculations!K90</f>
        <v>404562.3269528891</v>
      </c>
      <c r="M9" s="131">
        <f>Calculations!L90</f>
        <v>404562.3269528891</v>
      </c>
      <c r="N9" s="131">
        <f>Calculations!M90</f>
        <v>404562.3269528891</v>
      </c>
      <c r="O9" s="131">
        <f>Calculations!N90</f>
        <v>404562.3269528891</v>
      </c>
      <c r="P9" s="131">
        <f>Calculations!O90</f>
        <v>404562.3269528891</v>
      </c>
      <c r="Q9" s="131">
        <f>Calculations!P90</f>
        <v>404562.3269528891</v>
      </c>
      <c r="R9" s="131">
        <f>Calculations!Q90</f>
        <v>404562.3269528891</v>
      </c>
      <c r="S9" s="131">
        <f>Calculations!R90</f>
        <v>404562.3269528891</v>
      </c>
      <c r="T9" s="131">
        <f>Calculations!S90</f>
        <v>404562.3269528891</v>
      </c>
      <c r="U9" s="132">
        <f>Calculations!T90</f>
        <v>404562.3269528891</v>
      </c>
      <c r="V9" s="17"/>
    </row>
    <row r="10" spans="1:22" ht="12" customHeight="1" x14ac:dyDescent="0.2">
      <c r="A10" s="129" t="str">
        <f>Calculations!$A$91</f>
        <v>Annual SIG for all students</v>
      </c>
      <c r="B10" s="133"/>
      <c r="C10" s="158"/>
      <c r="D10" s="127" t="s">
        <v>476</v>
      </c>
      <c r="E10" s="131">
        <f>Calculations!D91</f>
        <v>0</v>
      </c>
      <c r="F10" s="131">
        <f>Calculations!E91</f>
        <v>1979945.2435256075</v>
      </c>
      <c r="G10" s="131">
        <f>Calculations!F91</f>
        <v>1979945.2435256075</v>
      </c>
      <c r="H10" s="131">
        <f>Calculations!G91</f>
        <v>1979945.2435256075</v>
      </c>
      <c r="I10" s="131">
        <f>Calculations!H91</f>
        <v>1979945.2435256075</v>
      </c>
      <c r="J10" s="131">
        <f>Calculations!I91</f>
        <v>1979945.2435256075</v>
      </c>
      <c r="K10" s="131">
        <f>Calculations!J91</f>
        <v>1979945.2435256075</v>
      </c>
      <c r="L10" s="131">
        <f>Calculations!K91</f>
        <v>1979945.2435256075</v>
      </c>
      <c r="M10" s="131">
        <f>Calculations!L91</f>
        <v>1979945.2435256075</v>
      </c>
      <c r="N10" s="131">
        <f>Calculations!M91</f>
        <v>1979945.2435256075</v>
      </c>
      <c r="O10" s="131">
        <f>Calculations!N91</f>
        <v>1979945.2435256075</v>
      </c>
      <c r="P10" s="131">
        <f>Calculations!O91</f>
        <v>1979945.2435256075</v>
      </c>
      <c r="Q10" s="131">
        <f>Calculations!P91</f>
        <v>1979945.2435256075</v>
      </c>
      <c r="R10" s="131">
        <f>Calculations!Q91</f>
        <v>1979945.2435256075</v>
      </c>
      <c r="S10" s="131">
        <f>Calculations!R91</f>
        <v>1979945.2435256075</v>
      </c>
      <c r="T10" s="131">
        <f>Calculations!S91</f>
        <v>1979945.2435256075</v>
      </c>
      <c r="U10" s="132">
        <f>Calculations!T91</f>
        <v>1979945.2435256075</v>
      </c>
      <c r="V10" s="17"/>
    </row>
    <row r="11" spans="1:22" ht="12" customHeight="1" x14ac:dyDescent="0.2">
      <c r="A11" s="129" t="str">
        <f>Calculations!A92</f>
        <v>Annual returns to infra used as shelter</v>
      </c>
      <c r="B11" s="133"/>
      <c r="C11" s="158"/>
      <c r="D11" s="127" t="s">
        <v>476</v>
      </c>
      <c r="E11" s="131">
        <f>Calculations!D92</f>
        <v>0</v>
      </c>
      <c r="F11" s="131">
        <f>Calculations!E92</f>
        <v>5000000</v>
      </c>
      <c r="G11" s="131">
        <f>Calculations!F92</f>
        <v>5000000</v>
      </c>
      <c r="H11" s="131">
        <f>Calculations!G92</f>
        <v>5000000</v>
      </c>
      <c r="I11" s="131">
        <f>Calculations!H92</f>
        <v>5000000</v>
      </c>
      <c r="J11" s="131">
        <f>Calculations!I92</f>
        <v>5000000</v>
      </c>
      <c r="K11" s="131">
        <f>Calculations!J92</f>
        <v>5000000</v>
      </c>
      <c r="L11" s="131">
        <f>Calculations!K92</f>
        <v>5000000</v>
      </c>
      <c r="M11" s="131">
        <f>Calculations!L92</f>
        <v>5000000</v>
      </c>
      <c r="N11" s="131">
        <f>Calculations!M92</f>
        <v>5000000</v>
      </c>
      <c r="O11" s="131">
        <f>Calculations!N92</f>
        <v>5000000</v>
      </c>
      <c r="P11" s="131">
        <f>Calculations!O92</f>
        <v>5000000</v>
      </c>
      <c r="Q11" s="131">
        <f>Calculations!P92</f>
        <v>5000000</v>
      </c>
      <c r="R11" s="131">
        <f>Calculations!Q92</f>
        <v>5000000</v>
      </c>
      <c r="S11" s="131">
        <f>Calculations!R92</f>
        <v>5000000</v>
      </c>
      <c r="T11" s="131">
        <f>Calculations!S92</f>
        <v>5000000</v>
      </c>
      <c r="U11" s="132">
        <f>Calculations!T92</f>
        <v>5000000</v>
      </c>
      <c r="V11" s="17"/>
    </row>
    <row r="12" spans="1:22" ht="29" customHeight="1" x14ac:dyDescent="0.2">
      <c r="A12" s="23" t="str">
        <f>Calculations!A95</f>
        <v>Annual economic returns to primary education</v>
      </c>
      <c r="B12" s="133"/>
      <c r="C12" s="158"/>
      <c r="D12" s="127" t="s">
        <v>476</v>
      </c>
      <c r="E12" s="131">
        <f>Calculations!D95</f>
        <v>0</v>
      </c>
      <c r="F12" s="131">
        <f>Calculations!E95</f>
        <v>0</v>
      </c>
      <c r="G12" s="131">
        <f>Calculations!F95</f>
        <v>654412.99076118984</v>
      </c>
      <c r="H12" s="131">
        <f>Calculations!G95</f>
        <v>1308825.9815223797</v>
      </c>
      <c r="I12" s="131">
        <f>Calculations!H95</f>
        <v>1963238.9722835694</v>
      </c>
      <c r="J12" s="131">
        <f>Calculations!I95</f>
        <v>3272064.9538059495</v>
      </c>
      <c r="K12" s="131">
        <f>Calculations!J95</f>
        <v>4580890.935328329</v>
      </c>
      <c r="L12" s="131">
        <f>Calculations!K95</f>
        <v>5889716.9168507094</v>
      </c>
      <c r="M12" s="131">
        <f>Calculations!L95</f>
        <v>7198542.8983730888</v>
      </c>
      <c r="N12" s="131">
        <f>Calculations!M95</f>
        <v>8507368.8798954692</v>
      </c>
      <c r="O12" s="131">
        <f>Calculations!N95</f>
        <v>9816194.8614178468</v>
      </c>
      <c r="P12" s="131">
        <f>Calculations!O95</f>
        <v>11125020.842940224</v>
      </c>
      <c r="Q12" s="131">
        <f>Calculations!P95</f>
        <v>12433846.824462606</v>
      </c>
      <c r="R12" s="131">
        <f>Calculations!Q95</f>
        <v>13742672.805984985</v>
      </c>
      <c r="S12" s="131">
        <f>Calculations!R95</f>
        <v>15051498.787507365</v>
      </c>
      <c r="T12" s="131">
        <f>Calculations!S95</f>
        <v>16360324.769029744</v>
      </c>
      <c r="U12" s="132">
        <f>Calculations!T95</f>
        <v>17669150.750552125</v>
      </c>
      <c r="V12" s="17"/>
    </row>
    <row r="13" spans="1:22" ht="12" customHeight="1" x14ac:dyDescent="0.2">
      <c r="A13" s="129" t="str">
        <f>Calculations!A94</f>
        <v>Annual returns to school safety training (lumpsum)</v>
      </c>
      <c r="B13" s="133"/>
      <c r="C13" s="158"/>
      <c r="D13" s="127" t="s">
        <v>476</v>
      </c>
      <c r="E13" s="131">
        <f>Calculations!D94</f>
        <v>0</v>
      </c>
      <c r="F13" s="131">
        <f>Calculations!E94</f>
        <v>0</v>
      </c>
      <c r="G13" s="131">
        <f>Calculations!F94</f>
        <v>0</v>
      </c>
      <c r="H13" s="131">
        <f>Calculations!G94</f>
        <v>0</v>
      </c>
      <c r="I13" s="131">
        <f>Calculations!H94</f>
        <v>12562941.986043332</v>
      </c>
      <c r="J13" s="131">
        <f>Calculations!I94</f>
        <v>12562941.986043332</v>
      </c>
      <c r="K13" s="131">
        <f>Calculations!J94</f>
        <v>12562941.986043332</v>
      </c>
      <c r="L13" s="131">
        <f>Calculations!K94</f>
        <v>12562941.986043332</v>
      </c>
      <c r="M13" s="131">
        <f>Calculations!L94</f>
        <v>12562941.986043332</v>
      </c>
      <c r="N13" s="131">
        <f>Calculations!M94</f>
        <v>12562941.986043332</v>
      </c>
      <c r="O13" s="131">
        <f>Calculations!N94</f>
        <v>12562941.986043332</v>
      </c>
      <c r="P13" s="131">
        <f>Calculations!O94</f>
        <v>12562941.986043332</v>
      </c>
      <c r="Q13" s="131">
        <f>Calculations!P94</f>
        <v>12562941.986043332</v>
      </c>
      <c r="R13" s="131">
        <f>Calculations!Q94</f>
        <v>12562941.986043332</v>
      </c>
      <c r="S13" s="131">
        <f>Calculations!R94</f>
        <v>12562941.986043332</v>
      </c>
      <c r="T13" s="131">
        <f>Calculations!S94</f>
        <v>12562941.986043332</v>
      </c>
      <c r="U13" s="132">
        <f>Calculations!T94</f>
        <v>12562941.986043332</v>
      </c>
      <c r="V13" s="17"/>
    </row>
    <row r="14" spans="1:22" ht="26" customHeight="1" thickBot="1" x14ac:dyDescent="0.25">
      <c r="A14" s="23" t="str">
        <f>Calculations!A93</f>
        <v>Annual returns to school  curriculum training (lumpsum)</v>
      </c>
      <c r="B14" s="133"/>
      <c r="C14" s="158"/>
      <c r="D14" s="127" t="s">
        <v>476</v>
      </c>
      <c r="E14" s="131">
        <f>Calculations!D93</f>
        <v>0</v>
      </c>
      <c r="F14" s="131">
        <f>Calculations!E93</f>
        <v>0</v>
      </c>
      <c r="G14" s="131">
        <f>Calculations!F93</f>
        <v>0</v>
      </c>
      <c r="H14" s="131">
        <f>Calculations!G93</f>
        <v>0</v>
      </c>
      <c r="I14" s="131">
        <f>Calculations!H93</f>
        <v>10469118.321702776</v>
      </c>
      <c r="J14" s="131">
        <f>Calculations!I93</f>
        <v>10469118.321702776</v>
      </c>
      <c r="K14" s="131">
        <f>Calculations!J93</f>
        <v>10469118.321702776</v>
      </c>
      <c r="L14" s="131">
        <f>Calculations!K93</f>
        <v>10469118.321702776</v>
      </c>
      <c r="M14" s="131">
        <f>Calculations!L93</f>
        <v>10469118.321702776</v>
      </c>
      <c r="N14" s="131">
        <f>Calculations!M93</f>
        <v>10469118.321702776</v>
      </c>
      <c r="O14" s="131">
        <f>Calculations!N93</f>
        <v>10469118.321702776</v>
      </c>
      <c r="P14" s="131">
        <f>Calculations!O93</f>
        <v>10469118.321702776</v>
      </c>
      <c r="Q14" s="131">
        <f>Calculations!P93</f>
        <v>10469118.321702776</v>
      </c>
      <c r="R14" s="131">
        <f>Calculations!Q93</f>
        <v>10469118.321702776</v>
      </c>
      <c r="S14" s="131">
        <f>Calculations!R93</f>
        <v>10469118.321702776</v>
      </c>
      <c r="T14" s="131">
        <f>Calculations!S93</f>
        <v>10469118.321702776</v>
      </c>
      <c r="U14" s="132">
        <f>Calculations!T93</f>
        <v>10469118.321702776</v>
      </c>
      <c r="V14" s="17"/>
    </row>
    <row r="15" spans="1:22" ht="12" customHeight="1" x14ac:dyDescent="0.2">
      <c r="A15" s="134" t="s">
        <v>558</v>
      </c>
      <c r="B15" s="135"/>
      <c r="C15" s="135"/>
      <c r="D15" s="136" t="s">
        <v>476</v>
      </c>
      <c r="E15" s="135">
        <f t="shared" ref="E15" si="0">SUM(E7:E14)</f>
        <v>0</v>
      </c>
      <c r="F15" s="135">
        <f t="shared" ref="F15:U15" si="1">SUM(F7:F14)</f>
        <v>11157577.813620178</v>
      </c>
      <c r="G15" s="135">
        <f t="shared" si="1"/>
        <v>11811990.804381369</v>
      </c>
      <c r="H15" s="135">
        <f t="shared" si="1"/>
        <v>12466403.795142557</v>
      </c>
      <c r="I15" s="135">
        <f t="shared" si="1"/>
        <v>36152877.093649857</v>
      </c>
      <c r="J15" s="135">
        <f t="shared" si="1"/>
        <v>37461703.075172238</v>
      </c>
      <c r="K15" s="135">
        <f t="shared" si="1"/>
        <v>38770529.056694619</v>
      </c>
      <c r="L15" s="135">
        <f t="shared" si="1"/>
        <v>40079355.038217001</v>
      </c>
      <c r="M15" s="135">
        <f t="shared" si="1"/>
        <v>41388181.019739375</v>
      </c>
      <c r="N15" s="135">
        <f t="shared" si="1"/>
        <v>42697007.001261756</v>
      </c>
      <c r="O15" s="135">
        <f t="shared" si="1"/>
        <v>44005832.982784137</v>
      </c>
      <c r="P15" s="135">
        <f t="shared" si="1"/>
        <v>45314658.964306511</v>
      </c>
      <c r="Q15" s="135">
        <f t="shared" si="1"/>
        <v>46623484.945828892</v>
      </c>
      <c r="R15" s="135">
        <f t="shared" si="1"/>
        <v>47932310.927351274</v>
      </c>
      <c r="S15" s="135">
        <f t="shared" si="1"/>
        <v>49241136.908873655</v>
      </c>
      <c r="T15" s="135">
        <f t="shared" si="1"/>
        <v>50549962.890396036</v>
      </c>
      <c r="U15" s="137">
        <f t="shared" si="1"/>
        <v>51858788.871918418</v>
      </c>
      <c r="V15" s="17"/>
    </row>
    <row r="16" spans="1:22" ht="12" customHeight="1" thickBot="1" x14ac:dyDescent="0.25">
      <c r="A16" s="138" t="s">
        <v>559</v>
      </c>
      <c r="B16" s="139"/>
      <c r="C16" s="139"/>
      <c r="D16" s="140" t="s">
        <v>123</v>
      </c>
      <c r="E16" s="139">
        <f>E15/Calculations!$C$48</f>
        <v>0</v>
      </c>
      <c r="F16" s="139">
        <f>F15/Calculations!$C$48</f>
        <v>2714.0787676040327</v>
      </c>
      <c r="G16" s="139">
        <f>G15/Calculations!$C$48</f>
        <v>2873.2646082173119</v>
      </c>
      <c r="H16" s="139">
        <f>H15/Calculations!$C$48</f>
        <v>3032.4504488305906</v>
      </c>
      <c r="I16" s="139">
        <f>I15/Calculations!$C$48</f>
        <v>8794.180757394759</v>
      </c>
      <c r="J16" s="139">
        <f>J15/Calculations!$C$48</f>
        <v>9112.5524386213183</v>
      </c>
      <c r="K16" s="139">
        <f>K15/Calculations!$C$48</f>
        <v>9430.9241198478758</v>
      </c>
      <c r="L16" s="139">
        <f>L15/Calculations!$C$48</f>
        <v>9749.2958010744351</v>
      </c>
      <c r="M16" s="139">
        <f>M15/Calculations!$C$48</f>
        <v>10067.667482300991</v>
      </c>
      <c r="N16" s="139">
        <f>N15/Calculations!$C$48</f>
        <v>10386.03916352755</v>
      </c>
      <c r="O16" s="139">
        <f>O15/Calculations!$C$48</f>
        <v>10704.410844754108</v>
      </c>
      <c r="P16" s="139">
        <f>P15/Calculations!$C$48</f>
        <v>11022.782525980665</v>
      </c>
      <c r="Q16" s="139">
        <f>Q15/Calculations!$C$48</f>
        <v>11341.154207207222</v>
      </c>
      <c r="R16" s="139">
        <f>R15/Calculations!$C$48</f>
        <v>11659.525888433782</v>
      </c>
      <c r="S16" s="139">
        <f>S15/Calculations!$C$48</f>
        <v>11977.897569660339</v>
      </c>
      <c r="T16" s="139">
        <f>T15/Calculations!$C$48</f>
        <v>12296.269250886897</v>
      </c>
      <c r="U16" s="141">
        <f>U15/Calculations!$C$48</f>
        <v>12614.640932113456</v>
      </c>
      <c r="V16" s="17"/>
    </row>
    <row r="17" spans="1:22" ht="12" customHeight="1" x14ac:dyDescent="0.2">
      <c r="A17" s="19" t="s">
        <v>560</v>
      </c>
      <c r="B17" s="142"/>
      <c r="C17" s="142"/>
      <c r="D17" s="124"/>
      <c r="E17" s="131"/>
      <c r="F17" s="131"/>
      <c r="G17" s="131"/>
      <c r="H17" s="131"/>
      <c r="I17" s="131"/>
      <c r="J17" s="131"/>
      <c r="K17" s="131"/>
      <c r="L17" s="131"/>
      <c r="M17" s="131"/>
      <c r="N17" s="131"/>
      <c r="O17" s="131"/>
      <c r="P17" s="131"/>
      <c r="Q17" s="131"/>
      <c r="R17" s="131"/>
      <c r="S17" s="131"/>
      <c r="T17" s="131"/>
      <c r="U17" s="132"/>
      <c r="V17" s="17"/>
    </row>
    <row r="18" spans="1:22" ht="32.5" customHeight="1" x14ac:dyDescent="0.2">
      <c r="A18" s="23" t="str">
        <f>Calculations!$A$97</f>
        <v>Average annual school maintenance costs</v>
      </c>
      <c r="B18" s="131"/>
      <c r="C18" s="159"/>
      <c r="D18" s="127" t="s">
        <v>476</v>
      </c>
      <c r="E18" s="131">
        <f>Calculations!D97</f>
        <v>2210030.8777114563</v>
      </c>
      <c r="F18" s="131">
        <f>Calculations!E97</f>
        <v>0</v>
      </c>
      <c r="G18" s="131">
        <f>Calculations!F97</f>
        <v>2210030.8777114563</v>
      </c>
      <c r="H18" s="131">
        <f>Calculations!G97</f>
        <v>2210030.8777114563</v>
      </c>
      <c r="I18" s="131">
        <f>Calculations!H97</f>
        <v>2210030.8777114563</v>
      </c>
      <c r="J18" s="131">
        <f>Calculations!I97</f>
        <v>2210030.8777114563</v>
      </c>
      <c r="K18" s="131">
        <f>Calculations!J97</f>
        <v>2210030.8777114563</v>
      </c>
      <c r="L18" s="131">
        <f>Calculations!K97</f>
        <v>0</v>
      </c>
      <c r="M18" s="131">
        <f>Calculations!L97</f>
        <v>2210030.8777114563</v>
      </c>
      <c r="N18" s="131">
        <f>Calculations!M97</f>
        <v>2210030.8777114563</v>
      </c>
      <c r="O18" s="131">
        <f>Calculations!N97</f>
        <v>2210030.8777114563</v>
      </c>
      <c r="P18" s="131">
        <f>Calculations!O97</f>
        <v>2210030.8777114563</v>
      </c>
      <c r="Q18" s="131">
        <f>Calculations!P97</f>
        <v>2210030.8777114563</v>
      </c>
      <c r="R18" s="131">
        <f>Calculations!Q97</f>
        <v>0</v>
      </c>
      <c r="S18" s="131">
        <f>Calculations!R97</f>
        <v>2210030.8777114563</v>
      </c>
      <c r="T18" s="131">
        <f>Calculations!S97</f>
        <v>2210030.8777114563</v>
      </c>
      <c r="U18" s="132">
        <f>Calculations!T97</f>
        <v>2210030.8777114563</v>
      </c>
      <c r="V18" s="17"/>
    </row>
    <row r="19" spans="1:22" ht="32.5" customHeight="1" x14ac:dyDescent="0.2">
      <c r="A19" s="23" t="str">
        <f>Calculations!$A$98</f>
        <v>Average school expenditures due to infra losses caused by climate events</v>
      </c>
      <c r="B19" s="131"/>
      <c r="C19" s="159"/>
      <c r="D19" s="127" t="s">
        <v>476</v>
      </c>
      <c r="E19" s="131">
        <f>Calculations!D98</f>
        <v>0</v>
      </c>
      <c r="F19" s="131">
        <f>Calculations!E98</f>
        <v>1046911.8321702777</v>
      </c>
      <c r="G19" s="131">
        <f>Calculations!F98</f>
        <v>0</v>
      </c>
      <c r="H19" s="131">
        <f>Calculations!G98</f>
        <v>0</v>
      </c>
      <c r="I19" s="131">
        <f>Calculations!H98</f>
        <v>0</v>
      </c>
      <c r="J19" s="131">
        <f>Calculations!I98</f>
        <v>0</v>
      </c>
      <c r="K19" s="131">
        <f>Calculations!J98</f>
        <v>0</v>
      </c>
      <c r="L19" s="131">
        <f>Calculations!K98</f>
        <v>1046911.8321702777</v>
      </c>
      <c r="M19" s="131">
        <f>Calculations!L98</f>
        <v>0</v>
      </c>
      <c r="N19" s="131">
        <f>Calculations!M98</f>
        <v>0</v>
      </c>
      <c r="O19" s="131">
        <f>Calculations!N98</f>
        <v>0</v>
      </c>
      <c r="P19" s="131">
        <f>Calculations!O98</f>
        <v>0</v>
      </c>
      <c r="Q19" s="131">
        <f>Calculations!P98</f>
        <v>0</v>
      </c>
      <c r="R19" s="131">
        <f>Calculations!Q98</f>
        <v>1046911.8321702777</v>
      </c>
      <c r="S19" s="131">
        <f>Calculations!R98</f>
        <v>0</v>
      </c>
      <c r="T19" s="131">
        <f>Calculations!S98</f>
        <v>0</v>
      </c>
      <c r="U19" s="132">
        <f>Calculations!T98</f>
        <v>0</v>
      </c>
      <c r="V19" s="17"/>
    </row>
    <row r="20" spans="1:22" ht="32.5" customHeight="1" x14ac:dyDescent="0.2">
      <c r="A20" s="23" t="str">
        <f>Calculations!$A$99</f>
        <v>Average annual primary school fixed/government budget expenditures on students per year</v>
      </c>
      <c r="B20" s="131"/>
      <c r="C20" s="159"/>
      <c r="D20" s="127" t="s">
        <v>476</v>
      </c>
      <c r="E20" s="131">
        <f>Calculations!D99</f>
        <v>2726158.4109714031</v>
      </c>
      <c r="F20" s="131">
        <f>Calculations!E99</f>
        <v>2726158.4109714031</v>
      </c>
      <c r="G20" s="131">
        <f>Calculations!F99</f>
        <v>2726158.4109714031</v>
      </c>
      <c r="H20" s="131">
        <f>Calculations!G99</f>
        <v>2726158.4109714031</v>
      </c>
      <c r="I20" s="131">
        <f>Calculations!H99</f>
        <v>2726158.4109714031</v>
      </c>
      <c r="J20" s="131">
        <f>Calculations!I99</f>
        <v>2726158.4109714031</v>
      </c>
      <c r="K20" s="131">
        <f>Calculations!J99</f>
        <v>2726158.4109714031</v>
      </c>
      <c r="L20" s="131">
        <f>Calculations!K99</f>
        <v>2726158.4109714031</v>
      </c>
      <c r="M20" s="131">
        <f>Calculations!L99</f>
        <v>2726158.4109714031</v>
      </c>
      <c r="N20" s="131">
        <f>Calculations!M99</f>
        <v>2726158.4109714031</v>
      </c>
      <c r="O20" s="131">
        <f>Calculations!N99</f>
        <v>2726158.4109714031</v>
      </c>
      <c r="P20" s="131">
        <f>Calculations!O99</f>
        <v>2726158.4109714031</v>
      </c>
      <c r="Q20" s="131">
        <f>Calculations!P99</f>
        <v>2726158.4109714031</v>
      </c>
      <c r="R20" s="131">
        <f>Calculations!Q99</f>
        <v>2726158.4109714031</v>
      </c>
      <c r="S20" s="131">
        <f>Calculations!R99</f>
        <v>2726158.4109714031</v>
      </c>
      <c r="T20" s="131">
        <f>Calculations!S99</f>
        <v>2726158.4109714031</v>
      </c>
      <c r="U20" s="132">
        <f>Calculations!T99</f>
        <v>2726158.4109714031</v>
      </c>
      <c r="V20" s="17"/>
    </row>
    <row r="21" spans="1:22" ht="32.5" customHeight="1" x14ac:dyDescent="0.2">
      <c r="A21" s="23" t="str">
        <f>'Data Sources'!A73</f>
        <v>Project expenditures per year</v>
      </c>
      <c r="B21" s="131"/>
      <c r="C21" s="159"/>
      <c r="D21" s="127" t="s">
        <v>476</v>
      </c>
      <c r="E21" s="131">
        <f>'Budget phasing in'!B5</f>
        <v>13210668.963669503</v>
      </c>
      <c r="F21" s="131">
        <f>'Budget phasing in'!C5</f>
        <v>35118906.542215228</v>
      </c>
      <c r="G21" s="131">
        <f>'Budget phasing in'!D5</f>
        <v>32314252.091033094</v>
      </c>
      <c r="H21" s="131">
        <f>'Budget phasing in'!E5</f>
        <v>29973086.669337451</v>
      </c>
      <c r="I21" s="131">
        <f>'Budget phasing in'!F5</f>
        <v>13816599.783603679</v>
      </c>
      <c r="J21" s="131">
        <f>'Budget phasing in'!G5</f>
        <v>0</v>
      </c>
      <c r="K21" s="131">
        <f>'Budget phasing in'!H5</f>
        <v>0</v>
      </c>
      <c r="L21" s="131">
        <f>'Budget phasing in'!I5</f>
        <v>0</v>
      </c>
      <c r="M21" s="131">
        <f>'Budget phasing in'!J5</f>
        <v>0</v>
      </c>
      <c r="N21" s="131">
        <f>'Budget phasing in'!K5</f>
        <v>0</v>
      </c>
      <c r="O21" s="131">
        <f>'Budget phasing in'!L5</f>
        <v>0</v>
      </c>
      <c r="P21" s="131">
        <f>'Budget phasing in'!M5</f>
        <v>0</v>
      </c>
      <c r="Q21" s="131">
        <f>'Budget phasing in'!N5</f>
        <v>0</v>
      </c>
      <c r="R21" s="131">
        <f>'Budget phasing in'!O5</f>
        <v>0</v>
      </c>
      <c r="S21" s="131">
        <f>'Budget phasing in'!P5</f>
        <v>0</v>
      </c>
      <c r="T21" s="131">
        <f>'Budget phasing in'!Q5</f>
        <v>0</v>
      </c>
      <c r="U21" s="132">
        <f>'Budget phasing in'!R5</f>
        <v>0</v>
      </c>
      <c r="V21" s="17"/>
    </row>
    <row r="22" spans="1:22" ht="32.5" customHeight="1" thickBot="1" x14ac:dyDescent="0.25">
      <c r="A22" s="23" t="str">
        <f>Calculations!$A$100</f>
        <v xml:space="preserve">Estimated cost of missed students school days </v>
      </c>
      <c r="B22" s="131"/>
      <c r="C22" s="159"/>
      <c r="D22" s="127" t="s">
        <v>476</v>
      </c>
      <c r="E22" s="131">
        <f>Calculations!D100</f>
        <v>39522.555691007306</v>
      </c>
      <c r="F22" s="131">
        <f>Calculations!E100</f>
        <v>39522.555691007306</v>
      </c>
      <c r="G22" s="131">
        <f>Calculations!F100</f>
        <v>39522.555691007306</v>
      </c>
      <c r="H22" s="131">
        <f>Calculations!G100</f>
        <v>39522.555691007306</v>
      </c>
      <c r="I22" s="131">
        <f>Calculations!H100</f>
        <v>39522.555691007306</v>
      </c>
      <c r="J22" s="131">
        <f>Calculations!I100</f>
        <v>39522.555691007306</v>
      </c>
      <c r="K22" s="131">
        <f>Calculations!J100</f>
        <v>39522.555691007306</v>
      </c>
      <c r="L22" s="131">
        <f>Calculations!K100</f>
        <v>39522.555691007306</v>
      </c>
      <c r="M22" s="131">
        <f>Calculations!L100</f>
        <v>39522.555691007306</v>
      </c>
      <c r="N22" s="131">
        <f>Calculations!M100</f>
        <v>39522.555691007306</v>
      </c>
      <c r="O22" s="131">
        <f>Calculations!N100</f>
        <v>39522.555691007306</v>
      </c>
      <c r="P22" s="131">
        <f>Calculations!O100</f>
        <v>39522.555691007306</v>
      </c>
      <c r="Q22" s="131">
        <f>Calculations!P100</f>
        <v>39522.555691007306</v>
      </c>
      <c r="R22" s="131">
        <f>Calculations!Q100</f>
        <v>39522.555691007306</v>
      </c>
      <c r="S22" s="131">
        <f>Calculations!R100</f>
        <v>39522.555691007306</v>
      </c>
      <c r="T22" s="131">
        <f>Calculations!S100</f>
        <v>39522.555691007306</v>
      </c>
      <c r="U22" s="132">
        <f>Calculations!T100</f>
        <v>39522.555691007306</v>
      </c>
      <c r="V22" s="17"/>
    </row>
    <row r="23" spans="1:22" ht="12" customHeight="1" x14ac:dyDescent="0.2">
      <c r="A23" s="134" t="s">
        <v>561</v>
      </c>
      <c r="B23" s="135"/>
      <c r="C23" s="135"/>
      <c r="D23" s="136" t="s">
        <v>476</v>
      </c>
      <c r="E23" s="135">
        <f>SUM(E18:E22)</f>
        <v>18186380.808043372</v>
      </c>
      <c r="F23" s="135">
        <f t="shared" ref="F23:U23" si="2">SUM(F18:F22)</f>
        <v>38931499.341047913</v>
      </c>
      <c r="G23" s="135">
        <f t="shared" si="2"/>
        <v>37289963.935406953</v>
      </c>
      <c r="H23" s="135">
        <f t="shared" si="2"/>
        <v>34948798.513711318</v>
      </c>
      <c r="I23" s="135">
        <f t="shared" si="2"/>
        <v>18792311.627977546</v>
      </c>
      <c r="J23" s="135">
        <f t="shared" si="2"/>
        <v>4975711.8443738669</v>
      </c>
      <c r="K23" s="135">
        <f t="shared" si="2"/>
        <v>4975711.8443738669</v>
      </c>
      <c r="L23" s="135">
        <f t="shared" si="2"/>
        <v>3812592.7988326885</v>
      </c>
      <c r="M23" s="135">
        <f t="shared" si="2"/>
        <v>4975711.8443738669</v>
      </c>
      <c r="N23" s="135">
        <f t="shared" si="2"/>
        <v>4975711.8443738669</v>
      </c>
      <c r="O23" s="135">
        <f t="shared" si="2"/>
        <v>4975711.8443738669</v>
      </c>
      <c r="P23" s="135">
        <f t="shared" si="2"/>
        <v>4975711.8443738669</v>
      </c>
      <c r="Q23" s="135">
        <f t="shared" si="2"/>
        <v>4975711.8443738669</v>
      </c>
      <c r="R23" s="135">
        <f t="shared" si="2"/>
        <v>3812592.7988326885</v>
      </c>
      <c r="S23" s="135">
        <f t="shared" si="2"/>
        <v>4975711.8443738669</v>
      </c>
      <c r="T23" s="135">
        <f t="shared" si="2"/>
        <v>4975711.8443738669</v>
      </c>
      <c r="U23" s="137">
        <f t="shared" si="2"/>
        <v>4975711.8443738669</v>
      </c>
      <c r="V23" s="17"/>
    </row>
    <row r="24" spans="1:22" ht="12" customHeight="1" thickBot="1" x14ac:dyDescent="0.25">
      <c r="A24" s="138" t="s">
        <v>562</v>
      </c>
      <c r="B24" s="139"/>
      <c r="C24" s="139"/>
      <c r="D24" s="140" t="s">
        <v>123</v>
      </c>
      <c r="E24" s="139">
        <f>E23/Calculations!$C$48</f>
        <v>4423.8338136811899</v>
      </c>
      <c r="F24" s="139">
        <f>F23/Calculations!$C$48</f>
        <v>9470.0801121498207</v>
      </c>
      <c r="G24" s="139">
        <f>G23/Calculations!$C$48</f>
        <v>9070.776924205049</v>
      </c>
      <c r="H24" s="139">
        <f>H23/Calculations!$C$48</f>
        <v>8501.2888624936313</v>
      </c>
      <c r="I24" s="139">
        <f>I23/Calculations!$C$48</f>
        <v>4571.2263750857564</v>
      </c>
      <c r="J24" s="139">
        <f>J23/Calculations!$C$48</f>
        <v>1210.3409983881943</v>
      </c>
      <c r="K24" s="139">
        <f>K23/Calculations!$C$48</f>
        <v>1210.3409983881943</v>
      </c>
      <c r="L24" s="139">
        <f>L23/Calculations!$C$48</f>
        <v>927.41250275667437</v>
      </c>
      <c r="M24" s="139">
        <f>M23/Calculations!$C$48</f>
        <v>1210.3409983881943</v>
      </c>
      <c r="N24" s="139">
        <f>N23/Calculations!$C$48</f>
        <v>1210.3409983881943</v>
      </c>
      <c r="O24" s="139">
        <f>O23/Calculations!$C$48</f>
        <v>1210.3409983881943</v>
      </c>
      <c r="P24" s="139">
        <f>P23/Calculations!$C$48</f>
        <v>1210.3409983881943</v>
      </c>
      <c r="Q24" s="139">
        <f>Q23/Calculations!$C$48</f>
        <v>1210.3409983881943</v>
      </c>
      <c r="R24" s="139">
        <f>R23/Calculations!$C$48</f>
        <v>927.41250275667437</v>
      </c>
      <c r="S24" s="139">
        <f>S23/Calculations!$C$48</f>
        <v>1210.3409983881943</v>
      </c>
      <c r="T24" s="139">
        <f>T23/Calculations!$C$48</f>
        <v>1210.3409983881943</v>
      </c>
      <c r="U24" s="141">
        <f>U23/Calculations!$C$48</f>
        <v>1210.3409983881943</v>
      </c>
      <c r="V24" s="17"/>
    </row>
    <row r="25" spans="1:22" ht="12" customHeight="1" thickBot="1" x14ac:dyDescent="0.25">
      <c r="A25" s="145"/>
      <c r="B25" s="146"/>
      <c r="C25" s="146"/>
      <c r="D25" s="147"/>
      <c r="E25" s="146"/>
      <c r="F25" s="146"/>
      <c r="G25" s="146"/>
      <c r="H25" s="146"/>
      <c r="I25" s="146"/>
      <c r="J25" s="146"/>
      <c r="K25" s="146"/>
      <c r="L25" s="146"/>
      <c r="M25" s="146"/>
      <c r="N25" s="146"/>
      <c r="O25" s="146"/>
      <c r="P25" s="146"/>
      <c r="Q25" s="146"/>
      <c r="R25" s="146"/>
      <c r="S25" s="146"/>
      <c r="T25" s="146"/>
      <c r="U25" s="148"/>
      <c r="V25" s="17"/>
    </row>
    <row r="26" spans="1:22" ht="12" customHeight="1" x14ac:dyDescent="0.2">
      <c r="A26" s="149" t="s">
        <v>563</v>
      </c>
      <c r="B26" s="135"/>
      <c r="C26" s="135"/>
      <c r="D26" s="136" t="s">
        <v>564</v>
      </c>
      <c r="E26" s="135">
        <f>E15-E23</f>
        <v>-18186380.808043372</v>
      </c>
      <c r="F26" s="135">
        <f t="shared" ref="F26:U26" si="3">F15-F23</f>
        <v>-27773921.527427733</v>
      </c>
      <c r="G26" s="135">
        <f t="shared" si="3"/>
        <v>-25477973.131025583</v>
      </c>
      <c r="H26" s="135">
        <f t="shared" si="3"/>
        <v>-22482394.718568761</v>
      </c>
      <c r="I26" s="135">
        <f t="shared" si="3"/>
        <v>17360565.46567231</v>
      </c>
      <c r="J26" s="135">
        <f t="shared" si="3"/>
        <v>32485991.230798371</v>
      </c>
      <c r="K26" s="135">
        <f t="shared" si="3"/>
        <v>33794817.212320752</v>
      </c>
      <c r="L26" s="135">
        <f t="shared" si="3"/>
        <v>36266762.239384308</v>
      </c>
      <c r="M26" s="135">
        <f t="shared" si="3"/>
        <v>36412469.175365508</v>
      </c>
      <c r="N26" s="135">
        <f t="shared" si="3"/>
        <v>37721295.156887889</v>
      </c>
      <c r="O26" s="135">
        <f t="shared" si="3"/>
        <v>39030121.13841027</v>
      </c>
      <c r="P26" s="135">
        <f t="shared" si="3"/>
        <v>40338947.119932644</v>
      </c>
      <c r="Q26" s="135">
        <f t="shared" si="3"/>
        <v>41647773.101455025</v>
      </c>
      <c r="R26" s="135">
        <f t="shared" si="3"/>
        <v>44119718.128518581</v>
      </c>
      <c r="S26" s="135">
        <f t="shared" si="3"/>
        <v>44265425.064499788</v>
      </c>
      <c r="T26" s="135">
        <f t="shared" si="3"/>
        <v>45574251.046022169</v>
      </c>
      <c r="U26" s="137">
        <f t="shared" si="3"/>
        <v>46883077.027544551</v>
      </c>
      <c r="V26" s="17"/>
    </row>
    <row r="27" spans="1:22" ht="12" customHeight="1" thickBot="1" x14ac:dyDescent="0.25">
      <c r="A27" s="160" t="s">
        <v>565</v>
      </c>
      <c r="B27" s="139"/>
      <c r="C27" s="139"/>
      <c r="D27" s="140" t="s">
        <v>123</v>
      </c>
      <c r="E27" s="139">
        <f>E16-E24</f>
        <v>-4423.8338136811899</v>
      </c>
      <c r="F27" s="139">
        <f t="shared" ref="F27:U27" si="4">F16-F24</f>
        <v>-6756.001344545788</v>
      </c>
      <c r="G27" s="139">
        <f t="shared" si="4"/>
        <v>-6197.5123159877367</v>
      </c>
      <c r="H27" s="139">
        <f t="shared" si="4"/>
        <v>-5468.8384136630411</v>
      </c>
      <c r="I27" s="139">
        <f t="shared" si="4"/>
        <v>4222.9543823090025</v>
      </c>
      <c r="J27" s="139">
        <f t="shared" si="4"/>
        <v>7902.2114402331244</v>
      </c>
      <c r="K27" s="139">
        <f t="shared" si="4"/>
        <v>8220.5831214596819</v>
      </c>
      <c r="L27" s="139">
        <f t="shared" si="4"/>
        <v>8821.8832983177599</v>
      </c>
      <c r="M27" s="139">
        <f t="shared" si="4"/>
        <v>8857.3264839127969</v>
      </c>
      <c r="N27" s="139">
        <f t="shared" si="4"/>
        <v>9175.6981651393562</v>
      </c>
      <c r="O27" s="139">
        <f t="shared" si="4"/>
        <v>9494.0698463659137</v>
      </c>
      <c r="P27" s="139">
        <f t="shared" si="4"/>
        <v>9812.4415275924712</v>
      </c>
      <c r="Q27" s="139">
        <f t="shared" si="4"/>
        <v>10130.813208819029</v>
      </c>
      <c r="R27" s="139">
        <f t="shared" si="4"/>
        <v>10732.113385677107</v>
      </c>
      <c r="S27" s="139">
        <f t="shared" si="4"/>
        <v>10767.556571272145</v>
      </c>
      <c r="T27" s="139">
        <f t="shared" si="4"/>
        <v>11085.928252498703</v>
      </c>
      <c r="U27" s="141">
        <f t="shared" si="4"/>
        <v>11404.299933725262</v>
      </c>
      <c r="V27" s="17"/>
    </row>
    <row r="28" spans="1:22" ht="12" customHeight="1" thickBot="1" x14ac:dyDescent="0.25">
      <c r="A28" s="161"/>
      <c r="B28" s="162"/>
      <c r="C28" s="162"/>
      <c r="D28" s="162"/>
      <c r="E28" s="163"/>
      <c r="F28" s="163"/>
      <c r="G28" s="163"/>
      <c r="H28" s="163"/>
      <c r="I28" s="163"/>
      <c r="J28" s="163"/>
      <c r="K28" s="163"/>
      <c r="L28" s="163"/>
      <c r="M28" s="163"/>
      <c r="N28" s="163"/>
      <c r="O28" s="163"/>
      <c r="P28" s="163"/>
      <c r="Q28" s="163"/>
      <c r="R28" s="163"/>
      <c r="S28" s="163"/>
      <c r="T28" s="163"/>
      <c r="U28" s="164"/>
      <c r="V28" s="17"/>
    </row>
    <row r="29" spans="1:22" ht="12" customHeight="1" thickBot="1" x14ac:dyDescent="0.25">
      <c r="A29" s="1015" t="s">
        <v>566</v>
      </c>
      <c r="B29" s="1016"/>
      <c r="C29" s="1016"/>
      <c r="D29" s="1017"/>
      <c r="E29" s="165"/>
      <c r="F29" s="156"/>
      <c r="G29" s="156"/>
      <c r="H29" s="156"/>
      <c r="I29" s="156"/>
      <c r="J29" s="156"/>
      <c r="K29" s="156"/>
      <c r="L29" s="156"/>
      <c r="M29" s="156"/>
      <c r="N29" s="156"/>
      <c r="O29" s="156"/>
      <c r="P29" s="156"/>
      <c r="Q29" s="156"/>
      <c r="R29" s="156"/>
      <c r="S29" s="156"/>
      <c r="T29" s="156"/>
      <c r="U29" s="166"/>
      <c r="V29" s="17"/>
    </row>
    <row r="30" spans="1:22" ht="12" customHeight="1" thickBot="1" x14ac:dyDescent="0.25">
      <c r="A30" s="1107" t="s">
        <v>181</v>
      </c>
      <c r="B30" s="1108"/>
      <c r="C30" s="1109"/>
      <c r="D30" s="238">
        <f>Calculations!C66</f>
        <v>0.09</v>
      </c>
      <c r="E30" s="165"/>
      <c r="F30" s="152"/>
      <c r="G30" s="152"/>
      <c r="H30" s="156"/>
      <c r="I30" s="156"/>
      <c r="J30" s="156"/>
      <c r="K30" s="156"/>
      <c r="L30" s="156"/>
      <c r="M30" s="156"/>
      <c r="N30" s="156"/>
      <c r="O30" s="156"/>
      <c r="P30" s="156"/>
      <c r="Q30" s="156"/>
      <c r="R30" s="156"/>
      <c r="S30" s="156"/>
      <c r="T30" s="156"/>
      <c r="U30" s="166"/>
      <c r="V30" s="17"/>
    </row>
    <row r="31" spans="1:22" ht="12" customHeight="1" thickBot="1" x14ac:dyDescent="0.25">
      <c r="A31" s="1029" t="s">
        <v>567</v>
      </c>
      <c r="B31" s="1030"/>
      <c r="C31" s="1030"/>
      <c r="D31" s="1031"/>
      <c r="E31" s="177"/>
      <c r="F31" s="156"/>
      <c r="G31" s="156"/>
      <c r="H31" s="156"/>
      <c r="I31" s="156"/>
      <c r="J31" s="156"/>
      <c r="K31" s="156"/>
      <c r="L31" s="156"/>
      <c r="M31" s="156"/>
      <c r="N31" s="156"/>
      <c r="O31" s="156"/>
      <c r="P31" s="156"/>
      <c r="Q31" s="156"/>
      <c r="R31" s="156"/>
      <c r="S31" s="156"/>
      <c r="T31" s="156"/>
      <c r="U31" s="166"/>
      <c r="V31" s="17"/>
    </row>
    <row r="32" spans="1:22" ht="12" customHeight="1" x14ac:dyDescent="0.2">
      <c r="A32" s="1101" t="s">
        <v>183</v>
      </c>
      <c r="B32" s="1102"/>
      <c r="C32" s="1102"/>
      <c r="D32" s="236">
        <f>NPV(D30,F26:U26)+E26</f>
        <v>125456598.30412246</v>
      </c>
      <c r="E32" s="178" t="s">
        <v>476</v>
      </c>
      <c r="F32" s="156"/>
      <c r="G32" s="156"/>
      <c r="H32" s="156"/>
      <c r="I32" s="156"/>
      <c r="J32" s="156"/>
      <c r="K32" s="156"/>
      <c r="L32" s="156"/>
      <c r="M32" s="156"/>
      <c r="N32" s="156"/>
      <c r="O32" s="156"/>
      <c r="P32" s="156"/>
      <c r="Q32" s="156"/>
      <c r="R32" s="156"/>
      <c r="S32" s="156"/>
      <c r="T32" s="156"/>
      <c r="U32" s="166"/>
      <c r="V32" s="17"/>
    </row>
    <row r="33" spans="1:22" ht="12" customHeight="1" x14ac:dyDescent="0.2">
      <c r="A33" s="1021" t="s">
        <v>242</v>
      </c>
      <c r="B33" s="1022"/>
      <c r="C33" s="1022"/>
      <c r="D33" s="46">
        <f>IRR(E26:U26)</f>
        <v>0.23576123511127411</v>
      </c>
      <c r="E33" s="178" t="s">
        <v>187</v>
      </c>
      <c r="F33" s="156"/>
      <c r="G33" s="156"/>
      <c r="H33" s="156"/>
      <c r="I33" s="156"/>
      <c r="J33" s="156"/>
      <c r="K33" s="156"/>
      <c r="L33" s="156"/>
      <c r="M33" s="156"/>
      <c r="N33" s="156"/>
      <c r="O33" s="156"/>
      <c r="P33" s="156"/>
      <c r="Q33" s="156"/>
      <c r="R33" s="156"/>
      <c r="S33" s="156"/>
      <c r="T33" s="156"/>
      <c r="U33" s="166"/>
      <c r="V33" s="17"/>
    </row>
    <row r="34" spans="1:22" ht="12" customHeight="1" thickBot="1" x14ac:dyDescent="0.25">
      <c r="A34" s="1103" t="s">
        <v>188</v>
      </c>
      <c r="B34" s="1104"/>
      <c r="C34" s="1104"/>
      <c r="D34" s="235">
        <f>MIRR(E26:U26,D30,D30)</f>
        <v>0.15485378908096381</v>
      </c>
      <c r="E34" s="178" t="s">
        <v>187</v>
      </c>
      <c r="F34" s="156"/>
      <c r="G34" s="156"/>
      <c r="H34" s="156"/>
      <c r="I34" s="156"/>
      <c r="J34" s="156"/>
      <c r="K34" s="156"/>
      <c r="L34" s="156"/>
      <c r="M34" s="156"/>
      <c r="N34" s="156"/>
      <c r="O34" s="156"/>
      <c r="P34" s="156"/>
      <c r="Q34" s="156"/>
      <c r="R34" s="156"/>
      <c r="S34" s="156"/>
      <c r="T34" s="156"/>
      <c r="U34" s="166"/>
      <c r="V34" s="17"/>
    </row>
    <row r="35" spans="1:22" ht="12" customHeight="1" thickBot="1" x14ac:dyDescent="0.25">
      <c r="A35" s="1029" t="s">
        <v>568</v>
      </c>
      <c r="B35" s="1030"/>
      <c r="C35" s="1030"/>
      <c r="D35" s="237"/>
      <c r="E35" s="178"/>
      <c r="F35" s="156"/>
      <c r="G35" s="156"/>
      <c r="H35" s="156"/>
      <c r="I35" s="156"/>
      <c r="J35" s="156"/>
      <c r="K35" s="156"/>
      <c r="L35" s="156"/>
      <c r="M35" s="156"/>
      <c r="N35" s="156"/>
      <c r="O35" s="156"/>
      <c r="P35" s="156"/>
      <c r="Q35" s="156"/>
      <c r="R35" s="156"/>
      <c r="S35" s="156"/>
      <c r="T35" s="156"/>
      <c r="U35" s="166"/>
      <c r="V35" s="17"/>
    </row>
    <row r="36" spans="1:22" ht="12" customHeight="1" x14ac:dyDescent="0.2">
      <c r="A36" s="1101" t="s">
        <v>183</v>
      </c>
      <c r="B36" s="1102"/>
      <c r="C36" s="1102"/>
      <c r="D36" s="236">
        <f>NPV(D30,F27:U27)+E27</f>
        <v>30517.294649506806</v>
      </c>
      <c r="E36" s="167" t="s">
        <v>123</v>
      </c>
      <c r="F36" s="176"/>
      <c r="G36" s="176"/>
      <c r="H36" s="156"/>
      <c r="I36" s="156"/>
      <c r="J36" s="156"/>
      <c r="K36" s="156"/>
      <c r="L36" s="156"/>
      <c r="M36" s="156"/>
      <c r="N36" s="156"/>
      <c r="O36" s="156"/>
      <c r="P36" s="156"/>
      <c r="Q36" s="156"/>
      <c r="R36" s="156"/>
      <c r="S36" s="156"/>
      <c r="T36" s="156"/>
      <c r="U36" s="166"/>
      <c r="V36" s="17"/>
    </row>
    <row r="37" spans="1:22" ht="12" customHeight="1" x14ac:dyDescent="0.2">
      <c r="A37" s="1023" t="s">
        <v>242</v>
      </c>
      <c r="B37" s="1024"/>
      <c r="C37" s="1025"/>
      <c r="D37" s="46">
        <f>IRR(E27:U27)</f>
        <v>0.23576123511127411</v>
      </c>
      <c r="E37" s="168" t="s">
        <v>187</v>
      </c>
      <c r="F37" s="156"/>
      <c r="G37" s="156"/>
      <c r="H37" s="156"/>
      <c r="I37" s="156"/>
      <c r="J37" s="156"/>
      <c r="K37" s="156"/>
      <c r="L37" s="156"/>
      <c r="M37" s="156"/>
      <c r="N37" s="156"/>
      <c r="O37" s="156"/>
      <c r="P37" s="156"/>
      <c r="Q37" s="156"/>
      <c r="R37" s="156"/>
      <c r="S37" s="156"/>
      <c r="T37" s="156"/>
      <c r="U37" s="166"/>
      <c r="V37" s="17"/>
    </row>
    <row r="38" spans="1:22" ht="12" customHeight="1" thickBot="1" x14ac:dyDescent="0.25">
      <c r="A38" s="1026" t="s">
        <v>188</v>
      </c>
      <c r="B38" s="1027"/>
      <c r="C38" s="1028"/>
      <c r="D38" s="40">
        <f>MIRR(E27:U27,D30,D30)</f>
        <v>0.15485378908096381</v>
      </c>
      <c r="E38" s="168" t="s">
        <v>187</v>
      </c>
      <c r="F38" s="156"/>
      <c r="G38" s="156"/>
      <c r="H38" s="156"/>
      <c r="I38" s="156"/>
      <c r="J38" s="156"/>
      <c r="K38" s="156"/>
      <c r="L38" s="156"/>
      <c r="M38" s="156"/>
      <c r="N38" s="156"/>
      <c r="O38" s="156"/>
      <c r="P38" s="156"/>
      <c r="Q38" s="156"/>
      <c r="R38" s="156"/>
      <c r="S38" s="156"/>
      <c r="T38" s="156"/>
      <c r="U38" s="166"/>
      <c r="V38" s="17"/>
    </row>
    <row r="39" spans="1:22" ht="12" customHeight="1" thickBot="1" x14ac:dyDescent="0.25">
      <c r="A39" s="52"/>
      <c r="B39" s="53"/>
      <c r="C39" s="53"/>
      <c r="D39" s="53"/>
      <c r="E39" s="169"/>
      <c r="F39" s="169"/>
      <c r="G39" s="169"/>
      <c r="H39" s="169"/>
      <c r="I39" s="169"/>
      <c r="J39" s="169"/>
      <c r="K39" s="169"/>
      <c r="L39" s="169"/>
      <c r="M39" s="169"/>
      <c r="N39" s="169"/>
      <c r="O39" s="169"/>
      <c r="P39" s="169"/>
      <c r="Q39" s="169"/>
      <c r="R39" s="169"/>
      <c r="S39" s="169"/>
      <c r="T39" s="169"/>
      <c r="U39" s="170"/>
      <c r="V39" s="17"/>
    </row>
    <row r="40" spans="1:22" ht="21" customHeight="1" thickBot="1" x14ac:dyDescent="0.25">
      <c r="A40" s="1029" t="s">
        <v>569</v>
      </c>
      <c r="B40" s="1030"/>
      <c r="C40" s="1030"/>
      <c r="D40" s="1030"/>
      <c r="E40" s="1030"/>
      <c r="F40" s="1030"/>
      <c r="G40" s="1030"/>
      <c r="H40" s="1030"/>
      <c r="I40" s="1030"/>
      <c r="J40" s="1030"/>
      <c r="K40" s="1030"/>
      <c r="L40" s="1030"/>
      <c r="M40" s="1030"/>
      <c r="N40" s="1030"/>
      <c r="O40" s="1030"/>
      <c r="P40" s="1030"/>
      <c r="Q40" s="1030"/>
      <c r="R40" s="1030"/>
      <c r="S40" s="1030"/>
      <c r="T40" s="1030"/>
      <c r="U40" s="1031"/>
      <c r="V40" s="17"/>
    </row>
    <row r="41" spans="1:22" ht="12" customHeight="1" x14ac:dyDescent="0.2">
      <c r="A41" s="1105"/>
      <c r="B41" s="1106"/>
      <c r="C41" s="155"/>
      <c r="D41" s="124" t="s">
        <v>556</v>
      </c>
      <c r="E41" s="125">
        <v>2024</v>
      </c>
      <c r="F41" s="125">
        <v>2025</v>
      </c>
      <c r="G41" s="125">
        <v>2026</v>
      </c>
      <c r="H41" s="125">
        <v>2027</v>
      </c>
      <c r="I41" s="125">
        <v>2028</v>
      </c>
      <c r="J41" s="125">
        <v>2029</v>
      </c>
      <c r="K41" s="125">
        <v>2030</v>
      </c>
      <c r="L41" s="125">
        <v>2031</v>
      </c>
      <c r="M41" s="125">
        <v>2032</v>
      </c>
      <c r="N41" s="125">
        <v>2033</v>
      </c>
      <c r="O41" s="125">
        <v>2034</v>
      </c>
      <c r="P41" s="125">
        <v>2035</v>
      </c>
      <c r="Q41" s="125">
        <v>2036</v>
      </c>
      <c r="R41" s="125">
        <v>2037</v>
      </c>
      <c r="S41" s="125">
        <v>2038</v>
      </c>
      <c r="T41" s="125">
        <v>2039</v>
      </c>
      <c r="U41" s="126">
        <v>2040</v>
      </c>
      <c r="V41" s="17"/>
    </row>
    <row r="42" spans="1:22" ht="12" customHeight="1" x14ac:dyDescent="0.2">
      <c r="A42" s="23" t="s">
        <v>570</v>
      </c>
      <c r="B42" s="231">
        <f>Calculations!$C$11</f>
        <v>40</v>
      </c>
      <c r="C42" s="127" t="s">
        <v>571</v>
      </c>
      <c r="D42" s="279"/>
      <c r="E42" s="131"/>
      <c r="F42" s="131"/>
      <c r="G42" s="131"/>
      <c r="H42" s="131"/>
      <c r="I42" s="131"/>
      <c r="J42" s="131"/>
      <c r="K42" s="131"/>
      <c r="L42" s="131"/>
      <c r="M42" s="131"/>
      <c r="N42" s="131"/>
      <c r="O42" s="131"/>
      <c r="P42" s="131"/>
      <c r="Q42" s="131"/>
      <c r="R42" s="131"/>
      <c r="S42" s="131"/>
      <c r="T42" s="131"/>
      <c r="U42" s="132"/>
      <c r="V42" s="17"/>
    </row>
    <row r="43" spans="1:22" ht="12" customHeight="1" x14ac:dyDescent="0.2">
      <c r="A43" s="123"/>
      <c r="B43" s="171"/>
      <c r="C43" s="124"/>
      <c r="D43" s="122"/>
      <c r="E43" s="22"/>
      <c r="F43" s="22"/>
      <c r="G43" s="22"/>
      <c r="H43" s="22"/>
      <c r="I43" s="22"/>
      <c r="J43" s="22"/>
      <c r="K43" s="22"/>
      <c r="L43" s="22"/>
      <c r="M43" s="22"/>
      <c r="N43" s="22"/>
      <c r="O43" s="22"/>
      <c r="P43" s="22"/>
      <c r="Q43" s="22"/>
      <c r="R43" s="22"/>
      <c r="S43" s="22"/>
      <c r="T43" s="22"/>
      <c r="U43" s="128"/>
      <c r="V43" s="17"/>
    </row>
    <row r="44" spans="1:22" ht="12" customHeight="1" x14ac:dyDescent="0.2">
      <c r="A44" s="123" t="s">
        <v>557</v>
      </c>
      <c r="B44" s="142"/>
      <c r="C44" s="142"/>
      <c r="D44" s="21"/>
      <c r="E44" s="22"/>
      <c r="F44" s="22"/>
      <c r="G44" s="22"/>
      <c r="H44" s="22"/>
      <c r="I44" s="22"/>
      <c r="J44" s="22"/>
      <c r="K44" s="22"/>
      <c r="L44" s="22"/>
      <c r="M44" s="22"/>
      <c r="N44" s="22"/>
      <c r="O44" s="22"/>
      <c r="P44" s="22"/>
      <c r="Q44" s="22"/>
      <c r="R44" s="22"/>
      <c r="S44" s="22"/>
      <c r="T44" s="22"/>
      <c r="U44" s="128"/>
      <c r="V44" s="17"/>
    </row>
    <row r="45" spans="1:22" ht="12" customHeight="1" x14ac:dyDescent="0.2">
      <c r="A45" s="129" t="str">
        <f>Calculations!$A$88</f>
        <v>Annual SOB per average primary school</v>
      </c>
      <c r="B45" s="133"/>
      <c r="C45" s="133"/>
      <c r="D45" s="127" t="s">
        <v>476</v>
      </c>
      <c r="E45" s="131">
        <f t="shared" ref="E45:U45" si="5">$B$42*E7</f>
        <v>0</v>
      </c>
      <c r="F45" s="131">
        <f t="shared" si="5"/>
        <v>41876473.286811106</v>
      </c>
      <c r="G45" s="131">
        <f t="shared" si="5"/>
        <v>41876473.286811106</v>
      </c>
      <c r="H45" s="131">
        <f t="shared" si="5"/>
        <v>41876473.286811106</v>
      </c>
      <c r="I45" s="131">
        <f t="shared" si="5"/>
        <v>41876473.286811106</v>
      </c>
      <c r="J45" s="131">
        <f t="shared" si="5"/>
        <v>41876473.286811106</v>
      </c>
      <c r="K45" s="131">
        <f t="shared" si="5"/>
        <v>41876473.286811106</v>
      </c>
      <c r="L45" s="131">
        <f t="shared" si="5"/>
        <v>41876473.286811106</v>
      </c>
      <c r="M45" s="131">
        <f t="shared" si="5"/>
        <v>41876473.286811106</v>
      </c>
      <c r="N45" s="131">
        <f t="shared" si="5"/>
        <v>41876473.286811106</v>
      </c>
      <c r="O45" s="131">
        <f t="shared" si="5"/>
        <v>41876473.286811106</v>
      </c>
      <c r="P45" s="131">
        <f t="shared" si="5"/>
        <v>41876473.286811106</v>
      </c>
      <c r="Q45" s="131">
        <f t="shared" si="5"/>
        <v>41876473.286811106</v>
      </c>
      <c r="R45" s="131">
        <f t="shared" si="5"/>
        <v>41876473.286811106</v>
      </c>
      <c r="S45" s="131">
        <f t="shared" si="5"/>
        <v>41876473.286811106</v>
      </c>
      <c r="T45" s="131">
        <f t="shared" si="5"/>
        <v>41876473.286811106</v>
      </c>
      <c r="U45" s="132">
        <f t="shared" si="5"/>
        <v>41876473.286811106</v>
      </c>
      <c r="V45" s="17"/>
    </row>
    <row r="46" spans="1:22" ht="12" customHeight="1" x14ac:dyDescent="0.2">
      <c r="A46" s="129" t="str">
        <f>Calculations!$A$89</f>
        <v>Annual SOB for all students</v>
      </c>
      <c r="B46" s="133"/>
      <c r="C46" s="133"/>
      <c r="D46" s="127" t="s">
        <v>476</v>
      </c>
      <c r="E46" s="131">
        <f t="shared" ref="E46:U46" si="6">$B$42*E8</f>
        <v>0</v>
      </c>
      <c r="F46" s="131">
        <f t="shared" si="6"/>
        <v>109046336.43885612</v>
      </c>
      <c r="G46" s="131">
        <f t="shared" si="6"/>
        <v>109046336.43885612</v>
      </c>
      <c r="H46" s="131">
        <f t="shared" si="6"/>
        <v>109046336.43885612</v>
      </c>
      <c r="I46" s="131">
        <f t="shared" si="6"/>
        <v>109046336.43885612</v>
      </c>
      <c r="J46" s="131">
        <f t="shared" si="6"/>
        <v>109046336.43885612</v>
      </c>
      <c r="K46" s="131">
        <f t="shared" si="6"/>
        <v>109046336.43885612</v>
      </c>
      <c r="L46" s="131">
        <f t="shared" si="6"/>
        <v>109046336.43885612</v>
      </c>
      <c r="M46" s="131">
        <f t="shared" si="6"/>
        <v>109046336.43885612</v>
      </c>
      <c r="N46" s="131">
        <f t="shared" si="6"/>
        <v>109046336.43885612</v>
      </c>
      <c r="O46" s="131">
        <f t="shared" si="6"/>
        <v>109046336.43885612</v>
      </c>
      <c r="P46" s="131">
        <f t="shared" si="6"/>
        <v>109046336.43885612</v>
      </c>
      <c r="Q46" s="131">
        <f t="shared" si="6"/>
        <v>109046336.43885612</v>
      </c>
      <c r="R46" s="131">
        <f t="shared" si="6"/>
        <v>109046336.43885612</v>
      </c>
      <c r="S46" s="131">
        <f t="shared" si="6"/>
        <v>109046336.43885612</v>
      </c>
      <c r="T46" s="131">
        <f t="shared" si="6"/>
        <v>109046336.43885612</v>
      </c>
      <c r="U46" s="132">
        <f t="shared" si="6"/>
        <v>109046336.43885612</v>
      </c>
      <c r="V46" s="17"/>
    </row>
    <row r="47" spans="1:22" ht="12" customHeight="1" x14ac:dyDescent="0.2">
      <c r="A47" s="129" t="str">
        <f>Calculations!$A$90</f>
        <v>Annual SIG per average primary school</v>
      </c>
      <c r="B47" s="133"/>
      <c r="C47" s="133"/>
      <c r="D47" s="127" t="s">
        <v>476</v>
      </c>
      <c r="E47" s="131">
        <f t="shared" ref="E47:U47" si="7">$B$42*E9</f>
        <v>0</v>
      </c>
      <c r="F47" s="131">
        <f t="shared" si="7"/>
        <v>16182493.078115564</v>
      </c>
      <c r="G47" s="131">
        <f t="shared" si="7"/>
        <v>16182493.078115564</v>
      </c>
      <c r="H47" s="131">
        <f t="shared" si="7"/>
        <v>16182493.078115564</v>
      </c>
      <c r="I47" s="131">
        <f t="shared" si="7"/>
        <v>16182493.078115564</v>
      </c>
      <c r="J47" s="131">
        <f t="shared" si="7"/>
        <v>16182493.078115564</v>
      </c>
      <c r="K47" s="131">
        <f t="shared" si="7"/>
        <v>16182493.078115564</v>
      </c>
      <c r="L47" s="131">
        <f t="shared" si="7"/>
        <v>16182493.078115564</v>
      </c>
      <c r="M47" s="131">
        <f t="shared" si="7"/>
        <v>16182493.078115564</v>
      </c>
      <c r="N47" s="131">
        <f t="shared" si="7"/>
        <v>16182493.078115564</v>
      </c>
      <c r="O47" s="131">
        <f t="shared" si="7"/>
        <v>16182493.078115564</v>
      </c>
      <c r="P47" s="131">
        <f t="shared" si="7"/>
        <v>16182493.078115564</v>
      </c>
      <c r="Q47" s="131">
        <f t="shared" si="7"/>
        <v>16182493.078115564</v>
      </c>
      <c r="R47" s="131">
        <f t="shared" si="7"/>
        <v>16182493.078115564</v>
      </c>
      <c r="S47" s="131">
        <f t="shared" si="7"/>
        <v>16182493.078115564</v>
      </c>
      <c r="T47" s="131">
        <f t="shared" si="7"/>
        <v>16182493.078115564</v>
      </c>
      <c r="U47" s="132">
        <f t="shared" si="7"/>
        <v>16182493.078115564</v>
      </c>
      <c r="V47" s="17"/>
    </row>
    <row r="48" spans="1:22" ht="12" customHeight="1" x14ac:dyDescent="0.2">
      <c r="A48" s="129" t="str">
        <f>Calculations!$A$91</f>
        <v>Annual SIG for all students</v>
      </c>
      <c r="B48" s="133"/>
      <c r="C48" s="133"/>
      <c r="D48" s="127" t="s">
        <v>476</v>
      </c>
      <c r="E48" s="131">
        <f t="shared" ref="E48:U49" si="8">$B$42*E10</f>
        <v>0</v>
      </c>
      <c r="F48" s="131">
        <f t="shared" si="8"/>
        <v>79197809.7410243</v>
      </c>
      <c r="G48" s="131">
        <f t="shared" si="8"/>
        <v>79197809.7410243</v>
      </c>
      <c r="H48" s="131">
        <f t="shared" si="8"/>
        <v>79197809.7410243</v>
      </c>
      <c r="I48" s="131">
        <f t="shared" si="8"/>
        <v>79197809.7410243</v>
      </c>
      <c r="J48" s="131">
        <f t="shared" si="8"/>
        <v>79197809.7410243</v>
      </c>
      <c r="K48" s="131">
        <f t="shared" si="8"/>
        <v>79197809.7410243</v>
      </c>
      <c r="L48" s="131">
        <f t="shared" si="8"/>
        <v>79197809.7410243</v>
      </c>
      <c r="M48" s="131">
        <f t="shared" si="8"/>
        <v>79197809.7410243</v>
      </c>
      <c r="N48" s="131">
        <f t="shared" si="8"/>
        <v>79197809.7410243</v>
      </c>
      <c r="O48" s="131">
        <f t="shared" si="8"/>
        <v>79197809.7410243</v>
      </c>
      <c r="P48" s="131">
        <f t="shared" si="8"/>
        <v>79197809.7410243</v>
      </c>
      <c r="Q48" s="131">
        <f t="shared" si="8"/>
        <v>79197809.7410243</v>
      </c>
      <c r="R48" s="131">
        <f t="shared" si="8"/>
        <v>79197809.7410243</v>
      </c>
      <c r="S48" s="131">
        <f t="shared" si="8"/>
        <v>79197809.7410243</v>
      </c>
      <c r="T48" s="131">
        <f t="shared" si="8"/>
        <v>79197809.7410243</v>
      </c>
      <c r="U48" s="132">
        <f t="shared" si="8"/>
        <v>79197809.7410243</v>
      </c>
      <c r="V48" s="17"/>
    </row>
    <row r="49" spans="1:22" ht="12" customHeight="1" x14ac:dyDescent="0.2">
      <c r="A49" s="129" t="str">
        <f>A11</f>
        <v>Annual returns to infra used as shelter</v>
      </c>
      <c r="B49" s="133"/>
      <c r="C49" s="133"/>
      <c r="D49" s="127" t="s">
        <v>476</v>
      </c>
      <c r="E49" s="131">
        <f t="shared" si="8"/>
        <v>0</v>
      </c>
      <c r="F49" s="131">
        <f t="shared" si="8"/>
        <v>200000000</v>
      </c>
      <c r="G49" s="131">
        <f t="shared" si="8"/>
        <v>200000000</v>
      </c>
      <c r="H49" s="131">
        <f t="shared" si="8"/>
        <v>200000000</v>
      </c>
      <c r="I49" s="131">
        <f t="shared" si="8"/>
        <v>200000000</v>
      </c>
      <c r="J49" s="131">
        <f t="shared" si="8"/>
        <v>200000000</v>
      </c>
      <c r="K49" s="131">
        <f t="shared" si="8"/>
        <v>200000000</v>
      </c>
      <c r="L49" s="131">
        <f t="shared" si="8"/>
        <v>200000000</v>
      </c>
      <c r="M49" s="131">
        <f t="shared" si="8"/>
        <v>200000000</v>
      </c>
      <c r="N49" s="131">
        <f t="shared" si="8"/>
        <v>200000000</v>
      </c>
      <c r="O49" s="131">
        <f t="shared" si="8"/>
        <v>200000000</v>
      </c>
      <c r="P49" s="131">
        <f t="shared" si="8"/>
        <v>200000000</v>
      </c>
      <c r="Q49" s="131">
        <f t="shared" si="8"/>
        <v>200000000</v>
      </c>
      <c r="R49" s="131">
        <f t="shared" si="8"/>
        <v>200000000</v>
      </c>
      <c r="S49" s="131">
        <f t="shared" si="8"/>
        <v>200000000</v>
      </c>
      <c r="T49" s="131">
        <f t="shared" si="8"/>
        <v>200000000</v>
      </c>
      <c r="U49" s="132">
        <f t="shared" si="8"/>
        <v>200000000</v>
      </c>
      <c r="V49" s="17"/>
    </row>
    <row r="50" spans="1:22" ht="24.5" customHeight="1" x14ac:dyDescent="0.2">
      <c r="A50" s="23" t="str">
        <f>A12</f>
        <v>Annual economic returns to primary education</v>
      </c>
      <c r="B50" s="133"/>
      <c r="C50" s="133"/>
      <c r="D50" s="127" t="s">
        <v>476</v>
      </c>
      <c r="E50" s="131">
        <f t="shared" ref="E50:U50" si="9">$B$42*E12</f>
        <v>0</v>
      </c>
      <c r="F50" s="131">
        <f t="shared" si="9"/>
        <v>0</v>
      </c>
      <c r="G50" s="131">
        <f t="shared" si="9"/>
        <v>26176519.630447593</v>
      </c>
      <c r="H50" s="131">
        <f t="shared" si="9"/>
        <v>52353039.260895185</v>
      </c>
      <c r="I50" s="131">
        <f t="shared" si="9"/>
        <v>78529558.891342774</v>
      </c>
      <c r="J50" s="131">
        <f t="shared" si="9"/>
        <v>130882598.15223798</v>
      </c>
      <c r="K50" s="131">
        <f t="shared" si="9"/>
        <v>183235637.41313314</v>
      </c>
      <c r="L50" s="131">
        <f t="shared" si="9"/>
        <v>235588676.67402837</v>
      </c>
      <c r="M50" s="131">
        <f t="shared" si="9"/>
        <v>287941715.93492353</v>
      </c>
      <c r="N50" s="131">
        <f t="shared" si="9"/>
        <v>340294755.19581878</v>
      </c>
      <c r="O50" s="131">
        <f t="shared" si="9"/>
        <v>392647794.45671386</v>
      </c>
      <c r="P50" s="131">
        <f t="shared" si="9"/>
        <v>445000833.71760899</v>
      </c>
      <c r="Q50" s="131">
        <f t="shared" si="9"/>
        <v>497353872.97850424</v>
      </c>
      <c r="R50" s="131">
        <f t="shared" si="9"/>
        <v>549706912.23939943</v>
      </c>
      <c r="S50" s="131">
        <f t="shared" si="9"/>
        <v>602059951.50029457</v>
      </c>
      <c r="T50" s="131">
        <f t="shared" si="9"/>
        <v>654412990.7611897</v>
      </c>
      <c r="U50" s="132">
        <f t="shared" si="9"/>
        <v>706766030.02208495</v>
      </c>
      <c r="V50" s="17"/>
    </row>
    <row r="51" spans="1:22" ht="12" customHeight="1" x14ac:dyDescent="0.2">
      <c r="A51" s="129" t="str">
        <f>A13</f>
        <v>Annual returns to school safety training (lumpsum)</v>
      </c>
      <c r="B51" s="133"/>
      <c r="C51" s="133"/>
      <c r="D51" s="127" t="s">
        <v>476</v>
      </c>
      <c r="E51" s="131">
        <f t="shared" ref="E51:U51" si="10">$B$42*E13</f>
        <v>0</v>
      </c>
      <c r="F51" s="131">
        <f t="shared" si="10"/>
        <v>0</v>
      </c>
      <c r="G51" s="131">
        <f t="shared" si="10"/>
        <v>0</v>
      </c>
      <c r="H51" s="131">
        <f t="shared" si="10"/>
        <v>0</v>
      </c>
      <c r="I51" s="131">
        <f t="shared" si="10"/>
        <v>502517679.4417333</v>
      </c>
      <c r="J51" s="131">
        <f t="shared" si="10"/>
        <v>502517679.4417333</v>
      </c>
      <c r="K51" s="131">
        <f t="shared" si="10"/>
        <v>502517679.4417333</v>
      </c>
      <c r="L51" s="131">
        <f t="shared" si="10"/>
        <v>502517679.4417333</v>
      </c>
      <c r="M51" s="131">
        <f t="shared" si="10"/>
        <v>502517679.4417333</v>
      </c>
      <c r="N51" s="131">
        <f t="shared" si="10"/>
        <v>502517679.4417333</v>
      </c>
      <c r="O51" s="131">
        <f t="shared" si="10"/>
        <v>502517679.4417333</v>
      </c>
      <c r="P51" s="131">
        <f t="shared" si="10"/>
        <v>502517679.4417333</v>
      </c>
      <c r="Q51" s="131">
        <f t="shared" si="10"/>
        <v>502517679.4417333</v>
      </c>
      <c r="R51" s="131">
        <f t="shared" si="10"/>
        <v>502517679.4417333</v>
      </c>
      <c r="S51" s="131">
        <f t="shared" si="10"/>
        <v>502517679.4417333</v>
      </c>
      <c r="T51" s="131">
        <f t="shared" si="10"/>
        <v>502517679.4417333</v>
      </c>
      <c r="U51" s="132">
        <f t="shared" si="10"/>
        <v>502517679.4417333</v>
      </c>
      <c r="V51" s="17"/>
    </row>
    <row r="52" spans="1:22" ht="26.5" customHeight="1" thickBot="1" x14ac:dyDescent="0.25">
      <c r="A52" s="23" t="str">
        <f>A14</f>
        <v>Annual returns to school  curriculum training (lumpsum)</v>
      </c>
      <c r="B52" s="133"/>
      <c r="C52" s="133"/>
      <c r="D52" s="127" t="s">
        <v>476</v>
      </c>
      <c r="E52" s="131">
        <f t="shared" ref="E52:U52" si="11">$B$42*E14</f>
        <v>0</v>
      </c>
      <c r="F52" s="131">
        <f t="shared" si="11"/>
        <v>0</v>
      </c>
      <c r="G52" s="131">
        <f t="shared" si="11"/>
        <v>0</v>
      </c>
      <c r="H52" s="131">
        <f t="shared" si="11"/>
        <v>0</v>
      </c>
      <c r="I52" s="131">
        <f t="shared" si="11"/>
        <v>418764732.86811107</v>
      </c>
      <c r="J52" s="131">
        <f t="shared" si="11"/>
        <v>418764732.86811107</v>
      </c>
      <c r="K52" s="131">
        <f t="shared" si="11"/>
        <v>418764732.86811107</v>
      </c>
      <c r="L52" s="131">
        <f t="shared" si="11"/>
        <v>418764732.86811107</v>
      </c>
      <c r="M52" s="131">
        <f t="shared" si="11"/>
        <v>418764732.86811107</v>
      </c>
      <c r="N52" s="131">
        <f t="shared" si="11"/>
        <v>418764732.86811107</v>
      </c>
      <c r="O52" s="131">
        <f t="shared" si="11"/>
        <v>418764732.86811107</v>
      </c>
      <c r="P52" s="131">
        <f t="shared" si="11"/>
        <v>418764732.86811107</v>
      </c>
      <c r="Q52" s="131">
        <f t="shared" si="11"/>
        <v>418764732.86811107</v>
      </c>
      <c r="R52" s="131">
        <f t="shared" si="11"/>
        <v>418764732.86811107</v>
      </c>
      <c r="S52" s="131">
        <f t="shared" si="11"/>
        <v>418764732.86811107</v>
      </c>
      <c r="T52" s="131">
        <f t="shared" si="11"/>
        <v>418764732.86811107</v>
      </c>
      <c r="U52" s="132">
        <f t="shared" si="11"/>
        <v>418764732.86811107</v>
      </c>
      <c r="V52" s="17"/>
    </row>
    <row r="53" spans="1:22" ht="12" customHeight="1" x14ac:dyDescent="0.2">
      <c r="A53" s="134" t="s">
        <v>558</v>
      </c>
      <c r="B53" s="135"/>
      <c r="C53" s="135"/>
      <c r="D53" s="136" t="s">
        <v>476</v>
      </c>
      <c r="E53" s="135">
        <f t="shared" ref="E53:U53" si="12">SUM(E45:E52)</f>
        <v>0</v>
      </c>
      <c r="F53" s="135">
        <f t="shared" si="12"/>
        <v>446303112.54480708</v>
      </c>
      <c r="G53" s="135">
        <f t="shared" si="12"/>
        <v>472479632.17525464</v>
      </c>
      <c r="H53" s="135">
        <f t="shared" si="12"/>
        <v>498656151.80570227</v>
      </c>
      <c r="I53" s="135">
        <f t="shared" si="12"/>
        <v>1446115083.7459943</v>
      </c>
      <c r="J53" s="135">
        <f t="shared" si="12"/>
        <v>1498468123.0068896</v>
      </c>
      <c r="K53" s="135">
        <f t="shared" si="12"/>
        <v>1550821162.2677846</v>
      </c>
      <c r="L53" s="135">
        <f t="shared" si="12"/>
        <v>1603174201.5286798</v>
      </c>
      <c r="M53" s="135">
        <f t="shared" si="12"/>
        <v>1655527240.7895751</v>
      </c>
      <c r="N53" s="135">
        <f t="shared" si="12"/>
        <v>1707880280.0504704</v>
      </c>
      <c r="O53" s="135">
        <f t="shared" si="12"/>
        <v>1760233319.3113654</v>
      </c>
      <c r="P53" s="135">
        <f t="shared" si="12"/>
        <v>1812586358.5722606</v>
      </c>
      <c r="Q53" s="135">
        <f t="shared" si="12"/>
        <v>1864939397.8331559</v>
      </c>
      <c r="R53" s="135">
        <f t="shared" si="12"/>
        <v>1917292437.0940509</v>
      </c>
      <c r="S53" s="135">
        <f t="shared" si="12"/>
        <v>1969645476.3549461</v>
      </c>
      <c r="T53" s="135">
        <f t="shared" si="12"/>
        <v>2021998515.6158414</v>
      </c>
      <c r="U53" s="137">
        <f t="shared" si="12"/>
        <v>2074351554.8767366</v>
      </c>
      <c r="V53" s="17"/>
    </row>
    <row r="54" spans="1:22" ht="12" customHeight="1" thickBot="1" x14ac:dyDescent="0.25">
      <c r="A54" s="138" t="s">
        <v>559</v>
      </c>
      <c r="B54" s="139"/>
      <c r="C54" s="139"/>
      <c r="D54" s="140" t="s">
        <v>123</v>
      </c>
      <c r="E54" s="139">
        <f>E53/Calculations!$C$48</f>
        <v>0</v>
      </c>
      <c r="F54" s="139">
        <f>F53/Calculations!$C$48</f>
        <v>108563.15070416129</v>
      </c>
      <c r="G54" s="139">
        <f>G53/Calculations!$C$48</f>
        <v>114930.58432869245</v>
      </c>
      <c r="H54" s="139">
        <f>H53/Calculations!$C$48</f>
        <v>121298.01795322361</v>
      </c>
      <c r="I54" s="139">
        <f>I53/Calculations!$C$48</f>
        <v>351767.23029579042</v>
      </c>
      <c r="J54" s="139">
        <f>J53/Calculations!$C$48</f>
        <v>364502.09754485276</v>
      </c>
      <c r="K54" s="139">
        <f>K53/Calculations!$C$48</f>
        <v>377236.96479391499</v>
      </c>
      <c r="L54" s="139">
        <f>L53/Calculations!$C$48</f>
        <v>389971.83204297733</v>
      </c>
      <c r="M54" s="139">
        <f>M53/Calculations!$C$48</f>
        <v>402706.69929203967</v>
      </c>
      <c r="N54" s="139">
        <f>N53/Calculations!$C$48</f>
        <v>415441.56654110202</v>
      </c>
      <c r="O54" s="139">
        <f>O53/Calculations!$C$48</f>
        <v>428176.4337901643</v>
      </c>
      <c r="P54" s="139">
        <f>P53/Calculations!$C$48</f>
        <v>440911.30103922664</v>
      </c>
      <c r="Q54" s="139">
        <f>Q53/Calculations!$C$48</f>
        <v>453646.16828828893</v>
      </c>
      <c r="R54" s="139">
        <f>R53/Calculations!$C$48</f>
        <v>466381.03553735121</v>
      </c>
      <c r="S54" s="139">
        <f>S53/Calculations!$C$48</f>
        <v>479115.90278641356</v>
      </c>
      <c r="T54" s="139">
        <f>T53/Calculations!$C$48</f>
        <v>491850.7700354759</v>
      </c>
      <c r="U54" s="141">
        <f>U53/Calculations!$C$48</f>
        <v>504585.63728453824</v>
      </c>
      <c r="V54" s="17"/>
    </row>
    <row r="55" spans="1:22" ht="12" customHeight="1" x14ac:dyDescent="0.2">
      <c r="A55" s="19" t="s">
        <v>560</v>
      </c>
      <c r="B55" s="142"/>
      <c r="C55" s="142"/>
      <c r="D55" s="124"/>
      <c r="E55" s="172"/>
      <c r="F55" s="172"/>
      <c r="G55" s="172"/>
      <c r="H55" s="172"/>
      <c r="I55" s="172"/>
      <c r="J55" s="172"/>
      <c r="K55" s="172"/>
      <c r="L55" s="172"/>
      <c r="M55" s="172"/>
      <c r="N55" s="172"/>
      <c r="O55" s="172"/>
      <c r="P55" s="172"/>
      <c r="Q55" s="172"/>
      <c r="R55" s="172"/>
      <c r="S55" s="172"/>
      <c r="T55" s="172"/>
      <c r="U55" s="173"/>
      <c r="V55" s="17"/>
    </row>
    <row r="56" spans="1:22" ht="26" customHeight="1" x14ac:dyDescent="0.2">
      <c r="A56" s="23" t="str">
        <f>Calculations!$A$97</f>
        <v>Average annual school maintenance costs</v>
      </c>
      <c r="B56" s="142"/>
      <c r="C56" s="142"/>
      <c r="D56" s="127" t="s">
        <v>476</v>
      </c>
      <c r="E56" s="131">
        <f t="shared" ref="E56:U56" si="13">$B$42*E18</f>
        <v>88401235.108458251</v>
      </c>
      <c r="F56" s="131">
        <f t="shared" si="13"/>
        <v>0</v>
      </c>
      <c r="G56" s="131">
        <f t="shared" si="13"/>
        <v>88401235.108458251</v>
      </c>
      <c r="H56" s="131">
        <f t="shared" si="13"/>
        <v>88401235.108458251</v>
      </c>
      <c r="I56" s="131">
        <f t="shared" si="13"/>
        <v>88401235.108458251</v>
      </c>
      <c r="J56" s="131">
        <f t="shared" si="13"/>
        <v>88401235.108458251</v>
      </c>
      <c r="K56" s="131">
        <f t="shared" si="13"/>
        <v>88401235.108458251</v>
      </c>
      <c r="L56" s="131">
        <f t="shared" si="13"/>
        <v>0</v>
      </c>
      <c r="M56" s="131">
        <f t="shared" si="13"/>
        <v>88401235.108458251</v>
      </c>
      <c r="N56" s="131">
        <f t="shared" si="13"/>
        <v>88401235.108458251</v>
      </c>
      <c r="O56" s="131">
        <f t="shared" si="13"/>
        <v>88401235.108458251</v>
      </c>
      <c r="P56" s="131">
        <f t="shared" si="13"/>
        <v>88401235.108458251</v>
      </c>
      <c r="Q56" s="131">
        <f t="shared" si="13"/>
        <v>88401235.108458251</v>
      </c>
      <c r="R56" s="131">
        <f t="shared" si="13"/>
        <v>0</v>
      </c>
      <c r="S56" s="131">
        <f t="shared" si="13"/>
        <v>88401235.108458251</v>
      </c>
      <c r="T56" s="131">
        <f t="shared" si="13"/>
        <v>88401235.108458251</v>
      </c>
      <c r="U56" s="132">
        <f t="shared" si="13"/>
        <v>88401235.108458251</v>
      </c>
      <c r="V56" s="17"/>
    </row>
    <row r="57" spans="1:22" ht="26" customHeight="1" x14ac:dyDescent="0.2">
      <c r="A57" s="23" t="str">
        <f>Calculations!$A$98</f>
        <v>Average school expenditures due to infra losses caused by climate events</v>
      </c>
      <c r="B57" s="131"/>
      <c r="C57" s="131"/>
      <c r="D57" s="127" t="s">
        <v>476</v>
      </c>
      <c r="E57" s="131">
        <f t="shared" ref="E57:U57" si="14">$B$42*E19</f>
        <v>0</v>
      </c>
      <c r="F57" s="131">
        <f t="shared" si="14"/>
        <v>41876473.286811106</v>
      </c>
      <c r="G57" s="131">
        <f t="shared" si="14"/>
        <v>0</v>
      </c>
      <c r="H57" s="131">
        <f t="shared" si="14"/>
        <v>0</v>
      </c>
      <c r="I57" s="131">
        <f t="shared" si="14"/>
        <v>0</v>
      </c>
      <c r="J57" s="131">
        <f t="shared" si="14"/>
        <v>0</v>
      </c>
      <c r="K57" s="131">
        <f t="shared" si="14"/>
        <v>0</v>
      </c>
      <c r="L57" s="131">
        <f t="shared" si="14"/>
        <v>41876473.286811106</v>
      </c>
      <c r="M57" s="131">
        <f t="shared" si="14"/>
        <v>0</v>
      </c>
      <c r="N57" s="131">
        <f t="shared" si="14"/>
        <v>0</v>
      </c>
      <c r="O57" s="131">
        <f t="shared" si="14"/>
        <v>0</v>
      </c>
      <c r="P57" s="131">
        <f t="shared" si="14"/>
        <v>0</v>
      </c>
      <c r="Q57" s="131">
        <f t="shared" si="14"/>
        <v>0</v>
      </c>
      <c r="R57" s="131">
        <f t="shared" si="14"/>
        <v>41876473.286811106</v>
      </c>
      <c r="S57" s="131">
        <f t="shared" si="14"/>
        <v>0</v>
      </c>
      <c r="T57" s="131">
        <f t="shared" si="14"/>
        <v>0</v>
      </c>
      <c r="U57" s="132">
        <f t="shared" si="14"/>
        <v>0</v>
      </c>
      <c r="V57" s="17"/>
    </row>
    <row r="58" spans="1:22" ht="26" customHeight="1" x14ac:dyDescent="0.2">
      <c r="A58" s="23" t="str">
        <f>Calculations!$A$99</f>
        <v>Average annual primary school fixed/government budget expenditures on students per year</v>
      </c>
      <c r="B58" s="131"/>
      <c r="C58" s="131"/>
      <c r="D58" s="127" t="s">
        <v>476</v>
      </c>
      <c r="E58" s="131">
        <f t="shared" ref="E58:U58" si="15">$B$42*E20</f>
        <v>109046336.43885612</v>
      </c>
      <c r="F58" s="131">
        <f t="shared" si="15"/>
        <v>109046336.43885612</v>
      </c>
      <c r="G58" s="131">
        <f t="shared" si="15"/>
        <v>109046336.43885612</v>
      </c>
      <c r="H58" s="131">
        <f t="shared" si="15"/>
        <v>109046336.43885612</v>
      </c>
      <c r="I58" s="131">
        <f t="shared" si="15"/>
        <v>109046336.43885612</v>
      </c>
      <c r="J58" s="131">
        <f t="shared" si="15"/>
        <v>109046336.43885612</v>
      </c>
      <c r="K58" s="131">
        <f t="shared" si="15"/>
        <v>109046336.43885612</v>
      </c>
      <c r="L58" s="131">
        <f t="shared" si="15"/>
        <v>109046336.43885612</v>
      </c>
      <c r="M58" s="131">
        <f t="shared" si="15"/>
        <v>109046336.43885612</v>
      </c>
      <c r="N58" s="131">
        <f t="shared" si="15"/>
        <v>109046336.43885612</v>
      </c>
      <c r="O58" s="131">
        <f t="shared" si="15"/>
        <v>109046336.43885612</v>
      </c>
      <c r="P58" s="131">
        <f t="shared" si="15"/>
        <v>109046336.43885612</v>
      </c>
      <c r="Q58" s="131">
        <f t="shared" si="15"/>
        <v>109046336.43885612</v>
      </c>
      <c r="R58" s="131">
        <f t="shared" si="15"/>
        <v>109046336.43885612</v>
      </c>
      <c r="S58" s="131">
        <f t="shared" si="15"/>
        <v>109046336.43885612</v>
      </c>
      <c r="T58" s="131">
        <f t="shared" si="15"/>
        <v>109046336.43885612</v>
      </c>
      <c r="U58" s="132">
        <f t="shared" si="15"/>
        <v>109046336.43885612</v>
      </c>
      <c r="V58" s="17"/>
    </row>
    <row r="59" spans="1:22" ht="26" customHeight="1" x14ac:dyDescent="0.2">
      <c r="A59" s="23" t="str">
        <f>A21</f>
        <v>Project expenditures per year</v>
      </c>
      <c r="B59" s="131"/>
      <c r="C59" s="131"/>
      <c r="D59" s="127" t="s">
        <v>476</v>
      </c>
      <c r="E59" s="131">
        <f t="shared" ref="E59:U59" si="16">$B$42*E21</f>
        <v>528426758.54678011</v>
      </c>
      <c r="F59" s="131">
        <f t="shared" si="16"/>
        <v>1404756261.6886091</v>
      </c>
      <c r="G59" s="131">
        <f t="shared" si="16"/>
        <v>1292570083.6413238</v>
      </c>
      <c r="H59" s="131">
        <f t="shared" si="16"/>
        <v>1198923466.7734981</v>
      </c>
      <c r="I59" s="131">
        <f t="shared" si="16"/>
        <v>552663991.34414721</v>
      </c>
      <c r="J59" s="131">
        <f t="shared" si="16"/>
        <v>0</v>
      </c>
      <c r="K59" s="131">
        <f t="shared" si="16"/>
        <v>0</v>
      </c>
      <c r="L59" s="131">
        <f t="shared" si="16"/>
        <v>0</v>
      </c>
      <c r="M59" s="131">
        <f t="shared" si="16"/>
        <v>0</v>
      </c>
      <c r="N59" s="131">
        <f t="shared" si="16"/>
        <v>0</v>
      </c>
      <c r="O59" s="131">
        <f t="shared" si="16"/>
        <v>0</v>
      </c>
      <c r="P59" s="131">
        <f t="shared" si="16"/>
        <v>0</v>
      </c>
      <c r="Q59" s="131">
        <f t="shared" si="16"/>
        <v>0</v>
      </c>
      <c r="R59" s="131">
        <f t="shared" si="16"/>
        <v>0</v>
      </c>
      <c r="S59" s="131">
        <f t="shared" si="16"/>
        <v>0</v>
      </c>
      <c r="T59" s="131">
        <f t="shared" si="16"/>
        <v>0</v>
      </c>
      <c r="U59" s="132">
        <f t="shared" si="16"/>
        <v>0</v>
      </c>
      <c r="V59" s="17"/>
    </row>
    <row r="60" spans="1:22" ht="26" customHeight="1" thickBot="1" x14ac:dyDescent="0.25">
      <c r="A60" s="23" t="str">
        <f>Calculations!$A$100</f>
        <v xml:space="preserve">Estimated cost of missed students school days </v>
      </c>
      <c r="B60" s="131"/>
      <c r="C60" s="131"/>
      <c r="D60" s="127" t="s">
        <v>476</v>
      </c>
      <c r="E60" s="131">
        <f t="shared" ref="E60:U60" si="17">$B$42*E22</f>
        <v>1580902.2276402921</v>
      </c>
      <c r="F60" s="131">
        <f t="shared" si="17"/>
        <v>1580902.2276402921</v>
      </c>
      <c r="G60" s="131">
        <f t="shared" si="17"/>
        <v>1580902.2276402921</v>
      </c>
      <c r="H60" s="131">
        <f t="shared" si="17"/>
        <v>1580902.2276402921</v>
      </c>
      <c r="I60" s="131">
        <f t="shared" si="17"/>
        <v>1580902.2276402921</v>
      </c>
      <c r="J60" s="131">
        <f t="shared" si="17"/>
        <v>1580902.2276402921</v>
      </c>
      <c r="K60" s="131">
        <f t="shared" si="17"/>
        <v>1580902.2276402921</v>
      </c>
      <c r="L60" s="131">
        <f t="shared" si="17"/>
        <v>1580902.2276402921</v>
      </c>
      <c r="M60" s="131">
        <f t="shared" si="17"/>
        <v>1580902.2276402921</v>
      </c>
      <c r="N60" s="131">
        <f t="shared" si="17"/>
        <v>1580902.2276402921</v>
      </c>
      <c r="O60" s="131">
        <f t="shared" si="17"/>
        <v>1580902.2276402921</v>
      </c>
      <c r="P60" s="131">
        <f t="shared" si="17"/>
        <v>1580902.2276402921</v>
      </c>
      <c r="Q60" s="131">
        <f t="shared" si="17"/>
        <v>1580902.2276402921</v>
      </c>
      <c r="R60" s="131">
        <f t="shared" si="17"/>
        <v>1580902.2276402921</v>
      </c>
      <c r="S60" s="131">
        <f t="shared" si="17"/>
        <v>1580902.2276402921</v>
      </c>
      <c r="T60" s="131">
        <f t="shared" si="17"/>
        <v>1580902.2276402921</v>
      </c>
      <c r="U60" s="132">
        <f t="shared" si="17"/>
        <v>1580902.2276402921</v>
      </c>
      <c r="V60" s="17"/>
    </row>
    <row r="61" spans="1:22" ht="12" customHeight="1" x14ac:dyDescent="0.2">
      <c r="A61" s="134" t="s">
        <v>561</v>
      </c>
      <c r="B61" s="135"/>
      <c r="C61" s="135"/>
      <c r="D61" s="136" t="s">
        <v>476</v>
      </c>
      <c r="E61" s="135">
        <f>SUM(E56:E60)</f>
        <v>727455232.32173479</v>
      </c>
      <c r="F61" s="135">
        <f t="shared" ref="F61:U61" si="18">SUM(F56:F60)</f>
        <v>1557259973.6419168</v>
      </c>
      <c r="G61" s="135">
        <f t="shared" si="18"/>
        <v>1491598557.4162786</v>
      </c>
      <c r="H61" s="135">
        <f t="shared" si="18"/>
        <v>1397951940.5484529</v>
      </c>
      <c r="I61" s="135">
        <f t="shared" si="18"/>
        <v>751692465.11910188</v>
      </c>
      <c r="J61" s="135">
        <f t="shared" si="18"/>
        <v>199028473.77495468</v>
      </c>
      <c r="K61" s="135">
        <f t="shared" si="18"/>
        <v>199028473.77495468</v>
      </c>
      <c r="L61" s="135">
        <f t="shared" si="18"/>
        <v>152503711.95330754</v>
      </c>
      <c r="M61" s="135">
        <f t="shared" si="18"/>
        <v>199028473.77495468</v>
      </c>
      <c r="N61" s="135">
        <f t="shared" si="18"/>
        <v>199028473.77495468</v>
      </c>
      <c r="O61" s="135">
        <f t="shared" si="18"/>
        <v>199028473.77495468</v>
      </c>
      <c r="P61" s="135">
        <f t="shared" si="18"/>
        <v>199028473.77495468</v>
      </c>
      <c r="Q61" s="135">
        <f t="shared" si="18"/>
        <v>199028473.77495468</v>
      </c>
      <c r="R61" s="135">
        <f t="shared" si="18"/>
        <v>152503711.95330754</v>
      </c>
      <c r="S61" s="135">
        <f t="shared" si="18"/>
        <v>199028473.77495468</v>
      </c>
      <c r="T61" s="135">
        <f t="shared" si="18"/>
        <v>199028473.77495468</v>
      </c>
      <c r="U61" s="137">
        <f t="shared" si="18"/>
        <v>199028473.77495468</v>
      </c>
      <c r="V61" s="17"/>
    </row>
    <row r="62" spans="1:22" ht="12" customHeight="1" thickBot="1" x14ac:dyDescent="0.25">
      <c r="A62" s="138" t="s">
        <v>562</v>
      </c>
      <c r="B62" s="139"/>
      <c r="C62" s="139"/>
      <c r="D62" s="140" t="s">
        <v>123</v>
      </c>
      <c r="E62" s="139">
        <f>E61/Calculations!$C$48</f>
        <v>176953.35254724757</v>
      </c>
      <c r="F62" s="139">
        <f>F61/Calculations!$C$48</f>
        <v>378803.2044859929</v>
      </c>
      <c r="G62" s="139">
        <f>G61/Calculations!$C$48</f>
        <v>362831.07696820202</v>
      </c>
      <c r="H62" s="139">
        <f>H61/Calculations!$C$48</f>
        <v>340051.55449974531</v>
      </c>
      <c r="I62" s="139">
        <f>I61/Calculations!$C$48</f>
        <v>182849.05500343029</v>
      </c>
      <c r="J62" s="139">
        <f>J61/Calculations!$C$48</f>
        <v>48413.639935527775</v>
      </c>
      <c r="K62" s="139">
        <f>K61/Calculations!$C$48</f>
        <v>48413.639935527775</v>
      </c>
      <c r="L62" s="139">
        <f>L61/Calculations!$C$48</f>
        <v>37096.500110266978</v>
      </c>
      <c r="M62" s="139">
        <f>M61/Calculations!$C$48</f>
        <v>48413.639935527775</v>
      </c>
      <c r="N62" s="139">
        <f>N61/Calculations!$C$48</f>
        <v>48413.639935527775</v>
      </c>
      <c r="O62" s="139">
        <f>O61/Calculations!$C$48</f>
        <v>48413.639935527775</v>
      </c>
      <c r="P62" s="139">
        <f>P61/Calculations!$C$48</f>
        <v>48413.639935527775</v>
      </c>
      <c r="Q62" s="139">
        <f>Q61/Calculations!$C$48</f>
        <v>48413.639935527775</v>
      </c>
      <c r="R62" s="139">
        <f>R61/Calculations!$C$48</f>
        <v>37096.500110266978</v>
      </c>
      <c r="S62" s="139">
        <f>S61/Calculations!$C$48</f>
        <v>48413.639935527775</v>
      </c>
      <c r="T62" s="139">
        <f>T61/Calculations!$C$48</f>
        <v>48413.639935527775</v>
      </c>
      <c r="U62" s="141">
        <f>U61/Calculations!$C$48</f>
        <v>48413.639935527775</v>
      </c>
      <c r="V62" s="17"/>
    </row>
    <row r="63" spans="1:22" ht="12" customHeight="1" thickBot="1" x14ac:dyDescent="0.25">
      <c r="A63" s="145"/>
      <c r="B63" s="146"/>
      <c r="C63" s="146"/>
      <c r="D63" s="155"/>
      <c r="E63" s="146"/>
      <c r="F63" s="146"/>
      <c r="G63" s="146"/>
      <c r="H63" s="146"/>
      <c r="I63" s="146"/>
      <c r="J63" s="146"/>
      <c r="K63" s="146"/>
      <c r="L63" s="146"/>
      <c r="M63" s="146"/>
      <c r="N63" s="146"/>
      <c r="O63" s="146"/>
      <c r="P63" s="146"/>
      <c r="Q63" s="146"/>
      <c r="R63" s="146"/>
      <c r="S63" s="146"/>
      <c r="T63" s="146"/>
      <c r="U63" s="148"/>
      <c r="V63" s="17"/>
    </row>
    <row r="64" spans="1:22" ht="12" customHeight="1" x14ac:dyDescent="0.2">
      <c r="A64" s="149" t="s">
        <v>563</v>
      </c>
      <c r="B64" s="135"/>
      <c r="C64" s="135"/>
      <c r="D64" s="136" t="s">
        <v>476</v>
      </c>
      <c r="E64" s="135">
        <f>E53-E61</f>
        <v>-727455232.32173479</v>
      </c>
      <c r="F64" s="135">
        <f t="shared" ref="F64:U64" si="19">F53-F61</f>
        <v>-1110956861.0971098</v>
      </c>
      <c r="G64" s="135">
        <f t="shared" si="19"/>
        <v>-1019118925.241024</v>
      </c>
      <c r="H64" s="135">
        <f t="shared" si="19"/>
        <v>-899295788.74275064</v>
      </c>
      <c r="I64" s="135">
        <f t="shared" si="19"/>
        <v>694422618.62689245</v>
      </c>
      <c r="J64" s="135">
        <f t="shared" si="19"/>
        <v>1299439649.231935</v>
      </c>
      <c r="K64" s="135">
        <f t="shared" si="19"/>
        <v>1351792688.4928298</v>
      </c>
      <c r="L64" s="135">
        <f t="shared" si="19"/>
        <v>1450670489.5753722</v>
      </c>
      <c r="M64" s="135">
        <f t="shared" si="19"/>
        <v>1456498767.0146203</v>
      </c>
      <c r="N64" s="135">
        <f t="shared" si="19"/>
        <v>1508851806.2755156</v>
      </c>
      <c r="O64" s="135">
        <f t="shared" si="19"/>
        <v>1561204845.5364108</v>
      </c>
      <c r="P64" s="135">
        <f t="shared" si="19"/>
        <v>1613557884.7973061</v>
      </c>
      <c r="Q64" s="135">
        <f t="shared" si="19"/>
        <v>1665910924.0582013</v>
      </c>
      <c r="R64" s="135">
        <f t="shared" si="19"/>
        <v>1764788725.1407433</v>
      </c>
      <c r="S64" s="135">
        <f t="shared" si="19"/>
        <v>1770617002.5799913</v>
      </c>
      <c r="T64" s="135">
        <f t="shared" si="19"/>
        <v>1822970041.8408866</v>
      </c>
      <c r="U64" s="137">
        <f t="shared" si="19"/>
        <v>1875323081.1017818</v>
      </c>
      <c r="V64" s="17"/>
    </row>
    <row r="65" spans="1:22" s="34" customFormat="1" ht="12" customHeight="1" thickBot="1" x14ac:dyDescent="0.25">
      <c r="A65" s="160" t="s">
        <v>565</v>
      </c>
      <c r="B65" s="139"/>
      <c r="C65" s="139"/>
      <c r="D65" s="140" t="s">
        <v>123</v>
      </c>
      <c r="E65" s="139">
        <f>E54-E62</f>
        <v>-176953.35254724757</v>
      </c>
      <c r="F65" s="139">
        <f t="shared" ref="F65:U65" si="20">F54-F62</f>
        <v>-270240.05378183164</v>
      </c>
      <c r="G65" s="139">
        <f t="shared" si="20"/>
        <v>-247900.49263950955</v>
      </c>
      <c r="H65" s="139">
        <f t="shared" si="20"/>
        <v>-218753.5365465217</v>
      </c>
      <c r="I65" s="139">
        <f t="shared" si="20"/>
        <v>168918.17529236013</v>
      </c>
      <c r="J65" s="139">
        <f t="shared" si="20"/>
        <v>316088.45760932501</v>
      </c>
      <c r="K65" s="139">
        <f t="shared" si="20"/>
        <v>328823.32485838723</v>
      </c>
      <c r="L65" s="139">
        <f t="shared" si="20"/>
        <v>352875.33193271037</v>
      </c>
      <c r="M65" s="139">
        <f t="shared" si="20"/>
        <v>354293.05935651192</v>
      </c>
      <c r="N65" s="139">
        <f t="shared" si="20"/>
        <v>367027.92660557426</v>
      </c>
      <c r="O65" s="139">
        <f t="shared" si="20"/>
        <v>379762.79385463655</v>
      </c>
      <c r="P65" s="139">
        <f t="shared" si="20"/>
        <v>392497.66110369889</v>
      </c>
      <c r="Q65" s="139">
        <f t="shared" si="20"/>
        <v>405232.52835276118</v>
      </c>
      <c r="R65" s="139">
        <f t="shared" si="20"/>
        <v>429284.53542708425</v>
      </c>
      <c r="S65" s="139">
        <f t="shared" si="20"/>
        <v>430702.2628508858</v>
      </c>
      <c r="T65" s="139">
        <f t="shared" si="20"/>
        <v>443437.13009994815</v>
      </c>
      <c r="U65" s="141">
        <f t="shared" si="20"/>
        <v>456171.99734901049</v>
      </c>
      <c r="V65" s="33"/>
    </row>
    <row r="66" spans="1:22" ht="12" customHeight="1" x14ac:dyDescent="0.2">
      <c r="A66" s="150"/>
      <c r="B66" s="26"/>
      <c r="C66" s="26"/>
      <c r="D66" s="26"/>
      <c r="E66" s="27"/>
      <c r="F66" s="27"/>
      <c r="G66" s="27"/>
      <c r="H66" s="27"/>
      <c r="I66" s="27"/>
      <c r="J66" s="27"/>
      <c r="K66" s="27"/>
      <c r="L66" s="27"/>
      <c r="M66" s="27"/>
      <c r="N66" s="27"/>
      <c r="O66" s="27"/>
      <c r="P66" s="27"/>
      <c r="Q66" s="27"/>
      <c r="R66" s="27"/>
      <c r="S66" s="27"/>
      <c r="T66" s="27"/>
      <c r="U66" s="151"/>
      <c r="V66" s="17"/>
    </row>
    <row r="67" spans="1:22" ht="12" customHeight="1" x14ac:dyDescent="0.2">
      <c r="A67" s="28"/>
      <c r="B67" s="29"/>
      <c r="C67" s="29"/>
      <c r="D67" s="29"/>
      <c r="E67" s="30"/>
      <c r="F67" s="30"/>
      <c r="G67" s="30"/>
      <c r="H67" s="30"/>
      <c r="I67" s="30"/>
      <c r="J67" s="30"/>
      <c r="K67" s="30"/>
      <c r="L67" s="30"/>
      <c r="M67" s="30"/>
      <c r="N67" s="30"/>
      <c r="O67" s="30"/>
      <c r="P67" s="30"/>
      <c r="Q67" s="30"/>
      <c r="R67" s="30"/>
      <c r="S67" s="30"/>
      <c r="T67" s="30"/>
      <c r="U67" s="174"/>
      <c r="V67" s="17"/>
    </row>
    <row r="68" spans="1:22" ht="12" customHeight="1" thickBot="1" x14ac:dyDescent="0.25">
      <c r="A68" s="175"/>
      <c r="B68" s="32"/>
      <c r="C68" s="32"/>
      <c r="D68" s="32"/>
      <c r="E68" s="30"/>
      <c r="F68" s="30"/>
      <c r="G68" s="30"/>
      <c r="H68" s="30"/>
      <c r="I68" s="30"/>
      <c r="J68" s="30"/>
      <c r="K68" s="30"/>
      <c r="L68" s="30"/>
      <c r="M68" s="30"/>
      <c r="N68" s="30"/>
      <c r="O68" s="30"/>
      <c r="P68" s="30"/>
      <c r="Q68" s="30"/>
      <c r="R68" s="30"/>
      <c r="S68" s="30"/>
      <c r="T68" s="30"/>
      <c r="U68" s="174"/>
      <c r="V68" s="17"/>
    </row>
    <row r="69" spans="1:22" s="38" customFormat="1" ht="12" customHeight="1" thickBot="1" x14ac:dyDescent="0.25">
      <c r="A69" s="1015" t="s">
        <v>179</v>
      </c>
      <c r="B69" s="1016"/>
      <c r="C69" s="1016"/>
      <c r="D69" s="1017"/>
      <c r="E69" s="37"/>
      <c r="U69" s="50"/>
      <c r="V69" s="37"/>
    </row>
    <row r="70" spans="1:22" ht="12" customHeight="1" thickBot="1" x14ac:dyDescent="0.25">
      <c r="A70" s="1107" t="s">
        <v>181</v>
      </c>
      <c r="B70" s="1108"/>
      <c r="C70" s="1109"/>
      <c r="D70" s="238">
        <f>Calculations!C66</f>
        <v>0.09</v>
      </c>
      <c r="E70" s="17"/>
      <c r="F70" s="34"/>
      <c r="G70" s="34"/>
      <c r="U70" s="51"/>
      <c r="V70" s="17"/>
    </row>
    <row r="71" spans="1:22" ht="12" customHeight="1" thickBot="1" x14ac:dyDescent="0.25">
      <c r="A71" s="1029" t="s">
        <v>567</v>
      </c>
      <c r="B71" s="1030"/>
      <c r="C71" s="1030"/>
      <c r="D71" s="1031"/>
      <c r="E71" s="89"/>
      <c r="F71" s="1035" t="s">
        <v>180</v>
      </c>
      <c r="G71" s="1036"/>
      <c r="H71" s="17"/>
      <c r="U71" s="51"/>
      <c r="V71" s="17"/>
    </row>
    <row r="72" spans="1:22" ht="12" customHeight="1" thickBot="1" x14ac:dyDescent="0.25">
      <c r="A72" s="1101" t="s">
        <v>183</v>
      </c>
      <c r="B72" s="1102"/>
      <c r="C72" s="1102"/>
      <c r="D72" s="236">
        <f>NPV(D70,F64:U64)+E64</f>
        <v>5018263932.164897</v>
      </c>
      <c r="E72" s="179" t="s">
        <v>572</v>
      </c>
      <c r="F72" s="183" t="s">
        <v>182</v>
      </c>
      <c r="G72" s="143">
        <f>SUM(E54:U54)/((1+D70)^15)</f>
        <v>1622817.8056251518</v>
      </c>
      <c r="H72" s="17"/>
      <c r="U72" s="51"/>
      <c r="V72" s="17"/>
    </row>
    <row r="73" spans="1:22" ht="12" customHeight="1" thickBot="1" x14ac:dyDescent="0.25">
      <c r="A73" s="1021" t="s">
        <v>242</v>
      </c>
      <c r="B73" s="1022"/>
      <c r="C73" s="1022"/>
      <c r="D73" s="46">
        <f>IRR(E64:U64)</f>
        <v>0.23576123511127367</v>
      </c>
      <c r="E73" s="180" t="s">
        <v>187</v>
      </c>
      <c r="F73" s="181" t="s">
        <v>185</v>
      </c>
      <c r="G73" s="132">
        <f>SUM(E62:U62)/((1+D70)^15)</f>
        <v>549026.01871471666</v>
      </c>
      <c r="H73" s="17"/>
      <c r="U73" s="51"/>
      <c r="V73" s="17"/>
    </row>
    <row r="74" spans="1:22" ht="12" customHeight="1" thickBot="1" x14ac:dyDescent="0.25">
      <c r="A74" s="1103" t="s">
        <v>188</v>
      </c>
      <c r="B74" s="1104"/>
      <c r="C74" s="1104"/>
      <c r="D74" s="235">
        <f>MIRR(E64:U64,D70,D70)</f>
        <v>0.15485378908096381</v>
      </c>
      <c r="E74" s="180" t="s">
        <v>187</v>
      </c>
      <c r="F74" s="181"/>
      <c r="G74" s="132"/>
      <c r="H74" s="17"/>
      <c r="U74" s="51"/>
      <c r="V74" s="17"/>
    </row>
    <row r="75" spans="1:22" ht="12" customHeight="1" thickBot="1" x14ac:dyDescent="0.25">
      <c r="A75" s="1029" t="s">
        <v>568</v>
      </c>
      <c r="B75" s="1030"/>
      <c r="C75" s="1030"/>
      <c r="D75" s="237"/>
      <c r="E75" s="180"/>
      <c r="F75" s="182" t="s">
        <v>189</v>
      </c>
      <c r="G75" s="184">
        <f>G72/G73</f>
        <v>2.9558122025331479</v>
      </c>
      <c r="H75" s="17"/>
      <c r="U75" s="51"/>
      <c r="V75" s="17"/>
    </row>
    <row r="76" spans="1:22" ht="12" customHeight="1" thickBot="1" x14ac:dyDescent="0.25">
      <c r="A76" s="1101" t="s">
        <v>183</v>
      </c>
      <c r="B76" s="1102"/>
      <c r="C76" s="1102"/>
      <c r="D76" s="236">
        <f>NPV(D70,F65:U65)+E65</f>
        <v>1220691.7859802719</v>
      </c>
      <c r="E76" s="45" t="s">
        <v>123</v>
      </c>
      <c r="F76" s="38"/>
      <c r="G76" s="38"/>
      <c r="U76" s="51"/>
      <c r="V76" s="17"/>
    </row>
    <row r="77" spans="1:22" ht="12" customHeight="1" thickBot="1" x14ac:dyDescent="0.25">
      <c r="A77" s="1021" t="s">
        <v>242</v>
      </c>
      <c r="B77" s="1022"/>
      <c r="C77" s="1022"/>
      <c r="D77" s="46">
        <f>IRR(E65:U65)</f>
        <v>0.23576123511127389</v>
      </c>
      <c r="E77" s="47" t="s">
        <v>187</v>
      </c>
      <c r="U77" s="51"/>
      <c r="V77" s="17"/>
    </row>
    <row r="78" spans="1:22" ht="12" customHeight="1" thickBot="1" x14ac:dyDescent="0.25">
      <c r="A78" s="1057" t="s">
        <v>188</v>
      </c>
      <c r="B78" s="1058"/>
      <c r="C78" s="1058"/>
      <c r="D78" s="48">
        <f>MIRR(E65:U65,D70,D70)</f>
        <v>0.15485378908096381</v>
      </c>
      <c r="E78" s="47" t="s">
        <v>187</v>
      </c>
      <c r="U78" s="51"/>
      <c r="V78" s="17"/>
    </row>
    <row r="79" spans="1:22" s="34" customFormat="1" ht="12" customHeight="1" thickBot="1" x14ac:dyDescent="0.25">
      <c r="A79" s="52"/>
      <c r="B79" s="53"/>
      <c r="C79" s="53"/>
      <c r="D79" s="53"/>
      <c r="E79" s="54"/>
      <c r="F79" s="54"/>
      <c r="G79" s="54"/>
      <c r="H79" s="54"/>
      <c r="I79" s="54"/>
      <c r="J79" s="54"/>
      <c r="K79" s="54"/>
      <c r="L79" s="54"/>
      <c r="M79" s="54"/>
      <c r="N79" s="54"/>
      <c r="O79" s="54"/>
      <c r="P79" s="54"/>
      <c r="Q79" s="54"/>
      <c r="R79" s="54"/>
      <c r="S79" s="54"/>
      <c r="T79" s="54"/>
      <c r="U79" s="55"/>
      <c r="V79" s="33"/>
    </row>
    <row r="80" spans="1:22" s="1111" customFormat="1" ht="17" thickBot="1" x14ac:dyDescent="0.25">
      <c r="A80" s="1110" t="s">
        <v>7</v>
      </c>
    </row>
    <row r="81" s="38" customFormat="1" x14ac:dyDescent="0.2"/>
  </sheetData>
  <mergeCells count="29">
    <mergeCell ref="A75:C75"/>
    <mergeCell ref="A76:C76"/>
    <mergeCell ref="A77:C77"/>
    <mergeCell ref="A78:C78"/>
    <mergeCell ref="A80:XFD80"/>
    <mergeCell ref="A74:C74"/>
    <mergeCell ref="A36:C36"/>
    <mergeCell ref="A37:C37"/>
    <mergeCell ref="A38:C38"/>
    <mergeCell ref="A40:U40"/>
    <mergeCell ref="A41:B41"/>
    <mergeCell ref="A69:D69"/>
    <mergeCell ref="A70:C70"/>
    <mergeCell ref="A71:D71"/>
    <mergeCell ref="F71:G71"/>
    <mergeCell ref="A72:C72"/>
    <mergeCell ref="A73:C73"/>
    <mergeCell ref="A35:C35"/>
    <mergeCell ref="A1:U1"/>
    <mergeCell ref="A2:U2"/>
    <mergeCell ref="A3:U3"/>
    <mergeCell ref="A4:U4"/>
    <mergeCell ref="A5:B5"/>
    <mergeCell ref="A29:D29"/>
    <mergeCell ref="A30:C30"/>
    <mergeCell ref="A31:D31"/>
    <mergeCell ref="A32:C32"/>
    <mergeCell ref="A33:C33"/>
    <mergeCell ref="A34:C34"/>
  </mergeCells>
  <pageMargins left="0.7" right="0.7" top="0.75" bottom="0.75" header="0.3" footer="0.3"/>
  <pageSetup orientation="portrait" horizontalDpi="360" verticalDpi="36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6A6171-662D-49CD-BC91-412D44CE249B}">
  <dimension ref="A1:V132"/>
  <sheetViews>
    <sheetView topLeftCell="F85" zoomScale="75" zoomScaleNormal="75" workbookViewId="0">
      <selection activeCell="H141" sqref="H141:I141"/>
    </sheetView>
  </sheetViews>
  <sheetFormatPr baseColWidth="10" defaultColWidth="11" defaultRowHeight="13" x14ac:dyDescent="0.2"/>
  <cols>
    <col min="1" max="1" width="46.83203125" style="18" customWidth="1"/>
    <col min="2" max="2" width="8.1640625" style="18" customWidth="1"/>
    <col min="3" max="3" width="5.5" style="18" customWidth="1"/>
    <col min="4" max="4" width="17.1640625" style="18" customWidth="1"/>
    <col min="5" max="21" width="20.6640625" style="18" customWidth="1"/>
    <col min="22" max="16384" width="11" style="18"/>
  </cols>
  <sheetData>
    <row r="1" spans="1:22" ht="29" customHeight="1" thickBot="1" x14ac:dyDescent="0.25">
      <c r="A1" s="1037" t="s">
        <v>198</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574</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575</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576</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'WOP1_P1_RCP 4.5'!A7</f>
        <v>Annual SOB per average primary school</v>
      </c>
      <c r="B7" s="133"/>
      <c r="C7" s="158"/>
      <c r="D7" s="127" t="s">
        <v>476</v>
      </c>
      <c r="E7" s="131">
        <f>'WOP1_P1_RCP 4.5'!E7</f>
        <v>0</v>
      </c>
      <c r="F7" s="131">
        <f>'WOP1_P1_RCP 4.5'!F7</f>
        <v>1046911.8321702777</v>
      </c>
      <c r="G7" s="131">
        <f>'WOP1_P1_RCP 4.5'!G7</f>
        <v>1046911.8321702777</v>
      </c>
      <c r="H7" s="131">
        <f>'WOP1_P1_RCP 4.5'!H7</f>
        <v>1046911.8321702777</v>
      </c>
      <c r="I7" s="131">
        <f>'WOP1_P1_RCP 4.5'!I7</f>
        <v>1046911.8321702777</v>
      </c>
      <c r="J7" s="131">
        <f>'WOP1_P1_RCP 4.5'!J7</f>
        <v>1046911.8321702777</v>
      </c>
      <c r="K7" s="131">
        <f>'WOP1_P1_RCP 4.5'!K7</f>
        <v>1046911.8321702777</v>
      </c>
      <c r="L7" s="131">
        <f>'WOP1_P1_RCP 4.5'!L7</f>
        <v>1046911.8321702777</v>
      </c>
      <c r="M7" s="131">
        <f>'WOP1_P1_RCP 4.5'!M7</f>
        <v>1046911.8321702777</v>
      </c>
      <c r="N7" s="131">
        <f>'WOP1_P1_RCP 4.5'!N7</f>
        <v>1046911.8321702777</v>
      </c>
      <c r="O7" s="131">
        <f>'WOP1_P1_RCP 4.5'!O7</f>
        <v>1046911.8321702777</v>
      </c>
      <c r="P7" s="131">
        <f>'WOP1_P1_RCP 4.5'!P7</f>
        <v>1046911.8321702777</v>
      </c>
      <c r="Q7" s="131">
        <f>'WOP1_P1_RCP 4.5'!Q7</f>
        <v>1046911.8321702777</v>
      </c>
      <c r="R7" s="131">
        <f>'WOP1_P1_RCP 4.5'!R7</f>
        <v>1046911.8321702777</v>
      </c>
      <c r="S7" s="131">
        <f>'WOP1_P1_RCP 4.5'!S7</f>
        <v>1046911.8321702777</v>
      </c>
      <c r="T7" s="131">
        <f>'WOP1_P1_RCP 4.5'!T7</f>
        <v>1046911.8321702777</v>
      </c>
      <c r="U7" s="132">
        <f>'WOP1_P1_RCP 4.5'!U7</f>
        <v>1046911.8321702777</v>
      </c>
      <c r="V7" s="17"/>
    </row>
    <row r="8" spans="1:22" ht="12" customHeight="1" x14ac:dyDescent="0.2">
      <c r="A8" s="129" t="str">
        <f>'WOP1_P1_RCP 4.5'!A8</f>
        <v>Annual SOB for all students</v>
      </c>
      <c r="B8" s="133"/>
      <c r="C8" s="158"/>
      <c r="D8" s="127" t="s">
        <v>476</v>
      </c>
      <c r="E8" s="131">
        <f>'WOP1_P1_RCP 4.5'!E8</f>
        <v>0</v>
      </c>
      <c r="F8" s="131">
        <f>'WOP1_P1_RCP 4.5'!F8</f>
        <v>2726158.4109714031</v>
      </c>
      <c r="G8" s="131">
        <f>'WOP1_P1_RCP 4.5'!G8</f>
        <v>2726158.4109714031</v>
      </c>
      <c r="H8" s="131">
        <f>'WOP1_P1_RCP 4.5'!H8</f>
        <v>2726158.4109714031</v>
      </c>
      <c r="I8" s="131">
        <f>'WOP1_P1_RCP 4.5'!I8</f>
        <v>2726158.4109714031</v>
      </c>
      <c r="J8" s="131">
        <f>'WOP1_P1_RCP 4.5'!J8</f>
        <v>2726158.4109714031</v>
      </c>
      <c r="K8" s="131">
        <f>'WOP1_P1_RCP 4.5'!K8</f>
        <v>2726158.4109714031</v>
      </c>
      <c r="L8" s="131">
        <f>'WOP1_P1_RCP 4.5'!L8</f>
        <v>2726158.4109714031</v>
      </c>
      <c r="M8" s="131">
        <f>'WOP1_P1_RCP 4.5'!M8</f>
        <v>2726158.4109714031</v>
      </c>
      <c r="N8" s="131">
        <f>'WOP1_P1_RCP 4.5'!N8</f>
        <v>2726158.4109714031</v>
      </c>
      <c r="O8" s="131">
        <f>'WOP1_P1_RCP 4.5'!O8</f>
        <v>2726158.4109714031</v>
      </c>
      <c r="P8" s="131">
        <f>'WOP1_P1_RCP 4.5'!P8</f>
        <v>2726158.4109714031</v>
      </c>
      <c r="Q8" s="131">
        <f>'WOP1_P1_RCP 4.5'!Q8</f>
        <v>2726158.4109714031</v>
      </c>
      <c r="R8" s="131">
        <f>'WOP1_P1_RCP 4.5'!R8</f>
        <v>2726158.4109714031</v>
      </c>
      <c r="S8" s="131">
        <f>'WOP1_P1_RCP 4.5'!S8</f>
        <v>2726158.4109714031</v>
      </c>
      <c r="T8" s="131">
        <f>'WOP1_P1_RCP 4.5'!T8</f>
        <v>2726158.4109714031</v>
      </c>
      <c r="U8" s="132">
        <f>'WOP1_P1_RCP 4.5'!U8</f>
        <v>2726158.4109714031</v>
      </c>
      <c r="V8" s="17"/>
    </row>
    <row r="9" spans="1:22" ht="12" customHeight="1" x14ac:dyDescent="0.2">
      <c r="A9" s="129" t="str">
        <f>'WOP1_P1_RCP 4.5'!A9</f>
        <v>Annual SIG per average primary school</v>
      </c>
      <c r="B9" s="133"/>
      <c r="C9" s="158"/>
      <c r="D9" s="127" t="s">
        <v>476</v>
      </c>
      <c r="E9" s="131">
        <f>'WOP1_P1_RCP 4.5'!E9</f>
        <v>0</v>
      </c>
      <c r="F9" s="131">
        <f>'WOP1_P1_RCP 4.5'!F9</f>
        <v>404562.3269528891</v>
      </c>
      <c r="G9" s="131">
        <f>'WOP1_P1_RCP 4.5'!G9</f>
        <v>404562.3269528891</v>
      </c>
      <c r="H9" s="131">
        <f>'WOP1_P1_RCP 4.5'!H9</f>
        <v>404562.3269528891</v>
      </c>
      <c r="I9" s="131">
        <f>'WOP1_P1_RCP 4.5'!I9</f>
        <v>404562.3269528891</v>
      </c>
      <c r="J9" s="131">
        <f>'WOP1_P1_RCP 4.5'!J9</f>
        <v>404562.3269528891</v>
      </c>
      <c r="K9" s="131">
        <f>'WOP1_P1_RCP 4.5'!K9</f>
        <v>404562.3269528891</v>
      </c>
      <c r="L9" s="131">
        <f>'WOP1_P1_RCP 4.5'!L9</f>
        <v>404562.3269528891</v>
      </c>
      <c r="M9" s="131">
        <f>'WOP1_P1_RCP 4.5'!M9</f>
        <v>404562.3269528891</v>
      </c>
      <c r="N9" s="131">
        <f>'WOP1_P1_RCP 4.5'!N9</f>
        <v>404562.3269528891</v>
      </c>
      <c r="O9" s="131">
        <f>'WOP1_P1_RCP 4.5'!O9</f>
        <v>404562.3269528891</v>
      </c>
      <c r="P9" s="131">
        <f>'WOP1_P1_RCP 4.5'!P9</f>
        <v>404562.3269528891</v>
      </c>
      <c r="Q9" s="131">
        <f>'WOP1_P1_RCP 4.5'!Q9</f>
        <v>404562.3269528891</v>
      </c>
      <c r="R9" s="131">
        <f>'WOP1_P1_RCP 4.5'!R9</f>
        <v>404562.3269528891</v>
      </c>
      <c r="S9" s="131">
        <f>'WOP1_P1_RCP 4.5'!S9</f>
        <v>404562.3269528891</v>
      </c>
      <c r="T9" s="131">
        <f>'WOP1_P1_RCP 4.5'!T9</f>
        <v>404562.3269528891</v>
      </c>
      <c r="U9" s="132">
        <f>'WOP1_P1_RCP 4.5'!U9</f>
        <v>404562.3269528891</v>
      </c>
      <c r="V9" s="17"/>
    </row>
    <row r="10" spans="1:22" ht="12" customHeight="1" x14ac:dyDescent="0.2">
      <c r="A10" s="129" t="str">
        <f>'WOP1_P1_RCP 4.5'!A10</f>
        <v>Annual SIG for all students</v>
      </c>
      <c r="B10" s="127"/>
      <c r="C10" s="159"/>
      <c r="D10" s="323" t="s">
        <v>476</v>
      </c>
      <c r="E10" s="131">
        <f>'WOP1_P1_RCP 4.5'!E10</f>
        <v>0</v>
      </c>
      <c r="F10" s="131">
        <f>'WOP1_P1_RCP 4.5'!F10</f>
        <v>1979945.2435256075</v>
      </c>
      <c r="G10" s="131">
        <f>'WOP1_P1_RCP 4.5'!G10</f>
        <v>1979945.2435256075</v>
      </c>
      <c r="H10" s="131">
        <f>'WOP1_P1_RCP 4.5'!H10</f>
        <v>1979945.2435256075</v>
      </c>
      <c r="I10" s="131">
        <f>'WOP1_P1_RCP 4.5'!I10</f>
        <v>1979945.2435256075</v>
      </c>
      <c r="J10" s="131">
        <f>'WOP1_P1_RCP 4.5'!J10</f>
        <v>1979945.2435256075</v>
      </c>
      <c r="K10" s="131">
        <f>'WOP1_P1_RCP 4.5'!K10</f>
        <v>1979945.2435256075</v>
      </c>
      <c r="L10" s="131">
        <f>'WOP1_P1_RCP 4.5'!L10</f>
        <v>1979945.2435256075</v>
      </c>
      <c r="M10" s="131">
        <f>'WOP1_P1_RCP 4.5'!M10</f>
        <v>1979945.2435256075</v>
      </c>
      <c r="N10" s="131">
        <f>'WOP1_P1_RCP 4.5'!N10</f>
        <v>1979945.2435256075</v>
      </c>
      <c r="O10" s="131">
        <f>'WOP1_P1_RCP 4.5'!O10</f>
        <v>1979945.2435256075</v>
      </c>
      <c r="P10" s="131">
        <f>'WOP1_P1_RCP 4.5'!P10</f>
        <v>1979945.2435256075</v>
      </c>
      <c r="Q10" s="131">
        <f>'WOP1_P1_RCP 4.5'!Q10</f>
        <v>1979945.2435256075</v>
      </c>
      <c r="R10" s="131">
        <f>'WOP1_P1_RCP 4.5'!R10</f>
        <v>1979945.2435256075</v>
      </c>
      <c r="S10" s="131">
        <f>'WOP1_P1_RCP 4.5'!S10</f>
        <v>1979945.2435256075</v>
      </c>
      <c r="T10" s="131">
        <f>'WOP1_P1_RCP 4.5'!T10</f>
        <v>1979945.2435256075</v>
      </c>
      <c r="U10" s="132">
        <f>'WOP1_P1_RCP 4.5'!U10</f>
        <v>1979945.2435256075</v>
      </c>
      <c r="V10" s="17"/>
    </row>
    <row r="11" spans="1:22" ht="12" customHeight="1" thickBot="1" x14ac:dyDescent="0.25">
      <c r="A11" s="129" t="str">
        <f>'WOP1_P1_RCP 4.5'!A11</f>
        <v>Annual economic returns to primary education</v>
      </c>
      <c r="B11" s="147"/>
      <c r="C11" s="325"/>
      <c r="D11" s="323" t="s">
        <v>476</v>
      </c>
      <c r="E11" s="131">
        <f>'WOP1_P1_RCP 4.5'!E11</f>
        <v>0</v>
      </c>
      <c r="F11" s="131">
        <f>'WOP1_P1_RCP 4.5'!F11</f>
        <v>0</v>
      </c>
      <c r="G11" s="131">
        <f>'WOP1_P1_RCP 4.5'!G11</f>
        <v>596242.94713797292</v>
      </c>
      <c r="H11" s="131">
        <f>'WOP1_P1_RCP 4.5'!H11</f>
        <v>1192485.8942759458</v>
      </c>
      <c r="I11" s="131">
        <f>'WOP1_P1_RCP 4.5'!I11</f>
        <v>1788728.8414139191</v>
      </c>
      <c r="J11" s="131">
        <f>'WOP1_P1_RCP 4.5'!J11</f>
        <v>2981214.7356898645</v>
      </c>
      <c r="K11" s="131">
        <f>'WOP1_P1_RCP 4.5'!K11</f>
        <v>4173700.6299658106</v>
      </c>
      <c r="L11" s="131">
        <f>'WOP1_P1_RCP 4.5'!L11</f>
        <v>5366186.5242417566</v>
      </c>
      <c r="M11" s="131">
        <f>'WOP1_P1_RCP 4.5'!M11</f>
        <v>6558672.4185177023</v>
      </c>
      <c r="N11" s="131">
        <f>'WOP1_P1_RCP 4.5'!N11</f>
        <v>7751158.3127936479</v>
      </c>
      <c r="O11" s="131">
        <f>'WOP1_P1_RCP 4.5'!O11</f>
        <v>8943644.2070695944</v>
      </c>
      <c r="P11" s="131">
        <f>'WOP1_P1_RCP 4.5'!P11</f>
        <v>10136130.101345541</v>
      </c>
      <c r="Q11" s="131">
        <f>'WOP1_P1_RCP 4.5'!Q11</f>
        <v>11328615.995621489</v>
      </c>
      <c r="R11" s="131">
        <f>'WOP1_P1_RCP 4.5'!R11</f>
        <v>12521101.889897434</v>
      </c>
      <c r="S11" s="131">
        <f>'WOP1_P1_RCP 4.5'!S11</f>
        <v>13713587.784173381</v>
      </c>
      <c r="T11" s="131">
        <f>'WOP1_P1_RCP 4.5'!T11</f>
        <v>14906073.678449325</v>
      </c>
      <c r="U11" s="132">
        <f>'WOP1_P1_RCP 4.5'!U11</f>
        <v>16098559.572725272</v>
      </c>
      <c r="V11" s="17"/>
    </row>
    <row r="12" spans="1:22" ht="12" customHeight="1" x14ac:dyDescent="0.2">
      <c r="A12" s="134" t="s">
        <v>558</v>
      </c>
      <c r="B12" s="135"/>
      <c r="C12" s="135"/>
      <c r="D12" s="136" t="s">
        <v>476</v>
      </c>
      <c r="E12" s="135">
        <f>SUM(E7:E11)</f>
        <v>0</v>
      </c>
      <c r="F12" s="135">
        <f t="shared" ref="F12:U12" si="0">SUM(F7:F11)</f>
        <v>6157577.813620178</v>
      </c>
      <c r="G12" s="135">
        <f t="shared" si="0"/>
        <v>6753820.7607581513</v>
      </c>
      <c r="H12" s="135">
        <f t="shared" si="0"/>
        <v>7350063.7078961236</v>
      </c>
      <c r="I12" s="135">
        <f t="shared" si="0"/>
        <v>7946306.6550340969</v>
      </c>
      <c r="J12" s="135">
        <f t="shared" si="0"/>
        <v>9138792.5493100435</v>
      </c>
      <c r="K12" s="135">
        <f t="shared" si="0"/>
        <v>10331278.443585988</v>
      </c>
      <c r="L12" s="135">
        <f t="shared" si="0"/>
        <v>11523764.337861935</v>
      </c>
      <c r="M12" s="135">
        <f t="shared" si="0"/>
        <v>12716250.232137881</v>
      </c>
      <c r="N12" s="135">
        <f t="shared" si="0"/>
        <v>13908736.126413826</v>
      </c>
      <c r="O12" s="135">
        <f t="shared" si="0"/>
        <v>15101222.020689772</v>
      </c>
      <c r="P12" s="135">
        <f t="shared" si="0"/>
        <v>16293707.914965719</v>
      </c>
      <c r="Q12" s="135">
        <f t="shared" si="0"/>
        <v>17486193.809241667</v>
      </c>
      <c r="R12" s="135">
        <f t="shared" si="0"/>
        <v>18678679.703517612</v>
      </c>
      <c r="S12" s="135">
        <f t="shared" si="0"/>
        <v>19871165.597793557</v>
      </c>
      <c r="T12" s="135">
        <f t="shared" si="0"/>
        <v>21063651.492069505</v>
      </c>
      <c r="U12" s="137">
        <f t="shared" si="0"/>
        <v>22256137.38634545</v>
      </c>
      <c r="V12" s="17"/>
    </row>
    <row r="13" spans="1:22" ht="12" customHeight="1" thickBot="1" x14ac:dyDescent="0.25">
      <c r="A13" s="138" t="s">
        <v>559</v>
      </c>
      <c r="B13" s="139"/>
      <c r="C13" s="139"/>
      <c r="D13" s="140" t="s">
        <v>123</v>
      </c>
      <c r="E13" s="139">
        <f>E12/Calculations!$C$48</f>
        <v>0</v>
      </c>
      <c r="F13" s="139">
        <f>F12/Calculations!$C$48</f>
        <v>1497.8296797908486</v>
      </c>
      <c r="G13" s="139">
        <f>G12/Calculations!$C$48</f>
        <v>1642.8656679051694</v>
      </c>
      <c r="H13" s="139">
        <f>H12/Calculations!$C$48</f>
        <v>1787.90165601949</v>
      </c>
      <c r="I13" s="139">
        <f>I12/Calculations!$C$48</f>
        <v>1932.9376441338109</v>
      </c>
      <c r="J13" s="139">
        <f>J12/Calculations!$C$48</f>
        <v>2223.009620362453</v>
      </c>
      <c r="K13" s="139">
        <f>K12/Calculations!$C$48</f>
        <v>2513.0815965910942</v>
      </c>
      <c r="L13" s="139">
        <f>L12/Calculations!$C$48</f>
        <v>2803.1535728197359</v>
      </c>
      <c r="M13" s="139">
        <f>M12/Calculations!$C$48</f>
        <v>3093.2255490483776</v>
      </c>
      <c r="N13" s="139">
        <f>N12/Calculations!$C$48</f>
        <v>3383.2975252770193</v>
      </c>
      <c r="O13" s="139">
        <f>O12/Calculations!$C$48</f>
        <v>3673.369501505661</v>
      </c>
      <c r="P13" s="139">
        <f>P12/Calculations!$C$48</f>
        <v>3963.4414777343027</v>
      </c>
      <c r="Q13" s="139">
        <f>Q12/Calculations!$C$48</f>
        <v>4253.5134539629453</v>
      </c>
      <c r="R13" s="139">
        <f>R12/Calculations!$C$48</f>
        <v>4543.5854301915861</v>
      </c>
      <c r="S13" s="139">
        <f>S12/Calculations!$C$48</f>
        <v>4833.6574064202277</v>
      </c>
      <c r="T13" s="139">
        <f>T12/Calculations!$C$48</f>
        <v>5123.7293826488703</v>
      </c>
      <c r="U13" s="141">
        <f>U12/Calculations!$C$48</f>
        <v>5413.8013588775111</v>
      </c>
      <c r="V13" s="17"/>
    </row>
    <row r="14" spans="1:22" ht="12" customHeight="1" x14ac:dyDescent="0.2">
      <c r="A14" s="123" t="s">
        <v>560</v>
      </c>
      <c r="B14" s="142"/>
      <c r="C14" s="142"/>
      <c r="D14" s="124"/>
      <c r="E14" s="130"/>
      <c r="F14" s="130"/>
      <c r="G14" s="130"/>
      <c r="H14" s="130"/>
      <c r="I14" s="130"/>
      <c r="J14" s="130"/>
      <c r="K14" s="130"/>
      <c r="L14" s="130"/>
      <c r="M14" s="130"/>
      <c r="N14" s="130"/>
      <c r="O14" s="130"/>
      <c r="P14" s="130"/>
      <c r="Q14" s="130"/>
      <c r="R14" s="130"/>
      <c r="S14" s="130"/>
      <c r="T14" s="130"/>
      <c r="U14" s="143"/>
      <c r="V14" s="17"/>
    </row>
    <row r="15" spans="1:22" ht="26" customHeight="1" x14ac:dyDescent="0.2">
      <c r="A15" s="23" t="str">
        <f>'WOP1_P1_RCP 4.5'!A15</f>
        <v>Average annual school maintenance costs</v>
      </c>
      <c r="B15" s="131"/>
      <c r="C15" s="159"/>
      <c r="D15" s="127" t="s">
        <v>476</v>
      </c>
      <c r="E15" s="131">
        <f>'WOP1_P1_RCP 4.5'!E15</f>
        <v>6397678.2063925676</v>
      </c>
      <c r="F15" s="131">
        <f>'WOP1_P1_RCP 4.5'!F15</f>
        <v>0</v>
      </c>
      <c r="G15" s="131">
        <f>'WOP1_P1_RCP 4.5'!G15</f>
        <v>6397678.2063925676</v>
      </c>
      <c r="H15" s="131">
        <f>'WOP1_P1_RCP 4.5'!H15</f>
        <v>6397678.2063925676</v>
      </c>
      <c r="I15" s="131">
        <f>'WOP1_P1_RCP 4.5'!I15</f>
        <v>6397678.2063925676</v>
      </c>
      <c r="J15" s="131">
        <f>'WOP1_P1_RCP 4.5'!J15</f>
        <v>6397678.2063925676</v>
      </c>
      <c r="K15" s="131">
        <f>'WOP1_P1_RCP 4.5'!K15</f>
        <v>6397678.2063925676</v>
      </c>
      <c r="L15" s="131">
        <f>'WOP1_P1_RCP 4.5'!L15</f>
        <v>0</v>
      </c>
      <c r="M15" s="131">
        <f>'WOP1_P1_RCP 4.5'!M15</f>
        <v>6397678.2063925676</v>
      </c>
      <c r="N15" s="131">
        <f>'WOP1_P1_RCP 4.5'!N15</f>
        <v>6397678.2063925676</v>
      </c>
      <c r="O15" s="131">
        <f>'WOP1_P1_RCP 4.5'!O15</f>
        <v>6397678.2063925676</v>
      </c>
      <c r="P15" s="131">
        <f>'WOP1_P1_RCP 4.5'!P15</f>
        <v>6397678.2063925676</v>
      </c>
      <c r="Q15" s="131">
        <f>'WOP1_P1_RCP 4.5'!Q15</f>
        <v>6397678.2063925676</v>
      </c>
      <c r="R15" s="131">
        <f>'WOP1_P1_RCP 4.5'!R15</f>
        <v>0</v>
      </c>
      <c r="S15" s="131">
        <f>'WOP1_P1_RCP 4.5'!S15</f>
        <v>6397678.2063925676</v>
      </c>
      <c r="T15" s="131">
        <f>'WOP1_P1_RCP 4.5'!T15</f>
        <v>6397678.2063925676</v>
      </c>
      <c r="U15" s="132">
        <f>'WOP1_P1_RCP 4.5'!U15</f>
        <v>6397678.2063925676</v>
      </c>
      <c r="V15" s="17"/>
    </row>
    <row r="16" spans="1:22" ht="24.5" customHeight="1" x14ac:dyDescent="0.2">
      <c r="A16" s="23" t="str">
        <f>'WOP1_P1_RCP 4.5'!A16</f>
        <v>Average school expenditures due to infra losses caused by climate events</v>
      </c>
      <c r="B16" s="131"/>
      <c r="C16" s="159"/>
      <c r="D16" s="127" t="s">
        <v>476</v>
      </c>
      <c r="E16" s="131">
        <f>'WOP1_P1_RCP 4.5'!E16</f>
        <v>0</v>
      </c>
      <c r="F16" s="131">
        <f>'WOP1_P1_RCP 4.5'!F16</f>
        <v>12795356.412785135</v>
      </c>
      <c r="G16" s="131">
        <f>'WOP1_P1_RCP 4.5'!G16</f>
        <v>0</v>
      </c>
      <c r="H16" s="131">
        <f>'WOP1_P1_RCP 4.5'!H16</f>
        <v>0</v>
      </c>
      <c r="I16" s="131">
        <f>'WOP1_P1_RCP 4.5'!I16</f>
        <v>0</v>
      </c>
      <c r="J16" s="131">
        <f>'WOP1_P1_RCP 4.5'!J16</f>
        <v>0</v>
      </c>
      <c r="K16" s="131">
        <f>'WOP1_P1_RCP 4.5'!K16</f>
        <v>0</v>
      </c>
      <c r="L16" s="131">
        <f>'WOP1_P1_RCP 4.5'!L16</f>
        <v>12795356.412785135</v>
      </c>
      <c r="M16" s="131">
        <f>'WOP1_P1_RCP 4.5'!M16</f>
        <v>0</v>
      </c>
      <c r="N16" s="131">
        <f>'WOP1_P1_RCP 4.5'!N16</f>
        <v>0</v>
      </c>
      <c r="O16" s="131">
        <f>'WOP1_P1_RCP 4.5'!O16</f>
        <v>0</v>
      </c>
      <c r="P16" s="131">
        <f>'WOP1_P1_RCP 4.5'!P16</f>
        <v>0</v>
      </c>
      <c r="Q16" s="131">
        <f>'WOP1_P1_RCP 4.5'!Q16</f>
        <v>0</v>
      </c>
      <c r="R16" s="131">
        <f>'WOP1_P1_RCP 4.5'!R16</f>
        <v>12795356.412785135</v>
      </c>
      <c r="S16" s="131">
        <f>'WOP1_P1_RCP 4.5'!S16</f>
        <v>0</v>
      </c>
      <c r="T16" s="131">
        <f>'WOP1_P1_RCP 4.5'!T16</f>
        <v>0</v>
      </c>
      <c r="U16" s="132">
        <f>'WOP1_P1_RCP 4.5'!U16</f>
        <v>0</v>
      </c>
      <c r="V16" s="17"/>
    </row>
    <row r="17" spans="1:22" ht="27.5" customHeight="1" x14ac:dyDescent="0.2">
      <c r="A17" s="23" t="str">
        <f>'WOP1_P1_RCP 4.5'!A17</f>
        <v>Average annual primary school fixed/government budget expenditures on students per year</v>
      </c>
      <c r="B17" s="131"/>
      <c r="C17" s="159"/>
      <c r="D17" s="127" t="s">
        <v>476</v>
      </c>
      <c r="E17" s="131">
        <f>'WOP1_P1_RCP 4.5'!E17</f>
        <v>2726158.4109714031</v>
      </c>
      <c r="F17" s="131">
        <f>'WOP1_P1_RCP 4.5'!F17</f>
        <v>2726158.4109714031</v>
      </c>
      <c r="G17" s="131">
        <f>'WOP1_P1_RCP 4.5'!G17</f>
        <v>2726158.4109714031</v>
      </c>
      <c r="H17" s="131">
        <f>'WOP1_P1_RCP 4.5'!H17</f>
        <v>2726158.4109714031</v>
      </c>
      <c r="I17" s="131">
        <f>'WOP1_P1_RCP 4.5'!I17</f>
        <v>2726158.4109714031</v>
      </c>
      <c r="J17" s="131">
        <f>'WOP1_P1_RCP 4.5'!J17</f>
        <v>2726158.4109714031</v>
      </c>
      <c r="K17" s="131">
        <f>'WOP1_P1_RCP 4.5'!K17</f>
        <v>2726158.4109714031</v>
      </c>
      <c r="L17" s="131">
        <f>'WOP1_P1_RCP 4.5'!L17</f>
        <v>2726158.4109714031</v>
      </c>
      <c r="M17" s="131">
        <f>'WOP1_P1_RCP 4.5'!M17</f>
        <v>2726158.4109714031</v>
      </c>
      <c r="N17" s="131">
        <f>'WOP1_P1_RCP 4.5'!N17</f>
        <v>2726158.4109714031</v>
      </c>
      <c r="O17" s="131">
        <f>'WOP1_P1_RCP 4.5'!O17</f>
        <v>2726158.4109714031</v>
      </c>
      <c r="P17" s="131">
        <f>'WOP1_P1_RCP 4.5'!P17</f>
        <v>2726158.4109714031</v>
      </c>
      <c r="Q17" s="131">
        <f>'WOP1_P1_RCP 4.5'!Q17</f>
        <v>2726158.4109714031</v>
      </c>
      <c r="R17" s="131">
        <f>'WOP1_P1_RCP 4.5'!R17</f>
        <v>2726158.4109714031</v>
      </c>
      <c r="S17" s="131">
        <f>'WOP1_P1_RCP 4.5'!S17</f>
        <v>2726158.4109714031</v>
      </c>
      <c r="T17" s="131">
        <f>'WOP1_P1_RCP 4.5'!T17</f>
        <v>2726158.4109714031</v>
      </c>
      <c r="U17" s="132">
        <f>'WOP1_P1_RCP 4.5'!U17</f>
        <v>2726158.4109714031</v>
      </c>
      <c r="V17" s="17"/>
    </row>
    <row r="18" spans="1:22" ht="26.5" customHeight="1" thickBot="1" x14ac:dyDescent="0.25">
      <c r="A18" s="23" t="str">
        <f>'WOP1_P1_RCP 4.5'!A18</f>
        <v xml:space="preserve">Estimated cost of missed students school days </v>
      </c>
      <c r="B18" s="144"/>
      <c r="C18" s="322"/>
      <c r="D18" s="323" t="s">
        <v>476</v>
      </c>
      <c r="E18" s="131">
        <f>'WOP1_P1_RCP 4.5'!E18</f>
        <v>134951.87979608553</v>
      </c>
      <c r="F18" s="131">
        <f>'WOP1_P1_RCP 4.5'!F18</f>
        <v>134951.87979608553</v>
      </c>
      <c r="G18" s="131">
        <f>'WOP1_P1_RCP 4.5'!G18</f>
        <v>134951.87979608553</v>
      </c>
      <c r="H18" s="131">
        <f>'WOP1_P1_RCP 4.5'!H18</f>
        <v>134951.87979608553</v>
      </c>
      <c r="I18" s="131">
        <f>'WOP1_P1_RCP 4.5'!I18</f>
        <v>134951.87979608553</v>
      </c>
      <c r="J18" s="131">
        <f>'WOP1_P1_RCP 4.5'!J18</f>
        <v>134951.87979608553</v>
      </c>
      <c r="K18" s="131">
        <f>'WOP1_P1_RCP 4.5'!K18</f>
        <v>134951.87979608553</v>
      </c>
      <c r="L18" s="131">
        <f>'WOP1_P1_RCP 4.5'!L18</f>
        <v>134951.87979608553</v>
      </c>
      <c r="M18" s="131">
        <f>'WOP1_P1_RCP 4.5'!M18</f>
        <v>134951.87979608553</v>
      </c>
      <c r="N18" s="131">
        <f>'WOP1_P1_RCP 4.5'!N18</f>
        <v>134951.87979608553</v>
      </c>
      <c r="O18" s="131">
        <f>'WOP1_P1_RCP 4.5'!O18</f>
        <v>134951.87979608553</v>
      </c>
      <c r="P18" s="131">
        <f>'WOP1_P1_RCP 4.5'!P18</f>
        <v>134951.87979608553</v>
      </c>
      <c r="Q18" s="131">
        <f>'WOP1_P1_RCP 4.5'!Q18</f>
        <v>134951.87979608553</v>
      </c>
      <c r="R18" s="131">
        <f>'WOP1_P1_RCP 4.5'!R18</f>
        <v>134951.87979608553</v>
      </c>
      <c r="S18" s="131">
        <f>'WOP1_P1_RCP 4.5'!S18</f>
        <v>134951.87979608553</v>
      </c>
      <c r="T18" s="131">
        <f>'WOP1_P1_RCP 4.5'!T18</f>
        <v>134951.87979608553</v>
      </c>
      <c r="U18" s="132">
        <f>'WOP1_P1_RCP 4.5'!U18</f>
        <v>134951.87979608553</v>
      </c>
      <c r="V18" s="17"/>
    </row>
    <row r="19" spans="1:22" ht="12" customHeight="1" x14ac:dyDescent="0.2">
      <c r="A19" s="134" t="s">
        <v>561</v>
      </c>
      <c r="B19" s="135"/>
      <c r="C19" s="135"/>
      <c r="D19" s="136" t="s">
        <v>476</v>
      </c>
      <c r="E19" s="135">
        <f>SUM(E15:E18)</f>
        <v>9258788.4971600566</v>
      </c>
      <c r="F19" s="135">
        <f t="shared" ref="F19:U19" si="1">SUM(F15:F18)</f>
        <v>15656466.703552624</v>
      </c>
      <c r="G19" s="135">
        <f t="shared" si="1"/>
        <v>9258788.4971600566</v>
      </c>
      <c r="H19" s="135">
        <f t="shared" si="1"/>
        <v>9258788.4971600566</v>
      </c>
      <c r="I19" s="135">
        <f t="shared" si="1"/>
        <v>9258788.4971600566</v>
      </c>
      <c r="J19" s="135">
        <f t="shared" si="1"/>
        <v>9258788.4971600566</v>
      </c>
      <c r="K19" s="135">
        <f t="shared" si="1"/>
        <v>9258788.4971600566</v>
      </c>
      <c r="L19" s="135">
        <f t="shared" si="1"/>
        <v>15656466.703552624</v>
      </c>
      <c r="M19" s="135">
        <f t="shared" si="1"/>
        <v>9258788.4971600566</v>
      </c>
      <c r="N19" s="135">
        <f t="shared" si="1"/>
        <v>9258788.4971600566</v>
      </c>
      <c r="O19" s="135">
        <f t="shared" si="1"/>
        <v>9258788.4971600566</v>
      </c>
      <c r="P19" s="135">
        <f t="shared" si="1"/>
        <v>9258788.4971600566</v>
      </c>
      <c r="Q19" s="135">
        <f t="shared" si="1"/>
        <v>9258788.4971600566</v>
      </c>
      <c r="R19" s="135">
        <f t="shared" si="1"/>
        <v>15656466.703552624</v>
      </c>
      <c r="S19" s="135">
        <f t="shared" si="1"/>
        <v>9258788.4971600566</v>
      </c>
      <c r="T19" s="135">
        <f t="shared" si="1"/>
        <v>9258788.4971600566</v>
      </c>
      <c r="U19" s="137">
        <f t="shared" si="1"/>
        <v>9258788.4971600566</v>
      </c>
      <c r="V19" s="17"/>
    </row>
    <row r="20" spans="1:22" ht="12" customHeight="1" thickBot="1" x14ac:dyDescent="0.25">
      <c r="A20" s="138" t="s">
        <v>562</v>
      </c>
      <c r="B20" s="139"/>
      <c r="C20" s="139"/>
      <c r="D20" s="140" t="s">
        <v>123</v>
      </c>
      <c r="E20" s="139">
        <f>E19/Calculations!$C$48</f>
        <v>2252.1986127852242</v>
      </c>
      <c r="F20" s="139">
        <f>F19/Calculations!$C$48</f>
        <v>3808.4326693146741</v>
      </c>
      <c r="G20" s="139">
        <f>G19/Calculations!$C$48</f>
        <v>2252.1986127852242</v>
      </c>
      <c r="H20" s="139">
        <f>H19/Calculations!$C$48</f>
        <v>2252.1986127852242</v>
      </c>
      <c r="I20" s="139">
        <f>I19/Calculations!$C$48</f>
        <v>2252.1986127852242</v>
      </c>
      <c r="J20" s="139">
        <f>J19/Calculations!$C$48</f>
        <v>2252.1986127852242</v>
      </c>
      <c r="K20" s="139">
        <f>K19/Calculations!$C$48</f>
        <v>2252.1986127852242</v>
      </c>
      <c r="L20" s="139">
        <f>L19/Calculations!$C$48</f>
        <v>3808.4326693146741</v>
      </c>
      <c r="M20" s="139">
        <f>M19/Calculations!$C$48</f>
        <v>2252.1986127852242</v>
      </c>
      <c r="N20" s="139">
        <f>N19/Calculations!$C$48</f>
        <v>2252.1986127852242</v>
      </c>
      <c r="O20" s="139">
        <f>O19/Calculations!$C$48</f>
        <v>2252.1986127852242</v>
      </c>
      <c r="P20" s="139">
        <f>P19/Calculations!$C$48</f>
        <v>2252.1986127852242</v>
      </c>
      <c r="Q20" s="139">
        <f>Q19/Calculations!$C$48</f>
        <v>2252.1986127852242</v>
      </c>
      <c r="R20" s="139">
        <f>R19/Calculations!$C$48</f>
        <v>3808.4326693146741</v>
      </c>
      <c r="S20" s="139">
        <f>S19/Calculations!$C$48</f>
        <v>2252.1986127852242</v>
      </c>
      <c r="T20" s="139">
        <f>T19/Calculations!$C$48</f>
        <v>2252.1986127852242</v>
      </c>
      <c r="U20" s="141">
        <f>U19/Calculations!$C$48</f>
        <v>2252.1986127852242</v>
      </c>
      <c r="V20" s="17"/>
    </row>
    <row r="21" spans="1:22" ht="12" customHeight="1" thickBot="1" x14ac:dyDescent="0.25">
      <c r="A21" s="145"/>
      <c r="B21" s="146"/>
      <c r="C21" s="146"/>
      <c r="D21" s="155"/>
      <c r="E21" s="146"/>
      <c r="F21" s="146"/>
      <c r="G21" s="146"/>
      <c r="H21" s="146"/>
      <c r="I21" s="146"/>
      <c r="J21" s="146"/>
      <c r="K21" s="146"/>
      <c r="L21" s="146"/>
      <c r="M21" s="146"/>
      <c r="N21" s="146"/>
      <c r="O21" s="146"/>
      <c r="P21" s="146"/>
      <c r="Q21" s="146"/>
      <c r="R21" s="146"/>
      <c r="S21" s="146"/>
      <c r="T21" s="146"/>
      <c r="U21" s="148"/>
      <c r="V21" s="17"/>
    </row>
    <row r="22" spans="1:22" ht="12" customHeight="1" x14ac:dyDescent="0.2">
      <c r="A22" s="149" t="s">
        <v>563</v>
      </c>
      <c r="B22" s="135"/>
      <c r="C22" s="135"/>
      <c r="D22" s="136" t="s">
        <v>476</v>
      </c>
      <c r="E22" s="135">
        <f>E12-E19</f>
        <v>-9258788.4971600566</v>
      </c>
      <c r="F22" s="135">
        <f t="shared" ref="F22:U22" si="2">F12-F19</f>
        <v>-9498888.8899324462</v>
      </c>
      <c r="G22" s="135">
        <f t="shared" si="2"/>
        <v>-2504967.7364019053</v>
      </c>
      <c r="H22" s="135">
        <f t="shared" si="2"/>
        <v>-1908724.789263933</v>
      </c>
      <c r="I22" s="135">
        <f t="shared" si="2"/>
        <v>-1312481.8421259597</v>
      </c>
      <c r="J22" s="135">
        <f t="shared" si="2"/>
        <v>-119995.94785001315</v>
      </c>
      <c r="K22" s="135">
        <f t="shared" si="2"/>
        <v>1072489.9464259315</v>
      </c>
      <c r="L22" s="135">
        <f t="shared" si="2"/>
        <v>-4132702.3656906895</v>
      </c>
      <c r="M22" s="135">
        <f t="shared" si="2"/>
        <v>3457461.7349778246</v>
      </c>
      <c r="N22" s="135">
        <f t="shared" si="2"/>
        <v>4649947.6292537693</v>
      </c>
      <c r="O22" s="135">
        <f t="shared" si="2"/>
        <v>5842433.5235297158</v>
      </c>
      <c r="P22" s="135">
        <f t="shared" si="2"/>
        <v>7034919.4178056624</v>
      </c>
      <c r="Q22" s="135">
        <f t="shared" si="2"/>
        <v>8227405.3120816108</v>
      </c>
      <c r="R22" s="135">
        <f t="shared" si="2"/>
        <v>3022212.9999649879</v>
      </c>
      <c r="S22" s="135">
        <f t="shared" si="2"/>
        <v>10612377.1006335</v>
      </c>
      <c r="T22" s="135">
        <f t="shared" si="2"/>
        <v>11804862.994909449</v>
      </c>
      <c r="U22" s="137">
        <f t="shared" si="2"/>
        <v>12997348.889185393</v>
      </c>
      <c r="V22" s="17"/>
    </row>
    <row r="23" spans="1:22" ht="12" customHeight="1" thickBot="1" x14ac:dyDescent="0.25">
      <c r="A23" s="160" t="s">
        <v>565</v>
      </c>
      <c r="B23" s="139"/>
      <c r="C23" s="139"/>
      <c r="D23" s="140" t="s">
        <v>123</v>
      </c>
      <c r="E23" s="139">
        <f>E13-E20</f>
        <v>-2252.1986127852242</v>
      </c>
      <c r="F23" s="139">
        <f t="shared" ref="F23:U23" si="3">F13-F20</f>
        <v>-2310.6029895238253</v>
      </c>
      <c r="G23" s="139">
        <f t="shared" si="3"/>
        <v>-609.33294488005481</v>
      </c>
      <c r="H23" s="139">
        <f t="shared" si="3"/>
        <v>-464.29695676573419</v>
      </c>
      <c r="I23" s="139">
        <f t="shared" si="3"/>
        <v>-319.26096865141335</v>
      </c>
      <c r="J23" s="139">
        <f t="shared" si="3"/>
        <v>-29.188992422771207</v>
      </c>
      <c r="K23" s="139">
        <f t="shared" si="3"/>
        <v>260.88298380587003</v>
      </c>
      <c r="L23" s="139">
        <f t="shared" si="3"/>
        <v>-1005.2790964949381</v>
      </c>
      <c r="M23" s="139">
        <f t="shared" si="3"/>
        <v>841.0269362631534</v>
      </c>
      <c r="N23" s="139">
        <f t="shared" si="3"/>
        <v>1131.0989124917951</v>
      </c>
      <c r="O23" s="139">
        <f t="shared" si="3"/>
        <v>1421.1708887204368</v>
      </c>
      <c r="P23" s="139">
        <f t="shared" si="3"/>
        <v>1711.2428649490785</v>
      </c>
      <c r="Q23" s="139">
        <f t="shared" si="3"/>
        <v>2001.3148411777211</v>
      </c>
      <c r="R23" s="139">
        <f t="shared" si="3"/>
        <v>735.152760876912</v>
      </c>
      <c r="S23" s="139">
        <f t="shared" si="3"/>
        <v>2581.4587936350035</v>
      </c>
      <c r="T23" s="139">
        <f t="shared" si="3"/>
        <v>2871.5307698636461</v>
      </c>
      <c r="U23" s="141">
        <f t="shared" si="3"/>
        <v>3161.6027460922869</v>
      </c>
      <c r="V23" s="17"/>
    </row>
    <row r="24" spans="1:22" ht="12" customHeight="1" x14ac:dyDescent="0.2">
      <c r="A24" s="35"/>
      <c r="B24" s="36"/>
      <c r="C24" s="36"/>
      <c r="D24" s="36"/>
      <c r="E24" s="176"/>
      <c r="F24" s="176"/>
      <c r="G24" s="176"/>
      <c r="H24" s="176"/>
      <c r="I24" s="176"/>
      <c r="J24" s="176"/>
      <c r="K24" s="176"/>
      <c r="L24" s="176"/>
      <c r="M24" s="176"/>
      <c r="N24" s="176"/>
      <c r="O24" s="176"/>
      <c r="P24" s="176"/>
      <c r="Q24" s="176"/>
      <c r="R24" s="176"/>
      <c r="S24" s="176"/>
      <c r="T24" s="176"/>
      <c r="U24" s="324"/>
      <c r="V24" s="17"/>
    </row>
    <row r="25" spans="1:22" ht="12" customHeight="1" thickBot="1" x14ac:dyDescent="0.25">
      <c r="A25" s="321"/>
      <c r="B25" s="156"/>
      <c r="C25" s="156"/>
      <c r="D25" s="156"/>
      <c r="E25" s="156"/>
      <c r="F25" s="152"/>
      <c r="G25" s="152"/>
      <c r="H25" s="152"/>
      <c r="I25" s="152"/>
      <c r="J25" s="152"/>
      <c r="K25" s="152"/>
      <c r="L25" s="152"/>
      <c r="M25" s="152"/>
      <c r="N25" s="152"/>
      <c r="O25" s="152"/>
      <c r="P25" s="152"/>
      <c r="Q25" s="152"/>
      <c r="R25" s="152"/>
      <c r="S25" s="152"/>
      <c r="T25" s="152"/>
      <c r="U25" s="153"/>
      <c r="V25" s="17"/>
    </row>
    <row r="26" spans="1:22" ht="21" customHeight="1" thickBot="1" x14ac:dyDescent="0.25">
      <c r="A26" s="1029" t="s">
        <v>577</v>
      </c>
      <c r="B26" s="1030"/>
      <c r="C26" s="1030"/>
      <c r="D26" s="1030"/>
      <c r="E26" s="1030"/>
      <c r="F26" s="1030"/>
      <c r="G26" s="1030"/>
      <c r="H26" s="1030"/>
      <c r="I26" s="1030"/>
      <c r="J26" s="1030"/>
      <c r="K26" s="1030"/>
      <c r="L26" s="1030"/>
      <c r="M26" s="1030"/>
      <c r="N26" s="1030"/>
      <c r="O26" s="1030"/>
      <c r="P26" s="1030"/>
      <c r="Q26" s="1030"/>
      <c r="R26" s="1030"/>
      <c r="S26" s="1030"/>
      <c r="T26" s="1030"/>
      <c r="U26" s="1031"/>
      <c r="V26" s="17"/>
    </row>
    <row r="27" spans="1:22" ht="23.5" customHeight="1" x14ac:dyDescent="0.2">
      <c r="A27" s="1096"/>
      <c r="B27" s="1097"/>
      <c r="C27" s="157"/>
      <c r="D27" s="124" t="s">
        <v>556</v>
      </c>
      <c r="E27" s="125">
        <v>2024</v>
      </c>
      <c r="F27" s="125">
        <v>2025</v>
      </c>
      <c r="G27" s="125">
        <v>2026</v>
      </c>
      <c r="H27" s="125">
        <v>2027</v>
      </c>
      <c r="I27" s="125">
        <v>2028</v>
      </c>
      <c r="J27" s="125">
        <v>2029</v>
      </c>
      <c r="K27" s="125">
        <v>2030</v>
      </c>
      <c r="L27" s="125">
        <v>2031</v>
      </c>
      <c r="M27" s="125">
        <v>2032</v>
      </c>
      <c r="N27" s="125">
        <v>2033</v>
      </c>
      <c r="O27" s="125">
        <v>2034</v>
      </c>
      <c r="P27" s="125">
        <v>2035</v>
      </c>
      <c r="Q27" s="125">
        <v>2036</v>
      </c>
      <c r="R27" s="125">
        <v>2037</v>
      </c>
      <c r="S27" s="125">
        <v>2038</v>
      </c>
      <c r="T27" s="125">
        <v>2039</v>
      </c>
      <c r="U27" s="126">
        <v>2040</v>
      </c>
      <c r="V27" s="17"/>
    </row>
    <row r="28" spans="1:22" ht="12" customHeight="1" x14ac:dyDescent="0.2">
      <c r="A28" s="123" t="s">
        <v>557</v>
      </c>
      <c r="B28" s="142"/>
      <c r="C28" s="142"/>
      <c r="D28" s="21"/>
      <c r="E28" s="22"/>
      <c r="F28" s="22"/>
      <c r="G28" s="22"/>
      <c r="H28" s="22"/>
      <c r="I28" s="22"/>
      <c r="J28" s="22"/>
      <c r="K28" s="22"/>
      <c r="L28" s="22"/>
      <c r="M28" s="22"/>
      <c r="N28" s="22"/>
      <c r="O28" s="22"/>
      <c r="P28" s="22"/>
      <c r="Q28" s="22"/>
      <c r="R28" s="22"/>
      <c r="S28" s="22"/>
      <c r="T28" s="22"/>
      <c r="U28" s="128"/>
      <c r="V28" s="17"/>
    </row>
    <row r="29" spans="1:22" ht="12" customHeight="1" x14ac:dyDescent="0.2">
      <c r="A29" s="129" t="str">
        <f>'WP1_P1_ RCP 4.5'!$A$7</f>
        <v>Annual SOB per average primary school</v>
      </c>
      <c r="B29" s="133"/>
      <c r="C29" s="158"/>
      <c r="D29" s="127" t="s">
        <v>476</v>
      </c>
      <c r="E29" s="131">
        <f>'WP1_P1_ RCP 4.5'!E7</f>
        <v>0</v>
      </c>
      <c r="F29" s="131">
        <f>'WP1_P1_ RCP 4.5'!F7</f>
        <v>1046911.8321702777</v>
      </c>
      <c r="G29" s="131">
        <f>'WP1_P1_ RCP 4.5'!G7</f>
        <v>1046911.8321702777</v>
      </c>
      <c r="H29" s="131">
        <f>'WP1_P1_ RCP 4.5'!H7</f>
        <v>1046911.8321702777</v>
      </c>
      <c r="I29" s="131">
        <f>'WP1_P1_ RCP 4.5'!I7</f>
        <v>1046911.8321702777</v>
      </c>
      <c r="J29" s="131">
        <f>'WP1_P1_ RCP 4.5'!J7</f>
        <v>1046911.8321702777</v>
      </c>
      <c r="K29" s="131">
        <f>'WP1_P1_ RCP 4.5'!K7</f>
        <v>1046911.8321702777</v>
      </c>
      <c r="L29" s="131">
        <f>'WP1_P1_ RCP 4.5'!L7</f>
        <v>1046911.8321702777</v>
      </c>
      <c r="M29" s="131">
        <f>'WP1_P1_ RCP 4.5'!M7</f>
        <v>1046911.8321702777</v>
      </c>
      <c r="N29" s="131">
        <f>'WP1_P1_ RCP 4.5'!N7</f>
        <v>1046911.8321702777</v>
      </c>
      <c r="O29" s="131">
        <f>'WP1_P1_ RCP 4.5'!O7</f>
        <v>1046911.8321702777</v>
      </c>
      <c r="P29" s="131">
        <f>'WP1_P1_ RCP 4.5'!P7</f>
        <v>1046911.8321702777</v>
      </c>
      <c r="Q29" s="131">
        <f>'WP1_P1_ RCP 4.5'!Q7</f>
        <v>1046911.8321702777</v>
      </c>
      <c r="R29" s="131">
        <f>'WP1_P1_ RCP 4.5'!R7</f>
        <v>1046911.8321702777</v>
      </c>
      <c r="S29" s="131">
        <f>'WP1_P1_ RCP 4.5'!S7</f>
        <v>1046911.8321702777</v>
      </c>
      <c r="T29" s="131">
        <f>'WP1_P1_ RCP 4.5'!T7</f>
        <v>1046911.8321702777</v>
      </c>
      <c r="U29" s="132">
        <f>'WP1_P1_ RCP 4.5'!U7</f>
        <v>1046911.8321702777</v>
      </c>
      <c r="V29" s="17"/>
    </row>
    <row r="30" spans="1:22" ht="12" customHeight="1" x14ac:dyDescent="0.2">
      <c r="A30" s="129" t="str">
        <f>'WP1_P1_ RCP 4.5'!$A$8</f>
        <v>Annual SOB for all students</v>
      </c>
      <c r="B30" s="133"/>
      <c r="C30" s="158"/>
      <c r="D30" s="127" t="s">
        <v>476</v>
      </c>
      <c r="E30" s="131">
        <f>'WP1_P1_ RCP 4.5'!E8</f>
        <v>0</v>
      </c>
      <c r="F30" s="131">
        <f>'WP1_P1_ RCP 4.5'!F8</f>
        <v>2726158.4109714031</v>
      </c>
      <c r="G30" s="131">
        <f>'WP1_P1_ RCP 4.5'!G8</f>
        <v>2726158.4109714031</v>
      </c>
      <c r="H30" s="131">
        <f>'WP1_P1_ RCP 4.5'!H8</f>
        <v>2726158.4109714031</v>
      </c>
      <c r="I30" s="131">
        <f>'WP1_P1_ RCP 4.5'!I8</f>
        <v>2726158.4109714031</v>
      </c>
      <c r="J30" s="131">
        <f>'WP1_P1_ RCP 4.5'!J8</f>
        <v>2726158.4109714031</v>
      </c>
      <c r="K30" s="131">
        <f>'WP1_P1_ RCP 4.5'!K8</f>
        <v>2726158.4109714031</v>
      </c>
      <c r="L30" s="131">
        <f>'WP1_P1_ RCP 4.5'!L8</f>
        <v>2726158.4109714031</v>
      </c>
      <c r="M30" s="131">
        <f>'WP1_P1_ RCP 4.5'!M8</f>
        <v>2726158.4109714031</v>
      </c>
      <c r="N30" s="131">
        <f>'WP1_P1_ RCP 4.5'!N8</f>
        <v>2726158.4109714031</v>
      </c>
      <c r="O30" s="131">
        <f>'WP1_P1_ RCP 4.5'!O8</f>
        <v>2726158.4109714031</v>
      </c>
      <c r="P30" s="131">
        <f>'WP1_P1_ RCP 4.5'!P8</f>
        <v>2726158.4109714031</v>
      </c>
      <c r="Q30" s="131">
        <f>'WP1_P1_ RCP 4.5'!Q8</f>
        <v>2726158.4109714031</v>
      </c>
      <c r="R30" s="131">
        <f>'WP1_P1_ RCP 4.5'!R8</f>
        <v>2726158.4109714031</v>
      </c>
      <c r="S30" s="131">
        <f>'WP1_P1_ RCP 4.5'!S8</f>
        <v>2726158.4109714031</v>
      </c>
      <c r="T30" s="131">
        <f>'WP1_P1_ RCP 4.5'!T8</f>
        <v>2726158.4109714031</v>
      </c>
      <c r="U30" s="132">
        <f>'WP1_P1_ RCP 4.5'!U8</f>
        <v>2726158.4109714031</v>
      </c>
      <c r="V30" s="17"/>
    </row>
    <row r="31" spans="1:22" ht="12" customHeight="1" x14ac:dyDescent="0.2">
      <c r="A31" s="129" t="str">
        <f>'WP1_P1_ RCP 4.5'!$A$9</f>
        <v>Annual SIG per average primary school</v>
      </c>
      <c r="B31" s="133"/>
      <c r="C31" s="158"/>
      <c r="D31" s="127" t="s">
        <v>476</v>
      </c>
      <c r="E31" s="131">
        <f>'WP1_P1_ RCP 4.5'!E9</f>
        <v>0</v>
      </c>
      <c r="F31" s="131">
        <f>'WP1_P1_ RCP 4.5'!F9</f>
        <v>404562.3269528891</v>
      </c>
      <c r="G31" s="131">
        <f>'WP1_P1_ RCP 4.5'!G9</f>
        <v>404562.3269528891</v>
      </c>
      <c r="H31" s="131">
        <f>'WP1_P1_ RCP 4.5'!H9</f>
        <v>404562.3269528891</v>
      </c>
      <c r="I31" s="131">
        <f>'WP1_P1_ RCP 4.5'!I9</f>
        <v>404562.3269528891</v>
      </c>
      <c r="J31" s="131">
        <f>'WP1_P1_ RCP 4.5'!J9</f>
        <v>404562.3269528891</v>
      </c>
      <c r="K31" s="131">
        <f>'WP1_P1_ RCP 4.5'!K9</f>
        <v>404562.3269528891</v>
      </c>
      <c r="L31" s="131">
        <f>'WP1_P1_ RCP 4.5'!L9</f>
        <v>404562.3269528891</v>
      </c>
      <c r="M31" s="131">
        <f>'WP1_P1_ RCP 4.5'!M9</f>
        <v>404562.3269528891</v>
      </c>
      <c r="N31" s="131">
        <f>'WP1_P1_ RCP 4.5'!N9</f>
        <v>404562.3269528891</v>
      </c>
      <c r="O31" s="131">
        <f>'WP1_P1_ RCP 4.5'!O9</f>
        <v>404562.3269528891</v>
      </c>
      <c r="P31" s="131">
        <f>'WP1_P1_ RCP 4.5'!P9</f>
        <v>404562.3269528891</v>
      </c>
      <c r="Q31" s="131">
        <f>'WP1_P1_ RCP 4.5'!Q9</f>
        <v>404562.3269528891</v>
      </c>
      <c r="R31" s="131">
        <f>'WP1_P1_ RCP 4.5'!R9</f>
        <v>404562.3269528891</v>
      </c>
      <c r="S31" s="131">
        <f>'WP1_P1_ RCP 4.5'!S9</f>
        <v>404562.3269528891</v>
      </c>
      <c r="T31" s="131">
        <f>'WP1_P1_ RCP 4.5'!T9</f>
        <v>404562.3269528891</v>
      </c>
      <c r="U31" s="132">
        <f>'WP1_P1_ RCP 4.5'!U9</f>
        <v>404562.3269528891</v>
      </c>
      <c r="V31" s="17"/>
    </row>
    <row r="32" spans="1:22" ht="12" customHeight="1" x14ac:dyDescent="0.2">
      <c r="A32" s="129" t="str">
        <f>'WP1_P1_ RCP 4.5'!$A$10</f>
        <v>Annual SIG for all students</v>
      </c>
      <c r="B32" s="133"/>
      <c r="C32" s="158"/>
      <c r="D32" s="127" t="s">
        <v>476</v>
      </c>
      <c r="E32" s="131">
        <f>'WP1_P1_ RCP 4.5'!E10</f>
        <v>0</v>
      </c>
      <c r="F32" s="131">
        <f>'WP1_P1_ RCP 4.5'!F10</f>
        <v>1979945.2435256075</v>
      </c>
      <c r="G32" s="131">
        <f>'WP1_P1_ RCP 4.5'!G10</f>
        <v>1979945.2435256075</v>
      </c>
      <c r="H32" s="131">
        <f>'WP1_P1_ RCP 4.5'!H10</f>
        <v>1979945.2435256075</v>
      </c>
      <c r="I32" s="131">
        <f>'WP1_P1_ RCP 4.5'!I10</f>
        <v>1979945.2435256075</v>
      </c>
      <c r="J32" s="131">
        <f>'WP1_P1_ RCP 4.5'!J10</f>
        <v>1979945.2435256075</v>
      </c>
      <c r="K32" s="131">
        <f>'WP1_P1_ RCP 4.5'!K10</f>
        <v>1979945.2435256075</v>
      </c>
      <c r="L32" s="131">
        <f>'WP1_P1_ RCP 4.5'!L10</f>
        <v>1979945.2435256075</v>
      </c>
      <c r="M32" s="131">
        <f>'WP1_P1_ RCP 4.5'!M10</f>
        <v>1979945.2435256075</v>
      </c>
      <c r="N32" s="131">
        <f>'WP1_P1_ RCP 4.5'!N10</f>
        <v>1979945.2435256075</v>
      </c>
      <c r="O32" s="131">
        <f>'WP1_P1_ RCP 4.5'!O10</f>
        <v>1979945.2435256075</v>
      </c>
      <c r="P32" s="131">
        <f>'WP1_P1_ RCP 4.5'!P10</f>
        <v>1979945.2435256075</v>
      </c>
      <c r="Q32" s="131">
        <f>'WP1_P1_ RCP 4.5'!Q10</f>
        <v>1979945.2435256075</v>
      </c>
      <c r="R32" s="131">
        <f>'WP1_P1_ RCP 4.5'!R10</f>
        <v>1979945.2435256075</v>
      </c>
      <c r="S32" s="131">
        <f>'WP1_P1_ RCP 4.5'!S10</f>
        <v>1979945.2435256075</v>
      </c>
      <c r="T32" s="131">
        <f>'WP1_P1_ RCP 4.5'!T10</f>
        <v>1979945.2435256075</v>
      </c>
      <c r="U32" s="132">
        <f>'WP1_P1_ RCP 4.5'!U10</f>
        <v>1979945.2435256075</v>
      </c>
      <c r="V32" s="17"/>
    </row>
    <row r="33" spans="1:22" ht="12" customHeight="1" x14ac:dyDescent="0.2">
      <c r="A33" s="129" t="str">
        <f>'WP1_P1_ RCP 4.5'!A11</f>
        <v>Annual returns to infra used as shelter</v>
      </c>
      <c r="B33" s="133"/>
      <c r="C33" s="158"/>
      <c r="D33" s="127" t="s">
        <v>476</v>
      </c>
      <c r="E33" s="131">
        <f>'WP1_P1_ RCP 4.5'!E11</f>
        <v>0</v>
      </c>
      <c r="F33" s="131">
        <f>'WP1_P1_ RCP 4.5'!F11</f>
        <v>5000000</v>
      </c>
      <c r="G33" s="131">
        <f>'WP1_P1_ RCP 4.5'!G11</f>
        <v>5000000</v>
      </c>
      <c r="H33" s="131">
        <f>'WP1_P1_ RCP 4.5'!H11</f>
        <v>5000000</v>
      </c>
      <c r="I33" s="131">
        <f>'WP1_P1_ RCP 4.5'!I11</f>
        <v>5000000</v>
      </c>
      <c r="J33" s="131">
        <f>'WP1_P1_ RCP 4.5'!J11</f>
        <v>5000000</v>
      </c>
      <c r="K33" s="131">
        <f>'WP1_P1_ RCP 4.5'!K11</f>
        <v>5000000</v>
      </c>
      <c r="L33" s="131">
        <f>'WP1_P1_ RCP 4.5'!L11</f>
        <v>5000000</v>
      </c>
      <c r="M33" s="131">
        <f>'WP1_P1_ RCP 4.5'!M11</f>
        <v>5000000</v>
      </c>
      <c r="N33" s="131">
        <f>'WP1_P1_ RCP 4.5'!N11</f>
        <v>5000000</v>
      </c>
      <c r="O33" s="131">
        <f>'WP1_P1_ RCP 4.5'!O11</f>
        <v>5000000</v>
      </c>
      <c r="P33" s="131">
        <f>'WP1_P1_ RCP 4.5'!P11</f>
        <v>5000000</v>
      </c>
      <c r="Q33" s="131">
        <f>'WP1_P1_ RCP 4.5'!Q11</f>
        <v>5000000</v>
      </c>
      <c r="R33" s="131">
        <f>'WP1_P1_ RCP 4.5'!R11</f>
        <v>5000000</v>
      </c>
      <c r="S33" s="131">
        <f>'WP1_P1_ RCP 4.5'!S11</f>
        <v>5000000</v>
      </c>
      <c r="T33" s="131">
        <f>'WP1_P1_ RCP 4.5'!T11</f>
        <v>5000000</v>
      </c>
      <c r="U33" s="132">
        <f>'WP1_P1_ RCP 4.5'!U11</f>
        <v>5000000</v>
      </c>
      <c r="V33" s="17"/>
    </row>
    <row r="34" spans="1:22" ht="12" customHeight="1" x14ac:dyDescent="0.2">
      <c r="A34" s="129" t="str">
        <f>'WP1_P1_ RCP 4.5'!$A$12</f>
        <v>Annual economic returns to primary education</v>
      </c>
      <c r="B34" s="133"/>
      <c r="C34" s="158"/>
      <c r="D34" s="127" t="s">
        <v>476</v>
      </c>
      <c r="E34" s="131">
        <f>'WP1_P1_ RCP 4.5'!E12</f>
        <v>0</v>
      </c>
      <c r="F34" s="131">
        <f>'WP1_P1_ RCP 4.5'!F12</f>
        <v>0</v>
      </c>
      <c r="G34" s="131">
        <f>'WP1_P1_ RCP 4.5'!G12</f>
        <v>654412.99076118984</v>
      </c>
      <c r="H34" s="131">
        <f>'WP1_P1_ RCP 4.5'!H12</f>
        <v>1308825.9815223797</v>
      </c>
      <c r="I34" s="131">
        <f>'WP1_P1_ RCP 4.5'!I12</f>
        <v>1963238.9722835694</v>
      </c>
      <c r="J34" s="131">
        <f>'WP1_P1_ RCP 4.5'!J12</f>
        <v>3272064.9538059495</v>
      </c>
      <c r="K34" s="131">
        <f>'WP1_P1_ RCP 4.5'!K12</f>
        <v>4580890.935328329</v>
      </c>
      <c r="L34" s="131">
        <f>'WP1_P1_ RCP 4.5'!L12</f>
        <v>5889716.9168507094</v>
      </c>
      <c r="M34" s="131">
        <f>'WP1_P1_ RCP 4.5'!M12</f>
        <v>7198542.8983730888</v>
      </c>
      <c r="N34" s="131">
        <f>'WP1_P1_ RCP 4.5'!N12</f>
        <v>8507368.8798954692</v>
      </c>
      <c r="O34" s="131">
        <f>'WP1_P1_ RCP 4.5'!O12</f>
        <v>9816194.8614178468</v>
      </c>
      <c r="P34" s="131">
        <f>'WP1_P1_ RCP 4.5'!P12</f>
        <v>11125020.842940224</v>
      </c>
      <c r="Q34" s="131">
        <f>'WP1_P1_ RCP 4.5'!Q12</f>
        <v>12433846.824462606</v>
      </c>
      <c r="R34" s="131">
        <f>'WP1_P1_ RCP 4.5'!R12</f>
        <v>13742672.805984985</v>
      </c>
      <c r="S34" s="131">
        <f>'WP1_P1_ RCP 4.5'!S12</f>
        <v>15051498.787507365</v>
      </c>
      <c r="T34" s="131">
        <f>'WP1_P1_ RCP 4.5'!T12</f>
        <v>16360324.769029744</v>
      </c>
      <c r="U34" s="132">
        <f>'WP1_P1_ RCP 4.5'!U12</f>
        <v>17669150.750552125</v>
      </c>
      <c r="V34" s="17"/>
    </row>
    <row r="35" spans="1:22" ht="12" customHeight="1" x14ac:dyDescent="0.2">
      <c r="A35" s="129" t="str">
        <f>'WP1_P1_ RCP 4.5'!$A$13</f>
        <v>Annual returns to school safety training (lumpsum)</v>
      </c>
      <c r="B35" s="133"/>
      <c r="C35" s="158"/>
      <c r="D35" s="127" t="s">
        <v>476</v>
      </c>
      <c r="E35" s="131">
        <f>'WP1_P1_ RCP 4.5'!E13</f>
        <v>0</v>
      </c>
      <c r="F35" s="131">
        <f>'WP1_P1_ RCP 4.5'!F13</f>
        <v>0</v>
      </c>
      <c r="G35" s="131">
        <f>'WP1_P1_ RCP 4.5'!G13</f>
        <v>0</v>
      </c>
      <c r="H35" s="131">
        <f>'WP1_P1_ RCP 4.5'!H13</f>
        <v>0</v>
      </c>
      <c r="I35" s="131">
        <f>'WP1_P1_ RCP 4.5'!I13</f>
        <v>12562941.986043332</v>
      </c>
      <c r="J35" s="131">
        <f>'WP1_P1_ RCP 4.5'!J13</f>
        <v>12562941.986043332</v>
      </c>
      <c r="K35" s="131">
        <f>'WP1_P1_ RCP 4.5'!K13</f>
        <v>12562941.986043332</v>
      </c>
      <c r="L35" s="131">
        <f>'WP1_P1_ RCP 4.5'!L13</f>
        <v>12562941.986043332</v>
      </c>
      <c r="M35" s="131">
        <f>'WP1_P1_ RCP 4.5'!M13</f>
        <v>12562941.986043332</v>
      </c>
      <c r="N35" s="131">
        <f>'WP1_P1_ RCP 4.5'!N13</f>
        <v>12562941.986043332</v>
      </c>
      <c r="O35" s="131">
        <f>'WP1_P1_ RCP 4.5'!O13</f>
        <v>12562941.986043332</v>
      </c>
      <c r="P35" s="131">
        <f>'WP1_P1_ RCP 4.5'!P13</f>
        <v>12562941.986043332</v>
      </c>
      <c r="Q35" s="131">
        <f>'WP1_P1_ RCP 4.5'!Q13</f>
        <v>12562941.986043332</v>
      </c>
      <c r="R35" s="131">
        <f>'WP1_P1_ RCP 4.5'!R13</f>
        <v>12562941.986043332</v>
      </c>
      <c r="S35" s="131">
        <f>'WP1_P1_ RCP 4.5'!S13</f>
        <v>12562941.986043332</v>
      </c>
      <c r="T35" s="131">
        <f>'WP1_P1_ RCP 4.5'!T13</f>
        <v>12562941.986043332</v>
      </c>
      <c r="U35" s="132">
        <f>'WP1_P1_ RCP 4.5'!U13</f>
        <v>12562941.986043332</v>
      </c>
      <c r="V35" s="17"/>
    </row>
    <row r="36" spans="1:22" ht="29.5" customHeight="1" thickBot="1" x14ac:dyDescent="0.25">
      <c r="A36" s="23" t="str">
        <f>'WP1_P1_ RCP 4.5'!$A$14</f>
        <v>Annual returns to school  curriculum training (lumpsum)</v>
      </c>
      <c r="B36" s="133"/>
      <c r="C36" s="158"/>
      <c r="D36" s="127" t="s">
        <v>476</v>
      </c>
      <c r="E36" s="131">
        <f>'WP1_P1_ RCP 4.5'!E14</f>
        <v>0</v>
      </c>
      <c r="F36" s="131">
        <f>'WP1_P1_ RCP 4.5'!F14</f>
        <v>0</v>
      </c>
      <c r="G36" s="131">
        <f>'WP1_P1_ RCP 4.5'!G14</f>
        <v>0</v>
      </c>
      <c r="H36" s="131">
        <f>'WP1_P1_ RCP 4.5'!H14</f>
        <v>0</v>
      </c>
      <c r="I36" s="131">
        <f>'WP1_P1_ RCP 4.5'!I14</f>
        <v>10469118.321702776</v>
      </c>
      <c r="J36" s="131">
        <f>'WP1_P1_ RCP 4.5'!J14</f>
        <v>10469118.321702776</v>
      </c>
      <c r="K36" s="131">
        <f>'WP1_P1_ RCP 4.5'!K14</f>
        <v>10469118.321702776</v>
      </c>
      <c r="L36" s="131">
        <f>'WP1_P1_ RCP 4.5'!L14</f>
        <v>10469118.321702776</v>
      </c>
      <c r="M36" s="131">
        <f>'WP1_P1_ RCP 4.5'!M14</f>
        <v>10469118.321702776</v>
      </c>
      <c r="N36" s="131">
        <f>'WP1_P1_ RCP 4.5'!N14</f>
        <v>10469118.321702776</v>
      </c>
      <c r="O36" s="131">
        <f>'WP1_P1_ RCP 4.5'!O14</f>
        <v>10469118.321702776</v>
      </c>
      <c r="P36" s="131">
        <f>'WP1_P1_ RCP 4.5'!P14</f>
        <v>10469118.321702776</v>
      </c>
      <c r="Q36" s="131">
        <f>'WP1_P1_ RCP 4.5'!Q14</f>
        <v>10469118.321702776</v>
      </c>
      <c r="R36" s="131">
        <f>'WP1_P1_ RCP 4.5'!R14</f>
        <v>10469118.321702776</v>
      </c>
      <c r="S36" s="131">
        <f>'WP1_P1_ RCP 4.5'!S14</f>
        <v>10469118.321702776</v>
      </c>
      <c r="T36" s="131">
        <f>'WP1_P1_ RCP 4.5'!T14</f>
        <v>10469118.321702776</v>
      </c>
      <c r="U36" s="132">
        <f>'WP1_P1_ RCP 4.5'!U14</f>
        <v>10469118.321702776</v>
      </c>
      <c r="V36" s="17"/>
    </row>
    <row r="37" spans="1:22" ht="12" customHeight="1" x14ac:dyDescent="0.2">
      <c r="A37" s="134" t="s">
        <v>558</v>
      </c>
      <c r="B37" s="135"/>
      <c r="C37" s="135"/>
      <c r="D37" s="136" t="s">
        <v>476</v>
      </c>
      <c r="E37" s="135">
        <f t="shared" ref="E37:U37" si="4">SUM(E29:E36)</f>
        <v>0</v>
      </c>
      <c r="F37" s="135">
        <f t="shared" si="4"/>
        <v>11157577.813620178</v>
      </c>
      <c r="G37" s="135">
        <f t="shared" si="4"/>
        <v>11811990.804381369</v>
      </c>
      <c r="H37" s="135">
        <f t="shared" si="4"/>
        <v>12466403.795142557</v>
      </c>
      <c r="I37" s="135">
        <f t="shared" si="4"/>
        <v>36152877.093649857</v>
      </c>
      <c r="J37" s="135">
        <f t="shared" si="4"/>
        <v>37461703.075172238</v>
      </c>
      <c r="K37" s="135">
        <f t="shared" si="4"/>
        <v>38770529.056694619</v>
      </c>
      <c r="L37" s="135">
        <f t="shared" si="4"/>
        <v>40079355.038217001</v>
      </c>
      <c r="M37" s="135">
        <f t="shared" si="4"/>
        <v>41388181.019739375</v>
      </c>
      <c r="N37" s="135">
        <f t="shared" si="4"/>
        <v>42697007.001261756</v>
      </c>
      <c r="O37" s="135">
        <f t="shared" si="4"/>
        <v>44005832.982784137</v>
      </c>
      <c r="P37" s="135">
        <f t="shared" si="4"/>
        <v>45314658.964306511</v>
      </c>
      <c r="Q37" s="135">
        <f t="shared" si="4"/>
        <v>46623484.945828892</v>
      </c>
      <c r="R37" s="135">
        <f t="shared" si="4"/>
        <v>47932310.927351274</v>
      </c>
      <c r="S37" s="135">
        <f t="shared" si="4"/>
        <v>49241136.908873655</v>
      </c>
      <c r="T37" s="135">
        <f t="shared" si="4"/>
        <v>50549962.890396036</v>
      </c>
      <c r="U37" s="137">
        <f t="shared" si="4"/>
        <v>51858788.871918418</v>
      </c>
      <c r="V37" s="17"/>
    </row>
    <row r="38" spans="1:22" ht="12" customHeight="1" thickBot="1" x14ac:dyDescent="0.25">
      <c r="A38" s="138" t="s">
        <v>559</v>
      </c>
      <c r="B38" s="139"/>
      <c r="C38" s="139"/>
      <c r="D38" s="140" t="s">
        <v>123</v>
      </c>
      <c r="E38" s="139">
        <f>E37/Calculations!$C$48</f>
        <v>0</v>
      </c>
      <c r="F38" s="139">
        <f>F37/Calculations!$C$48</f>
        <v>2714.0787676040327</v>
      </c>
      <c r="G38" s="139">
        <f>G37/Calculations!$C$48</f>
        <v>2873.2646082173119</v>
      </c>
      <c r="H38" s="139">
        <f>H37/Calculations!$C$48</f>
        <v>3032.4504488305906</v>
      </c>
      <c r="I38" s="139">
        <f>I37/Calculations!$C$48</f>
        <v>8794.180757394759</v>
      </c>
      <c r="J38" s="139">
        <f>J37/Calculations!$C$48</f>
        <v>9112.5524386213183</v>
      </c>
      <c r="K38" s="139">
        <f>K37/Calculations!$C$48</f>
        <v>9430.9241198478758</v>
      </c>
      <c r="L38" s="139">
        <f>L37/Calculations!$C$48</f>
        <v>9749.2958010744351</v>
      </c>
      <c r="M38" s="139">
        <f>M37/Calculations!$C$48</f>
        <v>10067.667482300991</v>
      </c>
      <c r="N38" s="139">
        <f>N37/Calculations!$C$48</f>
        <v>10386.03916352755</v>
      </c>
      <c r="O38" s="139">
        <f>O37/Calculations!$C$48</f>
        <v>10704.410844754108</v>
      </c>
      <c r="P38" s="139">
        <f>P37/Calculations!$C$48</f>
        <v>11022.782525980665</v>
      </c>
      <c r="Q38" s="139">
        <f>Q37/Calculations!$C$48</f>
        <v>11341.154207207222</v>
      </c>
      <c r="R38" s="139">
        <f>R37/Calculations!$C$48</f>
        <v>11659.525888433782</v>
      </c>
      <c r="S38" s="139">
        <f>S37/Calculations!$C$48</f>
        <v>11977.897569660339</v>
      </c>
      <c r="T38" s="139">
        <f>T37/Calculations!$C$48</f>
        <v>12296.269250886897</v>
      </c>
      <c r="U38" s="141">
        <f>U37/Calculations!$C$48</f>
        <v>12614.640932113456</v>
      </c>
      <c r="V38" s="17"/>
    </row>
    <row r="39" spans="1:22" ht="12" customHeight="1" x14ac:dyDescent="0.2">
      <c r="A39" s="19" t="s">
        <v>560</v>
      </c>
      <c r="B39" s="142"/>
      <c r="C39" s="142"/>
      <c r="D39" s="124"/>
      <c r="E39" s="131"/>
      <c r="F39" s="131"/>
      <c r="G39" s="131"/>
      <c r="H39" s="131"/>
      <c r="I39" s="131"/>
      <c r="J39" s="131"/>
      <c r="K39" s="131"/>
      <c r="L39" s="131"/>
      <c r="M39" s="131"/>
      <c r="N39" s="131"/>
      <c r="O39" s="131"/>
      <c r="P39" s="131"/>
      <c r="Q39" s="131"/>
      <c r="R39" s="131"/>
      <c r="S39" s="131"/>
      <c r="T39" s="131"/>
      <c r="U39" s="132"/>
      <c r="V39" s="17"/>
    </row>
    <row r="40" spans="1:22" ht="23" customHeight="1" x14ac:dyDescent="0.2">
      <c r="A40" s="23" t="str">
        <f>'WP1_P1_ RCP 4.5'!$A$18</f>
        <v>Average annual school maintenance costs</v>
      </c>
      <c r="B40" s="131"/>
      <c r="C40" s="159"/>
      <c r="D40" s="127" t="s">
        <v>476</v>
      </c>
      <c r="E40" s="131">
        <f>'WP1_P1_ RCP 4.5'!E18</f>
        <v>2210030.8777114563</v>
      </c>
      <c r="F40" s="131">
        <f>'WP1_P1_ RCP 4.5'!F18</f>
        <v>0</v>
      </c>
      <c r="G40" s="131">
        <f>'WP1_P1_ RCP 4.5'!G18</f>
        <v>2210030.8777114563</v>
      </c>
      <c r="H40" s="131">
        <f>'WP1_P1_ RCP 4.5'!H18</f>
        <v>2210030.8777114563</v>
      </c>
      <c r="I40" s="131">
        <f>'WP1_P1_ RCP 4.5'!I18</f>
        <v>2210030.8777114563</v>
      </c>
      <c r="J40" s="131">
        <f>'WP1_P1_ RCP 4.5'!J18</f>
        <v>2210030.8777114563</v>
      </c>
      <c r="K40" s="131">
        <f>'WP1_P1_ RCP 4.5'!K18</f>
        <v>2210030.8777114563</v>
      </c>
      <c r="L40" s="131">
        <f>'WP1_P1_ RCP 4.5'!L18</f>
        <v>0</v>
      </c>
      <c r="M40" s="131">
        <f>'WP1_P1_ RCP 4.5'!M18</f>
        <v>2210030.8777114563</v>
      </c>
      <c r="N40" s="131">
        <f>'WP1_P1_ RCP 4.5'!N18</f>
        <v>2210030.8777114563</v>
      </c>
      <c r="O40" s="131">
        <f>'WP1_P1_ RCP 4.5'!O18</f>
        <v>2210030.8777114563</v>
      </c>
      <c r="P40" s="131">
        <f>'WP1_P1_ RCP 4.5'!P18</f>
        <v>2210030.8777114563</v>
      </c>
      <c r="Q40" s="131">
        <f>'WP1_P1_ RCP 4.5'!Q18</f>
        <v>2210030.8777114563</v>
      </c>
      <c r="R40" s="131">
        <f>'WP1_P1_ RCP 4.5'!R18</f>
        <v>0</v>
      </c>
      <c r="S40" s="131">
        <f>'WP1_P1_ RCP 4.5'!S18</f>
        <v>2210030.8777114563</v>
      </c>
      <c r="T40" s="131">
        <f>'WP1_P1_ RCP 4.5'!T18</f>
        <v>2210030.8777114563</v>
      </c>
      <c r="U40" s="132">
        <f>'WP1_P1_ RCP 4.5'!U18</f>
        <v>2210030.8777114563</v>
      </c>
      <c r="V40" s="17"/>
    </row>
    <row r="41" spans="1:22" ht="24" customHeight="1" x14ac:dyDescent="0.2">
      <c r="A41" s="23" t="str">
        <f>'WP1_P1_ RCP 4.5'!$A$19</f>
        <v>Average school expenditures due to infra losses caused by climate events</v>
      </c>
      <c r="B41" s="131"/>
      <c r="C41" s="159"/>
      <c r="D41" s="127" t="s">
        <v>476</v>
      </c>
      <c r="E41" s="131">
        <f>'WP1_P1_ RCP 4.5'!E19</f>
        <v>0</v>
      </c>
      <c r="F41" s="131">
        <f>'WP1_P1_ RCP 4.5'!F19</f>
        <v>1046911.8321702777</v>
      </c>
      <c r="G41" s="131">
        <f>'WP1_P1_ RCP 4.5'!G19</f>
        <v>0</v>
      </c>
      <c r="H41" s="131">
        <f>'WP1_P1_ RCP 4.5'!H19</f>
        <v>0</v>
      </c>
      <c r="I41" s="131">
        <f>'WP1_P1_ RCP 4.5'!I19</f>
        <v>0</v>
      </c>
      <c r="J41" s="131">
        <f>'WP1_P1_ RCP 4.5'!J19</f>
        <v>0</v>
      </c>
      <c r="K41" s="131">
        <f>'WP1_P1_ RCP 4.5'!K19</f>
        <v>0</v>
      </c>
      <c r="L41" s="131">
        <f>'WP1_P1_ RCP 4.5'!L19</f>
        <v>1046911.8321702777</v>
      </c>
      <c r="M41" s="131">
        <f>'WP1_P1_ RCP 4.5'!M19</f>
        <v>0</v>
      </c>
      <c r="N41" s="131">
        <f>'WP1_P1_ RCP 4.5'!N19</f>
        <v>0</v>
      </c>
      <c r="O41" s="131">
        <f>'WP1_P1_ RCP 4.5'!O19</f>
        <v>0</v>
      </c>
      <c r="P41" s="131">
        <f>'WP1_P1_ RCP 4.5'!P19</f>
        <v>0</v>
      </c>
      <c r="Q41" s="131">
        <f>'WP1_P1_ RCP 4.5'!Q19</f>
        <v>0</v>
      </c>
      <c r="R41" s="131">
        <f>'WP1_P1_ RCP 4.5'!R19</f>
        <v>1046911.8321702777</v>
      </c>
      <c r="S41" s="131">
        <f>'WP1_P1_ RCP 4.5'!S19</f>
        <v>0</v>
      </c>
      <c r="T41" s="131">
        <f>'WP1_P1_ RCP 4.5'!T19</f>
        <v>0</v>
      </c>
      <c r="U41" s="132">
        <f>'WP1_P1_ RCP 4.5'!U19</f>
        <v>0</v>
      </c>
      <c r="V41" s="17"/>
    </row>
    <row r="42" spans="1:22" ht="27" customHeight="1" x14ac:dyDescent="0.2">
      <c r="A42" s="546" t="str">
        <f>'WP1_P1_ RCP 4.5'!$A$20</f>
        <v>Average annual primary school fixed/government budget expenditures on students per year</v>
      </c>
      <c r="B42" s="144"/>
      <c r="C42" s="322"/>
      <c r="D42" s="323" t="s">
        <v>476</v>
      </c>
      <c r="E42" s="144">
        <f>'WP1_P1_ RCP 4.5'!E20</f>
        <v>2726158.4109714031</v>
      </c>
      <c r="F42" s="131">
        <f>'WP1_P1_ RCP 4.5'!F20</f>
        <v>2726158.4109714031</v>
      </c>
      <c r="G42" s="131">
        <f>'WP1_P1_ RCP 4.5'!G20</f>
        <v>2726158.4109714031</v>
      </c>
      <c r="H42" s="131">
        <f>'WP1_P1_ RCP 4.5'!H20</f>
        <v>2726158.4109714031</v>
      </c>
      <c r="I42" s="131">
        <f>'WP1_P1_ RCP 4.5'!I20</f>
        <v>2726158.4109714031</v>
      </c>
      <c r="J42" s="131">
        <f>'WP1_P1_ RCP 4.5'!J20</f>
        <v>2726158.4109714031</v>
      </c>
      <c r="K42" s="131">
        <f>'WP1_P1_ RCP 4.5'!K20</f>
        <v>2726158.4109714031</v>
      </c>
      <c r="L42" s="131">
        <f>'WP1_P1_ RCP 4.5'!L20</f>
        <v>2726158.4109714031</v>
      </c>
      <c r="M42" s="131">
        <f>'WP1_P1_ RCP 4.5'!M20</f>
        <v>2726158.4109714031</v>
      </c>
      <c r="N42" s="131">
        <f>'WP1_P1_ RCP 4.5'!N20</f>
        <v>2726158.4109714031</v>
      </c>
      <c r="O42" s="131">
        <f>'WP1_P1_ RCP 4.5'!O20</f>
        <v>2726158.4109714031</v>
      </c>
      <c r="P42" s="131">
        <f>'WP1_P1_ RCP 4.5'!P20</f>
        <v>2726158.4109714031</v>
      </c>
      <c r="Q42" s="131">
        <f>'WP1_P1_ RCP 4.5'!Q20</f>
        <v>2726158.4109714031</v>
      </c>
      <c r="R42" s="131">
        <f>'WP1_P1_ RCP 4.5'!R20</f>
        <v>2726158.4109714031</v>
      </c>
      <c r="S42" s="131">
        <f>'WP1_P1_ RCP 4.5'!S20</f>
        <v>2726158.4109714031</v>
      </c>
      <c r="T42" s="131">
        <f>'WP1_P1_ RCP 4.5'!T20</f>
        <v>2726158.4109714031</v>
      </c>
      <c r="U42" s="132">
        <f>'WP1_P1_ RCP 4.5'!U20</f>
        <v>2726158.4109714031</v>
      </c>
      <c r="V42" s="17"/>
    </row>
    <row r="43" spans="1:22" ht="27" customHeight="1" x14ac:dyDescent="0.2">
      <c r="A43" s="23" t="str">
        <f>'WP1_P1_ RCP 4.5'!A21</f>
        <v>Project expenditures per year</v>
      </c>
      <c r="B43" s="549"/>
      <c r="C43" s="549"/>
      <c r="D43" s="550" t="str">
        <f>'WP1_P1_ RCP 4.5'!D21</f>
        <v>KHR</v>
      </c>
      <c r="E43" s="551">
        <f>'WP1_P1_ RCP 4.5'!E21</f>
        <v>13210668.963669503</v>
      </c>
      <c r="F43" s="548">
        <f>'WP1_P1_ RCP 4.5'!F21</f>
        <v>35118906.542215228</v>
      </c>
      <c r="G43" s="307">
        <f>'WP1_P1_ RCP 4.5'!G21</f>
        <v>32314252.091033094</v>
      </c>
      <c r="H43" s="307">
        <f>'WP1_P1_ RCP 4.5'!H21</f>
        <v>29973086.669337451</v>
      </c>
      <c r="I43" s="307">
        <f>'WP1_P1_ RCP 4.5'!I21</f>
        <v>13816599.783603679</v>
      </c>
      <c r="J43" s="307">
        <f>'WP1_P1_ RCP 4.5'!J21</f>
        <v>0</v>
      </c>
      <c r="K43" s="307">
        <f>'WP1_P1_ RCP 4.5'!K21</f>
        <v>0</v>
      </c>
      <c r="L43" s="307">
        <f>'WP1_P1_ RCP 4.5'!L21</f>
        <v>0</v>
      </c>
      <c r="M43" s="307">
        <f>'WP1_P1_ RCP 4.5'!M21</f>
        <v>0</v>
      </c>
      <c r="N43" s="307">
        <f>'WP1_P1_ RCP 4.5'!N21</f>
        <v>0</v>
      </c>
      <c r="O43" s="307">
        <f>'WP1_P1_ RCP 4.5'!O21</f>
        <v>0</v>
      </c>
      <c r="P43" s="307">
        <f>'WP1_P1_ RCP 4.5'!P21</f>
        <v>0</v>
      </c>
      <c r="Q43" s="307">
        <f>'WP1_P1_ RCP 4.5'!Q21</f>
        <v>0</v>
      </c>
      <c r="R43" s="307">
        <f>'WP1_P1_ RCP 4.5'!R21</f>
        <v>0</v>
      </c>
      <c r="S43" s="307">
        <f>'WP1_P1_ RCP 4.5'!S21</f>
        <v>0</v>
      </c>
      <c r="T43" s="307">
        <f>'WP1_P1_ RCP 4.5'!T21</f>
        <v>0</v>
      </c>
      <c r="U43" s="668">
        <f>'WP1_P1_ RCP 4.5'!U21</f>
        <v>0</v>
      </c>
      <c r="V43" s="17"/>
    </row>
    <row r="44" spans="1:22" ht="26" customHeight="1" thickBot="1" x14ac:dyDescent="0.25">
      <c r="A44" s="547" t="str">
        <f>'WP1_P1_ RCP 4.5'!$A$22</f>
        <v xml:space="preserve">Estimated cost of missed students school days </v>
      </c>
      <c r="B44" s="130"/>
      <c r="C44" s="158"/>
      <c r="D44" s="133" t="s">
        <v>476</v>
      </c>
      <c r="E44" s="130">
        <f>'WP1_P1_ RCP 4.5'!E22</f>
        <v>39522.555691007306</v>
      </c>
      <c r="F44" s="131">
        <f>'WP1_P1_ RCP 4.5'!F22</f>
        <v>39522.555691007306</v>
      </c>
      <c r="G44" s="131">
        <f>'WP1_P1_ RCP 4.5'!G22</f>
        <v>39522.555691007306</v>
      </c>
      <c r="H44" s="131">
        <f>'WP1_P1_ RCP 4.5'!H22</f>
        <v>39522.555691007306</v>
      </c>
      <c r="I44" s="131">
        <f>'WP1_P1_ RCP 4.5'!I22</f>
        <v>39522.555691007306</v>
      </c>
      <c r="J44" s="131">
        <f>'WP1_P1_ RCP 4.5'!J22</f>
        <v>39522.555691007306</v>
      </c>
      <c r="K44" s="131">
        <f>'WP1_P1_ RCP 4.5'!K22</f>
        <v>39522.555691007306</v>
      </c>
      <c r="L44" s="131">
        <f>'WP1_P1_ RCP 4.5'!L22</f>
        <v>39522.555691007306</v>
      </c>
      <c r="M44" s="131">
        <f>'WP1_P1_ RCP 4.5'!M22</f>
        <v>39522.555691007306</v>
      </c>
      <c r="N44" s="131">
        <f>'WP1_P1_ RCP 4.5'!N22</f>
        <v>39522.555691007306</v>
      </c>
      <c r="O44" s="131">
        <f>'WP1_P1_ RCP 4.5'!O22</f>
        <v>39522.555691007306</v>
      </c>
      <c r="P44" s="131">
        <f>'WP1_P1_ RCP 4.5'!P22</f>
        <v>39522.555691007306</v>
      </c>
      <c r="Q44" s="131">
        <f>'WP1_P1_ RCP 4.5'!Q22</f>
        <v>39522.555691007306</v>
      </c>
      <c r="R44" s="131">
        <f>'WP1_P1_ RCP 4.5'!R22</f>
        <v>39522.555691007306</v>
      </c>
      <c r="S44" s="131">
        <f>'WP1_P1_ RCP 4.5'!S22</f>
        <v>39522.555691007306</v>
      </c>
      <c r="T44" s="131">
        <f>'WP1_P1_ RCP 4.5'!T22</f>
        <v>39522.555691007306</v>
      </c>
      <c r="U44" s="132">
        <f>'WP1_P1_ RCP 4.5'!U22</f>
        <v>39522.555691007306</v>
      </c>
      <c r="V44" s="17"/>
    </row>
    <row r="45" spans="1:22" ht="12" customHeight="1" x14ac:dyDescent="0.2">
      <c r="A45" s="134" t="s">
        <v>561</v>
      </c>
      <c r="B45" s="135"/>
      <c r="C45" s="135"/>
      <c r="D45" s="136" t="s">
        <v>476</v>
      </c>
      <c r="E45" s="135">
        <f>SUM(E40:E44)</f>
        <v>18186380.808043372</v>
      </c>
      <c r="F45" s="135">
        <f t="shared" ref="F45:U45" si="5">SUM(F40:F44)</f>
        <v>38931499.341047913</v>
      </c>
      <c r="G45" s="135">
        <f t="shared" si="5"/>
        <v>37289963.935406953</v>
      </c>
      <c r="H45" s="135">
        <f t="shared" si="5"/>
        <v>34948798.513711318</v>
      </c>
      <c r="I45" s="135">
        <f t="shared" si="5"/>
        <v>18792311.627977546</v>
      </c>
      <c r="J45" s="135">
        <f t="shared" si="5"/>
        <v>4975711.8443738669</v>
      </c>
      <c r="K45" s="135">
        <f t="shared" si="5"/>
        <v>4975711.8443738669</v>
      </c>
      <c r="L45" s="135">
        <f t="shared" si="5"/>
        <v>3812592.7988326885</v>
      </c>
      <c r="M45" s="135">
        <f t="shared" si="5"/>
        <v>4975711.8443738669</v>
      </c>
      <c r="N45" s="135">
        <f t="shared" si="5"/>
        <v>4975711.8443738669</v>
      </c>
      <c r="O45" s="135">
        <f t="shared" si="5"/>
        <v>4975711.8443738669</v>
      </c>
      <c r="P45" s="135">
        <f t="shared" si="5"/>
        <v>4975711.8443738669</v>
      </c>
      <c r="Q45" s="135">
        <f t="shared" si="5"/>
        <v>4975711.8443738669</v>
      </c>
      <c r="R45" s="135">
        <f t="shared" si="5"/>
        <v>3812592.7988326885</v>
      </c>
      <c r="S45" s="135">
        <f t="shared" si="5"/>
        <v>4975711.8443738669</v>
      </c>
      <c r="T45" s="135">
        <f t="shared" si="5"/>
        <v>4975711.8443738669</v>
      </c>
      <c r="U45" s="137">
        <f t="shared" si="5"/>
        <v>4975711.8443738669</v>
      </c>
      <c r="V45" s="17"/>
    </row>
    <row r="46" spans="1:22" ht="12" customHeight="1" thickBot="1" x14ac:dyDescent="0.25">
      <c r="A46" s="138" t="s">
        <v>562</v>
      </c>
      <c r="B46" s="139"/>
      <c r="C46" s="139"/>
      <c r="D46" s="140" t="s">
        <v>123</v>
      </c>
      <c r="E46" s="326">
        <f>E45/Calculations!$C$48</f>
        <v>4423.8338136811899</v>
      </c>
      <c r="F46" s="326">
        <f>F45/Calculations!$C$48</f>
        <v>9470.0801121498207</v>
      </c>
      <c r="G46" s="326">
        <f>G45/Calculations!$C$48</f>
        <v>9070.776924205049</v>
      </c>
      <c r="H46" s="326">
        <f>H45/Calculations!$C$48</f>
        <v>8501.2888624936313</v>
      </c>
      <c r="I46" s="326">
        <f>I45/Calculations!$C$48</f>
        <v>4571.2263750857564</v>
      </c>
      <c r="J46" s="326">
        <f>J45/Calculations!$C$48</f>
        <v>1210.3409983881943</v>
      </c>
      <c r="K46" s="326">
        <f>K45/Calculations!$C$48</f>
        <v>1210.3409983881943</v>
      </c>
      <c r="L46" s="326">
        <f>L45/Calculations!$C$48</f>
        <v>927.41250275667437</v>
      </c>
      <c r="M46" s="326">
        <f>M45/Calculations!$C$48</f>
        <v>1210.3409983881943</v>
      </c>
      <c r="N46" s="326">
        <f>N45/Calculations!$C$48</f>
        <v>1210.3409983881943</v>
      </c>
      <c r="O46" s="326">
        <f>O45/Calculations!$C$48</f>
        <v>1210.3409983881943</v>
      </c>
      <c r="P46" s="326">
        <f>P45/Calculations!$C$48</f>
        <v>1210.3409983881943</v>
      </c>
      <c r="Q46" s="326">
        <f>Q45/Calculations!$C$48</f>
        <v>1210.3409983881943</v>
      </c>
      <c r="R46" s="326">
        <f>R45/Calculations!$C$48</f>
        <v>927.41250275667437</v>
      </c>
      <c r="S46" s="326">
        <f>S45/Calculations!$C$48</f>
        <v>1210.3409983881943</v>
      </c>
      <c r="T46" s="326">
        <f>T45/Calculations!$C$48</f>
        <v>1210.3409983881943</v>
      </c>
      <c r="U46" s="327">
        <f>U45/Calculations!$C$48</f>
        <v>1210.3409983881943</v>
      </c>
      <c r="V46" s="17"/>
    </row>
    <row r="47" spans="1:22" ht="12" customHeight="1" thickBot="1" x14ac:dyDescent="0.25">
      <c r="A47" s="145"/>
      <c r="B47" s="146"/>
      <c r="C47" s="146"/>
      <c r="D47" s="147"/>
      <c r="E47" s="146"/>
      <c r="F47" s="146"/>
      <c r="G47" s="146"/>
      <c r="H47" s="146"/>
      <c r="I47" s="146"/>
      <c r="J47" s="146"/>
      <c r="K47" s="146"/>
      <c r="L47" s="146"/>
      <c r="M47" s="146"/>
      <c r="N47" s="146"/>
      <c r="O47" s="146"/>
      <c r="P47" s="146"/>
      <c r="Q47" s="146"/>
      <c r="R47" s="146"/>
      <c r="S47" s="146"/>
      <c r="T47" s="146"/>
      <c r="U47" s="148"/>
      <c r="V47" s="17"/>
    </row>
    <row r="48" spans="1:22" ht="12" customHeight="1" x14ac:dyDescent="0.2">
      <c r="A48" s="149" t="s">
        <v>563</v>
      </c>
      <c r="B48" s="135"/>
      <c r="C48" s="135"/>
      <c r="D48" s="136" t="s">
        <v>476</v>
      </c>
      <c r="E48" s="135">
        <f>E37-E45</f>
        <v>-18186380.808043372</v>
      </c>
      <c r="F48" s="135">
        <f t="shared" ref="F48:U48" si="6">F37-F45</f>
        <v>-27773921.527427733</v>
      </c>
      <c r="G48" s="135">
        <f t="shared" si="6"/>
        <v>-25477973.131025583</v>
      </c>
      <c r="H48" s="135">
        <f t="shared" si="6"/>
        <v>-22482394.718568761</v>
      </c>
      <c r="I48" s="135">
        <f t="shared" si="6"/>
        <v>17360565.46567231</v>
      </c>
      <c r="J48" s="135">
        <f t="shared" si="6"/>
        <v>32485991.230798371</v>
      </c>
      <c r="K48" s="135">
        <f t="shared" si="6"/>
        <v>33794817.212320752</v>
      </c>
      <c r="L48" s="135">
        <f t="shared" si="6"/>
        <v>36266762.239384308</v>
      </c>
      <c r="M48" s="135">
        <f t="shared" si="6"/>
        <v>36412469.175365508</v>
      </c>
      <c r="N48" s="135">
        <f t="shared" si="6"/>
        <v>37721295.156887889</v>
      </c>
      <c r="O48" s="135">
        <f t="shared" si="6"/>
        <v>39030121.13841027</v>
      </c>
      <c r="P48" s="135">
        <f t="shared" si="6"/>
        <v>40338947.119932644</v>
      </c>
      <c r="Q48" s="135">
        <f t="shared" si="6"/>
        <v>41647773.101455025</v>
      </c>
      <c r="R48" s="135">
        <f t="shared" si="6"/>
        <v>44119718.128518581</v>
      </c>
      <c r="S48" s="135">
        <f t="shared" si="6"/>
        <v>44265425.064499788</v>
      </c>
      <c r="T48" s="135">
        <f t="shared" si="6"/>
        <v>45574251.046022169</v>
      </c>
      <c r="U48" s="137">
        <f t="shared" si="6"/>
        <v>46883077.027544551</v>
      </c>
      <c r="V48" s="17"/>
    </row>
    <row r="49" spans="1:22" ht="12" customHeight="1" thickBot="1" x14ac:dyDescent="0.25">
      <c r="A49" s="160" t="s">
        <v>565</v>
      </c>
      <c r="B49" s="139"/>
      <c r="C49" s="139"/>
      <c r="D49" s="140" t="s">
        <v>123</v>
      </c>
      <c r="E49" s="139">
        <f>E38-E46</f>
        <v>-4423.8338136811899</v>
      </c>
      <c r="F49" s="139">
        <f t="shared" ref="F49:U49" si="7">F38-F46</f>
        <v>-6756.001344545788</v>
      </c>
      <c r="G49" s="139">
        <f t="shared" si="7"/>
        <v>-6197.5123159877367</v>
      </c>
      <c r="H49" s="139">
        <f t="shared" si="7"/>
        <v>-5468.8384136630411</v>
      </c>
      <c r="I49" s="139">
        <f t="shared" si="7"/>
        <v>4222.9543823090025</v>
      </c>
      <c r="J49" s="139">
        <f t="shared" si="7"/>
        <v>7902.2114402331244</v>
      </c>
      <c r="K49" s="139">
        <f t="shared" si="7"/>
        <v>8220.5831214596819</v>
      </c>
      <c r="L49" s="139">
        <f t="shared" si="7"/>
        <v>8821.8832983177599</v>
      </c>
      <c r="M49" s="139">
        <f t="shared" si="7"/>
        <v>8857.3264839127969</v>
      </c>
      <c r="N49" s="139">
        <f t="shared" si="7"/>
        <v>9175.6981651393562</v>
      </c>
      <c r="O49" s="139">
        <f t="shared" si="7"/>
        <v>9494.0698463659137</v>
      </c>
      <c r="P49" s="139">
        <f t="shared" si="7"/>
        <v>9812.4415275924712</v>
      </c>
      <c r="Q49" s="139">
        <f t="shared" si="7"/>
        <v>10130.813208819029</v>
      </c>
      <c r="R49" s="139">
        <f t="shared" si="7"/>
        <v>10732.113385677107</v>
      </c>
      <c r="S49" s="139">
        <f t="shared" si="7"/>
        <v>10767.556571272145</v>
      </c>
      <c r="T49" s="139">
        <f t="shared" si="7"/>
        <v>11085.928252498703</v>
      </c>
      <c r="U49" s="141">
        <f t="shared" si="7"/>
        <v>11404.299933725262</v>
      </c>
      <c r="V49" s="17"/>
    </row>
    <row r="50" spans="1:22" ht="12" customHeight="1" x14ac:dyDescent="0.2">
      <c r="A50" s="161"/>
      <c r="B50" s="162"/>
      <c r="C50" s="162"/>
      <c r="D50" s="162"/>
      <c r="E50" s="163"/>
      <c r="F50" s="163"/>
      <c r="G50" s="163"/>
      <c r="H50" s="163"/>
      <c r="I50" s="163"/>
      <c r="J50" s="163"/>
      <c r="K50" s="163"/>
      <c r="L50" s="163"/>
      <c r="M50" s="163"/>
      <c r="N50" s="163"/>
      <c r="O50" s="163"/>
      <c r="P50" s="163"/>
      <c r="Q50" s="163"/>
      <c r="R50" s="163"/>
      <c r="S50" s="163"/>
      <c r="T50" s="163"/>
      <c r="U50" s="164"/>
      <c r="V50" s="17"/>
    </row>
    <row r="51" spans="1:22" ht="12" customHeight="1" thickBot="1" x14ac:dyDescent="0.25">
      <c r="A51" s="321"/>
      <c r="B51" s="156"/>
      <c r="C51" s="156"/>
      <c r="D51" s="156"/>
      <c r="E51" s="156"/>
      <c r="F51" s="152"/>
      <c r="G51" s="152"/>
      <c r="H51" s="152"/>
      <c r="I51" s="152"/>
      <c r="J51" s="152"/>
      <c r="K51" s="152"/>
      <c r="L51" s="152"/>
      <c r="M51" s="152"/>
      <c r="N51" s="152"/>
      <c r="O51" s="152"/>
      <c r="P51" s="152"/>
      <c r="Q51" s="152"/>
      <c r="R51" s="152"/>
      <c r="S51" s="152"/>
      <c r="T51" s="152"/>
      <c r="U51" s="153"/>
      <c r="V51" s="17"/>
    </row>
    <row r="52" spans="1:22" ht="21" customHeight="1" thickBot="1" x14ac:dyDescent="0.25">
      <c r="A52" s="1029" t="s">
        <v>578</v>
      </c>
      <c r="B52" s="1030"/>
      <c r="C52" s="1030"/>
      <c r="D52" s="1030"/>
      <c r="E52" s="1030"/>
      <c r="F52" s="1030"/>
      <c r="G52" s="1030"/>
      <c r="H52" s="1030"/>
      <c r="I52" s="1030"/>
      <c r="J52" s="1030"/>
      <c r="K52" s="1030"/>
      <c r="L52" s="1030"/>
      <c r="M52" s="1030"/>
      <c r="N52" s="1030"/>
      <c r="O52" s="1030"/>
      <c r="P52" s="1030"/>
      <c r="Q52" s="1030"/>
      <c r="R52" s="1030"/>
      <c r="S52" s="1030"/>
      <c r="T52" s="1030"/>
      <c r="U52" s="1031"/>
      <c r="V52" s="17"/>
    </row>
    <row r="53" spans="1:22" ht="23.5" customHeight="1" x14ac:dyDescent="0.2">
      <c r="A53" s="1096"/>
      <c r="B53" s="1097"/>
      <c r="C53" s="157"/>
      <c r="D53" s="124" t="s">
        <v>556</v>
      </c>
      <c r="E53" s="125">
        <v>2024</v>
      </c>
      <c r="F53" s="125">
        <v>2025</v>
      </c>
      <c r="G53" s="125">
        <v>2026</v>
      </c>
      <c r="H53" s="125">
        <v>2027</v>
      </c>
      <c r="I53" s="125">
        <v>2028</v>
      </c>
      <c r="J53" s="125">
        <v>2029</v>
      </c>
      <c r="K53" s="125">
        <v>2030</v>
      </c>
      <c r="L53" s="125">
        <v>2031</v>
      </c>
      <c r="M53" s="125">
        <v>2032</v>
      </c>
      <c r="N53" s="125">
        <v>2033</v>
      </c>
      <c r="O53" s="125">
        <v>2034</v>
      </c>
      <c r="P53" s="125">
        <v>2035</v>
      </c>
      <c r="Q53" s="125">
        <v>2036</v>
      </c>
      <c r="R53" s="125">
        <v>2037</v>
      </c>
      <c r="S53" s="125">
        <v>2038</v>
      </c>
      <c r="T53" s="125">
        <v>2039</v>
      </c>
      <c r="U53" s="126">
        <v>2040</v>
      </c>
      <c r="V53" s="17"/>
    </row>
    <row r="54" spans="1:22" ht="12" customHeight="1" x14ac:dyDescent="0.2">
      <c r="A54" s="123" t="s">
        <v>557</v>
      </c>
      <c r="B54" s="142"/>
      <c r="C54" s="142"/>
      <c r="D54" s="21"/>
      <c r="E54" s="22"/>
      <c r="F54" s="22"/>
      <c r="G54" s="22"/>
      <c r="H54" s="22"/>
      <c r="I54" s="22"/>
      <c r="J54" s="22"/>
      <c r="K54" s="22"/>
      <c r="L54" s="22"/>
      <c r="M54" s="22"/>
      <c r="N54" s="22"/>
      <c r="O54" s="22"/>
      <c r="P54" s="22"/>
      <c r="Q54" s="22"/>
      <c r="R54" s="22"/>
      <c r="S54" s="22"/>
      <c r="T54" s="22"/>
      <c r="U54" s="128"/>
      <c r="V54" s="17"/>
    </row>
    <row r="55" spans="1:22" ht="12" customHeight="1" x14ac:dyDescent="0.2">
      <c r="A55" s="129" t="str">
        <f>'WP1_P1_ RCP 4.5'!$A$7</f>
        <v>Annual SOB per average primary school</v>
      </c>
      <c r="B55" s="133"/>
      <c r="C55" s="158"/>
      <c r="D55" s="127" t="s">
        <v>476</v>
      </c>
      <c r="E55" s="131">
        <f>E29-E7</f>
        <v>0</v>
      </c>
      <c r="F55" s="131">
        <f t="shared" ref="F55:U55" si="8">F29-F7</f>
        <v>0</v>
      </c>
      <c r="G55" s="131">
        <f t="shared" si="8"/>
        <v>0</v>
      </c>
      <c r="H55" s="131">
        <f t="shared" si="8"/>
        <v>0</v>
      </c>
      <c r="I55" s="131">
        <f t="shared" si="8"/>
        <v>0</v>
      </c>
      <c r="J55" s="131">
        <f t="shared" si="8"/>
        <v>0</v>
      </c>
      <c r="K55" s="131">
        <f t="shared" si="8"/>
        <v>0</v>
      </c>
      <c r="L55" s="131">
        <f t="shared" si="8"/>
        <v>0</v>
      </c>
      <c r="M55" s="131">
        <f t="shared" si="8"/>
        <v>0</v>
      </c>
      <c r="N55" s="131">
        <f t="shared" si="8"/>
        <v>0</v>
      </c>
      <c r="O55" s="131">
        <f t="shared" si="8"/>
        <v>0</v>
      </c>
      <c r="P55" s="131">
        <f t="shared" si="8"/>
        <v>0</v>
      </c>
      <c r="Q55" s="131">
        <f t="shared" si="8"/>
        <v>0</v>
      </c>
      <c r="R55" s="131">
        <f t="shared" si="8"/>
        <v>0</v>
      </c>
      <c r="S55" s="131">
        <f t="shared" si="8"/>
        <v>0</v>
      </c>
      <c r="T55" s="131">
        <f t="shared" si="8"/>
        <v>0</v>
      </c>
      <c r="U55" s="132">
        <f t="shared" si="8"/>
        <v>0</v>
      </c>
      <c r="V55" s="17"/>
    </row>
    <row r="56" spans="1:22" ht="12" customHeight="1" x14ac:dyDescent="0.2">
      <c r="A56" s="129" t="str">
        <f>'WP1_P1_ RCP 4.5'!$A$8</f>
        <v>Annual SOB for all students</v>
      </c>
      <c r="B56" s="133"/>
      <c r="C56" s="158"/>
      <c r="D56" s="127" t="s">
        <v>476</v>
      </c>
      <c r="E56" s="131">
        <f>E30-E8</f>
        <v>0</v>
      </c>
      <c r="F56" s="131">
        <f t="shared" ref="F56:U56" si="9">F30-F8</f>
        <v>0</v>
      </c>
      <c r="G56" s="131">
        <f t="shared" si="9"/>
        <v>0</v>
      </c>
      <c r="H56" s="131">
        <f t="shared" si="9"/>
        <v>0</v>
      </c>
      <c r="I56" s="131">
        <f t="shared" si="9"/>
        <v>0</v>
      </c>
      <c r="J56" s="131">
        <f t="shared" si="9"/>
        <v>0</v>
      </c>
      <c r="K56" s="131">
        <f t="shared" si="9"/>
        <v>0</v>
      </c>
      <c r="L56" s="131">
        <f t="shared" si="9"/>
        <v>0</v>
      </c>
      <c r="M56" s="131">
        <f t="shared" si="9"/>
        <v>0</v>
      </c>
      <c r="N56" s="131">
        <f t="shared" si="9"/>
        <v>0</v>
      </c>
      <c r="O56" s="131">
        <f t="shared" si="9"/>
        <v>0</v>
      </c>
      <c r="P56" s="131">
        <f t="shared" si="9"/>
        <v>0</v>
      </c>
      <c r="Q56" s="131">
        <f t="shared" si="9"/>
        <v>0</v>
      </c>
      <c r="R56" s="131">
        <f t="shared" si="9"/>
        <v>0</v>
      </c>
      <c r="S56" s="131">
        <f t="shared" si="9"/>
        <v>0</v>
      </c>
      <c r="T56" s="131">
        <f t="shared" si="9"/>
        <v>0</v>
      </c>
      <c r="U56" s="132">
        <f t="shared" si="9"/>
        <v>0</v>
      </c>
      <c r="V56" s="17"/>
    </row>
    <row r="57" spans="1:22" ht="12" customHeight="1" x14ac:dyDescent="0.2">
      <c r="A57" s="129" t="str">
        <f>'WP1_P1_ RCP 4.5'!$A$9</f>
        <v>Annual SIG per average primary school</v>
      </c>
      <c r="B57" s="133"/>
      <c r="C57" s="158"/>
      <c r="D57" s="127" t="s">
        <v>476</v>
      </c>
      <c r="E57" s="131">
        <f>E31-E9</f>
        <v>0</v>
      </c>
      <c r="F57" s="131">
        <f t="shared" ref="F57:U57" si="10">F31-F9</f>
        <v>0</v>
      </c>
      <c r="G57" s="131">
        <f t="shared" si="10"/>
        <v>0</v>
      </c>
      <c r="H57" s="131">
        <f t="shared" si="10"/>
        <v>0</v>
      </c>
      <c r="I57" s="131">
        <f t="shared" si="10"/>
        <v>0</v>
      </c>
      <c r="J57" s="131">
        <f t="shared" si="10"/>
        <v>0</v>
      </c>
      <c r="K57" s="131">
        <f t="shared" si="10"/>
        <v>0</v>
      </c>
      <c r="L57" s="131">
        <f t="shared" si="10"/>
        <v>0</v>
      </c>
      <c r="M57" s="131">
        <f t="shared" si="10"/>
        <v>0</v>
      </c>
      <c r="N57" s="131">
        <f t="shared" si="10"/>
        <v>0</v>
      </c>
      <c r="O57" s="131">
        <f t="shared" si="10"/>
        <v>0</v>
      </c>
      <c r="P57" s="131">
        <f t="shared" si="10"/>
        <v>0</v>
      </c>
      <c r="Q57" s="131">
        <f t="shared" si="10"/>
        <v>0</v>
      </c>
      <c r="R57" s="131">
        <f t="shared" si="10"/>
        <v>0</v>
      </c>
      <c r="S57" s="131">
        <f t="shared" si="10"/>
        <v>0</v>
      </c>
      <c r="T57" s="131">
        <f t="shared" si="10"/>
        <v>0</v>
      </c>
      <c r="U57" s="132">
        <f t="shared" si="10"/>
        <v>0</v>
      </c>
      <c r="V57" s="17"/>
    </row>
    <row r="58" spans="1:22" ht="12" customHeight="1" x14ac:dyDescent="0.2">
      <c r="A58" s="129" t="str">
        <f>'WP1_P1_ RCP 4.5'!$A$10</f>
        <v>Annual SIG for all students</v>
      </c>
      <c r="B58" s="133"/>
      <c r="C58" s="158"/>
      <c r="D58" s="127" t="s">
        <v>476</v>
      </c>
      <c r="E58" s="131">
        <f>E32-E10</f>
        <v>0</v>
      </c>
      <c r="F58" s="131">
        <f t="shared" ref="F58:U58" si="11">F32-F10</f>
        <v>0</v>
      </c>
      <c r="G58" s="131">
        <f t="shared" si="11"/>
        <v>0</v>
      </c>
      <c r="H58" s="131">
        <f t="shared" si="11"/>
        <v>0</v>
      </c>
      <c r="I58" s="131">
        <f t="shared" si="11"/>
        <v>0</v>
      </c>
      <c r="J58" s="131">
        <f t="shared" si="11"/>
        <v>0</v>
      </c>
      <c r="K58" s="131">
        <f t="shared" si="11"/>
        <v>0</v>
      </c>
      <c r="L58" s="131">
        <f t="shared" si="11"/>
        <v>0</v>
      </c>
      <c r="M58" s="131">
        <f t="shared" si="11"/>
        <v>0</v>
      </c>
      <c r="N58" s="131">
        <f t="shared" si="11"/>
        <v>0</v>
      </c>
      <c r="O58" s="131">
        <f t="shared" si="11"/>
        <v>0</v>
      </c>
      <c r="P58" s="131">
        <f t="shared" si="11"/>
        <v>0</v>
      </c>
      <c r="Q58" s="131">
        <f t="shared" si="11"/>
        <v>0</v>
      </c>
      <c r="R58" s="131">
        <f t="shared" si="11"/>
        <v>0</v>
      </c>
      <c r="S58" s="131">
        <f t="shared" si="11"/>
        <v>0</v>
      </c>
      <c r="T58" s="131">
        <f t="shared" si="11"/>
        <v>0</v>
      </c>
      <c r="U58" s="132">
        <f t="shared" si="11"/>
        <v>0</v>
      </c>
      <c r="V58" s="17"/>
    </row>
    <row r="59" spans="1:22" ht="12" customHeight="1" x14ac:dyDescent="0.2">
      <c r="A59" s="129" t="str">
        <f>A33</f>
        <v>Annual returns to infra used as shelter</v>
      </c>
      <c r="B59" s="133"/>
      <c r="C59" s="158"/>
      <c r="D59" s="127" t="s">
        <v>476</v>
      </c>
      <c r="E59" s="131">
        <f>E33</f>
        <v>0</v>
      </c>
      <c r="F59" s="131">
        <f t="shared" ref="F59:U59" si="12">F33</f>
        <v>5000000</v>
      </c>
      <c r="G59" s="131">
        <f t="shared" si="12"/>
        <v>5000000</v>
      </c>
      <c r="H59" s="131">
        <f t="shared" si="12"/>
        <v>5000000</v>
      </c>
      <c r="I59" s="131">
        <f t="shared" si="12"/>
        <v>5000000</v>
      </c>
      <c r="J59" s="131">
        <f t="shared" si="12"/>
        <v>5000000</v>
      </c>
      <c r="K59" s="131">
        <f t="shared" si="12"/>
        <v>5000000</v>
      </c>
      <c r="L59" s="131">
        <f t="shared" si="12"/>
        <v>5000000</v>
      </c>
      <c r="M59" s="131">
        <f t="shared" si="12"/>
        <v>5000000</v>
      </c>
      <c r="N59" s="131">
        <f t="shared" si="12"/>
        <v>5000000</v>
      </c>
      <c r="O59" s="131">
        <f t="shared" si="12"/>
        <v>5000000</v>
      </c>
      <c r="P59" s="131">
        <f t="shared" si="12"/>
        <v>5000000</v>
      </c>
      <c r="Q59" s="131">
        <f t="shared" si="12"/>
        <v>5000000</v>
      </c>
      <c r="R59" s="131">
        <f t="shared" si="12"/>
        <v>5000000</v>
      </c>
      <c r="S59" s="131">
        <f t="shared" si="12"/>
        <v>5000000</v>
      </c>
      <c r="T59" s="131">
        <f t="shared" si="12"/>
        <v>5000000</v>
      </c>
      <c r="U59" s="132">
        <f t="shared" si="12"/>
        <v>5000000</v>
      </c>
      <c r="V59" s="17"/>
    </row>
    <row r="60" spans="1:22" ht="12" customHeight="1" x14ac:dyDescent="0.2">
      <c r="A60" s="129" t="str">
        <f>'WP1_P1_ RCP 4.5'!$A$12</f>
        <v>Annual economic returns to primary education</v>
      </c>
      <c r="B60" s="133"/>
      <c r="C60" s="158"/>
      <c r="D60" s="127" t="s">
        <v>476</v>
      </c>
      <c r="E60" s="131">
        <f>E34-E11</f>
        <v>0</v>
      </c>
      <c r="F60" s="131">
        <f t="shared" ref="F60:U60" si="13">F34-F11</f>
        <v>0</v>
      </c>
      <c r="G60" s="131">
        <f t="shared" si="13"/>
        <v>58170.043623216916</v>
      </c>
      <c r="H60" s="131">
        <f t="shared" si="13"/>
        <v>116340.08724643383</v>
      </c>
      <c r="I60" s="131">
        <f t="shared" si="13"/>
        <v>174510.13086965028</v>
      </c>
      <c r="J60" s="131">
        <f t="shared" si="13"/>
        <v>290850.21811608505</v>
      </c>
      <c r="K60" s="131">
        <f t="shared" si="13"/>
        <v>407190.30536251841</v>
      </c>
      <c r="L60" s="131">
        <f t="shared" si="13"/>
        <v>523530.39260895271</v>
      </c>
      <c r="M60" s="131">
        <f t="shared" si="13"/>
        <v>639870.47985538654</v>
      </c>
      <c r="N60" s="131">
        <f t="shared" si="13"/>
        <v>756210.5671018213</v>
      </c>
      <c r="O60" s="131">
        <f t="shared" si="13"/>
        <v>872550.65434825234</v>
      </c>
      <c r="P60" s="131">
        <f t="shared" si="13"/>
        <v>988890.74159468338</v>
      </c>
      <c r="Q60" s="131">
        <f t="shared" si="13"/>
        <v>1105230.8288411163</v>
      </c>
      <c r="R60" s="131">
        <f t="shared" si="13"/>
        <v>1221570.916087551</v>
      </c>
      <c r="S60" s="131">
        <f t="shared" si="13"/>
        <v>1337911.0033339839</v>
      </c>
      <c r="T60" s="131">
        <f t="shared" si="13"/>
        <v>1454251.0905804187</v>
      </c>
      <c r="U60" s="132">
        <f t="shared" si="13"/>
        <v>1570591.1778268535</v>
      </c>
      <c r="V60" s="17"/>
    </row>
    <row r="61" spans="1:22" ht="12" customHeight="1" x14ac:dyDescent="0.2">
      <c r="A61" s="129" t="str">
        <f>'WP1_P1_ RCP 4.5'!$A$13</f>
        <v>Annual returns to school safety training (lumpsum)</v>
      </c>
      <c r="B61" s="133"/>
      <c r="C61" s="158"/>
      <c r="D61" s="127" t="s">
        <v>476</v>
      </c>
      <c r="E61" s="131">
        <f>E35</f>
        <v>0</v>
      </c>
      <c r="F61" s="131">
        <f t="shared" ref="F61:U61" si="14">F35</f>
        <v>0</v>
      </c>
      <c r="G61" s="131">
        <f t="shared" si="14"/>
        <v>0</v>
      </c>
      <c r="H61" s="131">
        <f t="shared" si="14"/>
        <v>0</v>
      </c>
      <c r="I61" s="131">
        <f t="shared" si="14"/>
        <v>12562941.986043332</v>
      </c>
      <c r="J61" s="131">
        <f t="shared" si="14"/>
        <v>12562941.986043332</v>
      </c>
      <c r="K61" s="131">
        <f t="shared" si="14"/>
        <v>12562941.986043332</v>
      </c>
      <c r="L61" s="131">
        <f t="shared" si="14"/>
        <v>12562941.986043332</v>
      </c>
      <c r="M61" s="131">
        <f t="shared" si="14"/>
        <v>12562941.986043332</v>
      </c>
      <c r="N61" s="131">
        <f t="shared" si="14"/>
        <v>12562941.986043332</v>
      </c>
      <c r="O61" s="131">
        <f t="shared" si="14"/>
        <v>12562941.986043332</v>
      </c>
      <c r="P61" s="131">
        <f t="shared" si="14"/>
        <v>12562941.986043332</v>
      </c>
      <c r="Q61" s="131">
        <f t="shared" si="14"/>
        <v>12562941.986043332</v>
      </c>
      <c r="R61" s="131">
        <f t="shared" si="14"/>
        <v>12562941.986043332</v>
      </c>
      <c r="S61" s="131">
        <f t="shared" si="14"/>
        <v>12562941.986043332</v>
      </c>
      <c r="T61" s="131">
        <f t="shared" si="14"/>
        <v>12562941.986043332</v>
      </c>
      <c r="U61" s="132">
        <f t="shared" si="14"/>
        <v>12562941.986043332</v>
      </c>
      <c r="V61" s="17"/>
    </row>
    <row r="62" spans="1:22" ht="29.5" customHeight="1" thickBot="1" x14ac:dyDescent="0.25">
      <c r="A62" s="23" t="str">
        <f>'WP1_P1_ RCP 4.5'!$A$14</f>
        <v>Annual returns to school  curriculum training (lumpsum)</v>
      </c>
      <c r="B62" s="133"/>
      <c r="C62" s="158"/>
      <c r="D62" s="127" t="s">
        <v>476</v>
      </c>
      <c r="E62" s="131">
        <f>E36</f>
        <v>0</v>
      </c>
      <c r="F62" s="131">
        <f t="shared" ref="F62:U62" si="15">F36</f>
        <v>0</v>
      </c>
      <c r="G62" s="131">
        <f t="shared" si="15"/>
        <v>0</v>
      </c>
      <c r="H62" s="131">
        <f t="shared" si="15"/>
        <v>0</v>
      </c>
      <c r="I62" s="131">
        <f t="shared" si="15"/>
        <v>10469118.321702776</v>
      </c>
      <c r="J62" s="131">
        <f t="shared" si="15"/>
        <v>10469118.321702776</v>
      </c>
      <c r="K62" s="131">
        <f t="shared" si="15"/>
        <v>10469118.321702776</v>
      </c>
      <c r="L62" s="131">
        <f t="shared" si="15"/>
        <v>10469118.321702776</v>
      </c>
      <c r="M62" s="131">
        <f t="shared" si="15"/>
        <v>10469118.321702776</v>
      </c>
      <c r="N62" s="131">
        <f t="shared" si="15"/>
        <v>10469118.321702776</v>
      </c>
      <c r="O62" s="131">
        <f t="shared" si="15"/>
        <v>10469118.321702776</v>
      </c>
      <c r="P62" s="131">
        <f t="shared" si="15"/>
        <v>10469118.321702776</v>
      </c>
      <c r="Q62" s="131">
        <f t="shared" si="15"/>
        <v>10469118.321702776</v>
      </c>
      <c r="R62" s="131">
        <f t="shared" si="15"/>
        <v>10469118.321702776</v>
      </c>
      <c r="S62" s="131">
        <f t="shared" si="15"/>
        <v>10469118.321702776</v>
      </c>
      <c r="T62" s="131">
        <f t="shared" si="15"/>
        <v>10469118.321702776</v>
      </c>
      <c r="U62" s="132">
        <f t="shared" si="15"/>
        <v>10469118.321702776</v>
      </c>
      <c r="V62" s="17"/>
    </row>
    <row r="63" spans="1:22" ht="12" customHeight="1" x14ac:dyDescent="0.2">
      <c r="A63" s="134" t="s">
        <v>558</v>
      </c>
      <c r="B63" s="135"/>
      <c r="C63" s="135"/>
      <c r="D63" s="136" t="s">
        <v>476</v>
      </c>
      <c r="E63" s="135">
        <f t="shared" ref="E63" si="16">SUM(E55:E62)</f>
        <v>0</v>
      </c>
      <c r="F63" s="135">
        <f t="shared" ref="F63:U63" si="17">SUM(F55:F62)</f>
        <v>5000000</v>
      </c>
      <c r="G63" s="135">
        <f t="shared" si="17"/>
        <v>5058170.0436232165</v>
      </c>
      <c r="H63" s="135">
        <f t="shared" si="17"/>
        <v>5116340.0872464338</v>
      </c>
      <c r="I63" s="135">
        <f t="shared" si="17"/>
        <v>28206570.438615762</v>
      </c>
      <c r="J63" s="135">
        <f t="shared" si="17"/>
        <v>28322910.525862195</v>
      </c>
      <c r="K63" s="135">
        <f t="shared" si="17"/>
        <v>28439250.613108627</v>
      </c>
      <c r="L63" s="135">
        <f t="shared" si="17"/>
        <v>28555590.70035506</v>
      </c>
      <c r="M63" s="135">
        <f t="shared" si="17"/>
        <v>28671930.787601493</v>
      </c>
      <c r="N63" s="135">
        <f t="shared" si="17"/>
        <v>28788270.874847934</v>
      </c>
      <c r="O63" s="135">
        <f t="shared" si="17"/>
        <v>28904610.962094359</v>
      </c>
      <c r="P63" s="135">
        <f t="shared" si="17"/>
        <v>29020951.049340792</v>
      </c>
      <c r="Q63" s="135">
        <f t="shared" si="17"/>
        <v>29137291.136587225</v>
      </c>
      <c r="R63" s="135">
        <f t="shared" si="17"/>
        <v>29253631.223833658</v>
      </c>
      <c r="S63" s="135">
        <f t="shared" si="17"/>
        <v>29369971.311080091</v>
      </c>
      <c r="T63" s="135">
        <f t="shared" si="17"/>
        <v>29486311.398326531</v>
      </c>
      <c r="U63" s="137">
        <f t="shared" si="17"/>
        <v>29602651.485572964</v>
      </c>
      <c r="V63" s="17"/>
    </row>
    <row r="64" spans="1:22" ht="12" customHeight="1" thickBot="1" x14ac:dyDescent="0.25">
      <c r="A64" s="138" t="s">
        <v>559</v>
      </c>
      <c r="B64" s="139"/>
      <c r="C64" s="139"/>
      <c r="D64" s="140" t="s">
        <v>123</v>
      </c>
      <c r="E64" s="139">
        <f>E63/Calculations!$C$48</f>
        <v>0</v>
      </c>
      <c r="F64" s="139">
        <f>F63/Calculations!$C$48</f>
        <v>1216.2490878131841</v>
      </c>
      <c r="G64" s="139">
        <f>G63/Calculations!$C$48</f>
        <v>1230.3989403121423</v>
      </c>
      <c r="H64" s="139">
        <f>H63/Calculations!$C$48</f>
        <v>1244.5487928111004</v>
      </c>
      <c r="I64" s="139">
        <f>I63/Calculations!$C$48</f>
        <v>6861.243113260949</v>
      </c>
      <c r="J64" s="139">
        <f>J63/Calculations!$C$48</f>
        <v>6889.5428182588648</v>
      </c>
      <c r="K64" s="139">
        <f>K63/Calculations!$C$48</f>
        <v>6917.8425232567815</v>
      </c>
      <c r="L64" s="139">
        <f>L63/Calculations!$C$48</f>
        <v>6946.1422282546973</v>
      </c>
      <c r="M64" s="139">
        <f>M63/Calculations!$C$48</f>
        <v>6974.4419332526131</v>
      </c>
      <c r="N64" s="139">
        <f>N63/Calculations!$C$48</f>
        <v>7002.7416382505307</v>
      </c>
      <c r="O64" s="139">
        <f>O63/Calculations!$C$48</f>
        <v>7031.0413432484456</v>
      </c>
      <c r="P64" s="139">
        <f>P63/Calculations!$C$48</f>
        <v>7059.3410482463614</v>
      </c>
      <c r="Q64" s="139">
        <f>Q63/Calculations!$C$48</f>
        <v>7087.6407532442772</v>
      </c>
      <c r="R64" s="139">
        <f>R63/Calculations!$C$48</f>
        <v>7115.9404582421939</v>
      </c>
      <c r="S64" s="139">
        <f>S63/Calculations!$C$48</f>
        <v>7144.2401632401097</v>
      </c>
      <c r="T64" s="139">
        <f>T63/Calculations!$C$48</f>
        <v>7172.5398682380273</v>
      </c>
      <c r="U64" s="141">
        <f>U63/Calculations!$C$48</f>
        <v>7200.8395732359431</v>
      </c>
      <c r="V64" s="17"/>
    </row>
    <row r="65" spans="1:22" ht="12" customHeight="1" x14ac:dyDescent="0.2">
      <c r="A65" s="19" t="s">
        <v>560</v>
      </c>
      <c r="B65" s="142"/>
      <c r="C65" s="142"/>
      <c r="D65" s="124"/>
      <c r="E65" s="131"/>
      <c r="F65" s="131"/>
      <c r="G65" s="131"/>
      <c r="H65" s="131"/>
      <c r="I65" s="131"/>
      <c r="J65" s="131"/>
      <c r="K65" s="131"/>
      <c r="L65" s="131"/>
      <c r="M65" s="131"/>
      <c r="N65" s="131"/>
      <c r="O65" s="131"/>
      <c r="P65" s="131"/>
      <c r="Q65" s="131"/>
      <c r="R65" s="131"/>
      <c r="S65" s="131"/>
      <c r="T65" s="131"/>
      <c r="U65" s="132"/>
      <c r="V65" s="17"/>
    </row>
    <row r="66" spans="1:22" ht="26" customHeight="1" x14ac:dyDescent="0.2">
      <c r="A66" s="23" t="str">
        <f>'WP1_P1_ RCP 4.5'!$A$18</f>
        <v>Average annual school maintenance costs</v>
      </c>
      <c r="B66" s="131"/>
      <c r="C66" s="159"/>
      <c r="D66" s="127" t="s">
        <v>476</v>
      </c>
      <c r="E66" s="131">
        <f>E40-E15</f>
        <v>-4187647.3286811113</v>
      </c>
      <c r="F66" s="131">
        <f t="shared" ref="F66:U66" si="18">F40-F15</f>
        <v>0</v>
      </c>
      <c r="G66" s="131">
        <f t="shared" si="18"/>
        <v>-4187647.3286811113</v>
      </c>
      <c r="H66" s="131">
        <f t="shared" si="18"/>
        <v>-4187647.3286811113</v>
      </c>
      <c r="I66" s="131">
        <f t="shared" si="18"/>
        <v>-4187647.3286811113</v>
      </c>
      <c r="J66" s="131">
        <f t="shared" si="18"/>
        <v>-4187647.3286811113</v>
      </c>
      <c r="K66" s="131">
        <f t="shared" si="18"/>
        <v>-4187647.3286811113</v>
      </c>
      <c r="L66" s="131">
        <f t="shared" si="18"/>
        <v>0</v>
      </c>
      <c r="M66" s="131">
        <f t="shared" si="18"/>
        <v>-4187647.3286811113</v>
      </c>
      <c r="N66" s="131">
        <f t="shared" si="18"/>
        <v>-4187647.3286811113</v>
      </c>
      <c r="O66" s="131">
        <f t="shared" si="18"/>
        <v>-4187647.3286811113</v>
      </c>
      <c r="P66" s="131">
        <f t="shared" si="18"/>
        <v>-4187647.3286811113</v>
      </c>
      <c r="Q66" s="131">
        <f t="shared" si="18"/>
        <v>-4187647.3286811113</v>
      </c>
      <c r="R66" s="131">
        <f t="shared" si="18"/>
        <v>0</v>
      </c>
      <c r="S66" s="131">
        <f t="shared" si="18"/>
        <v>-4187647.3286811113</v>
      </c>
      <c r="T66" s="131">
        <f t="shared" si="18"/>
        <v>-4187647.3286811113</v>
      </c>
      <c r="U66" s="132">
        <f t="shared" si="18"/>
        <v>-4187647.3286811113</v>
      </c>
      <c r="V66" s="17"/>
    </row>
    <row r="67" spans="1:22" ht="26" customHeight="1" x14ac:dyDescent="0.2">
      <c r="A67" s="23" t="str">
        <f>'WP1_P1_ RCP 4.5'!$A$19</f>
        <v>Average school expenditures due to infra losses caused by climate events</v>
      </c>
      <c r="B67" s="131"/>
      <c r="C67" s="159"/>
      <c r="D67" s="127" t="s">
        <v>476</v>
      </c>
      <c r="E67" s="131">
        <f>E41-E16</f>
        <v>0</v>
      </c>
      <c r="F67" s="131">
        <f t="shared" ref="F67:U67" si="19">F41-F16</f>
        <v>-11748444.580614857</v>
      </c>
      <c r="G67" s="131">
        <f t="shared" si="19"/>
        <v>0</v>
      </c>
      <c r="H67" s="131">
        <f t="shared" si="19"/>
        <v>0</v>
      </c>
      <c r="I67" s="131">
        <f t="shared" si="19"/>
        <v>0</v>
      </c>
      <c r="J67" s="131">
        <f t="shared" si="19"/>
        <v>0</v>
      </c>
      <c r="K67" s="131">
        <f t="shared" si="19"/>
        <v>0</v>
      </c>
      <c r="L67" s="131">
        <f t="shared" si="19"/>
        <v>-11748444.580614857</v>
      </c>
      <c r="M67" s="131">
        <f t="shared" si="19"/>
        <v>0</v>
      </c>
      <c r="N67" s="131">
        <f t="shared" si="19"/>
        <v>0</v>
      </c>
      <c r="O67" s="131">
        <f t="shared" si="19"/>
        <v>0</v>
      </c>
      <c r="P67" s="131">
        <f t="shared" si="19"/>
        <v>0</v>
      </c>
      <c r="Q67" s="131">
        <f t="shared" si="19"/>
        <v>0</v>
      </c>
      <c r="R67" s="131">
        <f t="shared" si="19"/>
        <v>-11748444.580614857</v>
      </c>
      <c r="S67" s="131">
        <f t="shared" si="19"/>
        <v>0</v>
      </c>
      <c r="T67" s="131">
        <f t="shared" si="19"/>
        <v>0</v>
      </c>
      <c r="U67" s="132">
        <f t="shared" si="19"/>
        <v>0</v>
      </c>
      <c r="V67" s="17"/>
    </row>
    <row r="68" spans="1:22" ht="26" customHeight="1" x14ac:dyDescent="0.2">
      <c r="A68" s="23" t="str">
        <f>'WP1_P1_ RCP 4.5'!$A$20</f>
        <v>Average annual primary school fixed/government budget expenditures on students per year</v>
      </c>
      <c r="B68" s="131"/>
      <c r="C68" s="159"/>
      <c r="D68" s="127" t="s">
        <v>476</v>
      </c>
      <c r="E68" s="131">
        <f>E42-E17</f>
        <v>0</v>
      </c>
      <c r="F68" s="131">
        <f t="shared" ref="F68:U68" si="20">F42-F17</f>
        <v>0</v>
      </c>
      <c r="G68" s="131">
        <f t="shared" si="20"/>
        <v>0</v>
      </c>
      <c r="H68" s="131">
        <f t="shared" si="20"/>
        <v>0</v>
      </c>
      <c r="I68" s="131">
        <f t="shared" si="20"/>
        <v>0</v>
      </c>
      <c r="J68" s="131">
        <f t="shared" si="20"/>
        <v>0</v>
      </c>
      <c r="K68" s="131">
        <f t="shared" si="20"/>
        <v>0</v>
      </c>
      <c r="L68" s="131">
        <f t="shared" si="20"/>
        <v>0</v>
      </c>
      <c r="M68" s="131">
        <f t="shared" si="20"/>
        <v>0</v>
      </c>
      <c r="N68" s="131">
        <f t="shared" si="20"/>
        <v>0</v>
      </c>
      <c r="O68" s="131">
        <f t="shared" si="20"/>
        <v>0</v>
      </c>
      <c r="P68" s="131">
        <f t="shared" si="20"/>
        <v>0</v>
      </c>
      <c r="Q68" s="131">
        <f t="shared" si="20"/>
        <v>0</v>
      </c>
      <c r="R68" s="131">
        <f t="shared" si="20"/>
        <v>0</v>
      </c>
      <c r="S68" s="131">
        <f t="shared" si="20"/>
        <v>0</v>
      </c>
      <c r="T68" s="131">
        <f t="shared" si="20"/>
        <v>0</v>
      </c>
      <c r="U68" s="132">
        <f t="shared" si="20"/>
        <v>0</v>
      </c>
      <c r="V68" s="17"/>
    </row>
    <row r="69" spans="1:22" ht="26" customHeight="1" x14ac:dyDescent="0.2">
      <c r="A69" s="23" t="str">
        <f>A43</f>
        <v>Project expenditures per year</v>
      </c>
      <c r="B69" s="131"/>
      <c r="C69" s="159"/>
      <c r="D69" s="127" t="s">
        <v>476</v>
      </c>
      <c r="E69" s="131">
        <f>E43</f>
        <v>13210668.963669503</v>
      </c>
      <c r="F69" s="131">
        <f t="shared" ref="F69:U69" si="21">F43</f>
        <v>35118906.542215228</v>
      </c>
      <c r="G69" s="131">
        <f t="shared" si="21"/>
        <v>32314252.091033094</v>
      </c>
      <c r="H69" s="131">
        <f t="shared" si="21"/>
        <v>29973086.669337451</v>
      </c>
      <c r="I69" s="131">
        <f t="shared" si="21"/>
        <v>13816599.783603679</v>
      </c>
      <c r="J69" s="131">
        <f t="shared" si="21"/>
        <v>0</v>
      </c>
      <c r="K69" s="131">
        <f t="shared" si="21"/>
        <v>0</v>
      </c>
      <c r="L69" s="131">
        <f t="shared" si="21"/>
        <v>0</v>
      </c>
      <c r="M69" s="131">
        <f t="shared" si="21"/>
        <v>0</v>
      </c>
      <c r="N69" s="131">
        <f t="shared" si="21"/>
        <v>0</v>
      </c>
      <c r="O69" s="131">
        <f t="shared" si="21"/>
        <v>0</v>
      </c>
      <c r="P69" s="131">
        <f t="shared" si="21"/>
        <v>0</v>
      </c>
      <c r="Q69" s="131">
        <f t="shared" si="21"/>
        <v>0</v>
      </c>
      <c r="R69" s="131">
        <f t="shared" si="21"/>
        <v>0</v>
      </c>
      <c r="S69" s="131">
        <f t="shared" si="21"/>
        <v>0</v>
      </c>
      <c r="T69" s="131">
        <f t="shared" si="21"/>
        <v>0</v>
      </c>
      <c r="U69" s="132">
        <f t="shared" si="21"/>
        <v>0</v>
      </c>
      <c r="V69" s="17"/>
    </row>
    <row r="70" spans="1:22" ht="26" customHeight="1" thickBot="1" x14ac:dyDescent="0.25">
      <c r="A70" s="23" t="str">
        <f>'WP1_P1_ RCP 4.5'!$A$22</f>
        <v xml:space="preserve">Estimated cost of missed students school days </v>
      </c>
      <c r="B70" s="131"/>
      <c r="C70" s="159"/>
      <c r="D70" s="127" t="s">
        <v>476</v>
      </c>
      <c r="E70" s="131">
        <f>E44-E18</f>
        <v>-95429.324105078224</v>
      </c>
      <c r="F70" s="131">
        <f t="shared" ref="F70:U70" si="22">F44-F18</f>
        <v>-95429.324105078224</v>
      </c>
      <c r="G70" s="131">
        <f t="shared" si="22"/>
        <v>-95429.324105078224</v>
      </c>
      <c r="H70" s="131">
        <f t="shared" si="22"/>
        <v>-95429.324105078224</v>
      </c>
      <c r="I70" s="131">
        <f t="shared" si="22"/>
        <v>-95429.324105078224</v>
      </c>
      <c r="J70" s="131">
        <f t="shared" si="22"/>
        <v>-95429.324105078224</v>
      </c>
      <c r="K70" s="131">
        <f t="shared" si="22"/>
        <v>-95429.324105078224</v>
      </c>
      <c r="L70" s="131">
        <f t="shared" si="22"/>
        <v>-95429.324105078224</v>
      </c>
      <c r="M70" s="131">
        <f t="shared" si="22"/>
        <v>-95429.324105078224</v>
      </c>
      <c r="N70" s="131">
        <f t="shared" si="22"/>
        <v>-95429.324105078224</v>
      </c>
      <c r="O70" s="131">
        <f t="shared" si="22"/>
        <v>-95429.324105078224</v>
      </c>
      <c r="P70" s="131">
        <f t="shared" si="22"/>
        <v>-95429.324105078224</v>
      </c>
      <c r="Q70" s="131">
        <f t="shared" si="22"/>
        <v>-95429.324105078224</v>
      </c>
      <c r="R70" s="131">
        <f t="shared" si="22"/>
        <v>-95429.324105078224</v>
      </c>
      <c r="S70" s="131">
        <f t="shared" si="22"/>
        <v>-95429.324105078224</v>
      </c>
      <c r="T70" s="131">
        <f t="shared" si="22"/>
        <v>-95429.324105078224</v>
      </c>
      <c r="U70" s="132">
        <f t="shared" si="22"/>
        <v>-95429.324105078224</v>
      </c>
      <c r="V70" s="17"/>
    </row>
    <row r="71" spans="1:22" ht="12" customHeight="1" x14ac:dyDescent="0.2">
      <c r="A71" s="134" t="s">
        <v>561</v>
      </c>
      <c r="B71" s="135"/>
      <c r="C71" s="135"/>
      <c r="D71" s="136" t="s">
        <v>476</v>
      </c>
      <c r="E71" s="135">
        <f>SUM(E66:E70)</f>
        <v>8927592.3108833134</v>
      </c>
      <c r="F71" s="135">
        <f t="shared" ref="F71:U71" si="23">SUM(F66:F70)</f>
        <v>23275032.637495294</v>
      </c>
      <c r="G71" s="135">
        <f t="shared" si="23"/>
        <v>28031175.438246906</v>
      </c>
      <c r="H71" s="135">
        <f t="shared" si="23"/>
        <v>25690010.016551264</v>
      </c>
      <c r="I71" s="135">
        <f t="shared" si="23"/>
        <v>9533523.1308174897</v>
      </c>
      <c r="J71" s="135">
        <f t="shared" si="23"/>
        <v>-4283076.6527861897</v>
      </c>
      <c r="K71" s="135">
        <f t="shared" si="23"/>
        <v>-4283076.6527861897</v>
      </c>
      <c r="L71" s="135">
        <f t="shared" si="23"/>
        <v>-11843873.904719936</v>
      </c>
      <c r="M71" s="135">
        <f t="shared" si="23"/>
        <v>-4283076.6527861897</v>
      </c>
      <c r="N71" s="135">
        <f t="shared" si="23"/>
        <v>-4283076.6527861897</v>
      </c>
      <c r="O71" s="135">
        <f t="shared" si="23"/>
        <v>-4283076.6527861897</v>
      </c>
      <c r="P71" s="135">
        <f t="shared" si="23"/>
        <v>-4283076.6527861897</v>
      </c>
      <c r="Q71" s="135">
        <f t="shared" si="23"/>
        <v>-4283076.6527861897</v>
      </c>
      <c r="R71" s="135">
        <f t="shared" si="23"/>
        <v>-11843873.904719936</v>
      </c>
      <c r="S71" s="135">
        <f t="shared" si="23"/>
        <v>-4283076.6527861897</v>
      </c>
      <c r="T71" s="135">
        <f t="shared" si="23"/>
        <v>-4283076.6527861897</v>
      </c>
      <c r="U71" s="137">
        <f t="shared" si="23"/>
        <v>-4283076.6527861897</v>
      </c>
      <c r="V71" s="17"/>
    </row>
    <row r="72" spans="1:22" ht="12" customHeight="1" thickBot="1" x14ac:dyDescent="0.25">
      <c r="A72" s="138" t="s">
        <v>562</v>
      </c>
      <c r="B72" s="139"/>
      <c r="C72" s="139"/>
      <c r="D72" s="140" t="s">
        <v>123</v>
      </c>
      <c r="E72" s="139">
        <f>E71/Calculations!$C$48</f>
        <v>2171.6352008959652</v>
      </c>
      <c r="F72" s="139">
        <f>F71/Calculations!$C$48</f>
        <v>5661.6474428351485</v>
      </c>
      <c r="G72" s="139">
        <f>G71/Calculations!$C$48</f>
        <v>6818.5783114198266</v>
      </c>
      <c r="H72" s="139">
        <f>H71/Calculations!$C$48</f>
        <v>6249.090249708408</v>
      </c>
      <c r="I72" s="139">
        <f>I71/Calculations!$C$48</f>
        <v>2319.0277623005327</v>
      </c>
      <c r="J72" s="139">
        <f>J71/Calculations!$C$48</f>
        <v>-1041.8576143970299</v>
      </c>
      <c r="K72" s="139">
        <f>K71/Calculations!$C$48</f>
        <v>-1041.8576143970299</v>
      </c>
      <c r="L72" s="139">
        <f>L71/Calculations!$C$48</f>
        <v>-2881.0201665579993</v>
      </c>
      <c r="M72" s="139">
        <f>M71/Calculations!$C$48</f>
        <v>-1041.8576143970299</v>
      </c>
      <c r="N72" s="139">
        <f>N71/Calculations!$C$48</f>
        <v>-1041.8576143970299</v>
      </c>
      <c r="O72" s="139">
        <f>O71/Calculations!$C$48</f>
        <v>-1041.8576143970299</v>
      </c>
      <c r="P72" s="139">
        <f>P71/Calculations!$C$48</f>
        <v>-1041.8576143970299</v>
      </c>
      <c r="Q72" s="139">
        <f>Q71/Calculations!$C$48</f>
        <v>-1041.8576143970299</v>
      </c>
      <c r="R72" s="139">
        <f>R71/Calculations!$C$48</f>
        <v>-2881.0201665579993</v>
      </c>
      <c r="S72" s="139">
        <f>S71/Calculations!$C$48</f>
        <v>-1041.8576143970299</v>
      </c>
      <c r="T72" s="139">
        <f>T71/Calculations!$C$48</f>
        <v>-1041.8576143970299</v>
      </c>
      <c r="U72" s="141">
        <f>U71/Calculations!$C$48</f>
        <v>-1041.8576143970299</v>
      </c>
      <c r="V72" s="17"/>
    </row>
    <row r="73" spans="1:22" ht="12" customHeight="1" thickBot="1" x14ac:dyDescent="0.25">
      <c r="A73" s="145"/>
      <c r="B73" s="146"/>
      <c r="C73" s="146"/>
      <c r="D73" s="147"/>
      <c r="E73" s="146"/>
      <c r="F73" s="146"/>
      <c r="G73" s="146"/>
      <c r="H73" s="146"/>
      <c r="I73" s="146"/>
      <c r="J73" s="146"/>
      <c r="K73" s="146"/>
      <c r="L73" s="146"/>
      <c r="M73" s="146"/>
      <c r="N73" s="146"/>
      <c r="O73" s="146"/>
      <c r="P73" s="146"/>
      <c r="Q73" s="146"/>
      <c r="R73" s="146"/>
      <c r="S73" s="146"/>
      <c r="T73" s="146"/>
      <c r="U73" s="148"/>
      <c r="V73" s="17"/>
    </row>
    <row r="74" spans="1:22" ht="12" customHeight="1" x14ac:dyDescent="0.2">
      <c r="A74" s="149" t="s">
        <v>563</v>
      </c>
      <c r="B74" s="135"/>
      <c r="C74" s="135"/>
      <c r="D74" s="136" t="s">
        <v>476</v>
      </c>
      <c r="E74" s="135">
        <f>E63-E71</f>
        <v>-8927592.3108833134</v>
      </c>
      <c r="F74" s="135">
        <f t="shared" ref="F74:U74" si="24">F63-F71</f>
        <v>-18275032.637495294</v>
      </c>
      <c r="G74" s="135">
        <f t="shared" si="24"/>
        <v>-22973005.394623689</v>
      </c>
      <c r="H74" s="135">
        <f t="shared" si="24"/>
        <v>-20573669.929304831</v>
      </c>
      <c r="I74" s="135">
        <f t="shared" si="24"/>
        <v>18673047.307798274</v>
      </c>
      <c r="J74" s="135">
        <f t="shared" si="24"/>
        <v>32605987.178648382</v>
      </c>
      <c r="K74" s="135">
        <f t="shared" si="24"/>
        <v>32722327.265894815</v>
      </c>
      <c r="L74" s="135">
        <f t="shared" si="24"/>
        <v>40399464.605074994</v>
      </c>
      <c r="M74" s="135">
        <f t="shared" si="24"/>
        <v>32955007.440387681</v>
      </c>
      <c r="N74" s="135">
        <f t="shared" si="24"/>
        <v>33071347.527634121</v>
      </c>
      <c r="O74" s="135">
        <f t="shared" si="24"/>
        <v>33187687.614880547</v>
      </c>
      <c r="P74" s="135">
        <f t="shared" si="24"/>
        <v>33304027.70212698</v>
      </c>
      <c r="Q74" s="135">
        <f t="shared" si="24"/>
        <v>33420367.789373413</v>
      </c>
      <c r="R74" s="135">
        <f t="shared" si="24"/>
        <v>41097505.128553592</v>
      </c>
      <c r="S74" s="135">
        <f t="shared" si="24"/>
        <v>33653047.963866279</v>
      </c>
      <c r="T74" s="135">
        <f t="shared" si="24"/>
        <v>33769388.051112719</v>
      </c>
      <c r="U74" s="137">
        <f t="shared" si="24"/>
        <v>33885728.138359152</v>
      </c>
      <c r="V74" s="17"/>
    </row>
    <row r="75" spans="1:22" ht="12" customHeight="1" thickBot="1" x14ac:dyDescent="0.25">
      <c r="A75" s="160" t="s">
        <v>565</v>
      </c>
      <c r="B75" s="139"/>
      <c r="C75" s="139"/>
      <c r="D75" s="140" t="s">
        <v>123</v>
      </c>
      <c r="E75" s="139">
        <f>E64-E72</f>
        <v>-2171.6352008959652</v>
      </c>
      <c r="F75" s="139">
        <f t="shared" ref="F75:U75" si="25">F64-F72</f>
        <v>-4445.3983550219646</v>
      </c>
      <c r="G75" s="139">
        <f t="shared" si="25"/>
        <v>-5588.1793711076843</v>
      </c>
      <c r="H75" s="139">
        <f t="shared" si="25"/>
        <v>-5004.5414568973074</v>
      </c>
      <c r="I75" s="139">
        <f t="shared" si="25"/>
        <v>4542.2153509604159</v>
      </c>
      <c r="J75" s="139">
        <f t="shared" si="25"/>
        <v>7931.4004326558952</v>
      </c>
      <c r="K75" s="139">
        <f t="shared" si="25"/>
        <v>7959.7001376538119</v>
      </c>
      <c r="L75" s="139">
        <f t="shared" si="25"/>
        <v>9827.1623948126962</v>
      </c>
      <c r="M75" s="139">
        <f t="shared" si="25"/>
        <v>8016.2995476496435</v>
      </c>
      <c r="N75" s="139">
        <f t="shared" si="25"/>
        <v>8044.5992526475602</v>
      </c>
      <c r="O75" s="139">
        <f t="shared" si="25"/>
        <v>8072.8989576454751</v>
      </c>
      <c r="P75" s="139">
        <f t="shared" si="25"/>
        <v>8101.1986626433918</v>
      </c>
      <c r="Q75" s="139">
        <f t="shared" si="25"/>
        <v>8129.4983676413067</v>
      </c>
      <c r="R75" s="139">
        <f t="shared" si="25"/>
        <v>9996.9606248001928</v>
      </c>
      <c r="S75" s="139">
        <f t="shared" si="25"/>
        <v>8186.0977776371401</v>
      </c>
      <c r="T75" s="139">
        <f t="shared" si="25"/>
        <v>8214.3974826350568</v>
      </c>
      <c r="U75" s="141">
        <f t="shared" si="25"/>
        <v>8242.6971876329735</v>
      </c>
      <c r="V75" s="17"/>
    </row>
    <row r="76" spans="1:22" ht="12" customHeight="1" thickBot="1" x14ac:dyDescent="0.25">
      <c r="A76" s="161"/>
      <c r="B76" s="162"/>
      <c r="C76" s="162"/>
      <c r="D76" s="162"/>
      <c r="E76" s="163"/>
      <c r="F76" s="163"/>
      <c r="G76" s="163"/>
      <c r="H76" s="163"/>
      <c r="I76" s="163"/>
      <c r="J76" s="163"/>
      <c r="K76" s="163"/>
      <c r="L76" s="163"/>
      <c r="M76" s="163"/>
      <c r="N76" s="163"/>
      <c r="O76" s="163"/>
      <c r="P76" s="163"/>
      <c r="Q76" s="163"/>
      <c r="R76" s="163"/>
      <c r="S76" s="163"/>
      <c r="T76" s="163"/>
      <c r="U76" s="164"/>
      <c r="V76" s="17"/>
    </row>
    <row r="77" spans="1:22" ht="12" customHeight="1" thickBot="1" x14ac:dyDescent="0.25">
      <c r="A77" s="1015" t="s">
        <v>566</v>
      </c>
      <c r="B77" s="1016"/>
      <c r="C77" s="1016"/>
      <c r="D77" s="1017"/>
      <c r="E77" s="165"/>
      <c r="F77" s="156"/>
      <c r="G77" s="156"/>
      <c r="H77" s="156"/>
      <c r="I77" s="156"/>
      <c r="J77" s="156"/>
      <c r="K77" s="156"/>
      <c r="L77" s="156"/>
      <c r="M77" s="156"/>
      <c r="N77" s="156"/>
      <c r="O77" s="156"/>
      <c r="P77" s="156"/>
      <c r="Q77" s="156"/>
      <c r="R77" s="156"/>
      <c r="S77" s="156"/>
      <c r="T77" s="156"/>
      <c r="U77" s="166"/>
      <c r="V77" s="17"/>
    </row>
    <row r="78" spans="1:22" ht="12" customHeight="1" thickBot="1" x14ac:dyDescent="0.25">
      <c r="A78" s="1107" t="s">
        <v>181</v>
      </c>
      <c r="B78" s="1108"/>
      <c r="C78" s="1109"/>
      <c r="D78" s="238">
        <f>Calculations!C66</f>
        <v>0.09</v>
      </c>
      <c r="E78" s="165"/>
      <c r="F78" s="156"/>
      <c r="G78" s="156"/>
      <c r="H78" s="156"/>
      <c r="I78" s="156"/>
      <c r="J78" s="156"/>
      <c r="K78" s="156"/>
      <c r="L78" s="156"/>
      <c r="M78" s="156"/>
      <c r="N78" s="156"/>
      <c r="O78" s="156"/>
      <c r="P78" s="156"/>
      <c r="Q78" s="156"/>
      <c r="R78" s="156"/>
      <c r="S78" s="156"/>
      <c r="T78" s="156"/>
      <c r="U78" s="166"/>
      <c r="V78" s="17"/>
    </row>
    <row r="79" spans="1:22" ht="12" customHeight="1" thickBot="1" x14ac:dyDescent="0.25">
      <c r="A79" s="1029" t="s">
        <v>567</v>
      </c>
      <c r="B79" s="1030"/>
      <c r="C79" s="1030"/>
      <c r="D79" s="1031"/>
      <c r="E79" s="165"/>
      <c r="F79" s="156"/>
      <c r="G79" s="156"/>
      <c r="H79" s="156"/>
      <c r="I79" s="156"/>
      <c r="J79" s="156"/>
      <c r="K79" s="156"/>
      <c r="L79" s="156"/>
      <c r="M79" s="156"/>
      <c r="N79" s="156"/>
      <c r="O79" s="156"/>
      <c r="P79" s="156"/>
      <c r="Q79" s="156"/>
      <c r="R79" s="156"/>
      <c r="S79" s="156"/>
      <c r="T79" s="156"/>
      <c r="U79" s="166"/>
      <c r="V79" s="17"/>
    </row>
    <row r="80" spans="1:22" ht="12" customHeight="1" x14ac:dyDescent="0.2">
      <c r="A80" s="1101" t="s">
        <v>183</v>
      </c>
      <c r="B80" s="1102"/>
      <c r="C80" s="1102"/>
      <c r="D80" s="236">
        <f>NPV(D78,F74:U74)+E74</f>
        <v>126969787.04205179</v>
      </c>
      <c r="E80" s="167" t="s">
        <v>476</v>
      </c>
      <c r="F80" s="156"/>
      <c r="G80" s="156"/>
      <c r="H80" s="156"/>
      <c r="I80" s="156"/>
      <c r="J80" s="156"/>
      <c r="K80" s="156"/>
      <c r="L80" s="156"/>
      <c r="M80" s="156"/>
      <c r="N80" s="156"/>
      <c r="O80" s="156"/>
      <c r="P80" s="156"/>
      <c r="Q80" s="156"/>
      <c r="R80" s="156"/>
      <c r="S80" s="156"/>
      <c r="T80" s="156"/>
      <c r="U80" s="166"/>
      <c r="V80" s="17"/>
    </row>
    <row r="81" spans="1:22" ht="12" customHeight="1" x14ac:dyDescent="0.2">
      <c r="A81" s="1021" t="s">
        <v>242</v>
      </c>
      <c r="B81" s="1022"/>
      <c r="C81" s="1022"/>
      <c r="D81" s="46">
        <f>IRR(E74:U74)</f>
        <v>0.29422606545095675</v>
      </c>
      <c r="E81" s="167" t="s">
        <v>187</v>
      </c>
      <c r="F81" s="156"/>
      <c r="G81" s="156"/>
      <c r="H81" s="156"/>
      <c r="I81" s="156"/>
      <c r="J81" s="156"/>
      <c r="K81" s="156"/>
      <c r="L81" s="156"/>
      <c r="M81" s="156"/>
      <c r="N81" s="156"/>
      <c r="O81" s="156"/>
      <c r="P81" s="156"/>
      <c r="Q81" s="156"/>
      <c r="R81" s="156"/>
      <c r="S81" s="156"/>
      <c r="T81" s="156"/>
      <c r="U81" s="166"/>
      <c r="V81" s="17"/>
    </row>
    <row r="82" spans="1:22" ht="12" customHeight="1" thickBot="1" x14ac:dyDescent="0.25">
      <c r="A82" s="1103" t="s">
        <v>188</v>
      </c>
      <c r="B82" s="1104"/>
      <c r="C82" s="1104"/>
      <c r="D82" s="235">
        <f>MIRR(E74:U74,D78,D78)</f>
        <v>0.16949692368821934</v>
      </c>
      <c r="E82" s="167" t="s">
        <v>187</v>
      </c>
      <c r="F82" s="156"/>
      <c r="G82" s="156"/>
      <c r="H82" s="156"/>
      <c r="I82" s="156"/>
      <c r="J82" s="156"/>
      <c r="K82" s="156"/>
      <c r="L82" s="156"/>
      <c r="M82" s="156"/>
      <c r="N82" s="156"/>
      <c r="O82" s="156"/>
      <c r="P82" s="156"/>
      <c r="Q82" s="156"/>
      <c r="R82" s="156"/>
      <c r="S82" s="156"/>
      <c r="T82" s="156"/>
      <c r="U82" s="166"/>
      <c r="V82" s="17"/>
    </row>
    <row r="83" spans="1:22" ht="12" customHeight="1" thickBot="1" x14ac:dyDescent="0.25">
      <c r="A83" s="1029" t="s">
        <v>568</v>
      </c>
      <c r="B83" s="1030"/>
      <c r="C83" s="1030"/>
      <c r="D83" s="237"/>
      <c r="E83" s="167"/>
      <c r="F83" s="156"/>
      <c r="G83" s="156"/>
      <c r="H83" s="156"/>
      <c r="I83" s="156"/>
      <c r="J83" s="156"/>
      <c r="K83" s="156"/>
      <c r="L83" s="156"/>
      <c r="M83" s="156"/>
      <c r="N83" s="156"/>
      <c r="O83" s="156"/>
      <c r="P83" s="156"/>
      <c r="Q83" s="156"/>
      <c r="R83" s="156"/>
      <c r="S83" s="156"/>
      <c r="T83" s="156"/>
      <c r="U83" s="166"/>
      <c r="V83" s="17"/>
    </row>
    <row r="84" spans="1:22" ht="12" customHeight="1" x14ac:dyDescent="0.2">
      <c r="A84" s="1101" t="s">
        <v>183</v>
      </c>
      <c r="B84" s="1102"/>
      <c r="C84" s="1102"/>
      <c r="D84" s="236">
        <f>NPV(D78,F75:U75)+E75</f>
        <v>30885.377533945946</v>
      </c>
      <c r="E84" s="167" t="s">
        <v>123</v>
      </c>
      <c r="F84" s="156"/>
      <c r="G84" s="156"/>
      <c r="H84" s="156"/>
      <c r="I84" s="156"/>
      <c r="J84" s="156"/>
      <c r="K84" s="156"/>
      <c r="L84" s="156"/>
      <c r="M84" s="156"/>
      <c r="N84" s="156"/>
      <c r="O84" s="156"/>
      <c r="P84" s="156"/>
      <c r="Q84" s="156"/>
      <c r="R84" s="156"/>
      <c r="S84" s="156"/>
      <c r="T84" s="156"/>
      <c r="U84" s="166"/>
      <c r="V84" s="17"/>
    </row>
    <row r="85" spans="1:22" ht="12" customHeight="1" x14ac:dyDescent="0.2">
      <c r="A85" s="1023" t="s">
        <v>242</v>
      </c>
      <c r="B85" s="1024"/>
      <c r="C85" s="1025"/>
      <c r="D85" s="46">
        <f>IRR(E75:U75)</f>
        <v>0.2942260654509341</v>
      </c>
      <c r="E85" s="168" t="s">
        <v>187</v>
      </c>
      <c r="F85" s="156"/>
      <c r="G85" s="156"/>
      <c r="H85" s="156"/>
      <c r="I85" s="156"/>
      <c r="J85" s="156"/>
      <c r="K85" s="156"/>
      <c r="L85" s="156"/>
      <c r="M85" s="156"/>
      <c r="N85" s="156"/>
      <c r="O85" s="156"/>
      <c r="P85" s="156"/>
      <c r="Q85" s="156"/>
      <c r="R85" s="156"/>
      <c r="S85" s="156"/>
      <c r="T85" s="156"/>
      <c r="U85" s="166"/>
      <c r="V85" s="17"/>
    </row>
    <row r="86" spans="1:22" ht="12" customHeight="1" thickBot="1" x14ac:dyDescent="0.25">
      <c r="A86" s="1026" t="s">
        <v>188</v>
      </c>
      <c r="B86" s="1027"/>
      <c r="C86" s="1028"/>
      <c r="D86" s="40">
        <f>MIRR(E75:U75,D78,D78)</f>
        <v>0.16949692368821934</v>
      </c>
      <c r="E86" s="168" t="s">
        <v>187</v>
      </c>
      <c r="F86" s="156"/>
      <c r="G86" s="156"/>
      <c r="H86" s="156"/>
      <c r="I86" s="156"/>
      <c r="J86" s="156"/>
      <c r="K86" s="156"/>
      <c r="L86" s="156"/>
      <c r="M86" s="156"/>
      <c r="N86" s="156"/>
      <c r="O86" s="156"/>
      <c r="P86" s="156"/>
      <c r="Q86" s="156"/>
      <c r="R86" s="156"/>
      <c r="S86" s="156"/>
      <c r="T86" s="156"/>
      <c r="U86" s="166"/>
      <c r="V86" s="17"/>
    </row>
    <row r="87" spans="1:22" ht="12" customHeight="1" x14ac:dyDescent="0.2">
      <c r="A87" s="321"/>
      <c r="B87" s="156"/>
      <c r="C87" s="156"/>
      <c r="D87" s="156"/>
      <c r="E87" s="156"/>
      <c r="F87" s="152"/>
      <c r="G87" s="152"/>
      <c r="H87" s="152"/>
      <c r="I87" s="152"/>
      <c r="J87" s="152"/>
      <c r="K87" s="152"/>
      <c r="L87" s="152"/>
      <c r="M87" s="152"/>
      <c r="N87" s="152"/>
      <c r="O87" s="152"/>
      <c r="P87" s="152"/>
      <c r="Q87" s="152"/>
      <c r="R87" s="152"/>
      <c r="S87" s="152"/>
      <c r="T87" s="152"/>
      <c r="U87" s="153"/>
      <c r="V87" s="17"/>
    </row>
    <row r="88" spans="1:22" ht="12" customHeight="1" x14ac:dyDescent="0.2">
      <c r="A88" s="321"/>
      <c r="B88" s="156"/>
      <c r="C88" s="156"/>
      <c r="D88" s="156"/>
      <c r="E88" s="156"/>
      <c r="F88" s="152"/>
      <c r="G88" s="152"/>
      <c r="H88" s="152"/>
      <c r="I88" s="152"/>
      <c r="J88" s="152"/>
      <c r="K88" s="152"/>
      <c r="L88" s="152"/>
      <c r="M88" s="152"/>
      <c r="N88" s="152"/>
      <c r="O88" s="152"/>
      <c r="P88" s="152"/>
      <c r="Q88" s="152"/>
      <c r="R88" s="152"/>
      <c r="S88" s="152"/>
      <c r="T88" s="152"/>
      <c r="U88" s="153"/>
      <c r="V88" s="17"/>
    </row>
    <row r="89" spans="1:22" ht="12" customHeight="1" thickBot="1" x14ac:dyDescent="0.25">
      <c r="A89" s="328"/>
      <c r="B89" s="169"/>
      <c r="C89" s="169"/>
      <c r="D89" s="169"/>
      <c r="E89" s="169"/>
      <c r="F89" s="169"/>
      <c r="G89" s="169"/>
      <c r="H89" s="169"/>
      <c r="I89" s="169"/>
      <c r="J89" s="169"/>
      <c r="K89" s="169"/>
      <c r="L89" s="169"/>
      <c r="M89" s="169"/>
      <c r="N89" s="169"/>
      <c r="O89" s="169"/>
      <c r="P89" s="169"/>
      <c r="Q89" s="169"/>
      <c r="R89" s="169"/>
      <c r="S89" s="169"/>
      <c r="T89" s="169"/>
      <c r="U89" s="170"/>
      <c r="V89" s="17"/>
    </row>
    <row r="90" spans="1:22" ht="21" customHeight="1" thickBot="1" x14ac:dyDescent="0.25">
      <c r="A90" s="1029" t="s">
        <v>579</v>
      </c>
      <c r="B90" s="1030"/>
      <c r="C90" s="1030"/>
      <c r="D90" s="1030"/>
      <c r="E90" s="1030"/>
      <c r="F90" s="1030"/>
      <c r="G90" s="1030"/>
      <c r="H90" s="1030"/>
      <c r="I90" s="1030"/>
      <c r="J90" s="1030"/>
      <c r="K90" s="1030"/>
      <c r="L90" s="1030"/>
      <c r="M90" s="1030"/>
      <c r="N90" s="1030"/>
      <c r="O90" s="1030"/>
      <c r="P90" s="1030"/>
      <c r="Q90" s="1030"/>
      <c r="R90" s="1030"/>
      <c r="S90" s="1030"/>
      <c r="T90" s="1030"/>
      <c r="U90" s="1031"/>
      <c r="V90" s="17"/>
    </row>
    <row r="91" spans="1:22" ht="12" customHeight="1" x14ac:dyDescent="0.2">
      <c r="A91" s="1105"/>
      <c r="B91" s="1106"/>
      <c r="C91" s="20"/>
      <c r="D91" s="124" t="s">
        <v>556</v>
      </c>
      <c r="E91" s="125">
        <v>2024</v>
      </c>
      <c r="F91" s="125">
        <v>2025</v>
      </c>
      <c r="G91" s="125">
        <v>2026</v>
      </c>
      <c r="H91" s="125">
        <v>2027</v>
      </c>
      <c r="I91" s="125">
        <v>2028</v>
      </c>
      <c r="J91" s="125">
        <v>2029</v>
      </c>
      <c r="K91" s="125">
        <v>2030</v>
      </c>
      <c r="L91" s="125">
        <v>2031</v>
      </c>
      <c r="M91" s="125">
        <v>2032</v>
      </c>
      <c r="N91" s="125">
        <v>2033</v>
      </c>
      <c r="O91" s="125">
        <v>2034</v>
      </c>
      <c r="P91" s="125">
        <v>2035</v>
      </c>
      <c r="Q91" s="125">
        <v>2036</v>
      </c>
      <c r="R91" s="125">
        <v>2037</v>
      </c>
      <c r="S91" s="125">
        <v>2038</v>
      </c>
      <c r="T91" s="125">
        <v>2039</v>
      </c>
      <c r="U91" s="126">
        <v>2040</v>
      </c>
      <c r="V91" s="17"/>
    </row>
    <row r="92" spans="1:22" ht="12" customHeight="1" x14ac:dyDescent="0.2">
      <c r="A92" s="23" t="s">
        <v>570</v>
      </c>
      <c r="B92" s="231">
        <f>Calculations!$C$11</f>
        <v>40</v>
      </c>
      <c r="C92" s="127" t="s">
        <v>571</v>
      </c>
      <c r="D92" s="279"/>
      <c r="E92" s="131"/>
      <c r="F92" s="131"/>
      <c r="G92" s="131"/>
      <c r="H92" s="131"/>
      <c r="I92" s="131"/>
      <c r="J92" s="131"/>
      <c r="K92" s="131"/>
      <c r="L92" s="131"/>
      <c r="M92" s="131"/>
      <c r="N92" s="131"/>
      <c r="O92" s="131"/>
      <c r="P92" s="131"/>
      <c r="Q92" s="131"/>
      <c r="R92" s="131"/>
      <c r="S92" s="131"/>
      <c r="T92" s="131"/>
      <c r="U92" s="132"/>
      <c r="V92" s="17"/>
    </row>
    <row r="93" spans="1:22" ht="12" customHeight="1" x14ac:dyDescent="0.2">
      <c r="A93" s="123"/>
      <c r="B93" s="171"/>
      <c r="C93" s="124"/>
      <c r="D93" s="127"/>
      <c r="E93" s="131"/>
      <c r="F93" s="131"/>
      <c r="G93" s="131"/>
      <c r="H93" s="131"/>
      <c r="I93" s="131"/>
      <c r="J93" s="131"/>
      <c r="K93" s="131"/>
      <c r="L93" s="131"/>
      <c r="M93" s="131"/>
      <c r="N93" s="131"/>
      <c r="O93" s="131"/>
      <c r="P93" s="131"/>
      <c r="Q93" s="131"/>
      <c r="R93" s="131"/>
      <c r="S93" s="131"/>
      <c r="T93" s="131"/>
      <c r="U93" s="132"/>
      <c r="V93" s="17"/>
    </row>
    <row r="94" spans="1:22" ht="12" customHeight="1" x14ac:dyDescent="0.2">
      <c r="A94" s="123" t="s">
        <v>557</v>
      </c>
      <c r="B94" s="142"/>
      <c r="C94" s="142"/>
      <c r="D94" s="127"/>
      <c r="E94" s="131"/>
      <c r="F94" s="131"/>
      <c r="G94" s="131"/>
      <c r="H94" s="131"/>
      <c r="I94" s="131"/>
      <c r="J94" s="131"/>
      <c r="K94" s="131"/>
      <c r="L94" s="131"/>
      <c r="M94" s="131"/>
      <c r="N94" s="131"/>
      <c r="O94" s="131"/>
      <c r="P94" s="131"/>
      <c r="Q94" s="131"/>
      <c r="R94" s="131"/>
      <c r="S94" s="131"/>
      <c r="T94" s="131"/>
      <c r="U94" s="132"/>
      <c r="V94" s="17"/>
    </row>
    <row r="95" spans="1:22" ht="12" customHeight="1" x14ac:dyDescent="0.2">
      <c r="A95" s="129" t="str">
        <f>'WP1_P1_ RCP 4.5'!$A$7</f>
        <v>Annual SOB per average primary school</v>
      </c>
      <c r="B95" s="133"/>
      <c r="C95" s="133"/>
      <c r="D95" s="127" t="s">
        <v>476</v>
      </c>
      <c r="E95" s="131">
        <f t="shared" ref="E95:E102" si="26">$B$92*E55</f>
        <v>0</v>
      </c>
      <c r="F95" s="131">
        <f t="shared" ref="F95:U95" si="27">$B$92*F55</f>
        <v>0</v>
      </c>
      <c r="G95" s="131">
        <f t="shared" si="27"/>
        <v>0</v>
      </c>
      <c r="H95" s="131">
        <f t="shared" si="27"/>
        <v>0</v>
      </c>
      <c r="I95" s="131">
        <f t="shared" si="27"/>
        <v>0</v>
      </c>
      <c r="J95" s="131">
        <f t="shared" si="27"/>
        <v>0</v>
      </c>
      <c r="K95" s="131">
        <f t="shared" si="27"/>
        <v>0</v>
      </c>
      <c r="L95" s="131">
        <f t="shared" si="27"/>
        <v>0</v>
      </c>
      <c r="M95" s="131">
        <f t="shared" si="27"/>
        <v>0</v>
      </c>
      <c r="N95" s="131">
        <f t="shared" si="27"/>
        <v>0</v>
      </c>
      <c r="O95" s="131">
        <f t="shared" si="27"/>
        <v>0</v>
      </c>
      <c r="P95" s="131">
        <f t="shared" si="27"/>
        <v>0</v>
      </c>
      <c r="Q95" s="131">
        <f t="shared" si="27"/>
        <v>0</v>
      </c>
      <c r="R95" s="131">
        <f t="shared" si="27"/>
        <v>0</v>
      </c>
      <c r="S95" s="131">
        <f t="shared" si="27"/>
        <v>0</v>
      </c>
      <c r="T95" s="131">
        <f t="shared" si="27"/>
        <v>0</v>
      </c>
      <c r="U95" s="132">
        <f t="shared" si="27"/>
        <v>0</v>
      </c>
      <c r="V95" s="17"/>
    </row>
    <row r="96" spans="1:22" ht="12" customHeight="1" x14ac:dyDescent="0.2">
      <c r="A96" s="129" t="str">
        <f>'WP1_P1_ RCP 4.5'!$A$8</f>
        <v>Annual SOB for all students</v>
      </c>
      <c r="B96" s="133"/>
      <c r="C96" s="133"/>
      <c r="D96" s="127" t="s">
        <v>476</v>
      </c>
      <c r="E96" s="131">
        <f t="shared" si="26"/>
        <v>0</v>
      </c>
      <c r="F96" s="131">
        <f t="shared" ref="F96:U96" si="28">$B$92*F56</f>
        <v>0</v>
      </c>
      <c r="G96" s="131">
        <f t="shared" si="28"/>
        <v>0</v>
      </c>
      <c r="H96" s="131">
        <f t="shared" si="28"/>
        <v>0</v>
      </c>
      <c r="I96" s="131">
        <f t="shared" si="28"/>
        <v>0</v>
      </c>
      <c r="J96" s="131">
        <f t="shared" si="28"/>
        <v>0</v>
      </c>
      <c r="K96" s="131">
        <f t="shared" si="28"/>
        <v>0</v>
      </c>
      <c r="L96" s="131">
        <f t="shared" si="28"/>
        <v>0</v>
      </c>
      <c r="M96" s="131">
        <f t="shared" si="28"/>
        <v>0</v>
      </c>
      <c r="N96" s="131">
        <f t="shared" si="28"/>
        <v>0</v>
      </c>
      <c r="O96" s="131">
        <f t="shared" si="28"/>
        <v>0</v>
      </c>
      <c r="P96" s="131">
        <f t="shared" si="28"/>
        <v>0</v>
      </c>
      <c r="Q96" s="131">
        <f t="shared" si="28"/>
        <v>0</v>
      </c>
      <c r="R96" s="131">
        <f t="shared" si="28"/>
        <v>0</v>
      </c>
      <c r="S96" s="131">
        <f t="shared" si="28"/>
        <v>0</v>
      </c>
      <c r="T96" s="131">
        <f t="shared" si="28"/>
        <v>0</v>
      </c>
      <c r="U96" s="132">
        <f t="shared" si="28"/>
        <v>0</v>
      </c>
      <c r="V96" s="17"/>
    </row>
    <row r="97" spans="1:22" ht="12" customHeight="1" x14ac:dyDescent="0.2">
      <c r="A97" s="129" t="str">
        <f>'WP1_P1_ RCP 4.5'!$A$9</f>
        <v>Annual SIG per average primary school</v>
      </c>
      <c r="B97" s="133"/>
      <c r="C97" s="133"/>
      <c r="D97" s="127" t="s">
        <v>476</v>
      </c>
      <c r="E97" s="131">
        <f t="shared" si="26"/>
        <v>0</v>
      </c>
      <c r="F97" s="131">
        <f t="shared" ref="F97:U97" si="29">$B$92*F57</f>
        <v>0</v>
      </c>
      <c r="G97" s="131">
        <f t="shared" si="29"/>
        <v>0</v>
      </c>
      <c r="H97" s="131">
        <f t="shared" si="29"/>
        <v>0</v>
      </c>
      <c r="I97" s="131">
        <f t="shared" si="29"/>
        <v>0</v>
      </c>
      <c r="J97" s="131">
        <f t="shared" si="29"/>
        <v>0</v>
      </c>
      <c r="K97" s="131">
        <f t="shared" si="29"/>
        <v>0</v>
      </c>
      <c r="L97" s="131">
        <f t="shared" si="29"/>
        <v>0</v>
      </c>
      <c r="M97" s="131">
        <f t="shared" si="29"/>
        <v>0</v>
      </c>
      <c r="N97" s="131">
        <f t="shared" si="29"/>
        <v>0</v>
      </c>
      <c r="O97" s="131">
        <f t="shared" si="29"/>
        <v>0</v>
      </c>
      <c r="P97" s="131">
        <f t="shared" si="29"/>
        <v>0</v>
      </c>
      <c r="Q97" s="131">
        <f t="shared" si="29"/>
        <v>0</v>
      </c>
      <c r="R97" s="131">
        <f t="shared" si="29"/>
        <v>0</v>
      </c>
      <c r="S97" s="131">
        <f t="shared" si="29"/>
        <v>0</v>
      </c>
      <c r="T97" s="131">
        <f t="shared" si="29"/>
        <v>0</v>
      </c>
      <c r="U97" s="132">
        <f t="shared" si="29"/>
        <v>0</v>
      </c>
      <c r="V97" s="17"/>
    </row>
    <row r="98" spans="1:22" ht="12" customHeight="1" x14ac:dyDescent="0.2">
      <c r="A98" s="129" t="str">
        <f>'WP1_P1_ RCP 4.5'!$A$10</f>
        <v>Annual SIG for all students</v>
      </c>
      <c r="B98" s="133"/>
      <c r="C98" s="133"/>
      <c r="D98" s="127" t="s">
        <v>476</v>
      </c>
      <c r="E98" s="131">
        <f t="shared" si="26"/>
        <v>0</v>
      </c>
      <c r="F98" s="131">
        <f t="shared" ref="F98:U99" si="30">$B$92*F58</f>
        <v>0</v>
      </c>
      <c r="G98" s="131">
        <f t="shared" si="30"/>
        <v>0</v>
      </c>
      <c r="H98" s="131">
        <f t="shared" si="30"/>
        <v>0</v>
      </c>
      <c r="I98" s="131">
        <f t="shared" si="30"/>
        <v>0</v>
      </c>
      <c r="J98" s="131">
        <f t="shared" si="30"/>
        <v>0</v>
      </c>
      <c r="K98" s="131">
        <f t="shared" si="30"/>
        <v>0</v>
      </c>
      <c r="L98" s="131">
        <f t="shared" si="30"/>
        <v>0</v>
      </c>
      <c r="M98" s="131">
        <f t="shared" si="30"/>
        <v>0</v>
      </c>
      <c r="N98" s="131">
        <f t="shared" si="30"/>
        <v>0</v>
      </c>
      <c r="O98" s="131">
        <f t="shared" si="30"/>
        <v>0</v>
      </c>
      <c r="P98" s="131">
        <f t="shared" si="30"/>
        <v>0</v>
      </c>
      <c r="Q98" s="131">
        <f t="shared" si="30"/>
        <v>0</v>
      </c>
      <c r="R98" s="131">
        <f t="shared" si="30"/>
        <v>0</v>
      </c>
      <c r="S98" s="131">
        <f t="shared" si="30"/>
        <v>0</v>
      </c>
      <c r="T98" s="131">
        <f t="shared" si="30"/>
        <v>0</v>
      </c>
      <c r="U98" s="132">
        <f t="shared" si="30"/>
        <v>0</v>
      </c>
      <c r="V98" s="17"/>
    </row>
    <row r="99" spans="1:22" ht="12" customHeight="1" x14ac:dyDescent="0.2">
      <c r="A99" s="129" t="str">
        <f>A59</f>
        <v>Annual returns to infra used as shelter</v>
      </c>
      <c r="B99" s="133"/>
      <c r="C99" s="133"/>
      <c r="D99" s="127" t="s">
        <v>476</v>
      </c>
      <c r="E99" s="131">
        <f t="shared" si="26"/>
        <v>0</v>
      </c>
      <c r="F99" s="131">
        <f t="shared" si="30"/>
        <v>200000000</v>
      </c>
      <c r="G99" s="131">
        <f t="shared" si="30"/>
        <v>200000000</v>
      </c>
      <c r="H99" s="131">
        <f t="shared" si="30"/>
        <v>200000000</v>
      </c>
      <c r="I99" s="131">
        <f t="shared" si="30"/>
        <v>200000000</v>
      </c>
      <c r="J99" s="131">
        <f t="shared" si="30"/>
        <v>200000000</v>
      </c>
      <c r="K99" s="131">
        <f t="shared" si="30"/>
        <v>200000000</v>
      </c>
      <c r="L99" s="131">
        <f t="shared" si="30"/>
        <v>200000000</v>
      </c>
      <c r="M99" s="131">
        <f t="shared" si="30"/>
        <v>200000000</v>
      </c>
      <c r="N99" s="131">
        <f t="shared" si="30"/>
        <v>200000000</v>
      </c>
      <c r="O99" s="131">
        <f t="shared" si="30"/>
        <v>200000000</v>
      </c>
      <c r="P99" s="131">
        <f t="shared" si="30"/>
        <v>200000000</v>
      </c>
      <c r="Q99" s="131">
        <f t="shared" si="30"/>
        <v>200000000</v>
      </c>
      <c r="R99" s="131">
        <f t="shared" si="30"/>
        <v>200000000</v>
      </c>
      <c r="S99" s="131">
        <f t="shared" si="30"/>
        <v>200000000</v>
      </c>
      <c r="T99" s="131">
        <f t="shared" si="30"/>
        <v>200000000</v>
      </c>
      <c r="U99" s="132">
        <f t="shared" si="30"/>
        <v>200000000</v>
      </c>
      <c r="V99" s="17"/>
    </row>
    <row r="100" spans="1:22" ht="12" customHeight="1" x14ac:dyDescent="0.2">
      <c r="A100" s="129" t="str">
        <f>'WP1_P1_ RCP 4.5'!$A$12</f>
        <v>Annual economic returns to primary education</v>
      </c>
      <c r="B100" s="133"/>
      <c r="C100" s="133"/>
      <c r="D100" s="127" t="s">
        <v>476</v>
      </c>
      <c r="E100" s="131">
        <f t="shared" si="26"/>
        <v>0</v>
      </c>
      <c r="F100" s="131">
        <f t="shared" ref="F100:U100" si="31">$B$92*F60</f>
        <v>0</v>
      </c>
      <c r="G100" s="131">
        <f t="shared" si="31"/>
        <v>2326801.7449286766</v>
      </c>
      <c r="H100" s="131">
        <f t="shared" si="31"/>
        <v>4653603.4898573533</v>
      </c>
      <c r="I100" s="131">
        <f t="shared" si="31"/>
        <v>6980405.2347860113</v>
      </c>
      <c r="J100" s="131">
        <f t="shared" si="31"/>
        <v>11634008.724643402</v>
      </c>
      <c r="K100" s="131">
        <f t="shared" si="31"/>
        <v>16287612.214500736</v>
      </c>
      <c r="L100" s="131">
        <f t="shared" si="31"/>
        <v>20941215.704358108</v>
      </c>
      <c r="M100" s="131">
        <f t="shared" si="31"/>
        <v>25594819.194215462</v>
      </c>
      <c r="N100" s="131">
        <f t="shared" si="31"/>
        <v>30248422.684072852</v>
      </c>
      <c r="O100" s="131">
        <f t="shared" si="31"/>
        <v>34902026.173930094</v>
      </c>
      <c r="P100" s="131">
        <f t="shared" si="31"/>
        <v>39555629.663787335</v>
      </c>
      <c r="Q100" s="131">
        <f t="shared" si="31"/>
        <v>44209233.153644651</v>
      </c>
      <c r="R100" s="131">
        <f t="shared" si="31"/>
        <v>48862836.643502042</v>
      </c>
      <c r="S100" s="131">
        <f t="shared" si="31"/>
        <v>53516440.133359358</v>
      </c>
      <c r="T100" s="131">
        <f t="shared" si="31"/>
        <v>58170043.623216748</v>
      </c>
      <c r="U100" s="132">
        <f t="shared" si="31"/>
        <v>62823647.113074139</v>
      </c>
      <c r="V100" s="17"/>
    </row>
    <row r="101" spans="1:22" ht="12" customHeight="1" x14ac:dyDescent="0.2">
      <c r="A101" s="129" t="str">
        <f>'WP1_P1_ RCP 4.5'!$A$13</f>
        <v>Annual returns to school safety training (lumpsum)</v>
      </c>
      <c r="B101" s="133"/>
      <c r="C101" s="133"/>
      <c r="D101" s="127" t="s">
        <v>476</v>
      </c>
      <c r="E101" s="131">
        <f t="shared" si="26"/>
        <v>0</v>
      </c>
      <c r="F101" s="131">
        <f t="shared" ref="F101:U101" si="32">$B$92*F61</f>
        <v>0</v>
      </c>
      <c r="G101" s="131">
        <f t="shared" si="32"/>
        <v>0</v>
      </c>
      <c r="H101" s="131">
        <f t="shared" si="32"/>
        <v>0</v>
      </c>
      <c r="I101" s="131">
        <f t="shared" si="32"/>
        <v>502517679.4417333</v>
      </c>
      <c r="J101" s="131">
        <f t="shared" si="32"/>
        <v>502517679.4417333</v>
      </c>
      <c r="K101" s="131">
        <f t="shared" si="32"/>
        <v>502517679.4417333</v>
      </c>
      <c r="L101" s="131">
        <f t="shared" si="32"/>
        <v>502517679.4417333</v>
      </c>
      <c r="M101" s="131">
        <f t="shared" si="32"/>
        <v>502517679.4417333</v>
      </c>
      <c r="N101" s="131">
        <f t="shared" si="32"/>
        <v>502517679.4417333</v>
      </c>
      <c r="O101" s="131">
        <f t="shared" si="32"/>
        <v>502517679.4417333</v>
      </c>
      <c r="P101" s="131">
        <f t="shared" si="32"/>
        <v>502517679.4417333</v>
      </c>
      <c r="Q101" s="131">
        <f t="shared" si="32"/>
        <v>502517679.4417333</v>
      </c>
      <c r="R101" s="131">
        <f t="shared" si="32"/>
        <v>502517679.4417333</v>
      </c>
      <c r="S101" s="131">
        <f t="shared" si="32"/>
        <v>502517679.4417333</v>
      </c>
      <c r="T101" s="131">
        <f t="shared" si="32"/>
        <v>502517679.4417333</v>
      </c>
      <c r="U101" s="132">
        <f t="shared" si="32"/>
        <v>502517679.4417333</v>
      </c>
      <c r="V101" s="17"/>
    </row>
    <row r="102" spans="1:22" ht="32" customHeight="1" thickBot="1" x14ac:dyDescent="0.25">
      <c r="A102" s="23" t="str">
        <f>'WP1_P1_ RCP 4.5'!$A$14</f>
        <v>Annual returns to school  curriculum training (lumpsum)</v>
      </c>
      <c r="B102" s="130"/>
      <c r="C102" s="130"/>
      <c r="D102" s="127" t="s">
        <v>476</v>
      </c>
      <c r="E102" s="131">
        <f t="shared" si="26"/>
        <v>0</v>
      </c>
      <c r="F102" s="131">
        <f t="shared" ref="F102:U102" si="33">$B$92*F62</f>
        <v>0</v>
      </c>
      <c r="G102" s="131">
        <f t="shared" si="33"/>
        <v>0</v>
      </c>
      <c r="H102" s="131">
        <f t="shared" si="33"/>
        <v>0</v>
      </c>
      <c r="I102" s="131">
        <f t="shared" si="33"/>
        <v>418764732.86811107</v>
      </c>
      <c r="J102" s="131">
        <f t="shared" si="33"/>
        <v>418764732.86811107</v>
      </c>
      <c r="K102" s="131">
        <f t="shared" si="33"/>
        <v>418764732.86811107</v>
      </c>
      <c r="L102" s="131">
        <f t="shared" si="33"/>
        <v>418764732.86811107</v>
      </c>
      <c r="M102" s="131">
        <f t="shared" si="33"/>
        <v>418764732.86811107</v>
      </c>
      <c r="N102" s="131">
        <f t="shared" si="33"/>
        <v>418764732.86811107</v>
      </c>
      <c r="O102" s="131">
        <f t="shared" si="33"/>
        <v>418764732.86811107</v>
      </c>
      <c r="P102" s="131">
        <f t="shared" si="33"/>
        <v>418764732.86811107</v>
      </c>
      <c r="Q102" s="131">
        <f t="shared" si="33"/>
        <v>418764732.86811107</v>
      </c>
      <c r="R102" s="131">
        <f t="shared" si="33"/>
        <v>418764732.86811107</v>
      </c>
      <c r="S102" s="131">
        <f t="shared" si="33"/>
        <v>418764732.86811107</v>
      </c>
      <c r="T102" s="131">
        <f t="shared" si="33"/>
        <v>418764732.86811107</v>
      </c>
      <c r="U102" s="132">
        <f t="shared" si="33"/>
        <v>418764732.86811107</v>
      </c>
      <c r="V102" s="17"/>
    </row>
    <row r="103" spans="1:22" s="25" customFormat="1" ht="12" customHeight="1" x14ac:dyDescent="0.2">
      <c r="A103" s="134" t="s">
        <v>558</v>
      </c>
      <c r="B103" s="135"/>
      <c r="C103" s="135"/>
      <c r="D103" s="136" t="s">
        <v>476</v>
      </c>
      <c r="E103" s="135">
        <f>SUM(E95:E102)</f>
        <v>0</v>
      </c>
      <c r="F103" s="135">
        <f t="shared" ref="F103:U103" si="34">SUM(F95:F102)</f>
        <v>200000000</v>
      </c>
      <c r="G103" s="135">
        <f t="shared" si="34"/>
        <v>202326801.74492869</v>
      </c>
      <c r="H103" s="135">
        <f t="shared" si="34"/>
        <v>204653603.48985735</v>
      </c>
      <c r="I103" s="135">
        <f t="shared" si="34"/>
        <v>1128262817.5446303</v>
      </c>
      <c r="J103" s="135">
        <f t="shared" si="34"/>
        <v>1132916421.0344877</v>
      </c>
      <c r="K103" s="135">
        <f t="shared" si="34"/>
        <v>1137570024.5243452</v>
      </c>
      <c r="L103" s="135">
        <f t="shared" si="34"/>
        <v>1142223628.0142026</v>
      </c>
      <c r="M103" s="135">
        <f t="shared" si="34"/>
        <v>1146877231.5040598</v>
      </c>
      <c r="N103" s="135">
        <f t="shared" si="34"/>
        <v>1151530834.9939172</v>
      </c>
      <c r="O103" s="135">
        <f t="shared" si="34"/>
        <v>1156184438.4837744</v>
      </c>
      <c r="P103" s="135">
        <f t="shared" si="34"/>
        <v>1160838041.9736316</v>
      </c>
      <c r="Q103" s="135">
        <f t="shared" si="34"/>
        <v>1165491645.4634891</v>
      </c>
      <c r="R103" s="135">
        <f t="shared" si="34"/>
        <v>1170145248.9533465</v>
      </c>
      <c r="S103" s="135">
        <f t="shared" si="34"/>
        <v>1174798852.4432037</v>
      </c>
      <c r="T103" s="135">
        <f t="shared" si="34"/>
        <v>1179452455.9330611</v>
      </c>
      <c r="U103" s="137">
        <f t="shared" si="34"/>
        <v>1184106059.4229186</v>
      </c>
      <c r="V103" s="24"/>
    </row>
    <row r="104" spans="1:22" s="25" customFormat="1" ht="12" customHeight="1" thickBot="1" x14ac:dyDescent="0.25">
      <c r="A104" s="138" t="s">
        <v>559</v>
      </c>
      <c r="B104" s="139"/>
      <c r="C104" s="139"/>
      <c r="D104" s="140" t="s">
        <v>123</v>
      </c>
      <c r="E104" s="139">
        <f>E103/Calculations!$C$48</f>
        <v>0</v>
      </c>
      <c r="F104" s="139">
        <f>F103/Calculations!$C$48</f>
        <v>48649.963512527363</v>
      </c>
      <c r="G104" s="139">
        <f>G103/Calculations!$C$48</f>
        <v>49215.95761248569</v>
      </c>
      <c r="H104" s="139">
        <f>H103/Calculations!$C$48</f>
        <v>49781.951712444017</v>
      </c>
      <c r="I104" s="139">
        <f>I103/Calculations!$C$48</f>
        <v>274449.7245304379</v>
      </c>
      <c r="J104" s="139">
        <f>J103/Calculations!$C$48</f>
        <v>275581.71273035457</v>
      </c>
      <c r="K104" s="139">
        <f>K103/Calculations!$C$48</f>
        <v>276713.70093027124</v>
      </c>
      <c r="L104" s="139">
        <f>L103/Calculations!$C$48</f>
        <v>277845.68913018791</v>
      </c>
      <c r="M104" s="139">
        <f>M103/Calculations!$C$48</f>
        <v>278977.67733010452</v>
      </c>
      <c r="N104" s="139">
        <f>N103/Calculations!$C$48</f>
        <v>280109.66553002124</v>
      </c>
      <c r="O104" s="139">
        <f>O103/Calculations!$C$48</f>
        <v>281241.65372993785</v>
      </c>
      <c r="P104" s="139">
        <f>P103/Calculations!$C$48</f>
        <v>282373.64192985446</v>
      </c>
      <c r="Q104" s="139">
        <f>Q103/Calculations!$C$48</f>
        <v>283505.63012977113</v>
      </c>
      <c r="R104" s="139">
        <f>R103/Calculations!$C$48</f>
        <v>284637.6183296878</v>
      </c>
      <c r="S104" s="139">
        <f>S103/Calculations!$C$48</f>
        <v>285769.60652960441</v>
      </c>
      <c r="T104" s="139">
        <f>T103/Calculations!$C$48</f>
        <v>286901.59472952108</v>
      </c>
      <c r="U104" s="141">
        <f>U103/Calculations!$C$48</f>
        <v>288033.58292943775</v>
      </c>
      <c r="V104" s="24"/>
    </row>
    <row r="105" spans="1:22" ht="12" customHeight="1" x14ac:dyDescent="0.2">
      <c r="A105" s="19" t="s">
        <v>560</v>
      </c>
      <c r="B105" s="142"/>
      <c r="C105" s="142"/>
      <c r="D105" s="124"/>
      <c r="E105" s="144"/>
      <c r="F105" s="144"/>
      <c r="G105" s="144"/>
      <c r="H105" s="144"/>
      <c r="I105" s="144"/>
      <c r="J105" s="144"/>
      <c r="K105" s="144"/>
      <c r="L105" s="144"/>
      <c r="M105" s="144"/>
      <c r="N105" s="144"/>
      <c r="O105" s="144"/>
      <c r="P105" s="144"/>
      <c r="Q105" s="144"/>
      <c r="R105" s="144"/>
      <c r="S105" s="144"/>
      <c r="T105" s="144"/>
      <c r="U105" s="154"/>
      <c r="V105" s="17"/>
    </row>
    <row r="106" spans="1:22" ht="12" customHeight="1" x14ac:dyDescent="0.2">
      <c r="A106" s="23" t="str">
        <f>'WP1_P1_ RCP 4.5'!$A$18</f>
        <v>Average annual school maintenance costs</v>
      </c>
      <c r="B106" s="130"/>
      <c r="C106" s="130"/>
      <c r="D106" s="127" t="s">
        <v>476</v>
      </c>
      <c r="E106" s="131">
        <f>$B$92*E66</f>
        <v>-167505893.14724445</v>
      </c>
      <c r="F106" s="131">
        <f t="shared" ref="F106:U106" si="35">$B$92*F66</f>
        <v>0</v>
      </c>
      <c r="G106" s="131">
        <f t="shared" si="35"/>
        <v>-167505893.14724445</v>
      </c>
      <c r="H106" s="131">
        <f t="shared" si="35"/>
        <v>-167505893.14724445</v>
      </c>
      <c r="I106" s="131">
        <f t="shared" si="35"/>
        <v>-167505893.14724445</v>
      </c>
      <c r="J106" s="131">
        <f t="shared" si="35"/>
        <v>-167505893.14724445</v>
      </c>
      <c r="K106" s="131">
        <f t="shared" si="35"/>
        <v>-167505893.14724445</v>
      </c>
      <c r="L106" s="131">
        <f t="shared" si="35"/>
        <v>0</v>
      </c>
      <c r="M106" s="131">
        <f t="shared" si="35"/>
        <v>-167505893.14724445</v>
      </c>
      <c r="N106" s="131">
        <f t="shared" si="35"/>
        <v>-167505893.14724445</v>
      </c>
      <c r="O106" s="131">
        <f t="shared" si="35"/>
        <v>-167505893.14724445</v>
      </c>
      <c r="P106" s="131">
        <f t="shared" si="35"/>
        <v>-167505893.14724445</v>
      </c>
      <c r="Q106" s="131">
        <f t="shared" si="35"/>
        <v>-167505893.14724445</v>
      </c>
      <c r="R106" s="131">
        <f t="shared" si="35"/>
        <v>0</v>
      </c>
      <c r="S106" s="131">
        <f t="shared" si="35"/>
        <v>-167505893.14724445</v>
      </c>
      <c r="T106" s="131">
        <f t="shared" si="35"/>
        <v>-167505893.14724445</v>
      </c>
      <c r="U106" s="132">
        <f t="shared" si="35"/>
        <v>-167505893.14724445</v>
      </c>
      <c r="V106" s="17"/>
    </row>
    <row r="107" spans="1:22" ht="12" customHeight="1" x14ac:dyDescent="0.2">
      <c r="A107" s="23" t="str">
        <f>'WP1_P1_ RCP 4.5'!$A$19</f>
        <v>Average school expenditures due to infra losses caused by climate events</v>
      </c>
      <c r="B107" s="131"/>
      <c r="C107" s="131"/>
      <c r="D107" s="127" t="s">
        <v>476</v>
      </c>
      <c r="E107" s="131">
        <f>$B$92*E67</f>
        <v>0</v>
      </c>
      <c r="F107" s="131">
        <f t="shared" ref="F107:U107" si="36">$B$92*F67</f>
        <v>-469937783.2245943</v>
      </c>
      <c r="G107" s="131">
        <f t="shared" si="36"/>
        <v>0</v>
      </c>
      <c r="H107" s="131">
        <f t="shared" si="36"/>
        <v>0</v>
      </c>
      <c r="I107" s="131">
        <f t="shared" si="36"/>
        <v>0</v>
      </c>
      <c r="J107" s="131">
        <f t="shared" si="36"/>
        <v>0</v>
      </c>
      <c r="K107" s="131">
        <f t="shared" si="36"/>
        <v>0</v>
      </c>
      <c r="L107" s="131">
        <f t="shared" si="36"/>
        <v>-469937783.2245943</v>
      </c>
      <c r="M107" s="131">
        <f t="shared" si="36"/>
        <v>0</v>
      </c>
      <c r="N107" s="131">
        <f t="shared" si="36"/>
        <v>0</v>
      </c>
      <c r="O107" s="131">
        <f t="shared" si="36"/>
        <v>0</v>
      </c>
      <c r="P107" s="131">
        <f t="shared" si="36"/>
        <v>0</v>
      </c>
      <c r="Q107" s="131">
        <f t="shared" si="36"/>
        <v>0</v>
      </c>
      <c r="R107" s="131">
        <f t="shared" si="36"/>
        <v>-469937783.2245943</v>
      </c>
      <c r="S107" s="131">
        <f t="shared" si="36"/>
        <v>0</v>
      </c>
      <c r="T107" s="131">
        <f t="shared" si="36"/>
        <v>0</v>
      </c>
      <c r="U107" s="132">
        <f t="shared" si="36"/>
        <v>0</v>
      </c>
      <c r="V107" s="17"/>
    </row>
    <row r="108" spans="1:22" ht="12" customHeight="1" x14ac:dyDescent="0.2">
      <c r="A108" s="23" t="str">
        <f>'WP1_P1_ RCP 4.5'!$A$20</f>
        <v>Average annual primary school fixed/government budget expenditures on students per year</v>
      </c>
      <c r="B108" s="131"/>
      <c r="C108" s="131"/>
      <c r="D108" s="127" t="s">
        <v>476</v>
      </c>
      <c r="E108" s="131">
        <f>$B$92*E68</f>
        <v>0</v>
      </c>
      <c r="F108" s="131">
        <f t="shared" ref="F108:U108" si="37">$B$92*F68</f>
        <v>0</v>
      </c>
      <c r="G108" s="131">
        <f t="shared" si="37"/>
        <v>0</v>
      </c>
      <c r="H108" s="131">
        <f t="shared" si="37"/>
        <v>0</v>
      </c>
      <c r="I108" s="131">
        <f t="shared" si="37"/>
        <v>0</v>
      </c>
      <c r="J108" s="131">
        <f t="shared" si="37"/>
        <v>0</v>
      </c>
      <c r="K108" s="131">
        <f t="shared" si="37"/>
        <v>0</v>
      </c>
      <c r="L108" s="131">
        <f t="shared" si="37"/>
        <v>0</v>
      </c>
      <c r="M108" s="131">
        <f t="shared" si="37"/>
        <v>0</v>
      </c>
      <c r="N108" s="131">
        <f t="shared" si="37"/>
        <v>0</v>
      </c>
      <c r="O108" s="131">
        <f t="shared" si="37"/>
        <v>0</v>
      </c>
      <c r="P108" s="131">
        <f t="shared" si="37"/>
        <v>0</v>
      </c>
      <c r="Q108" s="131">
        <f t="shared" si="37"/>
        <v>0</v>
      </c>
      <c r="R108" s="131">
        <f t="shared" si="37"/>
        <v>0</v>
      </c>
      <c r="S108" s="131">
        <f t="shared" si="37"/>
        <v>0</v>
      </c>
      <c r="T108" s="131">
        <f t="shared" si="37"/>
        <v>0</v>
      </c>
      <c r="U108" s="132">
        <f t="shared" si="37"/>
        <v>0</v>
      </c>
      <c r="V108" s="17"/>
    </row>
    <row r="109" spans="1:22" ht="12" customHeight="1" x14ac:dyDescent="0.2">
      <c r="A109" s="23" t="str">
        <f>A69</f>
        <v>Project expenditures per year</v>
      </c>
      <c r="B109" s="131"/>
      <c r="C109" s="131"/>
      <c r="D109" s="127" t="s">
        <v>476</v>
      </c>
      <c r="E109" s="131">
        <f>$B$92*E69</f>
        <v>528426758.54678011</v>
      </c>
      <c r="F109" s="131">
        <f t="shared" ref="F109:U109" si="38">$B$92*F69</f>
        <v>1404756261.6886091</v>
      </c>
      <c r="G109" s="131">
        <f t="shared" si="38"/>
        <v>1292570083.6413238</v>
      </c>
      <c r="H109" s="131">
        <f t="shared" si="38"/>
        <v>1198923466.7734981</v>
      </c>
      <c r="I109" s="131">
        <f t="shared" si="38"/>
        <v>552663991.34414721</v>
      </c>
      <c r="J109" s="131">
        <f t="shared" si="38"/>
        <v>0</v>
      </c>
      <c r="K109" s="131">
        <f t="shared" si="38"/>
        <v>0</v>
      </c>
      <c r="L109" s="131">
        <f t="shared" si="38"/>
        <v>0</v>
      </c>
      <c r="M109" s="131">
        <f t="shared" si="38"/>
        <v>0</v>
      </c>
      <c r="N109" s="131">
        <f t="shared" si="38"/>
        <v>0</v>
      </c>
      <c r="O109" s="131">
        <f t="shared" si="38"/>
        <v>0</v>
      </c>
      <c r="P109" s="131">
        <f t="shared" si="38"/>
        <v>0</v>
      </c>
      <c r="Q109" s="131">
        <f t="shared" si="38"/>
        <v>0</v>
      </c>
      <c r="R109" s="131">
        <f t="shared" si="38"/>
        <v>0</v>
      </c>
      <c r="S109" s="131">
        <f t="shared" si="38"/>
        <v>0</v>
      </c>
      <c r="T109" s="131">
        <f t="shared" si="38"/>
        <v>0</v>
      </c>
      <c r="U109" s="132">
        <f t="shared" si="38"/>
        <v>0</v>
      </c>
      <c r="V109" s="17"/>
    </row>
    <row r="110" spans="1:22" ht="29" customHeight="1" thickBot="1" x14ac:dyDescent="0.25">
      <c r="A110" s="23" t="str">
        <f>'WP1_P1_ RCP 4.5'!$A$22</f>
        <v xml:space="preserve">Estimated cost of missed students school days </v>
      </c>
      <c r="B110" s="131"/>
      <c r="C110" s="131"/>
      <c r="D110" s="127" t="s">
        <v>476</v>
      </c>
      <c r="E110" s="131">
        <f>$B$92*E70</f>
        <v>-3817172.9642031291</v>
      </c>
      <c r="F110" s="131">
        <f t="shared" ref="F110:U110" si="39">$B$92*F70</f>
        <v>-3817172.9642031291</v>
      </c>
      <c r="G110" s="131">
        <f t="shared" si="39"/>
        <v>-3817172.9642031291</v>
      </c>
      <c r="H110" s="131">
        <f t="shared" si="39"/>
        <v>-3817172.9642031291</v>
      </c>
      <c r="I110" s="131">
        <f t="shared" si="39"/>
        <v>-3817172.9642031291</v>
      </c>
      <c r="J110" s="131">
        <f t="shared" si="39"/>
        <v>-3817172.9642031291</v>
      </c>
      <c r="K110" s="131">
        <f t="shared" si="39"/>
        <v>-3817172.9642031291</v>
      </c>
      <c r="L110" s="131">
        <f t="shared" si="39"/>
        <v>-3817172.9642031291</v>
      </c>
      <c r="M110" s="131">
        <f t="shared" si="39"/>
        <v>-3817172.9642031291</v>
      </c>
      <c r="N110" s="131">
        <f t="shared" si="39"/>
        <v>-3817172.9642031291</v>
      </c>
      <c r="O110" s="131">
        <f t="shared" si="39"/>
        <v>-3817172.9642031291</v>
      </c>
      <c r="P110" s="131">
        <f t="shared" si="39"/>
        <v>-3817172.9642031291</v>
      </c>
      <c r="Q110" s="131">
        <f t="shared" si="39"/>
        <v>-3817172.9642031291</v>
      </c>
      <c r="R110" s="131">
        <f t="shared" si="39"/>
        <v>-3817172.9642031291</v>
      </c>
      <c r="S110" s="131">
        <f t="shared" si="39"/>
        <v>-3817172.9642031291</v>
      </c>
      <c r="T110" s="131">
        <f t="shared" si="39"/>
        <v>-3817172.9642031291</v>
      </c>
      <c r="U110" s="132">
        <f t="shared" si="39"/>
        <v>-3817172.9642031291</v>
      </c>
      <c r="V110" s="17"/>
    </row>
    <row r="111" spans="1:22" s="25" customFormat="1" ht="12" customHeight="1" x14ac:dyDescent="0.2">
      <c r="A111" s="134" t="s">
        <v>561</v>
      </c>
      <c r="B111" s="135"/>
      <c r="C111" s="135"/>
      <c r="D111" s="136" t="s">
        <v>476</v>
      </c>
      <c r="E111" s="135">
        <f>SUM(E106:E110)</f>
        <v>357103692.43533254</v>
      </c>
      <c r="F111" s="135">
        <f t="shared" ref="F111:U111" si="40">SUM(F106:F110)</f>
        <v>931001305.49981165</v>
      </c>
      <c r="G111" s="135">
        <f t="shared" si="40"/>
        <v>1121247017.5298762</v>
      </c>
      <c r="H111" s="135">
        <f t="shared" si="40"/>
        <v>1027600400.6620505</v>
      </c>
      <c r="I111" s="135">
        <f t="shared" si="40"/>
        <v>381340925.23269963</v>
      </c>
      <c r="J111" s="135">
        <f t="shared" si="40"/>
        <v>-171323066.11144757</v>
      </c>
      <c r="K111" s="135">
        <f t="shared" si="40"/>
        <v>-171323066.11144757</v>
      </c>
      <c r="L111" s="135">
        <f t="shared" si="40"/>
        <v>-473754956.18879741</v>
      </c>
      <c r="M111" s="135">
        <f t="shared" si="40"/>
        <v>-171323066.11144757</v>
      </c>
      <c r="N111" s="135">
        <f t="shared" si="40"/>
        <v>-171323066.11144757</v>
      </c>
      <c r="O111" s="135">
        <f t="shared" si="40"/>
        <v>-171323066.11144757</v>
      </c>
      <c r="P111" s="135">
        <f t="shared" si="40"/>
        <v>-171323066.11144757</v>
      </c>
      <c r="Q111" s="135">
        <f t="shared" si="40"/>
        <v>-171323066.11144757</v>
      </c>
      <c r="R111" s="135">
        <f t="shared" si="40"/>
        <v>-473754956.18879741</v>
      </c>
      <c r="S111" s="135">
        <f t="shared" si="40"/>
        <v>-171323066.11144757</v>
      </c>
      <c r="T111" s="135">
        <f t="shared" si="40"/>
        <v>-171323066.11144757</v>
      </c>
      <c r="U111" s="137">
        <f t="shared" si="40"/>
        <v>-171323066.11144757</v>
      </c>
      <c r="V111" s="24"/>
    </row>
    <row r="112" spans="1:22" s="25" customFormat="1" ht="12" customHeight="1" thickBot="1" x14ac:dyDescent="0.25">
      <c r="A112" s="138" t="s">
        <v>562</v>
      </c>
      <c r="B112" s="139"/>
      <c r="C112" s="139"/>
      <c r="D112" s="140" t="s">
        <v>123</v>
      </c>
      <c r="E112" s="139">
        <f>E111/Calculations!$C$48</f>
        <v>86865.408035838613</v>
      </c>
      <c r="F112" s="139">
        <f>F111/Calculations!$C$48</f>
        <v>226465.8977134059</v>
      </c>
      <c r="G112" s="139">
        <f>G111/Calculations!$C$48</f>
        <v>272743.13245679304</v>
      </c>
      <c r="H112" s="139">
        <f>H111/Calculations!$C$48</f>
        <v>249963.60998833628</v>
      </c>
      <c r="I112" s="139">
        <f>I111/Calculations!$C$48</f>
        <v>92761.110492021311</v>
      </c>
      <c r="J112" s="139">
        <f>J111/Calculations!$C$48</f>
        <v>-41674.304575881193</v>
      </c>
      <c r="K112" s="139">
        <f>K111/Calculations!$C$48</f>
        <v>-41674.304575881193</v>
      </c>
      <c r="L112" s="139">
        <f>L111/Calculations!$C$48</f>
        <v>-115240.80666231997</v>
      </c>
      <c r="M112" s="139">
        <f>M111/Calculations!$C$48</f>
        <v>-41674.304575881193</v>
      </c>
      <c r="N112" s="139">
        <f>N111/Calculations!$C$48</f>
        <v>-41674.304575881193</v>
      </c>
      <c r="O112" s="139">
        <f>O111/Calculations!$C$48</f>
        <v>-41674.304575881193</v>
      </c>
      <c r="P112" s="139">
        <f>P111/Calculations!$C$48</f>
        <v>-41674.304575881193</v>
      </c>
      <c r="Q112" s="139">
        <f>Q111/Calculations!$C$48</f>
        <v>-41674.304575881193</v>
      </c>
      <c r="R112" s="139">
        <f>R111/Calculations!$C$48</f>
        <v>-115240.80666231997</v>
      </c>
      <c r="S112" s="139">
        <f>S111/Calculations!$C$48</f>
        <v>-41674.304575881193</v>
      </c>
      <c r="T112" s="139">
        <f>T111/Calculations!$C$48</f>
        <v>-41674.304575881193</v>
      </c>
      <c r="U112" s="141">
        <f>U111/Calculations!$C$48</f>
        <v>-41674.304575881193</v>
      </c>
      <c r="V112" s="24"/>
    </row>
    <row r="113" spans="1:22" s="25" customFormat="1" ht="12" customHeight="1" thickBot="1" x14ac:dyDescent="0.25">
      <c r="A113" s="145"/>
      <c r="B113" s="146"/>
      <c r="C113" s="146"/>
      <c r="D113" s="155"/>
      <c r="E113" s="146"/>
      <c r="F113" s="146"/>
      <c r="G113" s="146"/>
      <c r="H113" s="146"/>
      <c r="I113" s="146"/>
      <c r="J113" s="146"/>
      <c r="K113" s="146"/>
      <c r="L113" s="146"/>
      <c r="M113" s="146"/>
      <c r="N113" s="146"/>
      <c r="O113" s="146"/>
      <c r="P113" s="146"/>
      <c r="Q113" s="146"/>
      <c r="R113" s="146"/>
      <c r="S113" s="146"/>
      <c r="T113" s="146"/>
      <c r="U113" s="148"/>
      <c r="V113" s="24"/>
    </row>
    <row r="114" spans="1:22" s="25" customFormat="1" ht="12" customHeight="1" x14ac:dyDescent="0.2">
      <c r="A114" s="149" t="s">
        <v>563</v>
      </c>
      <c r="B114" s="135"/>
      <c r="C114" s="135"/>
      <c r="D114" s="136" t="s">
        <v>476</v>
      </c>
      <c r="E114" s="135">
        <f>E103-E111</f>
        <v>-357103692.43533254</v>
      </c>
      <c r="F114" s="135">
        <f t="shared" ref="F114:U114" si="41">F103-F111</f>
        <v>-731001305.49981165</v>
      </c>
      <c r="G114" s="135">
        <f t="shared" si="41"/>
        <v>-918920215.78494751</v>
      </c>
      <c r="H114" s="135">
        <f t="shared" si="41"/>
        <v>-822946797.17219317</v>
      </c>
      <c r="I114" s="135">
        <f t="shared" si="41"/>
        <v>746921892.31193066</v>
      </c>
      <c r="J114" s="135">
        <f t="shared" si="41"/>
        <v>1304239487.1459353</v>
      </c>
      <c r="K114" s="135">
        <f t="shared" si="41"/>
        <v>1308893090.6357927</v>
      </c>
      <c r="L114" s="135">
        <f t="shared" si="41"/>
        <v>1615978584.2030001</v>
      </c>
      <c r="M114" s="135">
        <f t="shared" si="41"/>
        <v>1318200297.6155074</v>
      </c>
      <c r="N114" s="135">
        <f t="shared" si="41"/>
        <v>1322853901.1053648</v>
      </c>
      <c r="O114" s="135">
        <f t="shared" si="41"/>
        <v>1327507504.595222</v>
      </c>
      <c r="P114" s="135">
        <f t="shared" si="41"/>
        <v>1332161108.0850792</v>
      </c>
      <c r="Q114" s="135">
        <f t="shared" si="41"/>
        <v>1336814711.5749366</v>
      </c>
      <c r="R114" s="135">
        <f t="shared" si="41"/>
        <v>1643900205.142144</v>
      </c>
      <c r="S114" s="135">
        <f t="shared" si="41"/>
        <v>1346121918.5546513</v>
      </c>
      <c r="T114" s="135">
        <f t="shared" si="41"/>
        <v>1350775522.0445087</v>
      </c>
      <c r="U114" s="137">
        <f t="shared" si="41"/>
        <v>1355429125.5343661</v>
      </c>
      <c r="V114" s="24"/>
    </row>
    <row r="115" spans="1:22" s="31" customFormat="1" ht="12" customHeight="1" thickBot="1" x14ac:dyDescent="0.25">
      <c r="A115" s="160" t="s">
        <v>565</v>
      </c>
      <c r="B115" s="139"/>
      <c r="C115" s="139"/>
      <c r="D115" s="140" t="s">
        <v>123</v>
      </c>
      <c r="E115" s="139">
        <f>E104-E112</f>
        <v>-86865.408035838613</v>
      </c>
      <c r="F115" s="139">
        <f t="shared" ref="F115:U115" si="42">F104-F112</f>
        <v>-177815.93420087855</v>
      </c>
      <c r="G115" s="139">
        <f t="shared" si="42"/>
        <v>-223527.17484430736</v>
      </c>
      <c r="H115" s="139">
        <f t="shared" si="42"/>
        <v>-200181.65827589226</v>
      </c>
      <c r="I115" s="139">
        <f t="shared" si="42"/>
        <v>181688.61403841659</v>
      </c>
      <c r="J115" s="139">
        <f t="shared" si="42"/>
        <v>317256.01730623574</v>
      </c>
      <c r="K115" s="139">
        <f t="shared" si="42"/>
        <v>318388.0055061524</v>
      </c>
      <c r="L115" s="139">
        <f t="shared" si="42"/>
        <v>393086.49579250789</v>
      </c>
      <c r="M115" s="139">
        <f t="shared" si="42"/>
        <v>320651.98190598574</v>
      </c>
      <c r="N115" s="139">
        <f t="shared" si="42"/>
        <v>321783.97010590241</v>
      </c>
      <c r="O115" s="139">
        <f t="shared" si="42"/>
        <v>322915.95830581908</v>
      </c>
      <c r="P115" s="139">
        <f t="shared" si="42"/>
        <v>324047.94650573563</v>
      </c>
      <c r="Q115" s="139">
        <f t="shared" si="42"/>
        <v>325179.9347056523</v>
      </c>
      <c r="R115" s="139">
        <f t="shared" si="42"/>
        <v>399878.42499200779</v>
      </c>
      <c r="S115" s="139">
        <f t="shared" si="42"/>
        <v>327443.91110548563</v>
      </c>
      <c r="T115" s="139">
        <f t="shared" si="42"/>
        <v>328575.8993054023</v>
      </c>
      <c r="U115" s="141">
        <f t="shared" si="42"/>
        <v>329707.88750531897</v>
      </c>
      <c r="V115" s="329"/>
    </row>
    <row r="116" spans="1:22" ht="12" customHeight="1" x14ac:dyDescent="0.2">
      <c r="A116" s="150"/>
      <c r="B116" s="26"/>
      <c r="C116" s="26"/>
      <c r="D116" s="26"/>
      <c r="E116" s="27"/>
      <c r="F116" s="27"/>
      <c r="G116" s="27"/>
      <c r="H116" s="27"/>
      <c r="I116" s="27"/>
      <c r="J116" s="27"/>
      <c r="K116" s="27"/>
      <c r="L116" s="27"/>
      <c r="M116" s="27"/>
      <c r="N116" s="27"/>
      <c r="O116" s="27"/>
      <c r="P116" s="27"/>
      <c r="Q116" s="27"/>
      <c r="R116" s="27"/>
      <c r="S116" s="27"/>
      <c r="T116" s="27"/>
      <c r="U116" s="151"/>
      <c r="V116" s="17"/>
    </row>
    <row r="117" spans="1:22" ht="12" customHeight="1" x14ac:dyDescent="0.2">
      <c r="A117" s="28"/>
      <c r="B117" s="29"/>
      <c r="C117" s="29"/>
      <c r="D117" s="29"/>
      <c r="E117" s="30"/>
      <c r="F117" s="30"/>
      <c r="G117" s="30"/>
      <c r="H117" s="30"/>
      <c r="I117" s="30"/>
      <c r="J117" s="30"/>
      <c r="K117" s="30"/>
      <c r="L117" s="30"/>
      <c r="M117" s="30"/>
      <c r="N117" s="30"/>
      <c r="O117" s="30"/>
      <c r="P117" s="30"/>
      <c r="Q117" s="30"/>
      <c r="R117" s="30"/>
      <c r="S117" s="30"/>
      <c r="T117" s="30"/>
      <c r="U117" s="174"/>
      <c r="V117" s="17"/>
    </row>
    <row r="118" spans="1:22" ht="12" customHeight="1" thickBot="1" x14ac:dyDescent="0.25">
      <c r="A118" s="175"/>
      <c r="B118" s="32"/>
      <c r="C118" s="32"/>
      <c r="D118" s="32"/>
      <c r="E118" s="30"/>
      <c r="F118" s="30"/>
      <c r="G118" s="30"/>
      <c r="H118" s="30"/>
      <c r="I118" s="30"/>
      <c r="J118" s="30"/>
      <c r="K118" s="30"/>
      <c r="L118" s="30"/>
      <c r="M118" s="30"/>
      <c r="N118" s="30"/>
      <c r="O118" s="30"/>
      <c r="P118" s="30"/>
      <c r="Q118" s="30"/>
      <c r="R118" s="30"/>
      <c r="S118" s="30"/>
      <c r="T118" s="30"/>
      <c r="U118" s="174"/>
      <c r="V118" s="17"/>
    </row>
    <row r="119" spans="1:22" s="38" customFormat="1" ht="12" customHeight="1" thickBot="1" x14ac:dyDescent="0.25">
      <c r="A119" s="1015" t="s">
        <v>179</v>
      </c>
      <c r="B119" s="1016"/>
      <c r="C119" s="1016"/>
      <c r="D119" s="1017"/>
      <c r="E119" s="37"/>
      <c r="U119" s="50"/>
      <c r="V119" s="37"/>
    </row>
    <row r="120" spans="1:22" ht="12" customHeight="1" thickBot="1" x14ac:dyDescent="0.25">
      <c r="A120" s="1107" t="s">
        <v>181</v>
      </c>
      <c r="B120" s="1108"/>
      <c r="C120" s="1109"/>
      <c r="D120" s="238">
        <f>Calculations!C66</f>
        <v>0.09</v>
      </c>
      <c r="E120" s="17"/>
      <c r="U120" s="51"/>
      <c r="V120" s="17"/>
    </row>
    <row r="121" spans="1:22" ht="12" customHeight="1" thickBot="1" x14ac:dyDescent="0.25">
      <c r="A121" s="1029" t="s">
        <v>567</v>
      </c>
      <c r="B121" s="1030"/>
      <c r="C121" s="1030"/>
      <c r="D121" s="1031"/>
      <c r="E121" s="89"/>
      <c r="U121" s="51"/>
      <c r="V121" s="17"/>
    </row>
    <row r="122" spans="1:22" ht="12" customHeight="1" thickBot="1" x14ac:dyDescent="0.25">
      <c r="A122" s="1101" t="s">
        <v>183</v>
      </c>
      <c r="B122" s="1102"/>
      <c r="C122" s="1102"/>
      <c r="D122" s="236">
        <f>NPV(D120,F114:U114)+E114</f>
        <v>5078791481.6820717</v>
      </c>
      <c r="E122" s="179" t="s">
        <v>476</v>
      </c>
      <c r="U122" s="51"/>
      <c r="V122" s="17"/>
    </row>
    <row r="123" spans="1:22" ht="12" customHeight="1" thickBot="1" x14ac:dyDescent="0.25">
      <c r="A123" s="1021" t="s">
        <v>242</v>
      </c>
      <c r="B123" s="1022"/>
      <c r="C123" s="1022"/>
      <c r="D123" s="46">
        <f>IRR(E114:U114)</f>
        <v>0.29422606545095653</v>
      </c>
      <c r="E123" s="180" t="s">
        <v>187</v>
      </c>
      <c r="U123" s="51"/>
      <c r="V123" s="17"/>
    </row>
    <row r="124" spans="1:22" ht="12" customHeight="1" thickBot="1" x14ac:dyDescent="0.25">
      <c r="A124" s="1103" t="s">
        <v>188</v>
      </c>
      <c r="B124" s="1104"/>
      <c r="C124" s="1104"/>
      <c r="D124" s="235">
        <f>MIRR(E114:U114,D120,D120)</f>
        <v>0.16949692368821934</v>
      </c>
      <c r="E124" s="180" t="s">
        <v>187</v>
      </c>
      <c r="U124" s="51"/>
      <c r="V124" s="17"/>
    </row>
    <row r="125" spans="1:22" ht="12" customHeight="1" thickBot="1" x14ac:dyDescent="0.25">
      <c r="A125" s="1029" t="s">
        <v>568</v>
      </c>
      <c r="B125" s="1030"/>
      <c r="C125" s="1030"/>
      <c r="D125" s="237"/>
      <c r="E125" s="180"/>
      <c r="U125" s="51"/>
      <c r="V125" s="17"/>
    </row>
    <row r="126" spans="1:22" ht="12" customHeight="1" thickBot="1" x14ac:dyDescent="0.25">
      <c r="A126" s="1101" t="s">
        <v>183</v>
      </c>
      <c r="B126" s="1102"/>
      <c r="C126" s="1102"/>
      <c r="D126" s="236">
        <f>NPV(D120,F115:U115)+E115</f>
        <v>1235415.1013578379</v>
      </c>
      <c r="E126" s="45" t="s">
        <v>123</v>
      </c>
      <c r="U126" s="51"/>
      <c r="V126" s="17"/>
    </row>
    <row r="127" spans="1:22" ht="12" customHeight="1" thickBot="1" x14ac:dyDescent="0.25">
      <c r="A127" s="1021" t="s">
        <v>242</v>
      </c>
      <c r="B127" s="1022"/>
      <c r="C127" s="1022"/>
      <c r="D127" s="46">
        <f>IRR(E115:U115)</f>
        <v>0.29422606545093433</v>
      </c>
      <c r="E127" s="47" t="s">
        <v>187</v>
      </c>
      <c r="U127" s="51"/>
      <c r="V127" s="17"/>
    </row>
    <row r="128" spans="1:22" ht="12" customHeight="1" thickBot="1" x14ac:dyDescent="0.25">
      <c r="A128" s="1057" t="s">
        <v>188</v>
      </c>
      <c r="B128" s="1058"/>
      <c r="C128" s="1058"/>
      <c r="D128" s="48">
        <f>MIRR(E115:U115,D120,D120)</f>
        <v>0.16949692368821934</v>
      </c>
      <c r="E128" s="47" t="s">
        <v>187</v>
      </c>
      <c r="U128" s="51"/>
      <c r="V128" s="17"/>
    </row>
    <row r="129" spans="1:22" x14ac:dyDescent="0.2">
      <c r="A129" s="59"/>
      <c r="U129" s="51"/>
      <c r="V129" s="17"/>
    </row>
    <row r="130" spans="1:22" s="34" customFormat="1" ht="14" thickBot="1" x14ac:dyDescent="0.25">
      <c r="A130" s="69"/>
      <c r="B130" s="54"/>
      <c r="C130" s="54"/>
      <c r="D130" s="54"/>
      <c r="E130" s="54"/>
      <c r="F130" s="54"/>
      <c r="G130" s="54"/>
      <c r="H130" s="54"/>
      <c r="I130" s="54"/>
      <c r="J130" s="54"/>
      <c r="K130" s="54"/>
      <c r="L130" s="54"/>
      <c r="M130" s="54"/>
      <c r="N130" s="54"/>
      <c r="O130" s="54"/>
      <c r="P130" s="54"/>
      <c r="Q130" s="54"/>
      <c r="R130" s="54"/>
      <c r="S130" s="54"/>
      <c r="T130" s="54"/>
      <c r="U130" s="55"/>
      <c r="V130" s="33"/>
    </row>
    <row r="131" spans="1:22" s="1095" customFormat="1" ht="17" thickBot="1" x14ac:dyDescent="0.25">
      <c r="A131" s="1094" t="s">
        <v>7</v>
      </c>
    </row>
    <row r="132" spans="1:22" s="38" customFormat="1" x14ac:dyDescent="0.2"/>
  </sheetData>
  <mergeCells count="32">
    <mergeCell ref="A128:C128"/>
    <mergeCell ref="A131:XFD131"/>
    <mergeCell ref="A122:C122"/>
    <mergeCell ref="A123:C123"/>
    <mergeCell ref="A124:C124"/>
    <mergeCell ref="A125:C125"/>
    <mergeCell ref="A126:C126"/>
    <mergeCell ref="A127:C127"/>
    <mergeCell ref="A121:D121"/>
    <mergeCell ref="A80:C80"/>
    <mergeCell ref="A81:C81"/>
    <mergeCell ref="A82:C82"/>
    <mergeCell ref="A83:C83"/>
    <mergeCell ref="A84:C84"/>
    <mergeCell ref="A85:C85"/>
    <mergeCell ref="A86:C86"/>
    <mergeCell ref="A90:U90"/>
    <mergeCell ref="A91:B91"/>
    <mergeCell ref="A119:D119"/>
    <mergeCell ref="A120:C120"/>
    <mergeCell ref="A79:D79"/>
    <mergeCell ref="A1:U1"/>
    <mergeCell ref="A2:U2"/>
    <mergeCell ref="A3:U3"/>
    <mergeCell ref="A4:U4"/>
    <mergeCell ref="A5:B5"/>
    <mergeCell ref="A26:U26"/>
    <mergeCell ref="A27:B27"/>
    <mergeCell ref="A52:U52"/>
    <mergeCell ref="A53:B53"/>
    <mergeCell ref="A77:D77"/>
    <mergeCell ref="A78:C78"/>
  </mergeCells>
  <pageMargins left="0.7" right="0.7" top="0.75" bottom="0.75" header="0.3" footer="0.3"/>
  <pageSetup orientation="portrait" horizontalDpi="360" verticalDpi="36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D922CE-45A7-4D2E-B2E6-F58A0141184A}">
  <dimension ref="A1:V73"/>
  <sheetViews>
    <sheetView topLeftCell="G1" zoomScale="75" zoomScaleNormal="75" workbookViewId="0">
      <selection activeCell="E78" sqref="E78"/>
    </sheetView>
  </sheetViews>
  <sheetFormatPr baseColWidth="10" defaultColWidth="11" defaultRowHeight="13" x14ac:dyDescent="0.2"/>
  <cols>
    <col min="1" max="1" width="54" style="18" customWidth="1"/>
    <col min="2" max="3" width="10.6640625" style="18" customWidth="1"/>
    <col min="4" max="4" width="15.1640625" style="18" customWidth="1"/>
    <col min="5" max="21" width="20.6640625" style="18" customWidth="1"/>
    <col min="22" max="16384" width="11" style="18"/>
  </cols>
  <sheetData>
    <row r="1" spans="1:22" ht="29" customHeight="1" thickBot="1" x14ac:dyDescent="0.25">
      <c r="A1" s="1037" t="s">
        <v>580</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553</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Calculations!$A$105</f>
        <v>Annual SOB per average primary school</v>
      </c>
      <c r="B7" s="133"/>
      <c r="C7" s="158"/>
      <c r="D7" s="127" t="s">
        <v>476</v>
      </c>
      <c r="E7" s="131">
        <f>Calculations!D105</f>
        <v>0</v>
      </c>
      <c r="F7" s="131">
        <f>Calculations!E105</f>
        <v>1046911.8321702777</v>
      </c>
      <c r="G7" s="131">
        <f>Calculations!F105</f>
        <v>1046911.8321702777</v>
      </c>
      <c r="H7" s="131">
        <f>Calculations!G105</f>
        <v>1046911.8321702777</v>
      </c>
      <c r="I7" s="131">
        <f>Calculations!H105</f>
        <v>1046911.8321702777</v>
      </c>
      <c r="J7" s="131">
        <f>Calculations!I105</f>
        <v>1046911.8321702777</v>
      </c>
      <c r="K7" s="131">
        <f>Calculations!J105</f>
        <v>1046911.8321702777</v>
      </c>
      <c r="L7" s="131">
        <f>Calculations!K105</f>
        <v>1046911.8321702777</v>
      </c>
      <c r="M7" s="131">
        <f>Calculations!L105</f>
        <v>1046911.8321702777</v>
      </c>
      <c r="N7" s="131">
        <f>Calculations!M105</f>
        <v>1046911.8321702777</v>
      </c>
      <c r="O7" s="131">
        <f>Calculations!N105</f>
        <v>1046911.8321702777</v>
      </c>
      <c r="P7" s="131">
        <f>Calculations!O105</f>
        <v>1046911.8321702777</v>
      </c>
      <c r="Q7" s="131">
        <f>Calculations!P105</f>
        <v>1046911.8321702777</v>
      </c>
      <c r="R7" s="131">
        <f>Calculations!Q105</f>
        <v>1046911.8321702777</v>
      </c>
      <c r="S7" s="131">
        <f>Calculations!R105</f>
        <v>1046911.8321702777</v>
      </c>
      <c r="T7" s="131">
        <f>Calculations!S105</f>
        <v>1046911.8321702777</v>
      </c>
      <c r="U7" s="132">
        <f>Calculations!T105</f>
        <v>1046911.8321702777</v>
      </c>
      <c r="V7" s="17"/>
    </row>
    <row r="8" spans="1:22" ht="12" customHeight="1" x14ac:dyDescent="0.2">
      <c r="A8" s="129" t="str">
        <f>Calculations!$A$106</f>
        <v>Annual SOB for all students</v>
      </c>
      <c r="B8" s="133"/>
      <c r="C8" s="158"/>
      <c r="D8" s="127" t="s">
        <v>476</v>
      </c>
      <c r="E8" s="131">
        <f>Calculations!D106</f>
        <v>0</v>
      </c>
      <c r="F8" s="131">
        <f>Calculations!E106</f>
        <v>2726158.4109714031</v>
      </c>
      <c r="G8" s="131">
        <f>Calculations!F106</f>
        <v>2726158.4109714031</v>
      </c>
      <c r="H8" s="131">
        <f>Calculations!G106</f>
        <v>2726158.4109714031</v>
      </c>
      <c r="I8" s="131">
        <f>Calculations!H106</f>
        <v>2726158.4109714031</v>
      </c>
      <c r="J8" s="131">
        <f>Calculations!I106</f>
        <v>2726158.4109714031</v>
      </c>
      <c r="K8" s="131">
        <f>Calculations!J106</f>
        <v>2726158.4109714031</v>
      </c>
      <c r="L8" s="131">
        <f>Calculations!K106</f>
        <v>2726158.4109714031</v>
      </c>
      <c r="M8" s="131">
        <f>Calculations!L106</f>
        <v>2726158.4109714031</v>
      </c>
      <c r="N8" s="131">
        <f>Calculations!M106</f>
        <v>2726158.4109714031</v>
      </c>
      <c r="O8" s="131">
        <f>Calculations!N106</f>
        <v>2726158.4109714031</v>
      </c>
      <c r="P8" s="131">
        <f>Calculations!O106</f>
        <v>2726158.4109714031</v>
      </c>
      <c r="Q8" s="131">
        <f>Calculations!P106</f>
        <v>2726158.4109714031</v>
      </c>
      <c r="R8" s="131">
        <f>Calculations!Q106</f>
        <v>2726158.4109714031</v>
      </c>
      <c r="S8" s="131">
        <f>Calculations!R106</f>
        <v>2726158.4109714031</v>
      </c>
      <c r="T8" s="131">
        <f>Calculations!S106</f>
        <v>2726158.4109714031</v>
      </c>
      <c r="U8" s="132">
        <f>Calculations!T106</f>
        <v>2726158.4109714031</v>
      </c>
      <c r="V8" s="17"/>
    </row>
    <row r="9" spans="1:22" ht="12" customHeight="1" x14ac:dyDescent="0.2">
      <c r="A9" s="129" t="str">
        <f>Calculations!$A$107</f>
        <v>Annual SIG per average primary school</v>
      </c>
      <c r="B9" s="133"/>
      <c r="C9" s="158"/>
      <c r="D9" s="127" t="s">
        <v>476</v>
      </c>
      <c r="E9" s="131">
        <f>Calculations!D107</f>
        <v>0</v>
      </c>
      <c r="F9" s="131">
        <f>Calculations!E107</f>
        <v>404562.3269528891</v>
      </c>
      <c r="G9" s="131">
        <f>Calculations!F107</f>
        <v>404562.3269528891</v>
      </c>
      <c r="H9" s="131">
        <f>Calculations!G107</f>
        <v>404562.3269528891</v>
      </c>
      <c r="I9" s="131">
        <f>Calculations!H107</f>
        <v>404562.3269528891</v>
      </c>
      <c r="J9" s="131">
        <f>Calculations!I107</f>
        <v>404562.3269528891</v>
      </c>
      <c r="K9" s="131">
        <f>Calculations!J107</f>
        <v>404562.3269528891</v>
      </c>
      <c r="L9" s="131">
        <f>Calculations!K107</f>
        <v>404562.3269528891</v>
      </c>
      <c r="M9" s="131">
        <f>Calculations!L107</f>
        <v>404562.3269528891</v>
      </c>
      <c r="N9" s="131">
        <f>Calculations!M107</f>
        <v>404562.3269528891</v>
      </c>
      <c r="O9" s="131">
        <f>Calculations!N107</f>
        <v>404562.3269528891</v>
      </c>
      <c r="P9" s="131">
        <f>Calculations!O107</f>
        <v>404562.3269528891</v>
      </c>
      <c r="Q9" s="131">
        <f>Calculations!P107</f>
        <v>404562.3269528891</v>
      </c>
      <c r="R9" s="131">
        <f>Calculations!Q107</f>
        <v>404562.3269528891</v>
      </c>
      <c r="S9" s="131">
        <f>Calculations!R107</f>
        <v>404562.3269528891</v>
      </c>
      <c r="T9" s="131">
        <f>Calculations!S107</f>
        <v>404562.3269528891</v>
      </c>
      <c r="U9" s="132">
        <f>Calculations!T107</f>
        <v>404562.3269528891</v>
      </c>
      <c r="V9" s="17"/>
    </row>
    <row r="10" spans="1:22" ht="12" customHeight="1" x14ac:dyDescent="0.2">
      <c r="A10" s="129" t="str">
        <f>Calculations!$A$108</f>
        <v>Annual SIG for all students</v>
      </c>
      <c r="B10" s="133"/>
      <c r="C10" s="158"/>
      <c r="D10" s="127" t="s">
        <v>476</v>
      </c>
      <c r="E10" s="131">
        <f>Calculations!D108</f>
        <v>0</v>
      </c>
      <c r="F10" s="131">
        <f>Calculations!E108</f>
        <v>1979945.2435256075</v>
      </c>
      <c r="G10" s="131">
        <f>Calculations!F108</f>
        <v>1979945.2435256075</v>
      </c>
      <c r="H10" s="131">
        <f>Calculations!G108</f>
        <v>1979945.2435256075</v>
      </c>
      <c r="I10" s="131">
        <f>Calculations!H108</f>
        <v>1979945.2435256075</v>
      </c>
      <c r="J10" s="131">
        <f>Calculations!I108</f>
        <v>1979945.2435256075</v>
      </c>
      <c r="K10" s="131">
        <f>Calculations!J108</f>
        <v>1979945.2435256075</v>
      </c>
      <c r="L10" s="131">
        <f>Calculations!K108</f>
        <v>1979945.2435256075</v>
      </c>
      <c r="M10" s="131">
        <f>Calculations!L108</f>
        <v>1979945.2435256075</v>
      </c>
      <c r="N10" s="131">
        <f>Calculations!M108</f>
        <v>1979945.2435256075</v>
      </c>
      <c r="O10" s="131">
        <f>Calculations!N108</f>
        <v>1979945.2435256075</v>
      </c>
      <c r="P10" s="131">
        <f>Calculations!O108</f>
        <v>1979945.2435256075</v>
      </c>
      <c r="Q10" s="131">
        <f>Calculations!P108</f>
        <v>1979945.2435256075</v>
      </c>
      <c r="R10" s="131">
        <f>Calculations!Q108</f>
        <v>1979945.2435256075</v>
      </c>
      <c r="S10" s="131">
        <f>Calculations!R108</f>
        <v>1979945.2435256075</v>
      </c>
      <c r="T10" s="131">
        <f>Calculations!S108</f>
        <v>1979945.2435256075</v>
      </c>
      <c r="U10" s="132">
        <f>Calculations!T108</f>
        <v>1979945.2435256075</v>
      </c>
      <c r="V10" s="17"/>
    </row>
    <row r="11" spans="1:22" ht="12" customHeight="1" thickBot="1" x14ac:dyDescent="0.25">
      <c r="A11" s="129" t="str">
        <f>Calculations!$A$109</f>
        <v>Annual economic returns to primary education</v>
      </c>
      <c r="B11" s="133"/>
      <c r="C11" s="158"/>
      <c r="D11" s="127" t="s">
        <v>476</v>
      </c>
      <c r="E11" s="131">
        <f>Calculations!D109</f>
        <v>0</v>
      </c>
      <c r="F11" s="131">
        <f>Calculations!E109</f>
        <v>0</v>
      </c>
      <c r="G11" s="131">
        <f>Calculations!F109</f>
        <v>596242.94713797292</v>
      </c>
      <c r="H11" s="131">
        <f>Calculations!G109</f>
        <v>1192485.8942759458</v>
      </c>
      <c r="I11" s="131">
        <f>Calculations!H109</f>
        <v>1788728.8414139191</v>
      </c>
      <c r="J11" s="131">
        <f>Calculations!I109</f>
        <v>2981214.7356898645</v>
      </c>
      <c r="K11" s="131">
        <f>Calculations!J109</f>
        <v>4173700.6299658106</v>
      </c>
      <c r="L11" s="131">
        <f>Calculations!K109</f>
        <v>5366186.5242417566</v>
      </c>
      <c r="M11" s="131">
        <f>Calculations!L109</f>
        <v>6558672.4185177023</v>
      </c>
      <c r="N11" s="131">
        <f>Calculations!M109</f>
        <v>7751158.3127936479</v>
      </c>
      <c r="O11" s="131">
        <f>Calculations!N109</f>
        <v>8943644.2070695944</v>
      </c>
      <c r="P11" s="131">
        <f>Calculations!O109</f>
        <v>10136130.101345541</v>
      </c>
      <c r="Q11" s="131">
        <f>Calculations!P109</f>
        <v>11328615.995621489</v>
      </c>
      <c r="R11" s="131">
        <f>Calculations!Q109</f>
        <v>12521101.889897434</v>
      </c>
      <c r="S11" s="131">
        <f>Calculations!R109</f>
        <v>13713587.784173381</v>
      </c>
      <c r="T11" s="131">
        <f>Calculations!S109</f>
        <v>14906073.678449325</v>
      </c>
      <c r="U11" s="132">
        <f>Calculations!T109</f>
        <v>16098559.572725272</v>
      </c>
      <c r="V11" s="17"/>
    </row>
    <row r="12" spans="1:22" ht="12" customHeight="1" x14ac:dyDescent="0.2">
      <c r="A12" s="134" t="s">
        <v>558</v>
      </c>
      <c r="B12" s="135"/>
      <c r="C12" s="135"/>
      <c r="D12" s="136" t="s">
        <v>476</v>
      </c>
      <c r="E12" s="135">
        <f t="shared" ref="E12:U12" si="0">SUM(E7:E11)</f>
        <v>0</v>
      </c>
      <c r="F12" s="135">
        <f t="shared" si="0"/>
        <v>6157577.813620178</v>
      </c>
      <c r="G12" s="135">
        <f t="shared" si="0"/>
        <v>6753820.7607581513</v>
      </c>
      <c r="H12" s="135">
        <f t="shared" si="0"/>
        <v>7350063.7078961236</v>
      </c>
      <c r="I12" s="135">
        <f t="shared" si="0"/>
        <v>7946306.6550340969</v>
      </c>
      <c r="J12" s="135">
        <f t="shared" si="0"/>
        <v>9138792.5493100435</v>
      </c>
      <c r="K12" s="135">
        <f t="shared" si="0"/>
        <v>10331278.443585988</v>
      </c>
      <c r="L12" s="135">
        <f t="shared" si="0"/>
        <v>11523764.337861935</v>
      </c>
      <c r="M12" s="135">
        <f t="shared" si="0"/>
        <v>12716250.232137881</v>
      </c>
      <c r="N12" s="135">
        <f t="shared" si="0"/>
        <v>13908736.126413826</v>
      </c>
      <c r="O12" s="135">
        <f t="shared" si="0"/>
        <v>15101222.020689772</v>
      </c>
      <c r="P12" s="135">
        <f t="shared" si="0"/>
        <v>16293707.914965719</v>
      </c>
      <c r="Q12" s="135">
        <f t="shared" si="0"/>
        <v>17486193.809241667</v>
      </c>
      <c r="R12" s="135">
        <f t="shared" si="0"/>
        <v>18678679.703517612</v>
      </c>
      <c r="S12" s="135">
        <f t="shared" si="0"/>
        <v>19871165.597793557</v>
      </c>
      <c r="T12" s="135">
        <f t="shared" si="0"/>
        <v>21063651.492069505</v>
      </c>
      <c r="U12" s="137">
        <f t="shared" si="0"/>
        <v>22256137.38634545</v>
      </c>
      <c r="V12" s="17"/>
    </row>
    <row r="13" spans="1:22" ht="12" customHeight="1" thickBot="1" x14ac:dyDescent="0.25">
      <c r="A13" s="138" t="s">
        <v>559</v>
      </c>
      <c r="B13" s="139"/>
      <c r="C13" s="139"/>
      <c r="D13" s="140" t="s">
        <v>123</v>
      </c>
      <c r="E13" s="139">
        <f>E12/Calculations!$C$48</f>
        <v>0</v>
      </c>
      <c r="F13" s="139">
        <f>F12/Calculations!$C$48</f>
        <v>1497.8296797908486</v>
      </c>
      <c r="G13" s="139">
        <f>G12/Calculations!$C$48</f>
        <v>1642.8656679051694</v>
      </c>
      <c r="H13" s="139">
        <f>H12/Calculations!$C$48</f>
        <v>1787.90165601949</v>
      </c>
      <c r="I13" s="139">
        <f>I12/Calculations!$C$48</f>
        <v>1932.9376441338109</v>
      </c>
      <c r="J13" s="139">
        <f>J12/Calculations!$C$48</f>
        <v>2223.009620362453</v>
      </c>
      <c r="K13" s="139">
        <f>K12/Calculations!$C$48</f>
        <v>2513.0815965910942</v>
      </c>
      <c r="L13" s="139">
        <f>L12/Calculations!$C$48</f>
        <v>2803.1535728197359</v>
      </c>
      <c r="M13" s="139">
        <f>M12/Calculations!$C$48</f>
        <v>3093.2255490483776</v>
      </c>
      <c r="N13" s="139">
        <f>N12/Calculations!$C$48</f>
        <v>3383.2975252770193</v>
      </c>
      <c r="O13" s="139">
        <f>O12/Calculations!$C$48</f>
        <v>3673.369501505661</v>
      </c>
      <c r="P13" s="139">
        <f>P12/Calculations!$C$48</f>
        <v>3963.4414777343027</v>
      </c>
      <c r="Q13" s="139">
        <f>Q12/Calculations!$C$48</f>
        <v>4253.5134539629453</v>
      </c>
      <c r="R13" s="139">
        <f>R12/Calculations!$C$48</f>
        <v>4543.5854301915861</v>
      </c>
      <c r="S13" s="139">
        <f>S12/Calculations!$C$48</f>
        <v>4833.6574064202277</v>
      </c>
      <c r="T13" s="139">
        <f>T12/Calculations!$C$48</f>
        <v>5123.7293826488703</v>
      </c>
      <c r="U13" s="141">
        <f>U12/Calculations!$C$48</f>
        <v>5413.8013588775111</v>
      </c>
      <c r="V13" s="17"/>
    </row>
    <row r="14" spans="1:22" ht="12" customHeight="1" x14ac:dyDescent="0.2">
      <c r="A14" s="19" t="s">
        <v>560</v>
      </c>
      <c r="B14" s="142"/>
      <c r="C14" s="142"/>
      <c r="D14" s="124"/>
      <c r="E14" s="131"/>
      <c r="F14" s="131"/>
      <c r="G14" s="131"/>
      <c r="H14" s="131"/>
      <c r="I14" s="131"/>
      <c r="J14" s="131"/>
      <c r="K14" s="131"/>
      <c r="L14" s="131"/>
      <c r="M14" s="131"/>
      <c r="N14" s="131"/>
      <c r="O14" s="131"/>
      <c r="P14" s="131"/>
      <c r="Q14" s="131"/>
      <c r="R14" s="131"/>
      <c r="S14" s="131"/>
      <c r="T14" s="131"/>
      <c r="U14" s="132"/>
      <c r="V14" s="17"/>
    </row>
    <row r="15" spans="1:22" ht="27" customHeight="1" x14ac:dyDescent="0.2">
      <c r="A15" s="23" t="str">
        <f>Calculations!$A$82</f>
        <v>Average annual school maintenance costs</v>
      </c>
      <c r="B15" s="131"/>
      <c r="C15" s="159"/>
      <c r="D15" s="127" t="s">
        <v>476</v>
      </c>
      <c r="E15" s="131">
        <f>Calculations!D111</f>
        <v>6397678.2063925676</v>
      </c>
      <c r="F15" s="131">
        <f>Calculations!E111</f>
        <v>0</v>
      </c>
      <c r="G15" s="131">
        <f>Calculations!F111</f>
        <v>6397678.2063925676</v>
      </c>
      <c r="H15" s="131">
        <f>Calculations!G111</f>
        <v>6397678.2063925676</v>
      </c>
      <c r="I15" s="131">
        <f>Calculations!H111</f>
        <v>6397678.2063925676</v>
      </c>
      <c r="J15" s="131">
        <f>Calculations!I111</f>
        <v>6397678.2063925676</v>
      </c>
      <c r="K15" s="131">
        <f>Calculations!J111</f>
        <v>6397678.2063925676</v>
      </c>
      <c r="L15" s="131">
        <f>Calculations!K111</f>
        <v>0</v>
      </c>
      <c r="M15" s="131">
        <f>Calculations!L111</f>
        <v>6397678.2063925676</v>
      </c>
      <c r="N15" s="131">
        <f>Calculations!M111</f>
        <v>6397678.2063925676</v>
      </c>
      <c r="O15" s="131">
        <f>Calculations!N111</f>
        <v>6397678.2063925676</v>
      </c>
      <c r="P15" s="131">
        <f>Calculations!O111</f>
        <v>6397678.2063925676</v>
      </c>
      <c r="Q15" s="131">
        <f>Calculations!P111</f>
        <v>6397678.2063925676</v>
      </c>
      <c r="R15" s="131">
        <f>Calculations!Q111</f>
        <v>0</v>
      </c>
      <c r="S15" s="131">
        <f>Calculations!R111</f>
        <v>6397678.2063925676</v>
      </c>
      <c r="T15" s="131">
        <f>Calculations!S111</f>
        <v>6397678.2063925676</v>
      </c>
      <c r="U15" s="132">
        <f>Calculations!T111</f>
        <v>6397678.2063925676</v>
      </c>
      <c r="V15" s="17"/>
    </row>
    <row r="16" spans="1:22" ht="27" customHeight="1" x14ac:dyDescent="0.2">
      <c r="A16" s="23" t="str">
        <f>Calculations!$A$83</f>
        <v>Average school expenditures due to infra losses caused by climate events</v>
      </c>
      <c r="B16" s="131"/>
      <c r="C16" s="159"/>
      <c r="D16" s="127" t="s">
        <v>476</v>
      </c>
      <c r="E16" s="131">
        <f>Calculations!D112</f>
        <v>0</v>
      </c>
      <c r="F16" s="131">
        <f>Calculations!E112</f>
        <v>12795356.412785135</v>
      </c>
      <c r="G16" s="131">
        <f>Calculations!F112</f>
        <v>0</v>
      </c>
      <c r="H16" s="131">
        <f>Calculations!G112</f>
        <v>0</v>
      </c>
      <c r="I16" s="131">
        <f>Calculations!H112</f>
        <v>0</v>
      </c>
      <c r="J16" s="131">
        <f>Calculations!I112</f>
        <v>0</v>
      </c>
      <c r="K16" s="131">
        <f>Calculations!J112</f>
        <v>0</v>
      </c>
      <c r="L16" s="131">
        <f>Calculations!K112</f>
        <v>12795356.412785135</v>
      </c>
      <c r="M16" s="131">
        <f>Calculations!L112</f>
        <v>0</v>
      </c>
      <c r="N16" s="131">
        <f>Calculations!M112</f>
        <v>0</v>
      </c>
      <c r="O16" s="131">
        <f>Calculations!N112</f>
        <v>0</v>
      </c>
      <c r="P16" s="131">
        <f>Calculations!O112</f>
        <v>0</v>
      </c>
      <c r="Q16" s="131">
        <f>Calculations!P112</f>
        <v>0</v>
      </c>
      <c r="R16" s="131">
        <f>Calculations!Q112</f>
        <v>12795356.412785135</v>
      </c>
      <c r="S16" s="131">
        <f>Calculations!R112</f>
        <v>0</v>
      </c>
      <c r="T16" s="131">
        <f>Calculations!S112</f>
        <v>0</v>
      </c>
      <c r="U16" s="132">
        <f>Calculations!T112</f>
        <v>0</v>
      </c>
      <c r="V16" s="17"/>
    </row>
    <row r="17" spans="1:22" ht="12" customHeight="1" x14ac:dyDescent="0.2">
      <c r="A17" s="307" t="str">
        <f>Calculations!$A$84</f>
        <v>Average annual primary school fixed/government budget expenditures on students per year</v>
      </c>
      <c r="B17" s="131"/>
      <c r="C17" s="159"/>
      <c r="D17" s="127" t="s">
        <v>476</v>
      </c>
      <c r="E17" s="131">
        <f>Calculations!D113</f>
        <v>2726158.4109714031</v>
      </c>
      <c r="F17" s="131">
        <f>Calculations!E113</f>
        <v>2726158.4109714031</v>
      </c>
      <c r="G17" s="131">
        <f>Calculations!F113</f>
        <v>2726158.4109714031</v>
      </c>
      <c r="H17" s="131">
        <f>Calculations!G113</f>
        <v>2726158.4109714031</v>
      </c>
      <c r="I17" s="131">
        <f>Calculations!H113</f>
        <v>2726158.4109714031</v>
      </c>
      <c r="J17" s="131">
        <f>Calculations!I113</f>
        <v>2726158.4109714031</v>
      </c>
      <c r="K17" s="131">
        <f>Calculations!J113</f>
        <v>2726158.4109714031</v>
      </c>
      <c r="L17" s="131">
        <f>Calculations!K113</f>
        <v>2726158.4109714031</v>
      </c>
      <c r="M17" s="131">
        <f>Calculations!L113</f>
        <v>2726158.4109714031</v>
      </c>
      <c r="N17" s="131">
        <f>Calculations!M113</f>
        <v>2726158.4109714031</v>
      </c>
      <c r="O17" s="131">
        <f>Calculations!N113</f>
        <v>2726158.4109714031</v>
      </c>
      <c r="P17" s="131">
        <f>Calculations!O113</f>
        <v>2726158.4109714031</v>
      </c>
      <c r="Q17" s="131">
        <f>Calculations!P113</f>
        <v>2726158.4109714031</v>
      </c>
      <c r="R17" s="131">
        <f>Calculations!Q113</f>
        <v>2726158.4109714031</v>
      </c>
      <c r="S17" s="131">
        <f>Calculations!R113</f>
        <v>2726158.4109714031</v>
      </c>
      <c r="T17" s="131">
        <f>Calculations!S113</f>
        <v>2726158.4109714031</v>
      </c>
      <c r="U17" s="132">
        <f>Calculations!T113</f>
        <v>2726158.4109714031</v>
      </c>
      <c r="V17" s="17"/>
    </row>
    <row r="18" spans="1:22" ht="36" customHeight="1" thickBot="1" x14ac:dyDescent="0.25">
      <c r="A18" s="23" t="str">
        <f>Calculations!$A$85</f>
        <v xml:space="preserve">Estimated cost of missed students school days </v>
      </c>
      <c r="B18" s="131"/>
      <c r="C18" s="159"/>
      <c r="D18" s="127" t="s">
        <v>476</v>
      </c>
      <c r="E18" s="131">
        <f>Calculations!D114</f>
        <v>211480.53297395937</v>
      </c>
      <c r="F18" s="131">
        <f>Calculations!E114</f>
        <v>211480.53297395937</v>
      </c>
      <c r="G18" s="131">
        <f>Calculations!F114</f>
        <v>211480.53297395937</v>
      </c>
      <c r="H18" s="131">
        <f>Calculations!G114</f>
        <v>211480.53297395937</v>
      </c>
      <c r="I18" s="131">
        <f>Calculations!H114</f>
        <v>211480.53297395937</v>
      </c>
      <c r="J18" s="131">
        <f>Calculations!I114</f>
        <v>211480.53297395937</v>
      </c>
      <c r="K18" s="131">
        <f>Calculations!J114</f>
        <v>211480.53297395937</v>
      </c>
      <c r="L18" s="131">
        <f>Calculations!K114</f>
        <v>211480.53297395937</v>
      </c>
      <c r="M18" s="131">
        <f>Calculations!L114</f>
        <v>211480.53297395937</v>
      </c>
      <c r="N18" s="131">
        <f>Calculations!M114</f>
        <v>211480.53297395937</v>
      </c>
      <c r="O18" s="131">
        <f>Calculations!N114</f>
        <v>211480.53297395937</v>
      </c>
      <c r="P18" s="131">
        <f>Calculations!O114</f>
        <v>211480.53297395937</v>
      </c>
      <c r="Q18" s="131">
        <f>Calculations!P114</f>
        <v>211480.53297395937</v>
      </c>
      <c r="R18" s="131">
        <f>Calculations!Q114</f>
        <v>211480.53297395937</v>
      </c>
      <c r="S18" s="131">
        <f>Calculations!R114</f>
        <v>211480.53297395937</v>
      </c>
      <c r="T18" s="131">
        <f>Calculations!S114</f>
        <v>211480.53297395937</v>
      </c>
      <c r="U18" s="132">
        <f>Calculations!T114</f>
        <v>211480.53297395937</v>
      </c>
      <c r="V18" s="17"/>
    </row>
    <row r="19" spans="1:22" ht="12" customHeight="1" x14ac:dyDescent="0.2">
      <c r="A19" s="134" t="s">
        <v>561</v>
      </c>
      <c r="B19" s="135"/>
      <c r="C19" s="135"/>
      <c r="D19" s="136" t="s">
        <v>476</v>
      </c>
      <c r="E19" s="135">
        <f t="shared" ref="E19:U19" si="1">SUM(E15:E18)</f>
        <v>9335317.1503379308</v>
      </c>
      <c r="F19" s="135">
        <f t="shared" si="1"/>
        <v>15732995.356730498</v>
      </c>
      <c r="G19" s="135">
        <f t="shared" si="1"/>
        <v>9335317.1503379308</v>
      </c>
      <c r="H19" s="135">
        <f t="shared" si="1"/>
        <v>9335317.1503379308</v>
      </c>
      <c r="I19" s="135">
        <f t="shared" si="1"/>
        <v>9335317.1503379308</v>
      </c>
      <c r="J19" s="135">
        <f t="shared" si="1"/>
        <v>9335317.1503379308</v>
      </c>
      <c r="K19" s="135">
        <f t="shared" si="1"/>
        <v>9335317.1503379308</v>
      </c>
      <c r="L19" s="135">
        <f t="shared" si="1"/>
        <v>15732995.356730498</v>
      </c>
      <c r="M19" s="135">
        <f t="shared" si="1"/>
        <v>9335317.1503379308</v>
      </c>
      <c r="N19" s="135">
        <f t="shared" si="1"/>
        <v>9335317.1503379308</v>
      </c>
      <c r="O19" s="135">
        <f t="shared" si="1"/>
        <v>9335317.1503379308</v>
      </c>
      <c r="P19" s="135">
        <f t="shared" si="1"/>
        <v>9335317.1503379308</v>
      </c>
      <c r="Q19" s="135">
        <f t="shared" si="1"/>
        <v>9335317.1503379308</v>
      </c>
      <c r="R19" s="135">
        <f t="shared" si="1"/>
        <v>15732995.356730498</v>
      </c>
      <c r="S19" s="135">
        <f t="shared" si="1"/>
        <v>9335317.1503379308</v>
      </c>
      <c r="T19" s="135">
        <f t="shared" si="1"/>
        <v>9335317.1503379308</v>
      </c>
      <c r="U19" s="137">
        <f t="shared" si="1"/>
        <v>9335317.1503379308</v>
      </c>
      <c r="V19" s="17"/>
    </row>
    <row r="20" spans="1:22" ht="12" customHeight="1" thickBot="1" x14ac:dyDescent="0.25">
      <c r="A20" s="138" t="s">
        <v>562</v>
      </c>
      <c r="B20" s="139"/>
      <c r="C20" s="139"/>
      <c r="D20" s="140" t="s">
        <v>123</v>
      </c>
      <c r="E20" s="139">
        <f>E19/Calculations!$C$48</f>
        <v>2270.8141937090563</v>
      </c>
      <c r="F20" s="139">
        <f>F19/Calculations!$C$48</f>
        <v>3827.0482502385062</v>
      </c>
      <c r="G20" s="139">
        <f>G19/Calculations!$C$48</f>
        <v>2270.8141937090563</v>
      </c>
      <c r="H20" s="139">
        <f>H19/Calculations!$C$48</f>
        <v>2270.8141937090563</v>
      </c>
      <c r="I20" s="139">
        <f>I19/Calculations!$C$48</f>
        <v>2270.8141937090563</v>
      </c>
      <c r="J20" s="139">
        <f>J19/Calculations!$C$48</f>
        <v>2270.8141937090563</v>
      </c>
      <c r="K20" s="139">
        <f>K19/Calculations!$C$48</f>
        <v>2270.8141937090563</v>
      </c>
      <c r="L20" s="139">
        <f>L19/Calculations!$C$48</f>
        <v>3827.0482502385062</v>
      </c>
      <c r="M20" s="139">
        <f>M19/Calculations!$C$48</f>
        <v>2270.8141937090563</v>
      </c>
      <c r="N20" s="139">
        <f>N19/Calculations!$C$48</f>
        <v>2270.8141937090563</v>
      </c>
      <c r="O20" s="139">
        <f>O19/Calculations!$C$48</f>
        <v>2270.8141937090563</v>
      </c>
      <c r="P20" s="139">
        <f>P19/Calculations!$C$48</f>
        <v>2270.8141937090563</v>
      </c>
      <c r="Q20" s="139">
        <f>Q19/Calculations!$C$48</f>
        <v>2270.8141937090563</v>
      </c>
      <c r="R20" s="139">
        <f>R19/Calculations!$C$48</f>
        <v>3827.0482502385062</v>
      </c>
      <c r="S20" s="139">
        <f>S19/Calculations!$C$48</f>
        <v>2270.8141937090563</v>
      </c>
      <c r="T20" s="139">
        <f>T19/Calculations!$C$48</f>
        <v>2270.8141937090563</v>
      </c>
      <c r="U20" s="141">
        <f>U19/Calculations!$C$48</f>
        <v>2270.8141937090563</v>
      </c>
      <c r="V20" s="17"/>
    </row>
    <row r="21" spans="1:22" ht="12" customHeight="1" thickBot="1" x14ac:dyDescent="0.25">
      <c r="A21" s="145"/>
      <c r="B21" s="146"/>
      <c r="C21" s="146"/>
      <c r="D21" s="147"/>
      <c r="E21" s="146"/>
      <c r="F21" s="146"/>
      <c r="G21" s="146"/>
      <c r="H21" s="146"/>
      <c r="I21" s="146"/>
      <c r="J21" s="146"/>
      <c r="K21" s="146"/>
      <c r="L21" s="146"/>
      <c r="M21" s="146"/>
      <c r="N21" s="146"/>
      <c r="O21" s="146"/>
      <c r="P21" s="146"/>
      <c r="Q21" s="146"/>
      <c r="R21" s="146"/>
      <c r="S21" s="146"/>
      <c r="T21" s="146"/>
      <c r="U21" s="148"/>
      <c r="V21" s="17"/>
    </row>
    <row r="22" spans="1:22" ht="12" customHeight="1" x14ac:dyDescent="0.2">
      <c r="A22" s="149" t="s">
        <v>563</v>
      </c>
      <c r="B22" s="135"/>
      <c r="C22" s="135"/>
      <c r="D22" s="136" t="s">
        <v>564</v>
      </c>
      <c r="E22" s="135">
        <f t="shared" ref="E22:T23" si="2">E12-E19</f>
        <v>-9335317.1503379308</v>
      </c>
      <c r="F22" s="135">
        <f t="shared" si="2"/>
        <v>-9575417.5431103203</v>
      </c>
      <c r="G22" s="135">
        <f t="shared" si="2"/>
        <v>-2581496.3895797795</v>
      </c>
      <c r="H22" s="135">
        <f t="shared" si="2"/>
        <v>-1985253.4424418071</v>
      </c>
      <c r="I22" s="135">
        <f t="shared" si="2"/>
        <v>-1389010.4953038339</v>
      </c>
      <c r="J22" s="135">
        <f t="shared" si="2"/>
        <v>-196524.60102788731</v>
      </c>
      <c r="K22" s="135">
        <f t="shared" si="2"/>
        <v>995961.29324805737</v>
      </c>
      <c r="L22" s="135">
        <f t="shared" si="2"/>
        <v>-4209231.0188685637</v>
      </c>
      <c r="M22" s="135">
        <f t="shared" si="2"/>
        <v>3380933.0817999505</v>
      </c>
      <c r="N22" s="135">
        <f t="shared" si="2"/>
        <v>4573418.9760758951</v>
      </c>
      <c r="O22" s="135">
        <f t="shared" si="2"/>
        <v>5765904.8703518417</v>
      </c>
      <c r="P22" s="135">
        <f t="shared" si="2"/>
        <v>6958390.7646277882</v>
      </c>
      <c r="Q22" s="135">
        <f t="shared" si="2"/>
        <v>8150876.6589037366</v>
      </c>
      <c r="R22" s="135">
        <f t="shared" si="2"/>
        <v>2945684.3467871137</v>
      </c>
      <c r="S22" s="135">
        <f t="shared" si="2"/>
        <v>10535848.447455626</v>
      </c>
      <c r="T22" s="135">
        <f t="shared" si="2"/>
        <v>11728334.341731574</v>
      </c>
      <c r="U22" s="137">
        <f t="shared" ref="F22:U23" si="3">U12-U19</f>
        <v>12920820.236007519</v>
      </c>
      <c r="V22" s="17"/>
    </row>
    <row r="23" spans="1:22" ht="12" customHeight="1" thickBot="1" x14ac:dyDescent="0.25">
      <c r="A23" s="160" t="s">
        <v>565</v>
      </c>
      <c r="B23" s="139"/>
      <c r="C23" s="139"/>
      <c r="D23" s="140" t="s">
        <v>123</v>
      </c>
      <c r="E23" s="139">
        <f t="shared" si="2"/>
        <v>-2270.8141937090563</v>
      </c>
      <c r="F23" s="139">
        <f t="shared" si="3"/>
        <v>-2329.2185704476578</v>
      </c>
      <c r="G23" s="139">
        <f t="shared" si="3"/>
        <v>-627.94852580388692</v>
      </c>
      <c r="H23" s="139">
        <f t="shared" si="3"/>
        <v>-482.91253768956631</v>
      </c>
      <c r="I23" s="139">
        <f t="shared" si="3"/>
        <v>-337.87654957524546</v>
      </c>
      <c r="J23" s="139">
        <f t="shared" si="3"/>
        <v>-47.80457334660332</v>
      </c>
      <c r="K23" s="139">
        <f t="shared" si="3"/>
        <v>242.26740288203791</v>
      </c>
      <c r="L23" s="139">
        <f t="shared" si="3"/>
        <v>-1023.8946774187702</v>
      </c>
      <c r="M23" s="139">
        <f t="shared" si="3"/>
        <v>822.41135533932129</v>
      </c>
      <c r="N23" s="139">
        <f t="shared" si="3"/>
        <v>1112.483331567963</v>
      </c>
      <c r="O23" s="139">
        <f t="shared" si="3"/>
        <v>1402.5553077966047</v>
      </c>
      <c r="P23" s="139">
        <f t="shared" si="3"/>
        <v>1692.6272840252464</v>
      </c>
      <c r="Q23" s="139">
        <f t="shared" si="3"/>
        <v>1982.699260253889</v>
      </c>
      <c r="R23" s="139">
        <f t="shared" si="3"/>
        <v>716.53717995307989</v>
      </c>
      <c r="S23" s="139">
        <f t="shared" si="3"/>
        <v>2562.8432127111714</v>
      </c>
      <c r="T23" s="139">
        <f t="shared" si="3"/>
        <v>2852.915188939814</v>
      </c>
      <c r="U23" s="141">
        <f t="shared" si="3"/>
        <v>3142.9871651684548</v>
      </c>
      <c r="V23" s="17"/>
    </row>
    <row r="24" spans="1:22" ht="12" customHeight="1" thickBot="1" x14ac:dyDescent="0.25">
      <c r="A24" s="161"/>
      <c r="B24" s="162"/>
      <c r="C24" s="162"/>
      <c r="D24" s="162"/>
      <c r="E24" s="163"/>
      <c r="F24" s="163"/>
      <c r="G24" s="163"/>
      <c r="H24" s="163"/>
      <c r="I24" s="163"/>
      <c r="J24" s="163"/>
      <c r="K24" s="163"/>
      <c r="L24" s="163"/>
      <c r="M24" s="163"/>
      <c r="N24" s="163"/>
      <c r="O24" s="163"/>
      <c r="P24" s="163"/>
      <c r="Q24" s="163"/>
      <c r="R24" s="163"/>
      <c r="S24" s="163"/>
      <c r="T24" s="163"/>
      <c r="U24" s="164"/>
      <c r="V24" s="17"/>
    </row>
    <row r="25" spans="1:22" ht="12" customHeight="1" thickBot="1" x14ac:dyDescent="0.25">
      <c r="A25" s="1029" t="s">
        <v>566</v>
      </c>
      <c r="B25" s="1030"/>
      <c r="C25" s="1030"/>
      <c r="D25" s="1031"/>
      <c r="E25" s="165"/>
      <c r="F25" s="156"/>
      <c r="G25" s="156"/>
      <c r="H25" s="156"/>
      <c r="I25" s="156"/>
      <c r="J25" s="156"/>
      <c r="K25" s="156"/>
      <c r="L25" s="156"/>
      <c r="M25" s="156"/>
      <c r="N25" s="156"/>
      <c r="O25" s="156"/>
      <c r="P25" s="156"/>
      <c r="Q25" s="156"/>
      <c r="R25" s="156"/>
      <c r="S25" s="156"/>
      <c r="T25" s="156"/>
      <c r="U25" s="166"/>
      <c r="V25" s="17"/>
    </row>
    <row r="26" spans="1:22" ht="12" customHeight="1" thickBot="1" x14ac:dyDescent="0.25">
      <c r="A26" s="1098" t="s">
        <v>181</v>
      </c>
      <c r="B26" s="1099"/>
      <c r="C26" s="1100"/>
      <c r="D26" s="255">
        <f>Calculations!C66</f>
        <v>0.09</v>
      </c>
      <c r="E26" s="165"/>
      <c r="F26" s="152"/>
      <c r="G26" s="152"/>
      <c r="H26" s="156"/>
      <c r="I26" s="156"/>
      <c r="J26" s="156"/>
      <c r="K26" s="156"/>
      <c r="L26" s="156"/>
      <c r="M26" s="156"/>
      <c r="N26" s="156"/>
      <c r="O26" s="156"/>
      <c r="P26" s="156"/>
      <c r="Q26" s="156"/>
      <c r="R26" s="156"/>
      <c r="S26" s="156"/>
      <c r="T26" s="156"/>
      <c r="U26" s="166"/>
      <c r="V26" s="17"/>
    </row>
    <row r="27" spans="1:22" ht="12" customHeight="1" thickBot="1" x14ac:dyDescent="0.25">
      <c r="A27" s="1029" t="s">
        <v>567</v>
      </c>
      <c r="B27" s="1030"/>
      <c r="C27" s="1030"/>
      <c r="D27" s="1031"/>
      <c r="E27" s="177"/>
      <c r="F27" s="156"/>
      <c r="G27" s="156"/>
      <c r="H27" s="156"/>
      <c r="I27" s="156"/>
      <c r="J27" s="156"/>
      <c r="K27" s="156"/>
      <c r="L27" s="156"/>
      <c r="M27" s="156"/>
      <c r="N27" s="156"/>
      <c r="O27" s="156"/>
      <c r="P27" s="156"/>
      <c r="Q27" s="156"/>
      <c r="R27" s="156"/>
      <c r="S27" s="156"/>
      <c r="T27" s="156"/>
      <c r="U27" s="166"/>
      <c r="V27" s="17"/>
    </row>
    <row r="28" spans="1:22" ht="12" customHeight="1" x14ac:dyDescent="0.2">
      <c r="A28" s="1101" t="s">
        <v>183</v>
      </c>
      <c r="B28" s="1102"/>
      <c r="C28" s="1102"/>
      <c r="D28" s="236">
        <f>NPV(D26,F22:U22)+E22</f>
        <v>-2225866.274043995</v>
      </c>
      <c r="E28" s="178" t="s">
        <v>476</v>
      </c>
      <c r="F28" s="156"/>
      <c r="G28" s="156"/>
      <c r="H28" s="156"/>
      <c r="I28" s="156"/>
      <c r="J28" s="156"/>
      <c r="K28" s="156"/>
      <c r="L28" s="156"/>
      <c r="M28" s="156"/>
      <c r="N28" s="156"/>
      <c r="O28" s="156"/>
      <c r="P28" s="156"/>
      <c r="Q28" s="156"/>
      <c r="R28" s="156"/>
      <c r="S28" s="156"/>
      <c r="T28" s="156"/>
      <c r="U28" s="166"/>
      <c r="V28" s="17"/>
    </row>
    <row r="29" spans="1:22" ht="12" customHeight="1" x14ac:dyDescent="0.2">
      <c r="A29" s="1021" t="s">
        <v>242</v>
      </c>
      <c r="B29" s="1022"/>
      <c r="C29" s="1022"/>
      <c r="D29" s="46">
        <f>IRR(E22:U22)</f>
        <v>8.0670595153015334E-2</v>
      </c>
      <c r="E29" s="178" t="s">
        <v>187</v>
      </c>
      <c r="F29" s="156"/>
      <c r="G29" s="156"/>
      <c r="H29" s="156"/>
      <c r="I29" s="156"/>
      <c r="J29" s="156"/>
      <c r="K29" s="156"/>
      <c r="L29" s="156"/>
      <c r="M29" s="156"/>
      <c r="N29" s="156"/>
      <c r="O29" s="156"/>
      <c r="P29" s="156"/>
      <c r="Q29" s="156"/>
      <c r="R29" s="156"/>
      <c r="S29" s="156"/>
      <c r="T29" s="156"/>
      <c r="U29" s="166"/>
      <c r="V29" s="17"/>
    </row>
    <row r="30" spans="1:22" ht="12" customHeight="1" thickBot="1" x14ac:dyDescent="0.25">
      <c r="A30" s="1103" t="s">
        <v>188</v>
      </c>
      <c r="B30" s="1104"/>
      <c r="C30" s="1104"/>
      <c r="D30" s="235">
        <f>MIRR(E22:U22,D26,D26)</f>
        <v>8.3728762314649652E-2</v>
      </c>
      <c r="E30" s="178" t="s">
        <v>187</v>
      </c>
      <c r="F30" s="156"/>
      <c r="G30" s="156"/>
      <c r="H30" s="156"/>
      <c r="I30" s="156"/>
      <c r="J30" s="156"/>
      <c r="K30" s="156"/>
      <c r="L30" s="156"/>
      <c r="M30" s="156"/>
      <c r="N30" s="156"/>
      <c r="O30" s="156"/>
      <c r="P30" s="156"/>
      <c r="Q30" s="156"/>
      <c r="R30" s="156"/>
      <c r="S30" s="156"/>
      <c r="T30" s="156"/>
      <c r="U30" s="166"/>
      <c r="V30" s="17"/>
    </row>
    <row r="31" spans="1:22" ht="12" customHeight="1" thickBot="1" x14ac:dyDescent="0.25">
      <c r="A31" s="1029" t="s">
        <v>568</v>
      </c>
      <c r="B31" s="1030"/>
      <c r="C31" s="1030"/>
      <c r="D31" s="237"/>
      <c r="E31" s="178"/>
      <c r="F31" s="156"/>
      <c r="G31" s="156"/>
      <c r="H31" s="156"/>
      <c r="I31" s="156"/>
      <c r="J31" s="156"/>
      <c r="K31" s="156"/>
      <c r="L31" s="156"/>
      <c r="M31" s="156"/>
      <c r="N31" s="156"/>
      <c r="O31" s="156"/>
      <c r="P31" s="156"/>
      <c r="Q31" s="156"/>
      <c r="R31" s="156"/>
      <c r="S31" s="156"/>
      <c r="T31" s="156"/>
      <c r="U31" s="166"/>
      <c r="V31" s="17"/>
    </row>
    <row r="32" spans="1:22" ht="12" customHeight="1" x14ac:dyDescent="0.2">
      <c r="A32" s="1101" t="s">
        <v>183</v>
      </c>
      <c r="B32" s="1102"/>
      <c r="C32" s="1102"/>
      <c r="D32" s="308">
        <f>NPV(D26,F23:U23)+E23</f>
        <v>-541.44156508002789</v>
      </c>
      <c r="E32" s="167" t="s">
        <v>123</v>
      </c>
      <c r="F32" s="176"/>
      <c r="G32" s="176"/>
      <c r="H32" s="156"/>
      <c r="I32" s="156"/>
      <c r="J32" s="156"/>
      <c r="K32" s="156"/>
      <c r="L32" s="156"/>
      <c r="M32" s="156"/>
      <c r="N32" s="156"/>
      <c r="O32" s="156"/>
      <c r="P32" s="156"/>
      <c r="Q32" s="156"/>
      <c r="R32" s="156"/>
      <c r="S32" s="156"/>
      <c r="T32" s="156"/>
      <c r="U32" s="166"/>
      <c r="V32" s="17"/>
    </row>
    <row r="33" spans="1:22" ht="12" customHeight="1" x14ac:dyDescent="0.2">
      <c r="A33" s="1023" t="s">
        <v>242</v>
      </c>
      <c r="B33" s="1024"/>
      <c r="C33" s="1025"/>
      <c r="D33" s="46">
        <f>IRR(E23:U23)</f>
        <v>8.0670595153343072E-2</v>
      </c>
      <c r="E33" s="168" t="s">
        <v>187</v>
      </c>
      <c r="F33" s="156"/>
      <c r="G33" s="156"/>
      <c r="H33" s="156"/>
      <c r="I33" s="156"/>
      <c r="J33" s="156"/>
      <c r="K33" s="156"/>
      <c r="L33" s="156"/>
      <c r="M33" s="156"/>
      <c r="N33" s="156"/>
      <c r="O33" s="156"/>
      <c r="P33" s="156"/>
      <c r="Q33" s="156"/>
      <c r="R33" s="156"/>
      <c r="S33" s="156"/>
      <c r="T33" s="156"/>
      <c r="U33" s="166"/>
      <c r="V33" s="17"/>
    </row>
    <row r="34" spans="1:22" ht="12" customHeight="1" thickBot="1" x14ac:dyDescent="0.25">
      <c r="A34" s="1026" t="s">
        <v>188</v>
      </c>
      <c r="B34" s="1027"/>
      <c r="C34" s="1028"/>
      <c r="D34" s="40">
        <f>MIRR(E23:U23,D26,D26)</f>
        <v>8.3728762314649652E-2</v>
      </c>
      <c r="E34" s="168" t="s">
        <v>187</v>
      </c>
      <c r="F34" s="156"/>
      <c r="G34" s="156"/>
      <c r="H34" s="156"/>
      <c r="I34" s="156"/>
      <c r="J34" s="156"/>
      <c r="K34" s="156"/>
      <c r="L34" s="156"/>
      <c r="M34" s="156"/>
      <c r="N34" s="156"/>
      <c r="O34" s="156"/>
      <c r="P34" s="156"/>
      <c r="Q34" s="156"/>
      <c r="R34" s="156"/>
      <c r="S34" s="156"/>
      <c r="T34" s="156"/>
      <c r="U34" s="166"/>
      <c r="V34" s="17"/>
    </row>
    <row r="35" spans="1:22" ht="12" customHeight="1" thickBot="1" x14ac:dyDescent="0.25">
      <c r="A35" s="52"/>
      <c r="B35" s="53"/>
      <c r="C35" s="53"/>
      <c r="D35" s="53"/>
      <c r="E35" s="169"/>
      <c r="F35" s="169"/>
      <c r="G35" s="169"/>
      <c r="H35" s="169"/>
      <c r="I35" s="169"/>
      <c r="J35" s="169"/>
      <c r="K35" s="169"/>
      <c r="L35" s="169"/>
      <c r="M35" s="169"/>
      <c r="N35" s="169"/>
      <c r="O35" s="169"/>
      <c r="P35" s="169"/>
      <c r="Q35" s="169"/>
      <c r="R35" s="169"/>
      <c r="S35" s="169"/>
      <c r="T35" s="169"/>
      <c r="U35" s="170"/>
      <c r="V35" s="17"/>
    </row>
    <row r="36" spans="1:22" ht="21" customHeight="1" thickBot="1" x14ac:dyDescent="0.25">
      <c r="A36" s="1029" t="s">
        <v>569</v>
      </c>
      <c r="B36" s="1030"/>
      <c r="C36" s="1030"/>
      <c r="D36" s="1030"/>
      <c r="E36" s="1030"/>
      <c r="F36" s="1030"/>
      <c r="G36" s="1030"/>
      <c r="H36" s="1030"/>
      <c r="I36" s="1030"/>
      <c r="J36" s="1030"/>
      <c r="K36" s="1030"/>
      <c r="L36" s="1030"/>
      <c r="M36" s="1030"/>
      <c r="N36" s="1030"/>
      <c r="O36" s="1030"/>
      <c r="P36" s="1030"/>
      <c r="Q36" s="1030"/>
      <c r="R36" s="1030"/>
      <c r="S36" s="1030"/>
      <c r="T36" s="1030"/>
      <c r="U36" s="1031"/>
      <c r="V36" s="17"/>
    </row>
    <row r="37" spans="1:22" ht="12" customHeight="1" x14ac:dyDescent="0.2">
      <c r="A37" s="1105"/>
      <c r="B37" s="1106"/>
      <c r="C37" s="155"/>
      <c r="D37" s="124" t="s">
        <v>556</v>
      </c>
      <c r="E37" s="125">
        <v>2024</v>
      </c>
      <c r="F37" s="125">
        <v>2025</v>
      </c>
      <c r="G37" s="125">
        <v>2026</v>
      </c>
      <c r="H37" s="125">
        <v>2027</v>
      </c>
      <c r="I37" s="125">
        <v>2028</v>
      </c>
      <c r="J37" s="125">
        <v>2029</v>
      </c>
      <c r="K37" s="125">
        <v>2030</v>
      </c>
      <c r="L37" s="125">
        <v>2031</v>
      </c>
      <c r="M37" s="125">
        <v>2032</v>
      </c>
      <c r="N37" s="125">
        <v>2033</v>
      </c>
      <c r="O37" s="125">
        <v>2034</v>
      </c>
      <c r="P37" s="125">
        <v>2035</v>
      </c>
      <c r="Q37" s="125">
        <v>2036</v>
      </c>
      <c r="R37" s="125">
        <v>2037</v>
      </c>
      <c r="S37" s="125">
        <v>2038</v>
      </c>
      <c r="T37" s="125">
        <v>2039</v>
      </c>
      <c r="U37" s="126">
        <v>2040</v>
      </c>
      <c r="V37" s="17"/>
    </row>
    <row r="38" spans="1:22" ht="12" customHeight="1" x14ac:dyDescent="0.2">
      <c r="A38" s="23" t="s">
        <v>570</v>
      </c>
      <c r="B38" s="231">
        <f>Calculations!$C$11</f>
        <v>40</v>
      </c>
      <c r="C38" s="127" t="s">
        <v>571</v>
      </c>
      <c r="D38" s="279"/>
      <c r="E38" s="131"/>
      <c r="F38" s="131"/>
      <c r="G38" s="131"/>
      <c r="H38" s="131"/>
      <c r="I38" s="131"/>
      <c r="J38" s="131"/>
      <c r="K38" s="131"/>
      <c r="L38" s="131"/>
      <c r="M38" s="131"/>
      <c r="N38" s="131"/>
      <c r="O38" s="131"/>
      <c r="P38" s="131"/>
      <c r="Q38" s="131"/>
      <c r="R38" s="131"/>
      <c r="S38" s="131"/>
      <c r="T38" s="131"/>
      <c r="U38" s="132"/>
      <c r="V38" s="17"/>
    </row>
    <row r="39" spans="1:22" ht="12" customHeight="1" x14ac:dyDescent="0.2">
      <c r="A39" s="123"/>
      <c r="B39" s="171"/>
      <c r="C39" s="124"/>
      <c r="D39" s="122"/>
      <c r="E39" s="22"/>
      <c r="F39" s="22"/>
      <c r="G39" s="22"/>
      <c r="H39" s="22"/>
      <c r="I39" s="22"/>
      <c r="J39" s="22"/>
      <c r="K39" s="22"/>
      <c r="L39" s="22"/>
      <c r="M39" s="22"/>
      <c r="N39" s="22"/>
      <c r="O39" s="22"/>
      <c r="P39" s="22"/>
      <c r="Q39" s="22"/>
      <c r="R39" s="22"/>
      <c r="S39" s="22"/>
      <c r="T39" s="22"/>
      <c r="U39" s="128"/>
      <c r="V39" s="17"/>
    </row>
    <row r="40" spans="1:22" ht="12" customHeight="1" x14ac:dyDescent="0.2">
      <c r="A40" s="123" t="s">
        <v>557</v>
      </c>
      <c r="B40" s="142"/>
      <c r="C40" s="142"/>
      <c r="D40" s="21"/>
      <c r="E40" s="22"/>
      <c r="F40" s="22"/>
      <c r="G40" s="22"/>
      <c r="H40" s="22"/>
      <c r="I40" s="22"/>
      <c r="J40" s="22"/>
      <c r="K40" s="22"/>
      <c r="L40" s="22"/>
      <c r="M40" s="22"/>
      <c r="N40" s="22"/>
      <c r="O40" s="22"/>
      <c r="P40" s="22"/>
      <c r="Q40" s="22"/>
      <c r="R40" s="22"/>
      <c r="S40" s="22"/>
      <c r="T40" s="22"/>
      <c r="U40" s="128"/>
      <c r="V40" s="17"/>
    </row>
    <row r="41" spans="1:22" ht="12" customHeight="1" x14ac:dyDescent="0.2">
      <c r="A41" s="129" t="str">
        <f>Calculations!$A$105</f>
        <v>Annual SOB per average primary school</v>
      </c>
      <c r="B41" s="133"/>
      <c r="C41" s="158"/>
      <c r="D41" s="127" t="s">
        <v>476</v>
      </c>
      <c r="E41" s="131">
        <f t="shared" ref="E41:U45" si="4">E7*$B$38</f>
        <v>0</v>
      </c>
      <c r="F41" s="131">
        <f t="shared" si="4"/>
        <v>41876473.286811106</v>
      </c>
      <c r="G41" s="131">
        <f t="shared" si="4"/>
        <v>41876473.286811106</v>
      </c>
      <c r="H41" s="131">
        <f t="shared" si="4"/>
        <v>41876473.286811106</v>
      </c>
      <c r="I41" s="131">
        <f t="shared" si="4"/>
        <v>41876473.286811106</v>
      </c>
      <c r="J41" s="131">
        <f t="shared" si="4"/>
        <v>41876473.286811106</v>
      </c>
      <c r="K41" s="131">
        <f t="shared" si="4"/>
        <v>41876473.286811106</v>
      </c>
      <c r="L41" s="131">
        <f t="shared" si="4"/>
        <v>41876473.286811106</v>
      </c>
      <c r="M41" s="131">
        <f t="shared" si="4"/>
        <v>41876473.286811106</v>
      </c>
      <c r="N41" s="131">
        <f t="shared" si="4"/>
        <v>41876473.286811106</v>
      </c>
      <c r="O41" s="131">
        <f t="shared" si="4"/>
        <v>41876473.286811106</v>
      </c>
      <c r="P41" s="131">
        <f t="shared" si="4"/>
        <v>41876473.286811106</v>
      </c>
      <c r="Q41" s="131">
        <f t="shared" si="4"/>
        <v>41876473.286811106</v>
      </c>
      <c r="R41" s="131">
        <f t="shared" si="4"/>
        <v>41876473.286811106</v>
      </c>
      <c r="S41" s="131">
        <f t="shared" si="4"/>
        <v>41876473.286811106</v>
      </c>
      <c r="T41" s="131">
        <f t="shared" si="4"/>
        <v>41876473.286811106</v>
      </c>
      <c r="U41" s="132">
        <f t="shared" si="4"/>
        <v>41876473.286811106</v>
      </c>
      <c r="V41" s="17"/>
    </row>
    <row r="42" spans="1:22" ht="12" customHeight="1" x14ac:dyDescent="0.2">
      <c r="A42" s="129" t="str">
        <f>Calculations!$A$106</f>
        <v>Annual SOB for all students</v>
      </c>
      <c r="B42" s="133"/>
      <c r="C42" s="158"/>
      <c r="D42" s="127" t="s">
        <v>476</v>
      </c>
      <c r="E42" s="131">
        <f t="shared" si="4"/>
        <v>0</v>
      </c>
      <c r="F42" s="131">
        <f t="shared" si="4"/>
        <v>109046336.43885612</v>
      </c>
      <c r="G42" s="131">
        <f t="shared" si="4"/>
        <v>109046336.43885612</v>
      </c>
      <c r="H42" s="131">
        <f t="shared" si="4"/>
        <v>109046336.43885612</v>
      </c>
      <c r="I42" s="131">
        <f t="shared" si="4"/>
        <v>109046336.43885612</v>
      </c>
      <c r="J42" s="131">
        <f t="shared" si="4"/>
        <v>109046336.43885612</v>
      </c>
      <c r="K42" s="131">
        <f t="shared" si="4"/>
        <v>109046336.43885612</v>
      </c>
      <c r="L42" s="131">
        <f t="shared" si="4"/>
        <v>109046336.43885612</v>
      </c>
      <c r="M42" s="131">
        <f t="shared" si="4"/>
        <v>109046336.43885612</v>
      </c>
      <c r="N42" s="131">
        <f t="shared" si="4"/>
        <v>109046336.43885612</v>
      </c>
      <c r="O42" s="131">
        <f t="shared" si="4"/>
        <v>109046336.43885612</v>
      </c>
      <c r="P42" s="131">
        <f t="shared" si="4"/>
        <v>109046336.43885612</v>
      </c>
      <c r="Q42" s="131">
        <f t="shared" si="4"/>
        <v>109046336.43885612</v>
      </c>
      <c r="R42" s="131">
        <f t="shared" si="4"/>
        <v>109046336.43885612</v>
      </c>
      <c r="S42" s="131">
        <f t="shared" si="4"/>
        <v>109046336.43885612</v>
      </c>
      <c r="T42" s="131">
        <f t="shared" si="4"/>
        <v>109046336.43885612</v>
      </c>
      <c r="U42" s="132">
        <f t="shared" si="4"/>
        <v>109046336.43885612</v>
      </c>
      <c r="V42" s="17"/>
    </row>
    <row r="43" spans="1:22" ht="12" customHeight="1" x14ac:dyDescent="0.2">
      <c r="A43" s="129" t="str">
        <f>Calculations!$A$107</f>
        <v>Annual SIG per average primary school</v>
      </c>
      <c r="B43" s="133"/>
      <c r="C43" s="158"/>
      <c r="D43" s="127" t="s">
        <v>476</v>
      </c>
      <c r="E43" s="131">
        <f t="shared" si="4"/>
        <v>0</v>
      </c>
      <c r="F43" s="131">
        <f t="shared" si="4"/>
        <v>16182493.078115564</v>
      </c>
      <c r="G43" s="131">
        <f t="shared" si="4"/>
        <v>16182493.078115564</v>
      </c>
      <c r="H43" s="131">
        <f t="shared" si="4"/>
        <v>16182493.078115564</v>
      </c>
      <c r="I43" s="131">
        <f t="shared" si="4"/>
        <v>16182493.078115564</v>
      </c>
      <c r="J43" s="131">
        <f t="shared" si="4"/>
        <v>16182493.078115564</v>
      </c>
      <c r="K43" s="131">
        <f t="shared" si="4"/>
        <v>16182493.078115564</v>
      </c>
      <c r="L43" s="131">
        <f t="shared" si="4"/>
        <v>16182493.078115564</v>
      </c>
      <c r="M43" s="131">
        <f t="shared" si="4"/>
        <v>16182493.078115564</v>
      </c>
      <c r="N43" s="131">
        <f t="shared" si="4"/>
        <v>16182493.078115564</v>
      </c>
      <c r="O43" s="131">
        <f t="shared" si="4"/>
        <v>16182493.078115564</v>
      </c>
      <c r="P43" s="131">
        <f t="shared" si="4"/>
        <v>16182493.078115564</v>
      </c>
      <c r="Q43" s="131">
        <f t="shared" si="4"/>
        <v>16182493.078115564</v>
      </c>
      <c r="R43" s="131">
        <f t="shared" si="4"/>
        <v>16182493.078115564</v>
      </c>
      <c r="S43" s="131">
        <f t="shared" si="4"/>
        <v>16182493.078115564</v>
      </c>
      <c r="T43" s="131">
        <f t="shared" si="4"/>
        <v>16182493.078115564</v>
      </c>
      <c r="U43" s="132">
        <f t="shared" si="4"/>
        <v>16182493.078115564</v>
      </c>
      <c r="V43" s="17"/>
    </row>
    <row r="44" spans="1:22" ht="12" customHeight="1" x14ac:dyDescent="0.2">
      <c r="A44" s="129" t="str">
        <f>Calculations!$A$108</f>
        <v>Annual SIG for all students</v>
      </c>
      <c r="B44" s="133"/>
      <c r="C44" s="158"/>
      <c r="D44" s="127" t="s">
        <v>476</v>
      </c>
      <c r="E44" s="131">
        <f t="shared" si="4"/>
        <v>0</v>
      </c>
      <c r="F44" s="131">
        <f t="shared" si="4"/>
        <v>79197809.7410243</v>
      </c>
      <c r="G44" s="131">
        <f t="shared" si="4"/>
        <v>79197809.7410243</v>
      </c>
      <c r="H44" s="131">
        <f t="shared" si="4"/>
        <v>79197809.7410243</v>
      </c>
      <c r="I44" s="131">
        <f t="shared" si="4"/>
        <v>79197809.7410243</v>
      </c>
      <c r="J44" s="131">
        <f t="shared" si="4"/>
        <v>79197809.7410243</v>
      </c>
      <c r="K44" s="131">
        <f t="shared" si="4"/>
        <v>79197809.7410243</v>
      </c>
      <c r="L44" s="131">
        <f t="shared" si="4"/>
        <v>79197809.7410243</v>
      </c>
      <c r="M44" s="131">
        <f t="shared" si="4"/>
        <v>79197809.7410243</v>
      </c>
      <c r="N44" s="131">
        <f t="shared" si="4"/>
        <v>79197809.7410243</v>
      </c>
      <c r="O44" s="131">
        <f t="shared" si="4"/>
        <v>79197809.7410243</v>
      </c>
      <c r="P44" s="131">
        <f t="shared" si="4"/>
        <v>79197809.7410243</v>
      </c>
      <c r="Q44" s="131">
        <f t="shared" si="4"/>
        <v>79197809.7410243</v>
      </c>
      <c r="R44" s="131">
        <f t="shared" si="4"/>
        <v>79197809.7410243</v>
      </c>
      <c r="S44" s="131">
        <f t="shared" si="4"/>
        <v>79197809.7410243</v>
      </c>
      <c r="T44" s="131">
        <f t="shared" si="4"/>
        <v>79197809.7410243</v>
      </c>
      <c r="U44" s="132">
        <f t="shared" si="4"/>
        <v>79197809.7410243</v>
      </c>
      <c r="V44" s="17"/>
    </row>
    <row r="45" spans="1:22" ht="12" customHeight="1" thickBot="1" x14ac:dyDescent="0.25">
      <c r="A45" s="129" t="str">
        <f>Calculations!$A$109</f>
        <v>Annual economic returns to primary education</v>
      </c>
      <c r="B45" s="133"/>
      <c r="C45" s="158"/>
      <c r="D45" s="127" t="s">
        <v>476</v>
      </c>
      <c r="E45" s="131">
        <f t="shared" si="4"/>
        <v>0</v>
      </c>
      <c r="F45" s="131">
        <f t="shared" si="4"/>
        <v>0</v>
      </c>
      <c r="G45" s="131">
        <f t="shared" si="4"/>
        <v>23849717.885518916</v>
      </c>
      <c r="H45" s="131">
        <f t="shared" si="4"/>
        <v>47699435.771037832</v>
      </c>
      <c r="I45" s="131">
        <f t="shared" si="4"/>
        <v>71549153.65655677</v>
      </c>
      <c r="J45" s="131">
        <f t="shared" si="4"/>
        <v>119248589.42759457</v>
      </c>
      <c r="K45" s="131">
        <f t="shared" si="4"/>
        <v>166948025.19863242</v>
      </c>
      <c r="L45" s="131">
        <f t="shared" si="4"/>
        <v>214647460.96967027</v>
      </c>
      <c r="M45" s="131">
        <f t="shared" si="4"/>
        <v>262346896.74070808</v>
      </c>
      <c r="N45" s="131">
        <f t="shared" si="4"/>
        <v>310046332.51174593</v>
      </c>
      <c r="O45" s="131">
        <f t="shared" si="4"/>
        <v>357745768.28278375</v>
      </c>
      <c r="P45" s="131">
        <f t="shared" si="4"/>
        <v>405445204.05382162</v>
      </c>
      <c r="Q45" s="131">
        <f t="shared" si="4"/>
        <v>453144639.82485956</v>
      </c>
      <c r="R45" s="131">
        <f t="shared" si="4"/>
        <v>500844075.59589738</v>
      </c>
      <c r="S45" s="131">
        <f t="shared" si="4"/>
        <v>548543511.36693525</v>
      </c>
      <c r="T45" s="131">
        <f t="shared" si="4"/>
        <v>596242947.13797307</v>
      </c>
      <c r="U45" s="132">
        <f t="shared" si="4"/>
        <v>643942382.90901089</v>
      </c>
      <c r="V45" s="17"/>
    </row>
    <row r="46" spans="1:22" ht="12" customHeight="1" x14ac:dyDescent="0.2">
      <c r="A46" s="134" t="s">
        <v>558</v>
      </c>
      <c r="B46" s="135"/>
      <c r="C46" s="135"/>
      <c r="D46" s="136" t="s">
        <v>476</v>
      </c>
      <c r="E46" s="135">
        <f>SUM(E41:E45)</f>
        <v>0</v>
      </c>
      <c r="F46" s="135">
        <f t="shared" ref="F46:U46" si="5">SUM(F41:F45)</f>
        <v>246303112.54480708</v>
      </c>
      <c r="G46" s="135">
        <f t="shared" si="5"/>
        <v>270152830.43032598</v>
      </c>
      <c r="H46" s="135">
        <f t="shared" si="5"/>
        <v>294002548.31584489</v>
      </c>
      <c r="I46" s="135">
        <f t="shared" si="5"/>
        <v>317852266.20136386</v>
      </c>
      <c r="J46" s="135">
        <f t="shared" si="5"/>
        <v>365551701.97240162</v>
      </c>
      <c r="K46" s="135">
        <f t="shared" si="5"/>
        <v>413251137.7434395</v>
      </c>
      <c r="L46" s="135">
        <f t="shared" si="5"/>
        <v>460950573.51447737</v>
      </c>
      <c r="M46" s="135">
        <f t="shared" si="5"/>
        <v>508650009.28551519</v>
      </c>
      <c r="N46" s="135">
        <f t="shared" si="5"/>
        <v>556349445.05655301</v>
      </c>
      <c r="O46" s="135">
        <f t="shared" si="5"/>
        <v>604048880.82759082</v>
      </c>
      <c r="P46" s="135">
        <f t="shared" si="5"/>
        <v>651748316.59862876</v>
      </c>
      <c r="Q46" s="135">
        <f t="shared" si="5"/>
        <v>699447752.36966658</v>
      </c>
      <c r="R46" s="135">
        <f t="shared" si="5"/>
        <v>747147188.14070439</v>
      </c>
      <c r="S46" s="135">
        <f t="shared" si="5"/>
        <v>794846623.91174233</v>
      </c>
      <c r="T46" s="135">
        <f t="shared" si="5"/>
        <v>842546059.68278015</v>
      </c>
      <c r="U46" s="137">
        <f t="shared" si="5"/>
        <v>890245495.45381796</v>
      </c>
      <c r="V46" s="17"/>
    </row>
    <row r="47" spans="1:22" ht="12" customHeight="1" thickBot="1" x14ac:dyDescent="0.25">
      <c r="A47" s="138" t="s">
        <v>559</v>
      </c>
      <c r="B47" s="139"/>
      <c r="C47" s="139"/>
      <c r="D47" s="140" t="s">
        <v>123</v>
      </c>
      <c r="E47" s="139">
        <f>E46/Calculations!$C$48</f>
        <v>0</v>
      </c>
      <c r="F47" s="139">
        <f>F46/Calculations!$C$48</f>
        <v>59913.18719163393</v>
      </c>
      <c r="G47" s="139">
        <f>G46/Calculations!$C$48</f>
        <v>65714.626716206752</v>
      </c>
      <c r="H47" s="139">
        <f>H46/Calculations!$C$48</f>
        <v>71516.06624077959</v>
      </c>
      <c r="I47" s="139">
        <f>I46/Calculations!$C$48</f>
        <v>77317.505765352442</v>
      </c>
      <c r="J47" s="139">
        <f>J46/Calculations!$C$48</f>
        <v>88920.384814498088</v>
      </c>
      <c r="K47" s="139">
        <f>K46/Calculations!$C$48</f>
        <v>100523.26386364376</v>
      </c>
      <c r="L47" s="139">
        <f>L46/Calculations!$C$48</f>
        <v>112126.14291278944</v>
      </c>
      <c r="M47" s="139">
        <f>M46/Calculations!$C$48</f>
        <v>123729.0219619351</v>
      </c>
      <c r="N47" s="139">
        <f>N46/Calculations!$C$48</f>
        <v>135331.90101108077</v>
      </c>
      <c r="O47" s="139">
        <f>O46/Calculations!$C$48</f>
        <v>146934.78006022642</v>
      </c>
      <c r="P47" s="139">
        <f>P46/Calculations!$C$48</f>
        <v>158537.65910937212</v>
      </c>
      <c r="Q47" s="139">
        <f>Q46/Calculations!$C$48</f>
        <v>170140.53815851777</v>
      </c>
      <c r="R47" s="139">
        <f>R46/Calculations!$C$48</f>
        <v>181743.41720766344</v>
      </c>
      <c r="S47" s="139">
        <f>S46/Calculations!$C$48</f>
        <v>193346.29625680912</v>
      </c>
      <c r="T47" s="139">
        <f>T46/Calculations!$C$48</f>
        <v>204949.17530595479</v>
      </c>
      <c r="U47" s="141">
        <f>U46/Calculations!$C$48</f>
        <v>216552.05435510047</v>
      </c>
      <c r="V47" s="17"/>
    </row>
    <row r="48" spans="1:22" ht="12" customHeight="1" x14ac:dyDescent="0.2">
      <c r="A48" s="19" t="s">
        <v>560</v>
      </c>
      <c r="B48" s="142"/>
      <c r="C48" s="142"/>
      <c r="D48" s="124"/>
      <c r="E48" s="172"/>
      <c r="F48" s="172"/>
      <c r="G48" s="172"/>
      <c r="H48" s="172"/>
      <c r="I48" s="172"/>
      <c r="J48" s="172"/>
      <c r="K48" s="172"/>
      <c r="L48" s="172"/>
      <c r="M48" s="172"/>
      <c r="N48" s="172"/>
      <c r="O48" s="172"/>
      <c r="P48" s="172"/>
      <c r="Q48" s="172"/>
      <c r="R48" s="172"/>
      <c r="S48" s="172"/>
      <c r="T48" s="172"/>
      <c r="U48" s="173"/>
      <c r="V48" s="17"/>
    </row>
    <row r="49" spans="1:22" ht="24" customHeight="1" x14ac:dyDescent="0.2">
      <c r="A49" s="23" t="str">
        <f>Calculations!$A$82</f>
        <v>Average annual school maintenance costs</v>
      </c>
      <c r="B49" s="131"/>
      <c r="C49" s="159"/>
      <c r="D49" s="127" t="s">
        <v>476</v>
      </c>
      <c r="E49" s="131">
        <f t="shared" ref="E49:U52" si="6">E15*$B$38</f>
        <v>255907128.2557027</v>
      </c>
      <c r="F49" s="131">
        <f t="shared" si="6"/>
        <v>0</v>
      </c>
      <c r="G49" s="131">
        <f t="shared" si="6"/>
        <v>255907128.2557027</v>
      </c>
      <c r="H49" s="131">
        <f t="shared" si="6"/>
        <v>255907128.2557027</v>
      </c>
      <c r="I49" s="131">
        <f t="shared" si="6"/>
        <v>255907128.2557027</v>
      </c>
      <c r="J49" s="131">
        <f t="shared" si="6"/>
        <v>255907128.2557027</v>
      </c>
      <c r="K49" s="131">
        <f t="shared" si="6"/>
        <v>255907128.2557027</v>
      </c>
      <c r="L49" s="131">
        <f t="shared" si="6"/>
        <v>0</v>
      </c>
      <c r="M49" s="131">
        <f t="shared" si="6"/>
        <v>255907128.2557027</v>
      </c>
      <c r="N49" s="131">
        <f t="shared" si="6"/>
        <v>255907128.2557027</v>
      </c>
      <c r="O49" s="131">
        <f t="shared" si="6"/>
        <v>255907128.2557027</v>
      </c>
      <c r="P49" s="131">
        <f t="shared" si="6"/>
        <v>255907128.2557027</v>
      </c>
      <c r="Q49" s="131">
        <f t="shared" si="6"/>
        <v>255907128.2557027</v>
      </c>
      <c r="R49" s="131">
        <f t="shared" si="6"/>
        <v>0</v>
      </c>
      <c r="S49" s="131">
        <f t="shared" si="6"/>
        <v>255907128.2557027</v>
      </c>
      <c r="T49" s="131">
        <f t="shared" si="6"/>
        <v>255907128.2557027</v>
      </c>
      <c r="U49" s="132">
        <f t="shared" si="6"/>
        <v>255907128.2557027</v>
      </c>
      <c r="V49" s="17"/>
    </row>
    <row r="50" spans="1:22" ht="26" customHeight="1" x14ac:dyDescent="0.2">
      <c r="A50" s="23" t="str">
        <f>Calculations!$A$83</f>
        <v>Average school expenditures due to infra losses caused by climate events</v>
      </c>
      <c r="B50" s="131"/>
      <c r="C50" s="159"/>
      <c r="D50" s="127" t="s">
        <v>476</v>
      </c>
      <c r="E50" s="131">
        <f t="shared" si="6"/>
        <v>0</v>
      </c>
      <c r="F50" s="131">
        <f t="shared" si="6"/>
        <v>511814256.51140541</v>
      </c>
      <c r="G50" s="131">
        <f t="shared" si="6"/>
        <v>0</v>
      </c>
      <c r="H50" s="131">
        <f t="shared" si="6"/>
        <v>0</v>
      </c>
      <c r="I50" s="131">
        <f t="shared" si="6"/>
        <v>0</v>
      </c>
      <c r="J50" s="131">
        <f t="shared" si="6"/>
        <v>0</v>
      </c>
      <c r="K50" s="131">
        <f t="shared" si="6"/>
        <v>0</v>
      </c>
      <c r="L50" s="131">
        <f t="shared" si="6"/>
        <v>511814256.51140541</v>
      </c>
      <c r="M50" s="131">
        <f t="shared" si="6"/>
        <v>0</v>
      </c>
      <c r="N50" s="131">
        <f t="shared" si="6"/>
        <v>0</v>
      </c>
      <c r="O50" s="131">
        <f t="shared" si="6"/>
        <v>0</v>
      </c>
      <c r="P50" s="131">
        <f t="shared" si="6"/>
        <v>0</v>
      </c>
      <c r="Q50" s="131">
        <f t="shared" si="6"/>
        <v>0</v>
      </c>
      <c r="R50" s="131">
        <f t="shared" si="6"/>
        <v>511814256.51140541</v>
      </c>
      <c r="S50" s="131">
        <f t="shared" si="6"/>
        <v>0</v>
      </c>
      <c r="T50" s="131">
        <f t="shared" si="6"/>
        <v>0</v>
      </c>
      <c r="U50" s="132">
        <f t="shared" si="6"/>
        <v>0</v>
      </c>
      <c r="V50" s="17"/>
    </row>
    <row r="51" spans="1:22" ht="23.5" customHeight="1" x14ac:dyDescent="0.2">
      <c r="A51" s="307" t="str">
        <f>Calculations!$A$84</f>
        <v>Average annual primary school fixed/government budget expenditures on students per year</v>
      </c>
      <c r="B51" s="131"/>
      <c r="C51" s="159"/>
      <c r="D51" s="127" t="s">
        <v>476</v>
      </c>
      <c r="E51" s="131">
        <f t="shared" si="6"/>
        <v>109046336.43885612</v>
      </c>
      <c r="F51" s="131">
        <f t="shared" si="6"/>
        <v>109046336.43885612</v>
      </c>
      <c r="G51" s="131">
        <f t="shared" si="6"/>
        <v>109046336.43885612</v>
      </c>
      <c r="H51" s="131">
        <f t="shared" si="6"/>
        <v>109046336.43885612</v>
      </c>
      <c r="I51" s="131">
        <f t="shared" si="6"/>
        <v>109046336.43885612</v>
      </c>
      <c r="J51" s="131">
        <f t="shared" si="6"/>
        <v>109046336.43885612</v>
      </c>
      <c r="K51" s="131">
        <f t="shared" si="6"/>
        <v>109046336.43885612</v>
      </c>
      <c r="L51" s="131">
        <f t="shared" si="6"/>
        <v>109046336.43885612</v>
      </c>
      <c r="M51" s="131">
        <f t="shared" si="6"/>
        <v>109046336.43885612</v>
      </c>
      <c r="N51" s="131">
        <f t="shared" si="6"/>
        <v>109046336.43885612</v>
      </c>
      <c r="O51" s="131">
        <f t="shared" si="6"/>
        <v>109046336.43885612</v>
      </c>
      <c r="P51" s="131">
        <f t="shared" si="6"/>
        <v>109046336.43885612</v>
      </c>
      <c r="Q51" s="131">
        <f t="shared" si="6"/>
        <v>109046336.43885612</v>
      </c>
      <c r="R51" s="131">
        <f t="shared" si="6"/>
        <v>109046336.43885612</v>
      </c>
      <c r="S51" s="131">
        <f t="shared" si="6"/>
        <v>109046336.43885612</v>
      </c>
      <c r="T51" s="131">
        <f t="shared" si="6"/>
        <v>109046336.43885612</v>
      </c>
      <c r="U51" s="132">
        <f t="shared" si="6"/>
        <v>109046336.43885612</v>
      </c>
      <c r="V51" s="17"/>
    </row>
    <row r="52" spans="1:22" ht="31.25" customHeight="1" thickBot="1" x14ac:dyDescent="0.25">
      <c r="A52" s="23" t="str">
        <f>Calculations!$A$85</f>
        <v xml:space="preserve">Estimated cost of missed students school days </v>
      </c>
      <c r="B52" s="131"/>
      <c r="C52" s="159"/>
      <c r="D52" s="127" t="s">
        <v>476</v>
      </c>
      <c r="E52" s="131">
        <f t="shared" si="6"/>
        <v>8459221.3189583756</v>
      </c>
      <c r="F52" s="131">
        <f t="shared" si="6"/>
        <v>8459221.3189583756</v>
      </c>
      <c r="G52" s="131">
        <f t="shared" si="6"/>
        <v>8459221.3189583756</v>
      </c>
      <c r="H52" s="131">
        <f t="shared" si="6"/>
        <v>8459221.3189583756</v>
      </c>
      <c r="I52" s="131">
        <f t="shared" si="6"/>
        <v>8459221.3189583756</v>
      </c>
      <c r="J52" s="131">
        <f t="shared" si="6"/>
        <v>8459221.3189583756</v>
      </c>
      <c r="K52" s="131">
        <f t="shared" si="6"/>
        <v>8459221.3189583756</v>
      </c>
      <c r="L52" s="131">
        <f t="shared" si="6"/>
        <v>8459221.3189583756</v>
      </c>
      <c r="M52" s="131">
        <f t="shared" si="6"/>
        <v>8459221.3189583756</v>
      </c>
      <c r="N52" s="131">
        <f t="shared" si="6"/>
        <v>8459221.3189583756</v>
      </c>
      <c r="O52" s="131">
        <f t="shared" si="6"/>
        <v>8459221.3189583756</v>
      </c>
      <c r="P52" s="131">
        <f t="shared" si="6"/>
        <v>8459221.3189583756</v>
      </c>
      <c r="Q52" s="131">
        <f t="shared" si="6"/>
        <v>8459221.3189583756</v>
      </c>
      <c r="R52" s="131">
        <f t="shared" si="6"/>
        <v>8459221.3189583756</v>
      </c>
      <c r="S52" s="131">
        <f t="shared" si="6"/>
        <v>8459221.3189583756</v>
      </c>
      <c r="T52" s="131">
        <f t="shared" si="6"/>
        <v>8459221.3189583756</v>
      </c>
      <c r="U52" s="132">
        <f t="shared" si="6"/>
        <v>8459221.3189583756</v>
      </c>
      <c r="V52" s="17"/>
    </row>
    <row r="53" spans="1:22" ht="12" customHeight="1" x14ac:dyDescent="0.2">
      <c r="A53" s="134" t="s">
        <v>561</v>
      </c>
      <c r="B53" s="135"/>
      <c r="C53" s="135"/>
      <c r="D53" s="136" t="s">
        <v>476</v>
      </c>
      <c r="E53" s="135">
        <f>SUM(E49:E52)</f>
        <v>373412686.01351726</v>
      </c>
      <c r="F53" s="135">
        <f t="shared" ref="F53:U53" si="7">SUM(F49:F52)</f>
        <v>629319814.26921999</v>
      </c>
      <c r="G53" s="135">
        <f t="shared" si="7"/>
        <v>373412686.01351726</v>
      </c>
      <c r="H53" s="135">
        <f t="shared" si="7"/>
        <v>373412686.01351726</v>
      </c>
      <c r="I53" s="135">
        <f t="shared" si="7"/>
        <v>373412686.01351726</v>
      </c>
      <c r="J53" s="135">
        <f t="shared" si="7"/>
        <v>373412686.01351726</v>
      </c>
      <c r="K53" s="135">
        <f t="shared" si="7"/>
        <v>373412686.01351726</v>
      </c>
      <c r="L53" s="135">
        <f t="shared" si="7"/>
        <v>629319814.26921999</v>
      </c>
      <c r="M53" s="135">
        <f t="shared" si="7"/>
        <v>373412686.01351726</v>
      </c>
      <c r="N53" s="135">
        <f t="shared" si="7"/>
        <v>373412686.01351726</v>
      </c>
      <c r="O53" s="135">
        <f t="shared" si="7"/>
        <v>373412686.01351726</v>
      </c>
      <c r="P53" s="135">
        <f t="shared" si="7"/>
        <v>373412686.01351726</v>
      </c>
      <c r="Q53" s="135">
        <f t="shared" si="7"/>
        <v>373412686.01351726</v>
      </c>
      <c r="R53" s="135">
        <f t="shared" si="7"/>
        <v>629319814.26921999</v>
      </c>
      <c r="S53" s="135">
        <f t="shared" si="7"/>
        <v>373412686.01351726</v>
      </c>
      <c r="T53" s="135">
        <f t="shared" si="7"/>
        <v>373412686.01351726</v>
      </c>
      <c r="U53" s="137">
        <f t="shared" si="7"/>
        <v>373412686.01351726</v>
      </c>
      <c r="V53" s="17"/>
    </row>
    <row r="54" spans="1:22" ht="12" customHeight="1" thickBot="1" x14ac:dyDescent="0.25">
      <c r="A54" s="138" t="s">
        <v>562</v>
      </c>
      <c r="B54" s="139"/>
      <c r="C54" s="139"/>
      <c r="D54" s="140" t="s">
        <v>123</v>
      </c>
      <c r="E54" s="139">
        <f>E53/Calculations!$C$48</f>
        <v>90832.567748362257</v>
      </c>
      <c r="F54" s="139">
        <f>F53/Calculations!$C$48</f>
        <v>153081.93000954026</v>
      </c>
      <c r="G54" s="139">
        <f>G53/Calculations!$C$48</f>
        <v>90832.567748362257</v>
      </c>
      <c r="H54" s="139">
        <f>H53/Calculations!$C$48</f>
        <v>90832.567748362257</v>
      </c>
      <c r="I54" s="139">
        <f>I53/Calculations!$C$48</f>
        <v>90832.567748362257</v>
      </c>
      <c r="J54" s="139">
        <f>J53/Calculations!$C$48</f>
        <v>90832.567748362257</v>
      </c>
      <c r="K54" s="139">
        <f>K53/Calculations!$C$48</f>
        <v>90832.567748362257</v>
      </c>
      <c r="L54" s="139">
        <f>L53/Calculations!$C$48</f>
        <v>153081.93000954026</v>
      </c>
      <c r="M54" s="139">
        <f>M53/Calculations!$C$48</f>
        <v>90832.567748362257</v>
      </c>
      <c r="N54" s="139">
        <f>N53/Calculations!$C$48</f>
        <v>90832.567748362257</v>
      </c>
      <c r="O54" s="139">
        <f>O53/Calculations!$C$48</f>
        <v>90832.567748362257</v>
      </c>
      <c r="P54" s="139">
        <f>P53/Calculations!$C$48</f>
        <v>90832.567748362257</v>
      </c>
      <c r="Q54" s="139">
        <f>Q53/Calculations!$C$48</f>
        <v>90832.567748362257</v>
      </c>
      <c r="R54" s="139">
        <f>R53/Calculations!$C$48</f>
        <v>153081.93000954026</v>
      </c>
      <c r="S54" s="139">
        <f>S53/Calculations!$C$48</f>
        <v>90832.567748362257</v>
      </c>
      <c r="T54" s="139">
        <f>T53/Calculations!$C$48</f>
        <v>90832.567748362257</v>
      </c>
      <c r="U54" s="141">
        <f>U53/Calculations!$C$48</f>
        <v>90832.567748362257</v>
      </c>
      <c r="V54" s="17"/>
    </row>
    <row r="55" spans="1:22" ht="12" customHeight="1" thickBot="1" x14ac:dyDescent="0.25">
      <c r="A55" s="145"/>
      <c r="B55" s="146"/>
      <c r="C55" s="146"/>
      <c r="D55" s="155"/>
      <c r="E55" s="146"/>
      <c r="F55" s="146"/>
      <c r="G55" s="146"/>
      <c r="H55" s="146"/>
      <c r="I55" s="146"/>
      <c r="J55" s="146"/>
      <c r="K55" s="146"/>
      <c r="L55" s="146"/>
      <c r="M55" s="146"/>
      <c r="N55" s="146"/>
      <c r="O55" s="146"/>
      <c r="P55" s="146"/>
      <c r="Q55" s="146"/>
      <c r="R55" s="146"/>
      <c r="S55" s="146"/>
      <c r="T55" s="146"/>
      <c r="U55" s="148"/>
      <c r="V55" s="17"/>
    </row>
    <row r="56" spans="1:22" ht="12" customHeight="1" x14ac:dyDescent="0.2">
      <c r="A56" s="149" t="s">
        <v>563</v>
      </c>
      <c r="B56" s="135"/>
      <c r="C56" s="135"/>
      <c r="D56" s="136" t="s">
        <v>476</v>
      </c>
      <c r="E56" s="135">
        <f>E46-E53</f>
        <v>-373412686.01351726</v>
      </c>
      <c r="F56" s="135">
        <f t="shared" ref="F56:U57" si="8">F46-F53</f>
        <v>-383016701.72441292</v>
      </c>
      <c r="G56" s="135">
        <f t="shared" si="8"/>
        <v>-103259855.58319128</v>
      </c>
      <c r="H56" s="135">
        <f t="shared" si="8"/>
        <v>-79410137.697672367</v>
      </c>
      <c r="I56" s="135">
        <f t="shared" si="8"/>
        <v>-55560419.812153399</v>
      </c>
      <c r="J56" s="135">
        <f t="shared" si="8"/>
        <v>-7860984.0411156416</v>
      </c>
      <c r="K56" s="135">
        <f t="shared" si="8"/>
        <v>39838451.729922235</v>
      </c>
      <c r="L56" s="135">
        <f t="shared" si="8"/>
        <v>-168369240.75474262</v>
      </c>
      <c r="M56" s="135">
        <f t="shared" si="8"/>
        <v>135237323.27199793</v>
      </c>
      <c r="N56" s="135">
        <f t="shared" si="8"/>
        <v>182936759.04303575</v>
      </c>
      <c r="O56" s="135">
        <f t="shared" si="8"/>
        <v>230636194.81407356</v>
      </c>
      <c r="P56" s="135">
        <f t="shared" si="8"/>
        <v>278335630.5851115</v>
      </c>
      <c r="Q56" s="135">
        <f t="shared" si="8"/>
        <v>326035066.35614932</v>
      </c>
      <c r="R56" s="135">
        <f t="shared" si="8"/>
        <v>117827373.8714844</v>
      </c>
      <c r="S56" s="135">
        <f t="shared" si="8"/>
        <v>421433937.89822507</v>
      </c>
      <c r="T56" s="135">
        <f t="shared" si="8"/>
        <v>469133373.66926289</v>
      </c>
      <c r="U56" s="137">
        <f t="shared" si="8"/>
        <v>516832809.4403007</v>
      </c>
      <c r="V56" s="17"/>
    </row>
    <row r="57" spans="1:22" s="34" customFormat="1" ht="12" customHeight="1" thickBot="1" x14ac:dyDescent="0.25">
      <c r="A57" s="160" t="s">
        <v>565</v>
      </c>
      <c r="B57" s="139"/>
      <c r="C57" s="139"/>
      <c r="D57" s="140" t="s">
        <v>123</v>
      </c>
      <c r="E57" s="139">
        <f>E47-E54</f>
        <v>-90832.567748362257</v>
      </c>
      <c r="F57" s="139">
        <f t="shared" si="8"/>
        <v>-93168.742817906328</v>
      </c>
      <c r="G57" s="139">
        <f t="shared" si="8"/>
        <v>-25117.941032155504</v>
      </c>
      <c r="H57" s="139">
        <f t="shared" si="8"/>
        <v>-19316.501507582667</v>
      </c>
      <c r="I57" s="139">
        <f t="shared" si="8"/>
        <v>-13515.061983009815</v>
      </c>
      <c r="J57" s="139">
        <f t="shared" si="8"/>
        <v>-1912.1829338641692</v>
      </c>
      <c r="K57" s="139">
        <f t="shared" si="8"/>
        <v>9690.6961152815056</v>
      </c>
      <c r="L57" s="139">
        <f t="shared" si="8"/>
        <v>-40955.787096750821</v>
      </c>
      <c r="M57" s="139">
        <f t="shared" si="8"/>
        <v>32896.454213572841</v>
      </c>
      <c r="N57" s="139">
        <f t="shared" si="8"/>
        <v>44499.333262718515</v>
      </c>
      <c r="O57" s="139">
        <f t="shared" si="8"/>
        <v>56102.212311864161</v>
      </c>
      <c r="P57" s="139">
        <f t="shared" si="8"/>
        <v>67705.091361009865</v>
      </c>
      <c r="Q57" s="139">
        <f t="shared" si="8"/>
        <v>79307.970410155511</v>
      </c>
      <c r="R57" s="139">
        <f t="shared" si="8"/>
        <v>28661.487198123184</v>
      </c>
      <c r="S57" s="139">
        <f t="shared" si="8"/>
        <v>102513.72850844686</v>
      </c>
      <c r="T57" s="139">
        <f t="shared" si="8"/>
        <v>114116.60755759254</v>
      </c>
      <c r="U57" s="141">
        <f t="shared" si="8"/>
        <v>125719.48660673821</v>
      </c>
      <c r="V57" s="33"/>
    </row>
    <row r="58" spans="1:22" ht="12" customHeight="1" x14ac:dyDescent="0.2">
      <c r="A58" s="150"/>
      <c r="B58" s="26"/>
      <c r="C58" s="26"/>
      <c r="D58" s="26"/>
      <c r="E58" s="27"/>
      <c r="F58" s="27"/>
      <c r="G58" s="27"/>
      <c r="H58" s="27"/>
      <c r="I58" s="27"/>
      <c r="J58" s="27"/>
      <c r="K58" s="27"/>
      <c r="L58" s="27"/>
      <c r="M58" s="27"/>
      <c r="N58" s="27"/>
      <c r="O58" s="27"/>
      <c r="P58" s="27"/>
      <c r="Q58" s="27"/>
      <c r="R58" s="27"/>
      <c r="S58" s="27"/>
      <c r="T58" s="27"/>
      <c r="U58" s="151"/>
      <c r="V58" s="17"/>
    </row>
    <row r="59" spans="1:22" ht="12" customHeight="1" x14ac:dyDescent="0.2">
      <c r="A59" s="28"/>
      <c r="B59" s="29"/>
      <c r="C59" s="29"/>
      <c r="D59" s="29"/>
      <c r="E59" s="30"/>
      <c r="F59" s="30"/>
      <c r="G59" s="30"/>
      <c r="H59" s="30"/>
      <c r="I59" s="30"/>
      <c r="J59" s="30"/>
      <c r="K59" s="30"/>
      <c r="L59" s="30"/>
      <c r="M59" s="30"/>
      <c r="N59" s="30"/>
      <c r="O59" s="30"/>
      <c r="P59" s="30"/>
      <c r="Q59" s="30"/>
      <c r="R59" s="30"/>
      <c r="S59" s="30"/>
      <c r="T59" s="30"/>
      <c r="U59" s="174"/>
      <c r="V59" s="17"/>
    </row>
    <row r="60" spans="1:22" ht="12" customHeight="1" thickBot="1" x14ac:dyDescent="0.25">
      <c r="A60" s="175"/>
      <c r="B60" s="32"/>
      <c r="C60" s="32"/>
      <c r="D60" s="32"/>
      <c r="E60" s="30"/>
      <c r="F60" s="30"/>
      <c r="G60" s="30"/>
      <c r="H60" s="30"/>
      <c r="I60" s="30"/>
      <c r="J60" s="30"/>
      <c r="K60" s="30"/>
      <c r="L60" s="30"/>
      <c r="M60" s="30"/>
      <c r="N60" s="30"/>
      <c r="O60" s="30"/>
      <c r="P60" s="30"/>
      <c r="Q60" s="30"/>
      <c r="R60" s="30"/>
      <c r="S60" s="30"/>
      <c r="T60" s="30"/>
      <c r="U60" s="174"/>
      <c r="V60" s="17"/>
    </row>
    <row r="61" spans="1:22" s="38" customFormat="1" ht="12" customHeight="1" thickBot="1" x14ac:dyDescent="0.25">
      <c r="A61" s="1029" t="s">
        <v>179</v>
      </c>
      <c r="B61" s="1030"/>
      <c r="C61" s="1030"/>
      <c r="D61" s="1031"/>
      <c r="E61" s="37"/>
      <c r="U61" s="50"/>
      <c r="V61" s="37"/>
    </row>
    <row r="62" spans="1:22" ht="12" customHeight="1" thickBot="1" x14ac:dyDescent="0.25">
      <c r="A62" s="1098" t="s">
        <v>181</v>
      </c>
      <c r="B62" s="1099"/>
      <c r="C62" s="1100"/>
      <c r="D62" s="255">
        <f>Calculations!C66</f>
        <v>0.09</v>
      </c>
      <c r="E62" s="17"/>
      <c r="F62" s="34"/>
      <c r="G62" s="34"/>
      <c r="U62" s="51"/>
      <c r="V62" s="17"/>
    </row>
    <row r="63" spans="1:22" ht="12" customHeight="1" thickBot="1" x14ac:dyDescent="0.25">
      <c r="A63" s="1029" t="s">
        <v>567</v>
      </c>
      <c r="B63" s="1030"/>
      <c r="C63" s="1030"/>
      <c r="D63" s="1031"/>
      <c r="E63" s="89"/>
      <c r="F63" s="1035" t="s">
        <v>180</v>
      </c>
      <c r="G63" s="1036"/>
      <c r="H63" s="17"/>
      <c r="U63" s="51"/>
      <c r="V63" s="17"/>
    </row>
    <row r="64" spans="1:22" ht="12" customHeight="1" thickBot="1" x14ac:dyDescent="0.25">
      <c r="A64" s="1101" t="s">
        <v>183</v>
      </c>
      <c r="B64" s="1102"/>
      <c r="C64" s="1102"/>
      <c r="D64" s="236">
        <f>NPV(D62,F56:U56)+E56</f>
        <v>-89034650.961760342</v>
      </c>
      <c r="E64" s="179" t="s">
        <v>572</v>
      </c>
      <c r="F64" s="183" t="s">
        <v>182</v>
      </c>
      <c r="G64" s="143">
        <f>SUM(E47:U47)/((1+D62)^15)</f>
        <v>578532.92205347831</v>
      </c>
      <c r="H64" s="17"/>
      <c r="U64" s="51"/>
      <c r="V64" s="17"/>
    </row>
    <row r="65" spans="1:22" ht="12" customHeight="1" thickBot="1" x14ac:dyDescent="0.25">
      <c r="A65" s="1021" t="s">
        <v>242</v>
      </c>
      <c r="B65" s="1022"/>
      <c r="C65" s="1022"/>
      <c r="D65" s="46">
        <f>IRR(E56:U56)</f>
        <v>8.0670595153015334E-2</v>
      </c>
      <c r="E65" s="180" t="s">
        <v>187</v>
      </c>
      <c r="F65" s="181" t="s">
        <v>185</v>
      </c>
      <c r="G65" s="132">
        <f>SUM(E54:U54)/((1+D62)^15)</f>
        <v>475198.37299482303</v>
      </c>
      <c r="H65" s="17"/>
      <c r="U65" s="51"/>
      <c r="V65" s="17"/>
    </row>
    <row r="66" spans="1:22" ht="12" customHeight="1" thickBot="1" x14ac:dyDescent="0.25">
      <c r="A66" s="1103" t="s">
        <v>188</v>
      </c>
      <c r="B66" s="1104"/>
      <c r="C66" s="1104"/>
      <c r="D66" s="235">
        <f>MIRR(E56:U56,D62,D62)</f>
        <v>8.372876231464943E-2</v>
      </c>
      <c r="E66" s="180" t="s">
        <v>187</v>
      </c>
      <c r="F66" s="181"/>
      <c r="G66" s="132"/>
      <c r="H66" s="17"/>
      <c r="U66" s="51"/>
      <c r="V66" s="17"/>
    </row>
    <row r="67" spans="1:22" ht="12" customHeight="1" thickBot="1" x14ac:dyDescent="0.25">
      <c r="A67" s="1029" t="s">
        <v>568</v>
      </c>
      <c r="B67" s="1030"/>
      <c r="C67" s="1030"/>
      <c r="D67" s="237"/>
      <c r="E67" s="180"/>
      <c r="F67" s="182" t="s">
        <v>189</v>
      </c>
      <c r="G67" s="184">
        <f>G64/G65</f>
        <v>1.2174556036617177</v>
      </c>
      <c r="H67" s="17"/>
      <c r="U67" s="51"/>
      <c r="V67" s="17"/>
    </row>
    <row r="68" spans="1:22" ht="12" customHeight="1" thickBot="1" x14ac:dyDescent="0.25">
      <c r="A68" s="1101" t="s">
        <v>183</v>
      </c>
      <c r="B68" s="1102"/>
      <c r="C68" s="1102"/>
      <c r="D68" s="309">
        <f>NPV(D62,F57:U57)+E57</f>
        <v>-21657.662603201214</v>
      </c>
      <c r="E68" s="45" t="s">
        <v>123</v>
      </c>
      <c r="F68" s="38"/>
      <c r="G68" s="38"/>
      <c r="U68" s="51"/>
      <c r="V68" s="17"/>
    </row>
    <row r="69" spans="1:22" ht="12" customHeight="1" thickBot="1" x14ac:dyDescent="0.25">
      <c r="A69" s="1021" t="s">
        <v>242</v>
      </c>
      <c r="B69" s="1022"/>
      <c r="C69" s="1022"/>
      <c r="D69" s="46">
        <f>IRR(E57:U57)</f>
        <v>8.0670595153015334E-2</v>
      </c>
      <c r="E69" s="47" t="s">
        <v>187</v>
      </c>
      <c r="U69" s="51"/>
      <c r="V69" s="17"/>
    </row>
    <row r="70" spans="1:22" ht="12" customHeight="1" thickBot="1" x14ac:dyDescent="0.25">
      <c r="A70" s="1057" t="s">
        <v>188</v>
      </c>
      <c r="B70" s="1058"/>
      <c r="C70" s="1058"/>
      <c r="D70" s="48">
        <f>MIRR(E57:U57,D62,D62)</f>
        <v>8.3728762314649652E-2</v>
      </c>
      <c r="E70" s="47" t="s">
        <v>187</v>
      </c>
      <c r="U70" s="51"/>
      <c r="V70" s="17"/>
    </row>
    <row r="71" spans="1:22" s="34" customFormat="1" ht="12" customHeight="1" thickBot="1" x14ac:dyDescent="0.25">
      <c r="A71" s="52"/>
      <c r="B71" s="53"/>
      <c r="C71" s="53"/>
      <c r="D71" s="53"/>
      <c r="E71" s="54"/>
      <c r="F71" s="54"/>
      <c r="G71" s="54"/>
      <c r="H71" s="54"/>
      <c r="I71" s="54"/>
      <c r="J71" s="54"/>
      <c r="K71" s="54"/>
      <c r="L71" s="54"/>
      <c r="M71" s="54"/>
      <c r="N71" s="54"/>
      <c r="O71" s="54"/>
      <c r="P71" s="54"/>
      <c r="Q71" s="54"/>
      <c r="R71" s="54"/>
      <c r="S71" s="54"/>
      <c r="T71" s="54"/>
      <c r="U71" s="55"/>
      <c r="V71" s="33"/>
    </row>
    <row r="72" spans="1:22" s="1095" customFormat="1" ht="17" thickBot="1" x14ac:dyDescent="0.25">
      <c r="A72" s="1094" t="s">
        <v>7</v>
      </c>
    </row>
    <row r="73" spans="1:22" s="38" customFormat="1" x14ac:dyDescent="0.2"/>
  </sheetData>
  <mergeCells count="29">
    <mergeCell ref="A66:C66"/>
    <mergeCell ref="A67:C67"/>
    <mergeCell ref="A68:C68"/>
    <mergeCell ref="A28:C28"/>
    <mergeCell ref="A29:C29"/>
    <mergeCell ref="A25:D25"/>
    <mergeCell ref="A26:C26"/>
    <mergeCell ref="A27:D27"/>
    <mergeCell ref="A1:U1"/>
    <mergeCell ref="A2:U2"/>
    <mergeCell ref="A3:U3"/>
    <mergeCell ref="A4:U4"/>
    <mergeCell ref="A5:B5"/>
    <mergeCell ref="F63:G63"/>
    <mergeCell ref="A69:C69"/>
    <mergeCell ref="A70:C70"/>
    <mergeCell ref="A72:XFD72"/>
    <mergeCell ref="A30:C30"/>
    <mergeCell ref="A64:C64"/>
    <mergeCell ref="A31:C31"/>
    <mergeCell ref="A32:C32"/>
    <mergeCell ref="A33:C33"/>
    <mergeCell ref="A61:D61"/>
    <mergeCell ref="A62:C62"/>
    <mergeCell ref="A34:C34"/>
    <mergeCell ref="A36:U36"/>
    <mergeCell ref="A37:B37"/>
    <mergeCell ref="A63:D63"/>
    <mergeCell ref="A65:C65"/>
  </mergeCells>
  <pageMargins left="0.7" right="0.7" top="0.75" bottom="0.75" header="0.3" footer="0.3"/>
  <pageSetup orientation="portrait" horizontalDpi="360" verticalDpi="36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808A9-BF6E-41D8-89C6-8C473D3C0305}">
  <dimension ref="A1:V81"/>
  <sheetViews>
    <sheetView topLeftCell="F60" zoomScale="75" zoomScaleNormal="75" workbookViewId="0">
      <selection activeCell="F93" sqref="F93"/>
    </sheetView>
  </sheetViews>
  <sheetFormatPr baseColWidth="10" defaultColWidth="11" defaultRowHeight="13" x14ac:dyDescent="0.2"/>
  <cols>
    <col min="1" max="1" width="46.83203125" style="18" customWidth="1"/>
    <col min="2" max="2" width="10.6640625" style="18" customWidth="1"/>
    <col min="3" max="3" width="11.1640625" style="18" customWidth="1"/>
    <col min="4" max="4" width="15.1640625" style="18" customWidth="1"/>
    <col min="5" max="21" width="20.6640625" style="18" customWidth="1"/>
    <col min="22" max="16384" width="11" style="18"/>
  </cols>
  <sheetData>
    <row r="1" spans="1:22" ht="29" customHeight="1" thickBot="1" x14ac:dyDescent="0.25">
      <c r="A1" s="1037" t="s">
        <v>580</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573</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Calculations!$A$117</f>
        <v>Annual SOB per average primary school</v>
      </c>
      <c r="B7" s="133"/>
      <c r="C7" s="158"/>
      <c r="D7" s="127" t="s">
        <v>476</v>
      </c>
      <c r="E7" s="131">
        <f>Calculations!D117</f>
        <v>0</v>
      </c>
      <c r="F7" s="131">
        <f>Calculations!E117</f>
        <v>1046911.8321702777</v>
      </c>
      <c r="G7" s="131">
        <f>Calculations!F117</f>
        <v>1046911.8321702777</v>
      </c>
      <c r="H7" s="131">
        <f>Calculations!G117</f>
        <v>1046911.8321702777</v>
      </c>
      <c r="I7" s="131">
        <f>Calculations!H117</f>
        <v>1046911.8321702777</v>
      </c>
      <c r="J7" s="131">
        <f>Calculations!I117</f>
        <v>1046911.8321702777</v>
      </c>
      <c r="K7" s="131">
        <f>Calculations!J117</f>
        <v>1046911.8321702777</v>
      </c>
      <c r="L7" s="131">
        <f>Calculations!K117</f>
        <v>1046911.8321702777</v>
      </c>
      <c r="M7" s="131">
        <f>Calculations!L117</f>
        <v>1046911.8321702777</v>
      </c>
      <c r="N7" s="131">
        <f>Calculations!M117</f>
        <v>1046911.8321702777</v>
      </c>
      <c r="O7" s="131">
        <f>Calculations!N117</f>
        <v>1046911.8321702777</v>
      </c>
      <c r="P7" s="131">
        <f>Calculations!O117</f>
        <v>1046911.8321702777</v>
      </c>
      <c r="Q7" s="131">
        <f>Calculations!P117</f>
        <v>1046911.8321702777</v>
      </c>
      <c r="R7" s="131">
        <f>Calculations!Q117</f>
        <v>1046911.8321702777</v>
      </c>
      <c r="S7" s="131">
        <f>Calculations!R117</f>
        <v>1046911.8321702777</v>
      </c>
      <c r="T7" s="131">
        <f>Calculations!S117</f>
        <v>1046911.8321702777</v>
      </c>
      <c r="U7" s="132">
        <f>Calculations!T117</f>
        <v>1046911.8321702777</v>
      </c>
      <c r="V7" s="17"/>
    </row>
    <row r="8" spans="1:22" ht="12" customHeight="1" x14ac:dyDescent="0.2">
      <c r="A8" s="23" t="str">
        <f>Calculations!$A$118</f>
        <v>Annual SOB for all students</v>
      </c>
      <c r="B8" s="133"/>
      <c r="C8" s="158"/>
      <c r="D8" s="127" t="s">
        <v>476</v>
      </c>
      <c r="E8" s="131">
        <f>Calculations!D118</f>
        <v>0</v>
      </c>
      <c r="F8" s="131">
        <f>Calculations!E118</f>
        <v>2726158.4109714031</v>
      </c>
      <c r="G8" s="131">
        <f>Calculations!F118</f>
        <v>2726158.4109714031</v>
      </c>
      <c r="H8" s="131">
        <f>Calculations!G118</f>
        <v>2726158.4109714031</v>
      </c>
      <c r="I8" s="131">
        <f>Calculations!H118</f>
        <v>2726158.4109714031</v>
      </c>
      <c r="J8" s="131">
        <f>Calculations!I118</f>
        <v>2726158.4109714031</v>
      </c>
      <c r="K8" s="131">
        <f>Calculations!J118</f>
        <v>2726158.4109714031</v>
      </c>
      <c r="L8" s="131">
        <f>Calculations!K118</f>
        <v>2726158.4109714031</v>
      </c>
      <c r="M8" s="131">
        <f>Calculations!L118</f>
        <v>2726158.4109714031</v>
      </c>
      <c r="N8" s="131">
        <f>Calculations!M118</f>
        <v>2726158.4109714031</v>
      </c>
      <c r="O8" s="131">
        <f>Calculations!N118</f>
        <v>2726158.4109714031</v>
      </c>
      <c r="P8" s="131">
        <f>Calculations!O118</f>
        <v>2726158.4109714031</v>
      </c>
      <c r="Q8" s="131">
        <f>Calculations!P118</f>
        <v>2726158.4109714031</v>
      </c>
      <c r="R8" s="131">
        <f>Calculations!Q118</f>
        <v>2726158.4109714031</v>
      </c>
      <c r="S8" s="131">
        <f>Calculations!R118</f>
        <v>2726158.4109714031</v>
      </c>
      <c r="T8" s="131">
        <f>Calculations!S118</f>
        <v>2726158.4109714031</v>
      </c>
      <c r="U8" s="132">
        <f>Calculations!T118</f>
        <v>2726158.4109714031</v>
      </c>
      <c r="V8" s="17"/>
    </row>
    <row r="9" spans="1:22" ht="12" customHeight="1" x14ac:dyDescent="0.2">
      <c r="A9" s="23" t="str">
        <f>Calculations!$A$119</f>
        <v>Annual SIG per average primary school</v>
      </c>
      <c r="B9" s="133"/>
      <c r="C9" s="158"/>
      <c r="D9" s="127" t="s">
        <v>476</v>
      </c>
      <c r="E9" s="131">
        <f>Calculations!D119</f>
        <v>0</v>
      </c>
      <c r="F9" s="131">
        <f>Calculations!E119</f>
        <v>404562.3269528891</v>
      </c>
      <c r="G9" s="131">
        <f>Calculations!F119</f>
        <v>404562.3269528891</v>
      </c>
      <c r="H9" s="131">
        <f>Calculations!G119</f>
        <v>404562.3269528891</v>
      </c>
      <c r="I9" s="131">
        <f>Calculations!H119</f>
        <v>404562.3269528891</v>
      </c>
      <c r="J9" s="131">
        <f>Calculations!I119</f>
        <v>404562.3269528891</v>
      </c>
      <c r="K9" s="131">
        <f>Calculations!J119</f>
        <v>404562.3269528891</v>
      </c>
      <c r="L9" s="131">
        <f>Calculations!K119</f>
        <v>404562.3269528891</v>
      </c>
      <c r="M9" s="131">
        <f>Calculations!L119</f>
        <v>404562.3269528891</v>
      </c>
      <c r="N9" s="131">
        <f>Calculations!M119</f>
        <v>404562.3269528891</v>
      </c>
      <c r="O9" s="131">
        <f>Calculations!N119</f>
        <v>404562.3269528891</v>
      </c>
      <c r="P9" s="131">
        <f>Calculations!O119</f>
        <v>404562.3269528891</v>
      </c>
      <c r="Q9" s="131">
        <f>Calculations!P119</f>
        <v>404562.3269528891</v>
      </c>
      <c r="R9" s="131">
        <f>Calculations!Q119</f>
        <v>404562.3269528891</v>
      </c>
      <c r="S9" s="131">
        <f>Calculations!R119</f>
        <v>404562.3269528891</v>
      </c>
      <c r="T9" s="131">
        <f>Calculations!S119</f>
        <v>404562.3269528891</v>
      </c>
      <c r="U9" s="132">
        <f>Calculations!T119</f>
        <v>404562.3269528891</v>
      </c>
      <c r="V9" s="17"/>
    </row>
    <row r="10" spans="1:22" ht="12" customHeight="1" x14ac:dyDescent="0.2">
      <c r="A10" s="23" t="str">
        <f>Calculations!$A$120</f>
        <v>Annual SIG for all students</v>
      </c>
      <c r="B10" s="133"/>
      <c r="C10" s="158"/>
      <c r="D10" s="127" t="s">
        <v>476</v>
      </c>
      <c r="E10" s="131">
        <f>Calculations!D120</f>
        <v>0</v>
      </c>
      <c r="F10" s="131">
        <f>Calculations!E120</f>
        <v>1979945.2435256075</v>
      </c>
      <c r="G10" s="131">
        <f>Calculations!F120</f>
        <v>1979945.2435256075</v>
      </c>
      <c r="H10" s="131">
        <f>Calculations!G120</f>
        <v>1979945.2435256075</v>
      </c>
      <c r="I10" s="131">
        <f>Calculations!H120</f>
        <v>1979945.2435256075</v>
      </c>
      <c r="J10" s="131">
        <f>Calculations!I120</f>
        <v>1979945.2435256075</v>
      </c>
      <c r="K10" s="131">
        <f>Calculations!J120</f>
        <v>1979945.2435256075</v>
      </c>
      <c r="L10" s="131">
        <f>Calculations!K120</f>
        <v>1979945.2435256075</v>
      </c>
      <c r="M10" s="131">
        <f>Calculations!L120</f>
        <v>1979945.2435256075</v>
      </c>
      <c r="N10" s="131">
        <f>Calculations!M120</f>
        <v>1979945.2435256075</v>
      </c>
      <c r="O10" s="131">
        <f>Calculations!N120</f>
        <v>1979945.2435256075</v>
      </c>
      <c r="P10" s="131">
        <f>Calculations!O120</f>
        <v>1979945.2435256075</v>
      </c>
      <c r="Q10" s="131">
        <f>Calculations!P120</f>
        <v>1979945.2435256075</v>
      </c>
      <c r="R10" s="131">
        <f>Calculations!Q120</f>
        <v>1979945.2435256075</v>
      </c>
      <c r="S10" s="131">
        <f>Calculations!R120</f>
        <v>1979945.2435256075</v>
      </c>
      <c r="T10" s="131">
        <f>Calculations!S120</f>
        <v>1979945.2435256075</v>
      </c>
      <c r="U10" s="132">
        <f>Calculations!T120</f>
        <v>1979945.2435256075</v>
      </c>
      <c r="V10" s="17"/>
    </row>
    <row r="11" spans="1:22" ht="29" customHeight="1" x14ac:dyDescent="0.2">
      <c r="A11" s="23" t="str">
        <f>Calculations!$A$122</f>
        <v>Annual economic returns to primary education</v>
      </c>
      <c r="B11" s="133"/>
      <c r="C11" s="158"/>
      <c r="D11" s="127" t="s">
        <v>476</v>
      </c>
      <c r="E11" s="131">
        <f>Calculations!D122</f>
        <v>0</v>
      </c>
      <c r="F11" s="131">
        <f>Calculations!E122</f>
        <v>0</v>
      </c>
      <c r="G11" s="131">
        <f>Calculations!F122</f>
        <v>647141.73530828767</v>
      </c>
      <c r="H11" s="131">
        <f>Calculations!G122</f>
        <v>1294283.4706165753</v>
      </c>
      <c r="I11" s="131">
        <f>Calculations!H122</f>
        <v>1941425.205924863</v>
      </c>
      <c r="J11" s="131">
        <f>Calculations!I122</f>
        <v>3235708.6765414388</v>
      </c>
      <c r="K11" s="131">
        <f>Calculations!J122</f>
        <v>4529992.1471580137</v>
      </c>
      <c r="L11" s="131">
        <f>Calculations!K122</f>
        <v>5773376.8296042746</v>
      </c>
      <c r="M11" s="131">
        <f>Calculations!L122</f>
        <v>7118559.0883911652</v>
      </c>
      <c r="N11" s="131">
        <f>Calculations!M122</f>
        <v>8361943.7708374262</v>
      </c>
      <c r="O11" s="131">
        <f>Calculations!N122</f>
        <v>9707126.029624315</v>
      </c>
      <c r="P11" s="131">
        <f>Calculations!O122</f>
        <v>11001409.500240888</v>
      </c>
      <c r="Q11" s="131">
        <f>Calculations!P122</f>
        <v>12295692.970857464</v>
      </c>
      <c r="R11" s="131">
        <f>Calculations!Q122</f>
        <v>13589976.441474039</v>
      </c>
      <c r="S11" s="131">
        <f>Calculations!R122</f>
        <v>14884259.912090616</v>
      </c>
      <c r="T11" s="131">
        <f>Calculations!S122</f>
        <v>16178543.382707192</v>
      </c>
      <c r="U11" s="132">
        <f>Calculations!T122</f>
        <v>17472826.853323765</v>
      </c>
      <c r="V11" s="17"/>
    </row>
    <row r="12" spans="1:22" ht="29" customHeight="1" x14ac:dyDescent="0.2">
      <c r="A12" s="23" t="str">
        <f>Calculations!A121</f>
        <v>Annual returns to infra used as shelter</v>
      </c>
      <c r="B12" s="133"/>
      <c r="C12" s="158"/>
      <c r="D12" s="127" t="s">
        <v>476</v>
      </c>
      <c r="E12" s="131">
        <f>Calculations!D121</f>
        <v>0</v>
      </c>
      <c r="F12" s="131">
        <f>Calculations!E121</f>
        <v>4000000</v>
      </c>
      <c r="G12" s="131">
        <f>Calculations!F121</f>
        <v>4000000</v>
      </c>
      <c r="H12" s="131">
        <f>Calculations!G121</f>
        <v>4000000</v>
      </c>
      <c r="I12" s="131">
        <f>Calculations!H121</f>
        <v>4000000</v>
      </c>
      <c r="J12" s="131">
        <f>Calculations!I121</f>
        <v>4000000</v>
      </c>
      <c r="K12" s="131">
        <f>Calculations!J121</f>
        <v>4000000</v>
      </c>
      <c r="L12" s="131">
        <f>Calculations!K121</f>
        <v>4000000</v>
      </c>
      <c r="M12" s="131">
        <f>Calculations!L121</f>
        <v>4000000</v>
      </c>
      <c r="N12" s="131">
        <f>Calculations!M121</f>
        <v>4000000</v>
      </c>
      <c r="O12" s="131">
        <f>Calculations!N121</f>
        <v>4000000</v>
      </c>
      <c r="P12" s="131">
        <f>Calculations!O121</f>
        <v>4000000</v>
      </c>
      <c r="Q12" s="131">
        <f>Calculations!P121</f>
        <v>4000000</v>
      </c>
      <c r="R12" s="131">
        <f>Calculations!Q121</f>
        <v>4000000</v>
      </c>
      <c r="S12" s="131">
        <f>Calculations!R121</f>
        <v>4000000</v>
      </c>
      <c r="T12" s="131">
        <f>Calculations!S121</f>
        <v>4000000</v>
      </c>
      <c r="U12" s="132">
        <f>Calculations!T121</f>
        <v>4000000</v>
      </c>
      <c r="V12" s="17"/>
    </row>
    <row r="13" spans="1:22" ht="12" customHeight="1" x14ac:dyDescent="0.2">
      <c r="A13" s="23" t="str">
        <f>Calculations!$A$123</f>
        <v>Annual returns to school safety training (lumpsum)</v>
      </c>
      <c r="B13" s="133"/>
      <c r="C13" s="158"/>
      <c r="D13" s="127" t="s">
        <v>476</v>
      </c>
      <c r="E13" s="131">
        <f>Calculations!D123</f>
        <v>0</v>
      </c>
      <c r="F13" s="131">
        <f>Calculations!E123</f>
        <v>0</v>
      </c>
      <c r="G13" s="131">
        <f>Calculations!F123</f>
        <v>0</v>
      </c>
      <c r="H13" s="131">
        <f>Calculations!G123</f>
        <v>0</v>
      </c>
      <c r="I13" s="131">
        <f>Calculations!H123</f>
        <v>12562941.986043332</v>
      </c>
      <c r="J13" s="131">
        <f>Calculations!I123</f>
        <v>12562941.986043332</v>
      </c>
      <c r="K13" s="131">
        <f>Calculations!J123</f>
        <v>12562941.986043332</v>
      </c>
      <c r="L13" s="131">
        <f>Calculations!K123</f>
        <v>12562941.986043332</v>
      </c>
      <c r="M13" s="131">
        <f>Calculations!L123</f>
        <v>12562941.986043332</v>
      </c>
      <c r="N13" s="131">
        <f>Calculations!M123</f>
        <v>12562941.986043332</v>
      </c>
      <c r="O13" s="131">
        <f>Calculations!N123</f>
        <v>12562941.986043332</v>
      </c>
      <c r="P13" s="131">
        <f>Calculations!O123</f>
        <v>12562941.986043332</v>
      </c>
      <c r="Q13" s="131">
        <f>Calculations!P123</f>
        <v>12562941.986043332</v>
      </c>
      <c r="R13" s="131">
        <f>Calculations!Q123</f>
        <v>12562941.986043332</v>
      </c>
      <c r="S13" s="131">
        <f>Calculations!R123</f>
        <v>12562941.986043332</v>
      </c>
      <c r="T13" s="131">
        <f>Calculations!S123</f>
        <v>12562941.986043332</v>
      </c>
      <c r="U13" s="132">
        <f>Calculations!T123</f>
        <v>12562941.986043332</v>
      </c>
      <c r="V13" s="17"/>
    </row>
    <row r="14" spans="1:22" ht="26" customHeight="1" thickBot="1" x14ac:dyDescent="0.25">
      <c r="A14" s="23" t="str">
        <f>Calculations!$A$124</f>
        <v>Annual returns to school  curriculum training (lumpsum)</v>
      </c>
      <c r="B14" s="133"/>
      <c r="C14" s="158"/>
      <c r="D14" s="127" t="s">
        <v>476</v>
      </c>
      <c r="E14" s="131">
        <f>Calculations!D124</f>
        <v>0</v>
      </c>
      <c r="F14" s="131">
        <f>Calculations!E124</f>
        <v>0</v>
      </c>
      <c r="G14" s="131">
        <f>Calculations!F124</f>
        <v>0</v>
      </c>
      <c r="H14" s="131">
        <f>Calculations!G124</f>
        <v>0</v>
      </c>
      <c r="I14" s="131">
        <f>Calculations!H124</f>
        <v>10469118.321702776</v>
      </c>
      <c r="J14" s="131">
        <f>Calculations!I124</f>
        <v>10469118.321702776</v>
      </c>
      <c r="K14" s="131">
        <f>Calculations!J124</f>
        <v>10469118.321702776</v>
      </c>
      <c r="L14" s="131">
        <f>Calculations!K124</f>
        <v>10469118.321702776</v>
      </c>
      <c r="M14" s="131">
        <f>Calculations!L124</f>
        <v>10469118.321702776</v>
      </c>
      <c r="N14" s="131">
        <f>Calculations!M124</f>
        <v>10469118.321702776</v>
      </c>
      <c r="O14" s="131">
        <f>Calculations!N124</f>
        <v>10469118.321702776</v>
      </c>
      <c r="P14" s="131">
        <f>Calculations!O124</f>
        <v>10469118.321702776</v>
      </c>
      <c r="Q14" s="131">
        <f>Calculations!P124</f>
        <v>10469118.321702776</v>
      </c>
      <c r="R14" s="131">
        <f>Calculations!Q124</f>
        <v>10469118.321702776</v>
      </c>
      <c r="S14" s="131">
        <f>Calculations!R124</f>
        <v>10469118.321702776</v>
      </c>
      <c r="T14" s="131">
        <f>Calculations!S124</f>
        <v>10469118.321702776</v>
      </c>
      <c r="U14" s="132">
        <f>Calculations!T124</f>
        <v>10469118.321702776</v>
      </c>
      <c r="V14" s="17"/>
    </row>
    <row r="15" spans="1:22" ht="12" customHeight="1" x14ac:dyDescent="0.2">
      <c r="A15" s="134" t="s">
        <v>558</v>
      </c>
      <c r="B15" s="135"/>
      <c r="C15" s="135"/>
      <c r="D15" s="136" t="s">
        <v>476</v>
      </c>
      <c r="E15" s="135">
        <f t="shared" ref="E15:U15" si="0">SUM(E7:E14)</f>
        <v>0</v>
      </c>
      <c r="F15" s="135">
        <f t="shared" si="0"/>
        <v>10157577.813620178</v>
      </c>
      <c r="G15" s="135">
        <f t="shared" si="0"/>
        <v>10804719.548928466</v>
      </c>
      <c r="H15" s="135">
        <f t="shared" si="0"/>
        <v>11451861.284236753</v>
      </c>
      <c r="I15" s="135">
        <f t="shared" si="0"/>
        <v>35131063.327291153</v>
      </c>
      <c r="J15" s="135">
        <f t="shared" si="0"/>
        <v>36425346.797907725</v>
      </c>
      <c r="K15" s="135">
        <f t="shared" si="0"/>
        <v>37719630.268524304</v>
      </c>
      <c r="L15" s="135">
        <f t="shared" si="0"/>
        <v>38963014.95097056</v>
      </c>
      <c r="M15" s="135">
        <f t="shared" si="0"/>
        <v>40308197.209757455</v>
      </c>
      <c r="N15" s="135">
        <f t="shared" si="0"/>
        <v>41551581.892203718</v>
      </c>
      <c r="O15" s="135">
        <f t="shared" si="0"/>
        <v>42896764.150990605</v>
      </c>
      <c r="P15" s="135">
        <f t="shared" si="0"/>
        <v>44191047.621607177</v>
      </c>
      <c r="Q15" s="135">
        <f t="shared" si="0"/>
        <v>45485331.092223756</v>
      </c>
      <c r="R15" s="135">
        <f t="shared" si="0"/>
        <v>46779614.562840328</v>
      </c>
      <c r="S15" s="135">
        <f t="shared" si="0"/>
        <v>48073898.033456907</v>
      </c>
      <c r="T15" s="135">
        <f t="shared" si="0"/>
        <v>49368181.504073478</v>
      </c>
      <c r="U15" s="137">
        <f t="shared" si="0"/>
        <v>50662464.974690057</v>
      </c>
      <c r="V15" s="17"/>
    </row>
    <row r="16" spans="1:22" ht="12" customHeight="1" thickBot="1" x14ac:dyDescent="0.25">
      <c r="A16" s="138" t="s">
        <v>559</v>
      </c>
      <c r="B16" s="139"/>
      <c r="C16" s="139"/>
      <c r="D16" s="140" t="s">
        <v>123</v>
      </c>
      <c r="E16" s="139">
        <f>E15/Calculations!$C$48</f>
        <v>0</v>
      </c>
      <c r="F16" s="139">
        <f>F15/Calculations!$C$48</f>
        <v>2470.8289500413957</v>
      </c>
      <c r="G16" s="139">
        <f>G15/Calculations!$C$48</f>
        <v>2628.2460590923051</v>
      </c>
      <c r="H16" s="139">
        <f>H15/Calculations!$C$48</f>
        <v>2785.6631681432141</v>
      </c>
      <c r="I16" s="139">
        <f>I15/Calculations!$C$48</f>
        <v>8545.6247451450145</v>
      </c>
      <c r="J16" s="139">
        <f>J15/Calculations!$C$48</f>
        <v>8860.4589632468324</v>
      </c>
      <c r="K16" s="139">
        <f>K15/Calculations!$C$48</f>
        <v>9175.2931813486503</v>
      </c>
      <c r="L16" s="139">
        <f>L15/Calculations!$C$48</f>
        <v>9477.7462785138796</v>
      </c>
      <c r="M16" s="139">
        <f>M15/Calculations!$C$48</f>
        <v>9804.9616175522879</v>
      </c>
      <c r="N16" s="139">
        <f>N15/Calculations!$C$48</f>
        <v>10107.414714717519</v>
      </c>
      <c r="O16" s="139">
        <f>O15/Calculations!$C$48</f>
        <v>10434.630053755924</v>
      </c>
      <c r="P16" s="139">
        <f>P15/Calculations!$C$48</f>
        <v>10749.464271857742</v>
      </c>
      <c r="Q16" s="139">
        <f>Q15/Calculations!$C$48</f>
        <v>11064.298489959561</v>
      </c>
      <c r="R16" s="139">
        <f>R15/Calculations!$C$48</f>
        <v>11379.132708061379</v>
      </c>
      <c r="S16" s="139">
        <f>S15/Calculations!$C$48</f>
        <v>11693.966926163197</v>
      </c>
      <c r="T16" s="139">
        <f>T15/Calculations!$C$48</f>
        <v>12008.801144265015</v>
      </c>
      <c r="U16" s="141">
        <f>U15/Calculations!$C$48</f>
        <v>12323.635362366835</v>
      </c>
      <c r="V16" s="17"/>
    </row>
    <row r="17" spans="1:22" ht="12" customHeight="1" x14ac:dyDescent="0.2">
      <c r="A17" s="19" t="s">
        <v>560</v>
      </c>
      <c r="B17" s="142"/>
      <c r="C17" s="142"/>
      <c r="D17" s="124"/>
      <c r="E17" s="131"/>
      <c r="F17" s="131"/>
      <c r="G17" s="131"/>
      <c r="H17" s="131"/>
      <c r="I17" s="131"/>
      <c r="J17" s="131"/>
      <c r="K17" s="131"/>
      <c r="L17" s="131"/>
      <c r="M17" s="131"/>
      <c r="N17" s="131"/>
      <c r="O17" s="131"/>
      <c r="P17" s="131"/>
      <c r="Q17" s="131"/>
      <c r="R17" s="131"/>
      <c r="S17" s="131"/>
      <c r="T17" s="131"/>
      <c r="U17" s="132"/>
      <c r="V17" s="17"/>
    </row>
    <row r="18" spans="1:22" ht="32.5" customHeight="1" x14ac:dyDescent="0.2">
      <c r="A18" s="23" t="str">
        <f>Calculations!$A$126</f>
        <v>Average annual school maintenance costs</v>
      </c>
      <c r="B18" s="131"/>
      <c r="C18" s="159"/>
      <c r="D18" s="127" t="s">
        <v>476</v>
      </c>
      <c r="E18" s="131">
        <f>Calculations!D126</f>
        <v>2210030.8777114563</v>
      </c>
      <c r="F18" s="131">
        <f>Calculations!E126</f>
        <v>0</v>
      </c>
      <c r="G18" s="131">
        <f>Calculations!F126</f>
        <v>2210030.8777114563</v>
      </c>
      <c r="H18" s="131">
        <f>Calculations!G126</f>
        <v>2210030.8777114563</v>
      </c>
      <c r="I18" s="131">
        <f>Calculations!H126</f>
        <v>2210030.8777114563</v>
      </c>
      <c r="J18" s="131">
        <f>Calculations!I126</f>
        <v>2210030.8777114563</v>
      </c>
      <c r="K18" s="131">
        <f>Calculations!J126</f>
        <v>2210030.8777114563</v>
      </c>
      <c r="L18" s="131">
        <f>Calculations!K126</f>
        <v>0</v>
      </c>
      <c r="M18" s="131">
        <f>Calculations!L126</f>
        <v>2210030.8777114563</v>
      </c>
      <c r="N18" s="131">
        <f>Calculations!M126</f>
        <v>2210030.8777114563</v>
      </c>
      <c r="O18" s="131">
        <f>Calculations!N126</f>
        <v>2210030.8777114563</v>
      </c>
      <c r="P18" s="131">
        <f>Calculations!O126</f>
        <v>2210030.8777114563</v>
      </c>
      <c r="Q18" s="131">
        <f>Calculations!P126</f>
        <v>2210030.8777114563</v>
      </c>
      <c r="R18" s="131">
        <f>Calculations!Q126</f>
        <v>0</v>
      </c>
      <c r="S18" s="131">
        <f>Calculations!R126</f>
        <v>2210030.8777114563</v>
      </c>
      <c r="T18" s="131">
        <f>Calculations!S126</f>
        <v>2210030.8777114563</v>
      </c>
      <c r="U18" s="132">
        <f>Calculations!T126</f>
        <v>2210030.8777114563</v>
      </c>
      <c r="V18" s="17"/>
    </row>
    <row r="19" spans="1:22" ht="32.5" customHeight="1" x14ac:dyDescent="0.2">
      <c r="A19" s="23" t="str">
        <f>Calculations!$A$127</f>
        <v>Average school expenditures due to infra losses caused by climate events</v>
      </c>
      <c r="B19" s="131"/>
      <c r="C19" s="159"/>
      <c r="D19" s="127" t="s">
        <v>476</v>
      </c>
      <c r="E19" s="131">
        <f>Calculations!D127</f>
        <v>0</v>
      </c>
      <c r="F19" s="131">
        <f>Calculations!E127</f>
        <v>1046911.8321702777</v>
      </c>
      <c r="G19" s="131">
        <f>Calculations!F127</f>
        <v>0</v>
      </c>
      <c r="H19" s="131">
        <f>Calculations!G127</f>
        <v>0</v>
      </c>
      <c r="I19" s="131">
        <f>Calculations!H127</f>
        <v>0</v>
      </c>
      <c r="J19" s="131">
        <f>Calculations!I127</f>
        <v>0</v>
      </c>
      <c r="K19" s="131">
        <f>Calculations!J127</f>
        <v>0</v>
      </c>
      <c r="L19" s="131">
        <f>Calculations!K127</f>
        <v>1046911.8321702777</v>
      </c>
      <c r="M19" s="131">
        <f>Calculations!L127</f>
        <v>0</v>
      </c>
      <c r="N19" s="131">
        <f>Calculations!M127</f>
        <v>0</v>
      </c>
      <c r="O19" s="131">
        <f>Calculations!N127</f>
        <v>0</v>
      </c>
      <c r="P19" s="131">
        <f>Calculations!O127</f>
        <v>0</v>
      </c>
      <c r="Q19" s="131">
        <f>Calculations!P127</f>
        <v>0</v>
      </c>
      <c r="R19" s="131">
        <f>Calculations!Q127</f>
        <v>1046911.8321702777</v>
      </c>
      <c r="S19" s="131">
        <f>Calculations!R127</f>
        <v>0</v>
      </c>
      <c r="T19" s="131">
        <f>Calculations!S127</f>
        <v>0</v>
      </c>
      <c r="U19" s="132">
        <f>Calculations!T127</f>
        <v>0</v>
      </c>
      <c r="V19" s="17"/>
    </row>
    <row r="20" spans="1:22" ht="32.5" customHeight="1" x14ac:dyDescent="0.2">
      <c r="A20" s="23" t="str">
        <f>Calculations!$A$128</f>
        <v>Average annual primary school fixed/government budget expenditures on students per year</v>
      </c>
      <c r="B20" s="131"/>
      <c r="C20" s="159"/>
      <c r="D20" s="127" t="s">
        <v>476</v>
      </c>
      <c r="E20" s="131">
        <f>Calculations!D128</f>
        <v>2726158.4109714031</v>
      </c>
      <c r="F20" s="131">
        <f>Calculations!E128</f>
        <v>2726158.4109714031</v>
      </c>
      <c r="G20" s="131">
        <f>Calculations!F128</f>
        <v>2726158.4109714031</v>
      </c>
      <c r="H20" s="131">
        <f>Calculations!G128</f>
        <v>2726158.4109714031</v>
      </c>
      <c r="I20" s="131">
        <f>Calculations!H128</f>
        <v>2726158.4109714031</v>
      </c>
      <c r="J20" s="131">
        <f>Calculations!I128</f>
        <v>2726158.4109714031</v>
      </c>
      <c r="K20" s="131">
        <f>Calculations!J128</f>
        <v>2726158.4109714031</v>
      </c>
      <c r="L20" s="131">
        <f>Calculations!K128</f>
        <v>2726158.4109714031</v>
      </c>
      <c r="M20" s="131">
        <f>Calculations!L128</f>
        <v>2726158.4109714031</v>
      </c>
      <c r="N20" s="131">
        <f>Calculations!M128</f>
        <v>2726158.4109714031</v>
      </c>
      <c r="O20" s="131">
        <f>Calculations!N128</f>
        <v>2726158.4109714031</v>
      </c>
      <c r="P20" s="131">
        <f>Calculations!O128</f>
        <v>2726158.4109714031</v>
      </c>
      <c r="Q20" s="131">
        <f>Calculations!P128</f>
        <v>2726158.4109714031</v>
      </c>
      <c r="R20" s="131">
        <f>Calculations!Q128</f>
        <v>2726158.4109714031</v>
      </c>
      <c r="S20" s="131">
        <f>Calculations!R128</f>
        <v>2726158.4109714031</v>
      </c>
      <c r="T20" s="131">
        <f>Calculations!S128</f>
        <v>2726158.4109714031</v>
      </c>
      <c r="U20" s="132">
        <f>Calculations!T128</f>
        <v>2726158.4109714031</v>
      </c>
      <c r="V20" s="17"/>
    </row>
    <row r="21" spans="1:22" ht="32.5" customHeight="1" x14ac:dyDescent="0.2">
      <c r="A21" s="23" t="str">
        <f>'Data Sources'!A162</f>
        <v>Project expenditures per year</v>
      </c>
      <c r="B21" s="131"/>
      <c r="C21" s="159"/>
      <c r="D21" s="127" t="s">
        <v>476</v>
      </c>
      <c r="E21" s="131">
        <f>'Budget phasing in'!B5</f>
        <v>13210668.963669503</v>
      </c>
      <c r="F21" s="131">
        <f>'Budget phasing in'!C5</f>
        <v>35118906.542215228</v>
      </c>
      <c r="G21" s="131">
        <f>'Budget phasing in'!D5</f>
        <v>32314252.091033094</v>
      </c>
      <c r="H21" s="131">
        <f>'Budget phasing in'!E5</f>
        <v>29973086.669337451</v>
      </c>
      <c r="I21" s="131">
        <f>'Budget phasing in'!F5</f>
        <v>13816599.783603679</v>
      </c>
      <c r="J21" s="131">
        <f>'Budget phasing in'!G5</f>
        <v>0</v>
      </c>
      <c r="K21" s="131">
        <f>'Budget phasing in'!H5</f>
        <v>0</v>
      </c>
      <c r="L21" s="131">
        <f>'Budget phasing in'!I5</f>
        <v>0</v>
      </c>
      <c r="M21" s="131">
        <f>'Budget phasing in'!J5</f>
        <v>0</v>
      </c>
      <c r="N21" s="131">
        <f>'Budget phasing in'!K5</f>
        <v>0</v>
      </c>
      <c r="O21" s="131">
        <f>'Budget phasing in'!L5</f>
        <v>0</v>
      </c>
      <c r="P21" s="131">
        <f>'Budget phasing in'!M5</f>
        <v>0</v>
      </c>
      <c r="Q21" s="131">
        <f>'Budget phasing in'!N5</f>
        <v>0</v>
      </c>
      <c r="R21" s="131">
        <f>'Budget phasing in'!O5</f>
        <v>0</v>
      </c>
      <c r="S21" s="131">
        <f>'Budget phasing in'!P5</f>
        <v>0</v>
      </c>
      <c r="T21" s="131">
        <f>'Budget phasing in'!Q5</f>
        <v>0</v>
      </c>
      <c r="U21" s="132">
        <f>'Budget phasing in'!R5</f>
        <v>0</v>
      </c>
      <c r="V21" s="17"/>
    </row>
    <row r="22" spans="1:22" ht="32.5" customHeight="1" thickBot="1" x14ac:dyDescent="0.25">
      <c r="A22" s="23" t="str">
        <f>Calculations!$A$129</f>
        <v xml:space="preserve">Estimated cost of missed students school days </v>
      </c>
      <c r="B22" s="131"/>
      <c r="C22" s="159"/>
      <c r="D22" s="127" t="s">
        <v>476</v>
      </c>
      <c r="E22" s="131">
        <f>Calculations!D129</f>
        <v>62551.961074356099</v>
      </c>
      <c r="F22" s="131">
        <f>Calculations!E129</f>
        <v>62551.961074356099</v>
      </c>
      <c r="G22" s="131">
        <f>Calculations!F129</f>
        <v>62551.961074356099</v>
      </c>
      <c r="H22" s="131">
        <f>Calculations!G129</f>
        <v>62551.961074356099</v>
      </c>
      <c r="I22" s="131">
        <f>Calculations!H129</f>
        <v>62551.961074356099</v>
      </c>
      <c r="J22" s="131">
        <f>Calculations!I129</f>
        <v>62551.961074356099</v>
      </c>
      <c r="K22" s="131">
        <f>Calculations!J129</f>
        <v>62551.961074356099</v>
      </c>
      <c r="L22" s="131">
        <f>Calculations!K129</f>
        <v>62551.961074356099</v>
      </c>
      <c r="M22" s="131">
        <f>Calculations!L129</f>
        <v>62551.961074356099</v>
      </c>
      <c r="N22" s="131">
        <f>Calculations!M129</f>
        <v>62551.961074356099</v>
      </c>
      <c r="O22" s="131">
        <f>Calculations!N129</f>
        <v>62551.961074356099</v>
      </c>
      <c r="P22" s="131">
        <f>Calculations!O129</f>
        <v>62551.961074356099</v>
      </c>
      <c r="Q22" s="131">
        <f>Calculations!P129</f>
        <v>62551.961074356099</v>
      </c>
      <c r="R22" s="131">
        <f>Calculations!Q129</f>
        <v>62551.961074356099</v>
      </c>
      <c r="S22" s="131">
        <f>Calculations!R129</f>
        <v>62551.961074356099</v>
      </c>
      <c r="T22" s="131">
        <f>Calculations!S129</f>
        <v>62551.961074356099</v>
      </c>
      <c r="U22" s="132">
        <f>Calculations!T129</f>
        <v>62551.961074356099</v>
      </c>
      <c r="V22" s="17"/>
    </row>
    <row r="23" spans="1:22" ht="12" customHeight="1" x14ac:dyDescent="0.2">
      <c r="A23" s="134" t="s">
        <v>561</v>
      </c>
      <c r="B23" s="135"/>
      <c r="C23" s="135"/>
      <c r="D23" s="136" t="s">
        <v>476</v>
      </c>
      <c r="E23" s="135">
        <f>SUM(E18:E22)</f>
        <v>18209410.21342672</v>
      </c>
      <c r="F23" s="135">
        <f t="shared" ref="F23:U23" si="1">SUM(F18:F22)</f>
        <v>38954528.746431269</v>
      </c>
      <c r="G23" s="135">
        <f t="shared" si="1"/>
        <v>37312993.340790309</v>
      </c>
      <c r="H23" s="135">
        <f t="shared" si="1"/>
        <v>34971827.919094674</v>
      </c>
      <c r="I23" s="135">
        <f t="shared" si="1"/>
        <v>18815341.033360895</v>
      </c>
      <c r="J23" s="135">
        <f t="shared" si="1"/>
        <v>4998741.2497572154</v>
      </c>
      <c r="K23" s="135">
        <f t="shared" si="1"/>
        <v>4998741.2497572154</v>
      </c>
      <c r="L23" s="135">
        <f t="shared" si="1"/>
        <v>3835622.2042160369</v>
      </c>
      <c r="M23" s="135">
        <f t="shared" si="1"/>
        <v>4998741.2497572154</v>
      </c>
      <c r="N23" s="135">
        <f t="shared" si="1"/>
        <v>4998741.2497572154</v>
      </c>
      <c r="O23" s="135">
        <f t="shared" si="1"/>
        <v>4998741.2497572154</v>
      </c>
      <c r="P23" s="135">
        <f t="shared" si="1"/>
        <v>4998741.2497572154</v>
      </c>
      <c r="Q23" s="135">
        <f t="shared" si="1"/>
        <v>4998741.2497572154</v>
      </c>
      <c r="R23" s="135">
        <f t="shared" si="1"/>
        <v>3835622.2042160369</v>
      </c>
      <c r="S23" s="135">
        <f t="shared" si="1"/>
        <v>4998741.2497572154</v>
      </c>
      <c r="T23" s="135">
        <f t="shared" si="1"/>
        <v>4998741.2497572154</v>
      </c>
      <c r="U23" s="137">
        <f t="shared" si="1"/>
        <v>4998741.2497572154</v>
      </c>
      <c r="V23" s="17"/>
    </row>
    <row r="24" spans="1:22" ht="12" customHeight="1" thickBot="1" x14ac:dyDescent="0.25">
      <c r="A24" s="138" t="s">
        <v>562</v>
      </c>
      <c r="B24" s="139"/>
      <c r="C24" s="139"/>
      <c r="D24" s="140" t="s">
        <v>123</v>
      </c>
      <c r="E24" s="139">
        <f>E23/Calculations!$C$48</f>
        <v>4429.4357123392656</v>
      </c>
      <c r="F24" s="139">
        <f>F23/Calculations!$C$48</f>
        <v>9475.6820108078973</v>
      </c>
      <c r="G24" s="139">
        <f>G23/Calculations!$C$48</f>
        <v>9076.3788228631256</v>
      </c>
      <c r="H24" s="139">
        <f>H23/Calculations!$C$48</f>
        <v>8506.8907611517079</v>
      </c>
      <c r="I24" s="139">
        <f>I23/Calculations!$C$48</f>
        <v>4576.8282737438321</v>
      </c>
      <c r="J24" s="139">
        <f>J23/Calculations!$C$48</f>
        <v>1215.9428970462698</v>
      </c>
      <c r="K24" s="139">
        <f>K23/Calculations!$C$48</f>
        <v>1215.9428970462698</v>
      </c>
      <c r="L24" s="139">
        <f>L23/Calculations!$C$48</f>
        <v>933.01440141474995</v>
      </c>
      <c r="M24" s="139">
        <f>M23/Calculations!$C$48</f>
        <v>1215.9428970462698</v>
      </c>
      <c r="N24" s="139">
        <f>N23/Calculations!$C$48</f>
        <v>1215.9428970462698</v>
      </c>
      <c r="O24" s="139">
        <f>O23/Calculations!$C$48</f>
        <v>1215.9428970462698</v>
      </c>
      <c r="P24" s="139">
        <f>P23/Calculations!$C$48</f>
        <v>1215.9428970462698</v>
      </c>
      <c r="Q24" s="139">
        <f>Q23/Calculations!$C$48</f>
        <v>1215.9428970462698</v>
      </c>
      <c r="R24" s="139">
        <f>R23/Calculations!$C$48</f>
        <v>933.01440141474995</v>
      </c>
      <c r="S24" s="139">
        <f>S23/Calculations!$C$48</f>
        <v>1215.9428970462698</v>
      </c>
      <c r="T24" s="139">
        <f>T23/Calculations!$C$48</f>
        <v>1215.9428970462698</v>
      </c>
      <c r="U24" s="141">
        <f>U23/Calculations!$C$48</f>
        <v>1215.9428970462698</v>
      </c>
      <c r="V24" s="17"/>
    </row>
    <row r="25" spans="1:22" ht="12" customHeight="1" thickBot="1" x14ac:dyDescent="0.25">
      <c r="A25" s="145"/>
      <c r="B25" s="146"/>
      <c r="C25" s="146"/>
      <c r="D25" s="147"/>
      <c r="E25" s="146"/>
      <c r="F25" s="146"/>
      <c r="G25" s="146"/>
      <c r="H25" s="146"/>
      <c r="I25" s="146"/>
      <c r="J25" s="146"/>
      <c r="K25" s="146"/>
      <c r="L25" s="146"/>
      <c r="M25" s="146"/>
      <c r="N25" s="146"/>
      <c r="O25" s="146"/>
      <c r="P25" s="146"/>
      <c r="Q25" s="146"/>
      <c r="R25" s="146"/>
      <c r="S25" s="146"/>
      <c r="T25" s="146"/>
      <c r="U25" s="148"/>
      <c r="V25" s="17"/>
    </row>
    <row r="26" spans="1:22" ht="12" customHeight="1" x14ac:dyDescent="0.2">
      <c r="A26" s="149" t="s">
        <v>563</v>
      </c>
      <c r="B26" s="135"/>
      <c r="C26" s="135"/>
      <c r="D26" s="136" t="s">
        <v>564</v>
      </c>
      <c r="E26" s="135">
        <f>E15-E23</f>
        <v>-18209410.21342672</v>
      </c>
      <c r="F26" s="135">
        <f t="shared" ref="F26:U26" si="2">F15-F23</f>
        <v>-28796950.932811089</v>
      </c>
      <c r="G26" s="135">
        <f t="shared" si="2"/>
        <v>-26508273.791861843</v>
      </c>
      <c r="H26" s="135">
        <f t="shared" si="2"/>
        <v>-23519966.634857923</v>
      </c>
      <c r="I26" s="135">
        <f t="shared" si="2"/>
        <v>16315722.293930259</v>
      </c>
      <c r="J26" s="135">
        <f t="shared" si="2"/>
        <v>31426605.54815051</v>
      </c>
      <c r="K26" s="135">
        <f t="shared" si="2"/>
        <v>32720889.018767089</v>
      </c>
      <c r="L26" s="135">
        <f t="shared" si="2"/>
        <v>35127392.746754527</v>
      </c>
      <c r="M26" s="135">
        <f t="shared" si="2"/>
        <v>35309455.960000239</v>
      </c>
      <c r="N26" s="135">
        <f t="shared" si="2"/>
        <v>36552840.642446503</v>
      </c>
      <c r="O26" s="135">
        <f t="shared" si="2"/>
        <v>37898022.90123339</v>
      </c>
      <c r="P26" s="135">
        <f t="shared" si="2"/>
        <v>39192306.371849962</v>
      </c>
      <c r="Q26" s="135">
        <f t="shared" si="2"/>
        <v>40486589.842466541</v>
      </c>
      <c r="R26" s="135">
        <f t="shared" si="2"/>
        <v>42943992.358624294</v>
      </c>
      <c r="S26" s="135">
        <f t="shared" si="2"/>
        <v>43075156.783699691</v>
      </c>
      <c r="T26" s="135">
        <f t="shared" si="2"/>
        <v>44369440.254316263</v>
      </c>
      <c r="U26" s="137">
        <f t="shared" si="2"/>
        <v>45663723.724932842</v>
      </c>
      <c r="V26" s="17"/>
    </row>
    <row r="27" spans="1:22" ht="12" customHeight="1" thickBot="1" x14ac:dyDescent="0.25">
      <c r="A27" s="160" t="s">
        <v>565</v>
      </c>
      <c r="B27" s="139"/>
      <c r="C27" s="139"/>
      <c r="D27" s="140" t="s">
        <v>123</v>
      </c>
      <c r="E27" s="139">
        <f>E16-E24</f>
        <v>-4429.4357123392656</v>
      </c>
      <c r="F27" s="139">
        <f t="shared" ref="F27:U27" si="3">F16-F24</f>
        <v>-7004.8530607665016</v>
      </c>
      <c r="G27" s="139">
        <f t="shared" si="3"/>
        <v>-6448.13276377082</v>
      </c>
      <c r="H27" s="139">
        <f t="shared" si="3"/>
        <v>-5721.2275930084943</v>
      </c>
      <c r="I27" s="139">
        <f t="shared" si="3"/>
        <v>3968.7964714011823</v>
      </c>
      <c r="J27" s="139">
        <f t="shared" si="3"/>
        <v>7644.5160662005628</v>
      </c>
      <c r="K27" s="139">
        <f t="shared" si="3"/>
        <v>7959.3502843023807</v>
      </c>
      <c r="L27" s="139">
        <f t="shared" si="3"/>
        <v>8544.7318770991296</v>
      </c>
      <c r="M27" s="139">
        <f t="shared" si="3"/>
        <v>8589.0187205060174</v>
      </c>
      <c r="N27" s="139">
        <f t="shared" si="3"/>
        <v>8891.4718176712486</v>
      </c>
      <c r="O27" s="139">
        <f t="shared" si="3"/>
        <v>9218.6871567096532</v>
      </c>
      <c r="P27" s="139">
        <f t="shared" si="3"/>
        <v>9533.5213748114711</v>
      </c>
      <c r="Q27" s="139">
        <f t="shared" si="3"/>
        <v>9848.3555929132908</v>
      </c>
      <c r="R27" s="139">
        <f t="shared" si="3"/>
        <v>10446.118306646629</v>
      </c>
      <c r="S27" s="139">
        <f t="shared" si="3"/>
        <v>10478.024029116927</v>
      </c>
      <c r="T27" s="139">
        <f t="shared" si="3"/>
        <v>10792.858247218745</v>
      </c>
      <c r="U27" s="141">
        <f t="shared" si="3"/>
        <v>11107.692465320564</v>
      </c>
      <c r="V27" s="17"/>
    </row>
    <row r="28" spans="1:22" ht="12" customHeight="1" thickBot="1" x14ac:dyDescent="0.25">
      <c r="A28" s="161"/>
      <c r="B28" s="162"/>
      <c r="C28" s="162"/>
      <c r="D28" s="162"/>
      <c r="E28" s="163"/>
      <c r="F28" s="163"/>
      <c r="G28" s="163"/>
      <c r="H28" s="163"/>
      <c r="I28" s="163"/>
      <c r="J28" s="163"/>
      <c r="K28" s="163"/>
      <c r="L28" s="163"/>
      <c r="M28" s="163"/>
      <c r="N28" s="163"/>
      <c r="O28" s="163"/>
      <c r="P28" s="163"/>
      <c r="Q28" s="163"/>
      <c r="R28" s="163"/>
      <c r="S28" s="163"/>
      <c r="T28" s="163"/>
      <c r="U28" s="164"/>
      <c r="V28" s="17"/>
    </row>
    <row r="29" spans="1:22" ht="12" customHeight="1" thickBot="1" x14ac:dyDescent="0.25">
      <c r="A29" s="1015" t="s">
        <v>566</v>
      </c>
      <c r="B29" s="1016"/>
      <c r="C29" s="1016"/>
      <c r="D29" s="1017"/>
      <c r="E29" s="165"/>
      <c r="F29" s="156"/>
      <c r="G29" s="156"/>
      <c r="H29" s="156"/>
      <c r="I29" s="156"/>
      <c r="J29" s="156"/>
      <c r="K29" s="156"/>
      <c r="L29" s="156"/>
      <c r="M29" s="156"/>
      <c r="N29" s="156"/>
      <c r="O29" s="156"/>
      <c r="P29" s="156"/>
      <c r="Q29" s="156"/>
      <c r="R29" s="156"/>
      <c r="S29" s="156"/>
      <c r="T29" s="156"/>
      <c r="U29" s="166"/>
      <c r="V29" s="17"/>
    </row>
    <row r="30" spans="1:22" ht="12" customHeight="1" thickBot="1" x14ac:dyDescent="0.25">
      <c r="A30" s="1107" t="s">
        <v>181</v>
      </c>
      <c r="B30" s="1108"/>
      <c r="C30" s="1109"/>
      <c r="D30" s="238">
        <f>Calculations!C66</f>
        <v>0.09</v>
      </c>
      <c r="E30" s="165"/>
      <c r="F30" s="152"/>
      <c r="G30" s="152"/>
      <c r="H30" s="156"/>
      <c r="I30" s="156"/>
      <c r="J30" s="156"/>
      <c r="K30" s="156"/>
      <c r="L30" s="156"/>
      <c r="M30" s="156"/>
      <c r="N30" s="156"/>
      <c r="O30" s="156"/>
      <c r="P30" s="156"/>
      <c r="Q30" s="156"/>
      <c r="R30" s="156"/>
      <c r="S30" s="156"/>
      <c r="T30" s="156"/>
      <c r="U30" s="166"/>
      <c r="V30" s="17"/>
    </row>
    <row r="31" spans="1:22" ht="12" customHeight="1" thickBot="1" x14ac:dyDescent="0.25">
      <c r="A31" s="1029" t="s">
        <v>567</v>
      </c>
      <c r="B31" s="1030"/>
      <c r="C31" s="1030"/>
      <c r="D31" s="1031"/>
      <c r="E31" s="177"/>
      <c r="F31" s="156"/>
      <c r="G31" s="156"/>
      <c r="H31" s="156"/>
      <c r="I31" s="156"/>
      <c r="J31" s="156"/>
      <c r="K31" s="156"/>
      <c r="L31" s="156"/>
      <c r="M31" s="156"/>
      <c r="N31" s="156"/>
      <c r="O31" s="156"/>
      <c r="P31" s="156"/>
      <c r="Q31" s="156"/>
      <c r="R31" s="156"/>
      <c r="S31" s="156"/>
      <c r="T31" s="156"/>
      <c r="U31" s="166"/>
      <c r="V31" s="17"/>
    </row>
    <row r="32" spans="1:22" ht="12" customHeight="1" x14ac:dyDescent="0.2">
      <c r="A32" s="1101" t="s">
        <v>183</v>
      </c>
      <c r="B32" s="1102"/>
      <c r="C32" s="1102"/>
      <c r="D32" s="236">
        <f>NPV(D30,F26:U26)+E26</f>
        <v>116329755.43927179</v>
      </c>
      <c r="E32" s="178" t="s">
        <v>476</v>
      </c>
      <c r="F32" s="156"/>
      <c r="G32" s="156"/>
      <c r="H32" s="156"/>
      <c r="I32" s="156"/>
      <c r="J32" s="156"/>
      <c r="K32" s="156"/>
      <c r="L32" s="156"/>
      <c r="M32" s="156"/>
      <c r="N32" s="156"/>
      <c r="O32" s="156"/>
      <c r="P32" s="156"/>
      <c r="Q32" s="156"/>
      <c r="R32" s="156"/>
      <c r="S32" s="156"/>
      <c r="T32" s="156"/>
      <c r="U32" s="166"/>
      <c r="V32" s="17"/>
    </row>
    <row r="33" spans="1:22" ht="12" customHeight="1" x14ac:dyDescent="0.2">
      <c r="A33" s="1021" t="s">
        <v>242</v>
      </c>
      <c r="B33" s="1022"/>
      <c r="C33" s="1022"/>
      <c r="D33" s="46">
        <f>IRR(E26:U26)</f>
        <v>0.22420310410263355</v>
      </c>
      <c r="E33" s="178" t="s">
        <v>187</v>
      </c>
      <c r="F33" s="156"/>
      <c r="G33" s="156"/>
      <c r="H33" s="156"/>
      <c r="I33" s="156"/>
      <c r="J33" s="156"/>
      <c r="K33" s="156"/>
      <c r="L33" s="156"/>
      <c r="M33" s="156"/>
      <c r="N33" s="156"/>
      <c r="O33" s="156"/>
      <c r="P33" s="156"/>
      <c r="Q33" s="156"/>
      <c r="R33" s="156"/>
      <c r="S33" s="156"/>
      <c r="T33" s="156"/>
      <c r="U33" s="166"/>
      <c r="V33" s="17"/>
    </row>
    <row r="34" spans="1:22" ht="12" customHeight="1" thickBot="1" x14ac:dyDescent="0.25">
      <c r="A34" s="1103" t="s">
        <v>188</v>
      </c>
      <c r="B34" s="1104"/>
      <c r="C34" s="1104"/>
      <c r="D34" s="235">
        <f>MIRR(E26:U26,D30,D30)</f>
        <v>0.15030574084994153</v>
      </c>
      <c r="E34" s="178" t="s">
        <v>187</v>
      </c>
      <c r="F34" s="156"/>
      <c r="G34" s="156"/>
      <c r="H34" s="156"/>
      <c r="I34" s="156"/>
      <c r="J34" s="156"/>
      <c r="K34" s="156"/>
      <c r="L34" s="156"/>
      <c r="M34" s="156"/>
      <c r="N34" s="156"/>
      <c r="O34" s="156"/>
      <c r="P34" s="156"/>
      <c r="Q34" s="156"/>
      <c r="R34" s="156"/>
      <c r="S34" s="156"/>
      <c r="T34" s="156"/>
      <c r="U34" s="166"/>
      <c r="V34" s="17"/>
    </row>
    <row r="35" spans="1:22" ht="12" customHeight="1" thickBot="1" x14ac:dyDescent="0.25">
      <c r="A35" s="1029" t="s">
        <v>568</v>
      </c>
      <c r="B35" s="1030"/>
      <c r="C35" s="1030"/>
      <c r="D35" s="237"/>
      <c r="E35" s="178"/>
      <c r="F35" s="156"/>
      <c r="G35" s="156"/>
      <c r="H35" s="156"/>
      <c r="I35" s="156"/>
      <c r="J35" s="156"/>
      <c r="K35" s="156"/>
      <c r="L35" s="156"/>
      <c r="M35" s="156"/>
      <c r="N35" s="156"/>
      <c r="O35" s="156"/>
      <c r="P35" s="156"/>
      <c r="Q35" s="156"/>
      <c r="R35" s="156"/>
      <c r="S35" s="156"/>
      <c r="T35" s="156"/>
      <c r="U35" s="166"/>
      <c r="V35" s="17"/>
    </row>
    <row r="36" spans="1:22" ht="12" customHeight="1" x14ac:dyDescent="0.2">
      <c r="A36" s="1101" t="s">
        <v>183</v>
      </c>
      <c r="B36" s="1102"/>
      <c r="C36" s="1102"/>
      <c r="D36" s="236">
        <f>NPV(D30,F27:U27)+E27</f>
        <v>28297.191787709024</v>
      </c>
      <c r="E36" s="167" t="s">
        <v>123</v>
      </c>
      <c r="F36" s="176"/>
      <c r="G36" s="176"/>
      <c r="H36" s="156"/>
      <c r="I36" s="156"/>
      <c r="J36" s="156"/>
      <c r="K36" s="156"/>
      <c r="L36" s="156"/>
      <c r="M36" s="156"/>
      <c r="N36" s="156"/>
      <c r="O36" s="156"/>
      <c r="P36" s="156"/>
      <c r="Q36" s="156"/>
      <c r="R36" s="156"/>
      <c r="S36" s="156"/>
      <c r="T36" s="156"/>
      <c r="U36" s="166"/>
      <c r="V36" s="17"/>
    </row>
    <row r="37" spans="1:22" ht="12" customHeight="1" x14ac:dyDescent="0.2">
      <c r="A37" s="1023" t="s">
        <v>242</v>
      </c>
      <c r="B37" s="1024"/>
      <c r="C37" s="1025"/>
      <c r="D37" s="46">
        <f>IRR(E27:U27)</f>
        <v>0.22420310410229005</v>
      </c>
      <c r="E37" s="168" t="s">
        <v>187</v>
      </c>
      <c r="F37" s="156"/>
      <c r="G37" s="156"/>
      <c r="H37" s="156"/>
      <c r="I37" s="156"/>
      <c r="J37" s="156"/>
      <c r="K37" s="156"/>
      <c r="L37" s="156"/>
      <c r="M37" s="156"/>
      <c r="N37" s="156"/>
      <c r="O37" s="156"/>
      <c r="P37" s="156"/>
      <c r="Q37" s="156"/>
      <c r="R37" s="156"/>
      <c r="S37" s="156"/>
      <c r="T37" s="156"/>
      <c r="U37" s="166"/>
      <c r="V37" s="17"/>
    </row>
    <row r="38" spans="1:22" ht="12" customHeight="1" thickBot="1" x14ac:dyDescent="0.25">
      <c r="A38" s="1026" t="s">
        <v>188</v>
      </c>
      <c r="B38" s="1027"/>
      <c r="C38" s="1028"/>
      <c r="D38" s="40">
        <f>MIRR(E27:U27,D30,D30)</f>
        <v>0.15030574084994153</v>
      </c>
      <c r="E38" s="168" t="s">
        <v>187</v>
      </c>
      <c r="F38" s="156"/>
      <c r="G38" s="156"/>
      <c r="H38" s="156"/>
      <c r="I38" s="156"/>
      <c r="J38" s="156"/>
      <c r="K38" s="156"/>
      <c r="L38" s="156"/>
      <c r="M38" s="156"/>
      <c r="N38" s="156"/>
      <c r="O38" s="156"/>
      <c r="P38" s="156"/>
      <c r="Q38" s="156"/>
      <c r="R38" s="156"/>
      <c r="S38" s="156"/>
      <c r="T38" s="156"/>
      <c r="U38" s="166"/>
      <c r="V38" s="17"/>
    </row>
    <row r="39" spans="1:22" ht="12" customHeight="1" thickBot="1" x14ac:dyDescent="0.25">
      <c r="A39" s="52"/>
      <c r="B39" s="53"/>
      <c r="C39" s="53"/>
      <c r="D39" s="53"/>
      <c r="E39" s="169"/>
      <c r="F39" s="169"/>
      <c r="G39" s="169"/>
      <c r="H39" s="169"/>
      <c r="I39" s="169"/>
      <c r="J39" s="169"/>
      <c r="K39" s="169"/>
      <c r="L39" s="169"/>
      <c r="M39" s="169"/>
      <c r="N39" s="169"/>
      <c r="O39" s="169"/>
      <c r="P39" s="169"/>
      <c r="Q39" s="169"/>
      <c r="R39" s="169"/>
      <c r="S39" s="169"/>
      <c r="T39" s="169"/>
      <c r="U39" s="170"/>
      <c r="V39" s="17"/>
    </row>
    <row r="40" spans="1:22" ht="21" customHeight="1" thickBot="1" x14ac:dyDescent="0.25">
      <c r="A40" s="1029" t="s">
        <v>569</v>
      </c>
      <c r="B40" s="1030"/>
      <c r="C40" s="1030"/>
      <c r="D40" s="1030"/>
      <c r="E40" s="1030"/>
      <c r="F40" s="1030"/>
      <c r="G40" s="1030"/>
      <c r="H40" s="1030"/>
      <c r="I40" s="1030"/>
      <c r="J40" s="1030"/>
      <c r="K40" s="1030"/>
      <c r="L40" s="1030"/>
      <c r="M40" s="1030"/>
      <c r="N40" s="1030"/>
      <c r="O40" s="1030"/>
      <c r="P40" s="1030"/>
      <c r="Q40" s="1030"/>
      <c r="R40" s="1030"/>
      <c r="S40" s="1030"/>
      <c r="T40" s="1030"/>
      <c r="U40" s="1031"/>
      <c r="V40" s="17"/>
    </row>
    <row r="41" spans="1:22" ht="12" customHeight="1" x14ac:dyDescent="0.2">
      <c r="A41" s="1105"/>
      <c r="B41" s="1106"/>
      <c r="C41" s="155"/>
      <c r="D41" s="124" t="s">
        <v>556</v>
      </c>
      <c r="E41" s="125">
        <v>2024</v>
      </c>
      <c r="F41" s="125">
        <v>2025</v>
      </c>
      <c r="G41" s="125">
        <v>2026</v>
      </c>
      <c r="H41" s="125">
        <v>2027</v>
      </c>
      <c r="I41" s="125">
        <v>2028</v>
      </c>
      <c r="J41" s="125">
        <v>2029</v>
      </c>
      <c r="K41" s="125">
        <v>2030</v>
      </c>
      <c r="L41" s="125">
        <v>2031</v>
      </c>
      <c r="M41" s="125">
        <v>2032</v>
      </c>
      <c r="N41" s="125">
        <v>2033</v>
      </c>
      <c r="O41" s="125">
        <v>2034</v>
      </c>
      <c r="P41" s="125">
        <v>2035</v>
      </c>
      <c r="Q41" s="125">
        <v>2036</v>
      </c>
      <c r="R41" s="125">
        <v>2037</v>
      </c>
      <c r="S41" s="125">
        <v>2038</v>
      </c>
      <c r="T41" s="125">
        <v>2039</v>
      </c>
      <c r="U41" s="126">
        <v>2040</v>
      </c>
      <c r="V41" s="17"/>
    </row>
    <row r="42" spans="1:22" ht="12" customHeight="1" x14ac:dyDescent="0.2">
      <c r="A42" s="23" t="s">
        <v>570</v>
      </c>
      <c r="B42" s="231">
        <f>Calculations!$C$11</f>
        <v>40</v>
      </c>
      <c r="C42" s="127" t="s">
        <v>571</v>
      </c>
      <c r="D42" s="279"/>
      <c r="E42" s="131"/>
      <c r="F42" s="131"/>
      <c r="G42" s="131"/>
      <c r="H42" s="131"/>
      <c r="I42" s="131"/>
      <c r="J42" s="131"/>
      <c r="K42" s="131"/>
      <c r="L42" s="131"/>
      <c r="M42" s="131"/>
      <c r="N42" s="131"/>
      <c r="O42" s="131"/>
      <c r="P42" s="131"/>
      <c r="Q42" s="131"/>
      <c r="R42" s="131"/>
      <c r="S42" s="131"/>
      <c r="T42" s="131"/>
      <c r="U42" s="132"/>
      <c r="V42" s="17"/>
    </row>
    <row r="43" spans="1:22" ht="12" customHeight="1" x14ac:dyDescent="0.2">
      <c r="A43" s="123"/>
      <c r="B43" s="171"/>
      <c r="C43" s="124"/>
      <c r="D43" s="122"/>
      <c r="E43" s="22"/>
      <c r="F43" s="22"/>
      <c r="G43" s="22"/>
      <c r="H43" s="22"/>
      <c r="I43" s="22"/>
      <c r="J43" s="22"/>
      <c r="K43" s="22"/>
      <c r="L43" s="22"/>
      <c r="M43" s="22"/>
      <c r="N43" s="22"/>
      <c r="O43" s="22"/>
      <c r="P43" s="22"/>
      <c r="Q43" s="22"/>
      <c r="R43" s="22"/>
      <c r="S43" s="22"/>
      <c r="T43" s="22"/>
      <c r="U43" s="128"/>
      <c r="V43" s="17"/>
    </row>
    <row r="44" spans="1:22" ht="12" customHeight="1" x14ac:dyDescent="0.2">
      <c r="A44" s="123" t="s">
        <v>557</v>
      </c>
      <c r="B44" s="142"/>
      <c r="C44" s="142"/>
      <c r="D44" s="21"/>
      <c r="E44" s="22"/>
      <c r="F44" s="22"/>
      <c r="G44" s="22"/>
      <c r="H44" s="22"/>
      <c r="I44" s="22"/>
      <c r="J44" s="22"/>
      <c r="K44" s="22"/>
      <c r="L44" s="22"/>
      <c r="M44" s="22"/>
      <c r="N44" s="22"/>
      <c r="O44" s="22"/>
      <c r="P44" s="22"/>
      <c r="Q44" s="22"/>
      <c r="R44" s="22"/>
      <c r="S44" s="22"/>
      <c r="T44" s="22"/>
      <c r="U44" s="128"/>
      <c r="V44" s="17"/>
    </row>
    <row r="45" spans="1:22" ht="12" customHeight="1" x14ac:dyDescent="0.2">
      <c r="A45" s="129" t="str">
        <f>Calculations!$A$117</f>
        <v>Annual SOB per average primary school</v>
      </c>
      <c r="B45" s="133"/>
      <c r="C45" s="133"/>
      <c r="D45" s="127" t="s">
        <v>476</v>
      </c>
      <c r="E45" s="378">
        <f t="shared" ref="E45:U45" si="4">$B$42*E7</f>
        <v>0</v>
      </c>
      <c r="F45" s="378">
        <f t="shared" si="4"/>
        <v>41876473.286811106</v>
      </c>
      <c r="G45" s="378">
        <f t="shared" si="4"/>
        <v>41876473.286811106</v>
      </c>
      <c r="H45" s="378">
        <f t="shared" si="4"/>
        <v>41876473.286811106</v>
      </c>
      <c r="I45" s="378">
        <f t="shared" si="4"/>
        <v>41876473.286811106</v>
      </c>
      <c r="J45" s="378">
        <f t="shared" si="4"/>
        <v>41876473.286811106</v>
      </c>
      <c r="K45" s="378">
        <f t="shared" si="4"/>
        <v>41876473.286811106</v>
      </c>
      <c r="L45" s="378">
        <f t="shared" si="4"/>
        <v>41876473.286811106</v>
      </c>
      <c r="M45" s="378">
        <f t="shared" si="4"/>
        <v>41876473.286811106</v>
      </c>
      <c r="N45" s="378">
        <f t="shared" si="4"/>
        <v>41876473.286811106</v>
      </c>
      <c r="O45" s="378">
        <f t="shared" si="4"/>
        <v>41876473.286811106</v>
      </c>
      <c r="P45" s="378">
        <f t="shared" si="4"/>
        <v>41876473.286811106</v>
      </c>
      <c r="Q45" s="378">
        <f t="shared" si="4"/>
        <v>41876473.286811106</v>
      </c>
      <c r="R45" s="378">
        <f t="shared" si="4"/>
        <v>41876473.286811106</v>
      </c>
      <c r="S45" s="378">
        <f t="shared" si="4"/>
        <v>41876473.286811106</v>
      </c>
      <c r="T45" s="378">
        <f t="shared" si="4"/>
        <v>41876473.286811106</v>
      </c>
      <c r="U45" s="379">
        <f t="shared" si="4"/>
        <v>41876473.286811106</v>
      </c>
      <c r="V45" s="17"/>
    </row>
    <row r="46" spans="1:22" ht="12" customHeight="1" x14ac:dyDescent="0.2">
      <c r="A46" s="23" t="str">
        <f>Calculations!$A$118</f>
        <v>Annual SOB for all students</v>
      </c>
      <c r="B46" s="133"/>
      <c r="C46" s="133"/>
      <c r="D46" s="127" t="s">
        <v>476</v>
      </c>
      <c r="E46" s="378">
        <f t="shared" ref="E46:U46" si="5">$B$42*E8</f>
        <v>0</v>
      </c>
      <c r="F46" s="378">
        <f t="shared" si="5"/>
        <v>109046336.43885612</v>
      </c>
      <c r="G46" s="378">
        <f t="shared" si="5"/>
        <v>109046336.43885612</v>
      </c>
      <c r="H46" s="378">
        <f t="shared" si="5"/>
        <v>109046336.43885612</v>
      </c>
      <c r="I46" s="378">
        <f t="shared" si="5"/>
        <v>109046336.43885612</v>
      </c>
      <c r="J46" s="378">
        <f t="shared" si="5"/>
        <v>109046336.43885612</v>
      </c>
      <c r="K46" s="378">
        <f t="shared" si="5"/>
        <v>109046336.43885612</v>
      </c>
      <c r="L46" s="378">
        <f t="shared" si="5"/>
        <v>109046336.43885612</v>
      </c>
      <c r="M46" s="378">
        <f t="shared" si="5"/>
        <v>109046336.43885612</v>
      </c>
      <c r="N46" s="378">
        <f t="shared" si="5"/>
        <v>109046336.43885612</v>
      </c>
      <c r="O46" s="378">
        <f t="shared" si="5"/>
        <v>109046336.43885612</v>
      </c>
      <c r="P46" s="378">
        <f t="shared" si="5"/>
        <v>109046336.43885612</v>
      </c>
      <c r="Q46" s="378">
        <f t="shared" si="5"/>
        <v>109046336.43885612</v>
      </c>
      <c r="R46" s="378">
        <f t="shared" si="5"/>
        <v>109046336.43885612</v>
      </c>
      <c r="S46" s="378">
        <f t="shared" si="5"/>
        <v>109046336.43885612</v>
      </c>
      <c r="T46" s="378">
        <f t="shared" si="5"/>
        <v>109046336.43885612</v>
      </c>
      <c r="U46" s="379">
        <f t="shared" si="5"/>
        <v>109046336.43885612</v>
      </c>
      <c r="V46" s="17"/>
    </row>
    <row r="47" spans="1:22" ht="12" customHeight="1" x14ac:dyDescent="0.2">
      <c r="A47" s="23" t="str">
        <f>Calculations!$A$119</f>
        <v>Annual SIG per average primary school</v>
      </c>
      <c r="B47" s="133"/>
      <c r="C47" s="133"/>
      <c r="D47" s="127" t="s">
        <v>476</v>
      </c>
      <c r="E47" s="378">
        <f t="shared" ref="E47:U47" si="6">$B$42*E9</f>
        <v>0</v>
      </c>
      <c r="F47" s="378">
        <f t="shared" si="6"/>
        <v>16182493.078115564</v>
      </c>
      <c r="G47" s="378">
        <f t="shared" si="6"/>
        <v>16182493.078115564</v>
      </c>
      <c r="H47" s="378">
        <f t="shared" si="6"/>
        <v>16182493.078115564</v>
      </c>
      <c r="I47" s="378">
        <f t="shared" si="6"/>
        <v>16182493.078115564</v>
      </c>
      <c r="J47" s="378">
        <f t="shared" si="6"/>
        <v>16182493.078115564</v>
      </c>
      <c r="K47" s="378">
        <f t="shared" si="6"/>
        <v>16182493.078115564</v>
      </c>
      <c r="L47" s="378">
        <f t="shared" si="6"/>
        <v>16182493.078115564</v>
      </c>
      <c r="M47" s="378">
        <f t="shared" si="6"/>
        <v>16182493.078115564</v>
      </c>
      <c r="N47" s="378">
        <f t="shared" si="6"/>
        <v>16182493.078115564</v>
      </c>
      <c r="O47" s="378">
        <f t="shared" si="6"/>
        <v>16182493.078115564</v>
      </c>
      <c r="P47" s="378">
        <f t="shared" si="6"/>
        <v>16182493.078115564</v>
      </c>
      <c r="Q47" s="378">
        <f t="shared" si="6"/>
        <v>16182493.078115564</v>
      </c>
      <c r="R47" s="378">
        <f t="shared" si="6"/>
        <v>16182493.078115564</v>
      </c>
      <c r="S47" s="378">
        <f t="shared" si="6"/>
        <v>16182493.078115564</v>
      </c>
      <c r="T47" s="378">
        <f t="shared" si="6"/>
        <v>16182493.078115564</v>
      </c>
      <c r="U47" s="379">
        <f t="shared" si="6"/>
        <v>16182493.078115564</v>
      </c>
      <c r="V47" s="17"/>
    </row>
    <row r="48" spans="1:22" ht="12" customHeight="1" x14ac:dyDescent="0.2">
      <c r="A48" s="23" t="str">
        <f>Calculations!$A$120</f>
        <v>Annual SIG for all students</v>
      </c>
      <c r="B48" s="133"/>
      <c r="C48" s="133"/>
      <c r="D48" s="127" t="s">
        <v>476</v>
      </c>
      <c r="E48" s="378">
        <f t="shared" ref="E48:U48" si="7">$B$42*E10</f>
        <v>0</v>
      </c>
      <c r="F48" s="378">
        <f t="shared" si="7"/>
        <v>79197809.7410243</v>
      </c>
      <c r="G48" s="378">
        <f t="shared" si="7"/>
        <v>79197809.7410243</v>
      </c>
      <c r="H48" s="378">
        <f t="shared" si="7"/>
        <v>79197809.7410243</v>
      </c>
      <c r="I48" s="378">
        <f t="shared" si="7"/>
        <v>79197809.7410243</v>
      </c>
      <c r="J48" s="378">
        <f t="shared" si="7"/>
        <v>79197809.7410243</v>
      </c>
      <c r="K48" s="378">
        <f t="shared" si="7"/>
        <v>79197809.7410243</v>
      </c>
      <c r="L48" s="378">
        <f t="shared" si="7"/>
        <v>79197809.7410243</v>
      </c>
      <c r="M48" s="378">
        <f t="shared" si="7"/>
        <v>79197809.7410243</v>
      </c>
      <c r="N48" s="378">
        <f t="shared" si="7"/>
        <v>79197809.7410243</v>
      </c>
      <c r="O48" s="378">
        <f t="shared" si="7"/>
        <v>79197809.7410243</v>
      </c>
      <c r="P48" s="378">
        <f t="shared" si="7"/>
        <v>79197809.7410243</v>
      </c>
      <c r="Q48" s="378">
        <f t="shared" si="7"/>
        <v>79197809.7410243</v>
      </c>
      <c r="R48" s="378">
        <f t="shared" si="7"/>
        <v>79197809.7410243</v>
      </c>
      <c r="S48" s="378">
        <f t="shared" si="7"/>
        <v>79197809.7410243</v>
      </c>
      <c r="T48" s="378">
        <f t="shared" si="7"/>
        <v>79197809.7410243</v>
      </c>
      <c r="U48" s="379">
        <f t="shared" si="7"/>
        <v>79197809.7410243</v>
      </c>
      <c r="V48" s="17"/>
    </row>
    <row r="49" spans="1:22" ht="24.5" customHeight="1" x14ac:dyDescent="0.2">
      <c r="A49" s="23" t="str">
        <f>Calculations!$A$122</f>
        <v>Annual economic returns to primary education</v>
      </c>
      <c r="B49" s="133"/>
      <c r="C49" s="133"/>
      <c r="D49" s="127" t="s">
        <v>476</v>
      </c>
      <c r="E49" s="378">
        <f t="shared" ref="E49:U50" si="8">$B$42*E11</f>
        <v>0</v>
      </c>
      <c r="F49" s="378">
        <f t="shared" si="8"/>
        <v>0</v>
      </c>
      <c r="G49" s="378">
        <f t="shared" si="8"/>
        <v>25885669.412331507</v>
      </c>
      <c r="H49" s="378">
        <f t="shared" si="8"/>
        <v>51771338.824663013</v>
      </c>
      <c r="I49" s="378">
        <f t="shared" si="8"/>
        <v>77657008.23699452</v>
      </c>
      <c r="J49" s="378">
        <f t="shared" si="8"/>
        <v>129428347.06165755</v>
      </c>
      <c r="K49" s="378">
        <f t="shared" si="8"/>
        <v>181199685.88632053</v>
      </c>
      <c r="L49" s="378">
        <f t="shared" si="8"/>
        <v>230935073.18417099</v>
      </c>
      <c r="M49" s="378">
        <f t="shared" si="8"/>
        <v>284742363.53564662</v>
      </c>
      <c r="N49" s="378">
        <f t="shared" si="8"/>
        <v>334477750.83349705</v>
      </c>
      <c r="O49" s="378">
        <f t="shared" si="8"/>
        <v>388285041.18497258</v>
      </c>
      <c r="P49" s="378">
        <f t="shared" si="8"/>
        <v>440056380.00963557</v>
      </c>
      <c r="Q49" s="378">
        <f t="shared" si="8"/>
        <v>491827718.83429855</v>
      </c>
      <c r="R49" s="378">
        <f t="shared" si="8"/>
        <v>543599057.65896153</v>
      </c>
      <c r="S49" s="378">
        <f t="shared" si="8"/>
        <v>595370396.4836247</v>
      </c>
      <c r="T49" s="378">
        <f t="shared" si="8"/>
        <v>647141735.30828762</v>
      </c>
      <c r="U49" s="379">
        <f t="shared" si="8"/>
        <v>698913074.13295054</v>
      </c>
      <c r="V49" s="17"/>
    </row>
    <row r="50" spans="1:22" ht="24.5" customHeight="1" x14ac:dyDescent="0.2">
      <c r="A50" s="23" t="str">
        <f>A12</f>
        <v>Annual returns to infra used as shelter</v>
      </c>
      <c r="B50" s="133"/>
      <c r="C50" s="133"/>
      <c r="D50" s="127" t="s">
        <v>476</v>
      </c>
      <c r="E50" s="378">
        <f t="shared" si="8"/>
        <v>0</v>
      </c>
      <c r="F50" s="378">
        <f t="shared" si="8"/>
        <v>160000000</v>
      </c>
      <c r="G50" s="378">
        <f t="shared" si="8"/>
        <v>160000000</v>
      </c>
      <c r="H50" s="378">
        <f t="shared" si="8"/>
        <v>160000000</v>
      </c>
      <c r="I50" s="378">
        <f t="shared" si="8"/>
        <v>160000000</v>
      </c>
      <c r="J50" s="378">
        <f t="shared" si="8"/>
        <v>160000000</v>
      </c>
      <c r="K50" s="378">
        <f t="shared" si="8"/>
        <v>160000000</v>
      </c>
      <c r="L50" s="378">
        <f t="shared" si="8"/>
        <v>160000000</v>
      </c>
      <c r="M50" s="378">
        <f t="shared" si="8"/>
        <v>160000000</v>
      </c>
      <c r="N50" s="378">
        <f t="shared" si="8"/>
        <v>160000000</v>
      </c>
      <c r="O50" s="378">
        <f t="shared" si="8"/>
        <v>160000000</v>
      </c>
      <c r="P50" s="378">
        <f t="shared" si="8"/>
        <v>160000000</v>
      </c>
      <c r="Q50" s="378">
        <f t="shared" si="8"/>
        <v>160000000</v>
      </c>
      <c r="R50" s="378">
        <f t="shared" si="8"/>
        <v>160000000</v>
      </c>
      <c r="S50" s="378">
        <f t="shared" si="8"/>
        <v>160000000</v>
      </c>
      <c r="T50" s="378">
        <f t="shared" si="8"/>
        <v>160000000</v>
      </c>
      <c r="U50" s="379">
        <f t="shared" si="8"/>
        <v>160000000</v>
      </c>
      <c r="V50" s="17"/>
    </row>
    <row r="51" spans="1:22" ht="12" customHeight="1" x14ac:dyDescent="0.2">
      <c r="A51" s="23" t="str">
        <f>Calculations!$A$123</f>
        <v>Annual returns to school safety training (lumpsum)</v>
      </c>
      <c r="B51" s="133"/>
      <c r="C51" s="133"/>
      <c r="D51" s="127" t="s">
        <v>476</v>
      </c>
      <c r="E51" s="378">
        <f t="shared" ref="E51:U51" si="9">$B$42*E13</f>
        <v>0</v>
      </c>
      <c r="F51" s="378">
        <f t="shared" si="9"/>
        <v>0</v>
      </c>
      <c r="G51" s="378">
        <f t="shared" si="9"/>
        <v>0</v>
      </c>
      <c r="H51" s="378">
        <f t="shared" si="9"/>
        <v>0</v>
      </c>
      <c r="I51" s="378">
        <f t="shared" si="9"/>
        <v>502517679.4417333</v>
      </c>
      <c r="J51" s="378">
        <f t="shared" si="9"/>
        <v>502517679.4417333</v>
      </c>
      <c r="K51" s="378">
        <f t="shared" si="9"/>
        <v>502517679.4417333</v>
      </c>
      <c r="L51" s="378">
        <f t="shared" si="9"/>
        <v>502517679.4417333</v>
      </c>
      <c r="M51" s="378">
        <f t="shared" si="9"/>
        <v>502517679.4417333</v>
      </c>
      <c r="N51" s="378">
        <f t="shared" si="9"/>
        <v>502517679.4417333</v>
      </c>
      <c r="O51" s="378">
        <f t="shared" si="9"/>
        <v>502517679.4417333</v>
      </c>
      <c r="P51" s="378">
        <f t="shared" si="9"/>
        <v>502517679.4417333</v>
      </c>
      <c r="Q51" s="378">
        <f t="shared" si="9"/>
        <v>502517679.4417333</v>
      </c>
      <c r="R51" s="378">
        <f t="shared" si="9"/>
        <v>502517679.4417333</v>
      </c>
      <c r="S51" s="378">
        <f t="shared" si="9"/>
        <v>502517679.4417333</v>
      </c>
      <c r="T51" s="378">
        <f t="shared" si="9"/>
        <v>502517679.4417333</v>
      </c>
      <c r="U51" s="379">
        <f t="shared" si="9"/>
        <v>502517679.4417333</v>
      </c>
      <c r="V51" s="17"/>
    </row>
    <row r="52" spans="1:22" ht="26.5" customHeight="1" thickBot="1" x14ac:dyDescent="0.25">
      <c r="A52" s="23" t="str">
        <f>Calculations!$A$124</f>
        <v>Annual returns to school  curriculum training (lumpsum)</v>
      </c>
      <c r="B52" s="133"/>
      <c r="C52" s="133"/>
      <c r="D52" s="127" t="s">
        <v>476</v>
      </c>
      <c r="E52" s="378">
        <f t="shared" ref="E52:U52" si="10">$B$42*E14</f>
        <v>0</v>
      </c>
      <c r="F52" s="378">
        <f t="shared" si="10"/>
        <v>0</v>
      </c>
      <c r="G52" s="378">
        <f t="shared" si="10"/>
        <v>0</v>
      </c>
      <c r="H52" s="378">
        <f t="shared" si="10"/>
        <v>0</v>
      </c>
      <c r="I52" s="378">
        <f t="shared" si="10"/>
        <v>418764732.86811107</v>
      </c>
      <c r="J52" s="378">
        <f t="shared" si="10"/>
        <v>418764732.86811107</v>
      </c>
      <c r="K52" s="378">
        <f t="shared" si="10"/>
        <v>418764732.86811107</v>
      </c>
      <c r="L52" s="378">
        <f t="shared" si="10"/>
        <v>418764732.86811107</v>
      </c>
      <c r="M52" s="378">
        <f t="shared" si="10"/>
        <v>418764732.86811107</v>
      </c>
      <c r="N52" s="378">
        <f t="shared" si="10"/>
        <v>418764732.86811107</v>
      </c>
      <c r="O52" s="378">
        <f t="shared" si="10"/>
        <v>418764732.86811107</v>
      </c>
      <c r="P52" s="378">
        <f t="shared" si="10"/>
        <v>418764732.86811107</v>
      </c>
      <c r="Q52" s="378">
        <f t="shared" si="10"/>
        <v>418764732.86811107</v>
      </c>
      <c r="R52" s="378">
        <f t="shared" si="10"/>
        <v>418764732.86811107</v>
      </c>
      <c r="S52" s="378">
        <f t="shared" si="10"/>
        <v>418764732.86811107</v>
      </c>
      <c r="T52" s="378">
        <f t="shared" si="10"/>
        <v>418764732.86811107</v>
      </c>
      <c r="U52" s="379">
        <f t="shared" si="10"/>
        <v>418764732.86811107</v>
      </c>
      <c r="V52" s="17"/>
    </row>
    <row r="53" spans="1:22" ht="12" customHeight="1" x14ac:dyDescent="0.2">
      <c r="A53" s="134" t="s">
        <v>558</v>
      </c>
      <c r="B53" s="135"/>
      <c r="C53" s="135"/>
      <c r="D53" s="136" t="s">
        <v>476</v>
      </c>
      <c r="E53" s="380">
        <f t="shared" ref="E53:U53" si="11">SUM(E45:E52)</f>
        <v>0</v>
      </c>
      <c r="F53" s="380">
        <f t="shared" si="11"/>
        <v>406303112.54480708</v>
      </c>
      <c r="G53" s="380">
        <f t="shared" si="11"/>
        <v>432188781.9571386</v>
      </c>
      <c r="H53" s="380">
        <f t="shared" si="11"/>
        <v>458074451.36947012</v>
      </c>
      <c r="I53" s="380">
        <f t="shared" si="11"/>
        <v>1405242533.091646</v>
      </c>
      <c r="J53" s="380">
        <f t="shared" si="11"/>
        <v>1457013871.9163091</v>
      </c>
      <c r="K53" s="380">
        <f t="shared" si="11"/>
        <v>1508785210.740972</v>
      </c>
      <c r="L53" s="380">
        <f t="shared" si="11"/>
        <v>1558520598.0388224</v>
      </c>
      <c r="M53" s="380">
        <f t="shared" si="11"/>
        <v>1612327888.3902981</v>
      </c>
      <c r="N53" s="380">
        <f t="shared" si="11"/>
        <v>1662063275.6881485</v>
      </c>
      <c r="O53" s="380">
        <f t="shared" si="11"/>
        <v>1715870566.0396242</v>
      </c>
      <c r="P53" s="380">
        <f t="shared" si="11"/>
        <v>1767641904.8642871</v>
      </c>
      <c r="Q53" s="380">
        <f t="shared" si="11"/>
        <v>1819413243.6889501</v>
      </c>
      <c r="R53" s="380">
        <f t="shared" si="11"/>
        <v>1871184582.513613</v>
      </c>
      <c r="S53" s="380">
        <f t="shared" si="11"/>
        <v>1922955921.3382761</v>
      </c>
      <c r="T53" s="380">
        <f t="shared" si="11"/>
        <v>1974727260.1629391</v>
      </c>
      <c r="U53" s="381">
        <f t="shared" si="11"/>
        <v>2026498598.9876022</v>
      </c>
      <c r="V53" s="17"/>
    </row>
    <row r="54" spans="1:22" ht="12" customHeight="1" thickBot="1" x14ac:dyDescent="0.25">
      <c r="A54" s="138" t="s">
        <v>559</v>
      </c>
      <c r="B54" s="139"/>
      <c r="C54" s="139"/>
      <c r="D54" s="140" t="s">
        <v>123</v>
      </c>
      <c r="E54" s="382">
        <f>E53/Calculations!$C$48</f>
        <v>0</v>
      </c>
      <c r="F54" s="382">
        <f>F53/Calculations!$C$48</f>
        <v>98833.158001655815</v>
      </c>
      <c r="G54" s="382">
        <f>G53/Calculations!$C$48</f>
        <v>105129.84236369219</v>
      </c>
      <c r="H54" s="382">
        <f>H53/Calculations!$C$48</f>
        <v>111426.52672572856</v>
      </c>
      <c r="I54" s="382">
        <f>I53/Calculations!$C$48</f>
        <v>341824.98980580055</v>
      </c>
      <c r="J54" s="382">
        <f>J53/Calculations!$C$48</f>
        <v>354418.35852987331</v>
      </c>
      <c r="K54" s="382">
        <f>K53/Calculations!$C$48</f>
        <v>367011.72725394601</v>
      </c>
      <c r="L54" s="382">
        <f>L53/Calculations!$C$48</f>
        <v>379109.85114055517</v>
      </c>
      <c r="M54" s="382">
        <f>M53/Calculations!$C$48</f>
        <v>392198.46470209147</v>
      </c>
      <c r="N54" s="382">
        <f>N53/Calculations!$C$48</f>
        <v>404296.58858870069</v>
      </c>
      <c r="O54" s="382">
        <f>O53/Calculations!$C$48</f>
        <v>417385.20215023699</v>
      </c>
      <c r="P54" s="382">
        <f>P53/Calculations!$C$48</f>
        <v>429978.57087430969</v>
      </c>
      <c r="Q54" s="382">
        <f>Q53/Calculations!$C$48</f>
        <v>442571.93959838239</v>
      </c>
      <c r="R54" s="382">
        <f>R53/Calculations!$C$48</f>
        <v>455165.30832245509</v>
      </c>
      <c r="S54" s="382">
        <f>S53/Calculations!$C$48</f>
        <v>467758.67704652791</v>
      </c>
      <c r="T54" s="382">
        <f>T53/Calculations!$C$48</f>
        <v>480352.04577060061</v>
      </c>
      <c r="U54" s="383">
        <f>U53/Calculations!$C$48</f>
        <v>492945.41449467337</v>
      </c>
      <c r="V54" s="17"/>
    </row>
    <row r="55" spans="1:22" ht="12" customHeight="1" x14ac:dyDescent="0.2">
      <c r="A55" s="19" t="s">
        <v>560</v>
      </c>
      <c r="B55" s="142"/>
      <c r="C55" s="142"/>
      <c r="D55" s="124"/>
      <c r="E55" s="384"/>
      <c r="F55" s="384"/>
      <c r="G55" s="384"/>
      <c r="H55" s="384"/>
      <c r="I55" s="384"/>
      <c r="J55" s="384"/>
      <c r="K55" s="384"/>
      <c r="L55" s="384"/>
      <c r="M55" s="384"/>
      <c r="N55" s="384"/>
      <c r="O55" s="384"/>
      <c r="P55" s="384"/>
      <c r="Q55" s="384"/>
      <c r="R55" s="384"/>
      <c r="S55" s="384"/>
      <c r="T55" s="384"/>
      <c r="U55" s="385"/>
      <c r="V55" s="17"/>
    </row>
    <row r="56" spans="1:22" ht="26" customHeight="1" x14ac:dyDescent="0.2">
      <c r="A56" s="23" t="str">
        <f>Calculations!$A$126</f>
        <v>Average annual school maintenance costs</v>
      </c>
      <c r="B56" s="142"/>
      <c r="C56" s="142"/>
      <c r="D56" s="127" t="s">
        <v>476</v>
      </c>
      <c r="E56" s="378">
        <f t="shared" ref="E56:U56" si="12">$B$42*E18</f>
        <v>88401235.108458251</v>
      </c>
      <c r="F56" s="378">
        <f t="shared" si="12"/>
        <v>0</v>
      </c>
      <c r="G56" s="378">
        <f t="shared" si="12"/>
        <v>88401235.108458251</v>
      </c>
      <c r="H56" s="378">
        <f t="shared" si="12"/>
        <v>88401235.108458251</v>
      </c>
      <c r="I56" s="378">
        <f t="shared" si="12"/>
        <v>88401235.108458251</v>
      </c>
      <c r="J56" s="378">
        <f t="shared" si="12"/>
        <v>88401235.108458251</v>
      </c>
      <c r="K56" s="378">
        <f t="shared" si="12"/>
        <v>88401235.108458251</v>
      </c>
      <c r="L56" s="378">
        <f t="shared" si="12"/>
        <v>0</v>
      </c>
      <c r="M56" s="378">
        <f t="shared" si="12"/>
        <v>88401235.108458251</v>
      </c>
      <c r="N56" s="378">
        <f t="shared" si="12"/>
        <v>88401235.108458251</v>
      </c>
      <c r="O56" s="378">
        <f t="shared" si="12"/>
        <v>88401235.108458251</v>
      </c>
      <c r="P56" s="378">
        <f t="shared" si="12"/>
        <v>88401235.108458251</v>
      </c>
      <c r="Q56" s="378">
        <f t="shared" si="12"/>
        <v>88401235.108458251</v>
      </c>
      <c r="R56" s="378">
        <f t="shared" si="12"/>
        <v>0</v>
      </c>
      <c r="S56" s="378">
        <f t="shared" si="12"/>
        <v>88401235.108458251</v>
      </c>
      <c r="T56" s="378">
        <f t="shared" si="12"/>
        <v>88401235.108458251</v>
      </c>
      <c r="U56" s="379">
        <f t="shared" si="12"/>
        <v>88401235.108458251</v>
      </c>
      <c r="V56" s="17"/>
    </row>
    <row r="57" spans="1:22" ht="26" customHeight="1" x14ac:dyDescent="0.2">
      <c r="A57" s="23" t="str">
        <f>Calculations!$A$127</f>
        <v>Average school expenditures due to infra losses caused by climate events</v>
      </c>
      <c r="B57" s="131"/>
      <c r="C57" s="131"/>
      <c r="D57" s="127" t="s">
        <v>476</v>
      </c>
      <c r="E57" s="378">
        <f t="shared" ref="E57:U57" si="13">$B$42*E19</f>
        <v>0</v>
      </c>
      <c r="F57" s="378">
        <f t="shared" si="13"/>
        <v>41876473.286811106</v>
      </c>
      <c r="G57" s="378">
        <f t="shared" si="13"/>
        <v>0</v>
      </c>
      <c r="H57" s="378">
        <f t="shared" si="13"/>
        <v>0</v>
      </c>
      <c r="I57" s="378">
        <f t="shared" si="13"/>
        <v>0</v>
      </c>
      <c r="J57" s="378">
        <f t="shared" si="13"/>
        <v>0</v>
      </c>
      <c r="K57" s="378">
        <f t="shared" si="13"/>
        <v>0</v>
      </c>
      <c r="L57" s="378">
        <f t="shared" si="13"/>
        <v>41876473.286811106</v>
      </c>
      <c r="M57" s="378">
        <f t="shared" si="13"/>
        <v>0</v>
      </c>
      <c r="N57" s="378">
        <f t="shared" si="13"/>
        <v>0</v>
      </c>
      <c r="O57" s="378">
        <f t="shared" si="13"/>
        <v>0</v>
      </c>
      <c r="P57" s="378">
        <f t="shared" si="13"/>
        <v>0</v>
      </c>
      <c r="Q57" s="378">
        <f t="shared" si="13"/>
        <v>0</v>
      </c>
      <c r="R57" s="378">
        <f t="shared" si="13"/>
        <v>41876473.286811106</v>
      </c>
      <c r="S57" s="378">
        <f t="shared" si="13"/>
        <v>0</v>
      </c>
      <c r="T57" s="378">
        <f t="shared" si="13"/>
        <v>0</v>
      </c>
      <c r="U57" s="379">
        <f t="shared" si="13"/>
        <v>0</v>
      </c>
      <c r="V57" s="17"/>
    </row>
    <row r="58" spans="1:22" ht="26" customHeight="1" x14ac:dyDescent="0.2">
      <c r="A58" s="23" t="str">
        <f>Calculations!$A$128</f>
        <v>Average annual primary school fixed/government budget expenditures on students per year</v>
      </c>
      <c r="B58" s="131"/>
      <c r="C58" s="131"/>
      <c r="D58" s="127" t="s">
        <v>476</v>
      </c>
      <c r="E58" s="378">
        <f t="shared" ref="E58:U58" si="14">$B$42*E20</f>
        <v>109046336.43885612</v>
      </c>
      <c r="F58" s="378">
        <f t="shared" si="14"/>
        <v>109046336.43885612</v>
      </c>
      <c r="G58" s="378">
        <f t="shared" si="14"/>
        <v>109046336.43885612</v>
      </c>
      <c r="H58" s="378">
        <f t="shared" si="14"/>
        <v>109046336.43885612</v>
      </c>
      <c r="I58" s="378">
        <f t="shared" si="14"/>
        <v>109046336.43885612</v>
      </c>
      <c r="J58" s="378">
        <f t="shared" si="14"/>
        <v>109046336.43885612</v>
      </c>
      <c r="K58" s="378">
        <f t="shared" si="14"/>
        <v>109046336.43885612</v>
      </c>
      <c r="L58" s="378">
        <f t="shared" si="14"/>
        <v>109046336.43885612</v>
      </c>
      <c r="M58" s="378">
        <f t="shared" si="14"/>
        <v>109046336.43885612</v>
      </c>
      <c r="N58" s="378">
        <f t="shared" si="14"/>
        <v>109046336.43885612</v>
      </c>
      <c r="O58" s="378">
        <f t="shared" si="14"/>
        <v>109046336.43885612</v>
      </c>
      <c r="P58" s="378">
        <f t="shared" si="14"/>
        <v>109046336.43885612</v>
      </c>
      <c r="Q58" s="378">
        <f t="shared" si="14"/>
        <v>109046336.43885612</v>
      </c>
      <c r="R58" s="378">
        <f t="shared" si="14"/>
        <v>109046336.43885612</v>
      </c>
      <c r="S58" s="378">
        <f t="shared" si="14"/>
        <v>109046336.43885612</v>
      </c>
      <c r="T58" s="378">
        <f t="shared" si="14"/>
        <v>109046336.43885612</v>
      </c>
      <c r="U58" s="379">
        <f t="shared" si="14"/>
        <v>109046336.43885612</v>
      </c>
      <c r="V58" s="17"/>
    </row>
    <row r="59" spans="1:22" ht="26" customHeight="1" x14ac:dyDescent="0.2">
      <c r="A59" s="23" t="str">
        <f>A21</f>
        <v>Project expenditures per year</v>
      </c>
      <c r="B59" s="131"/>
      <c r="C59" s="131"/>
      <c r="D59" s="127" t="s">
        <v>476</v>
      </c>
      <c r="E59" s="378">
        <f t="shared" ref="E59:U59" si="15">$B$42*E21</f>
        <v>528426758.54678011</v>
      </c>
      <c r="F59" s="378">
        <f t="shared" si="15"/>
        <v>1404756261.6886091</v>
      </c>
      <c r="G59" s="378">
        <f t="shared" si="15"/>
        <v>1292570083.6413238</v>
      </c>
      <c r="H59" s="378">
        <f t="shared" si="15"/>
        <v>1198923466.7734981</v>
      </c>
      <c r="I59" s="378">
        <f t="shared" si="15"/>
        <v>552663991.34414721</v>
      </c>
      <c r="J59" s="378">
        <f t="shared" si="15"/>
        <v>0</v>
      </c>
      <c r="K59" s="378">
        <f t="shared" si="15"/>
        <v>0</v>
      </c>
      <c r="L59" s="378">
        <f t="shared" si="15"/>
        <v>0</v>
      </c>
      <c r="M59" s="378">
        <f t="shared" si="15"/>
        <v>0</v>
      </c>
      <c r="N59" s="378">
        <f t="shared" si="15"/>
        <v>0</v>
      </c>
      <c r="O59" s="378">
        <f t="shared" si="15"/>
        <v>0</v>
      </c>
      <c r="P59" s="378">
        <f t="shared" si="15"/>
        <v>0</v>
      </c>
      <c r="Q59" s="378">
        <f t="shared" si="15"/>
        <v>0</v>
      </c>
      <c r="R59" s="378">
        <f t="shared" si="15"/>
        <v>0</v>
      </c>
      <c r="S59" s="378">
        <f t="shared" si="15"/>
        <v>0</v>
      </c>
      <c r="T59" s="378">
        <f t="shared" si="15"/>
        <v>0</v>
      </c>
      <c r="U59" s="379">
        <f t="shared" si="15"/>
        <v>0</v>
      </c>
      <c r="V59" s="17"/>
    </row>
    <row r="60" spans="1:22" ht="26" customHeight="1" thickBot="1" x14ac:dyDescent="0.25">
      <c r="A60" s="23" t="str">
        <f>Calculations!$A$129</f>
        <v xml:space="preserve">Estimated cost of missed students school days </v>
      </c>
      <c r="B60" s="131"/>
      <c r="C60" s="131"/>
      <c r="D60" s="127" t="s">
        <v>476</v>
      </c>
      <c r="E60" s="378">
        <f t="shared" ref="E60:U60" si="16">$B$42*E22</f>
        <v>2502078.4429742438</v>
      </c>
      <c r="F60" s="378">
        <f t="shared" si="16"/>
        <v>2502078.4429742438</v>
      </c>
      <c r="G60" s="378">
        <f t="shared" si="16"/>
        <v>2502078.4429742438</v>
      </c>
      <c r="H60" s="378">
        <f t="shared" si="16"/>
        <v>2502078.4429742438</v>
      </c>
      <c r="I60" s="378">
        <f t="shared" si="16"/>
        <v>2502078.4429742438</v>
      </c>
      <c r="J60" s="378">
        <f t="shared" si="16"/>
        <v>2502078.4429742438</v>
      </c>
      <c r="K60" s="378">
        <f t="shared" si="16"/>
        <v>2502078.4429742438</v>
      </c>
      <c r="L60" s="378">
        <f t="shared" si="16"/>
        <v>2502078.4429742438</v>
      </c>
      <c r="M60" s="378">
        <f t="shared" si="16"/>
        <v>2502078.4429742438</v>
      </c>
      <c r="N60" s="378">
        <f t="shared" si="16"/>
        <v>2502078.4429742438</v>
      </c>
      <c r="O60" s="378">
        <f t="shared" si="16"/>
        <v>2502078.4429742438</v>
      </c>
      <c r="P60" s="378">
        <f t="shared" si="16"/>
        <v>2502078.4429742438</v>
      </c>
      <c r="Q60" s="378">
        <f t="shared" si="16"/>
        <v>2502078.4429742438</v>
      </c>
      <c r="R60" s="378">
        <f t="shared" si="16"/>
        <v>2502078.4429742438</v>
      </c>
      <c r="S60" s="378">
        <f t="shared" si="16"/>
        <v>2502078.4429742438</v>
      </c>
      <c r="T60" s="378">
        <f t="shared" si="16"/>
        <v>2502078.4429742438</v>
      </c>
      <c r="U60" s="379">
        <f t="shared" si="16"/>
        <v>2502078.4429742438</v>
      </c>
      <c r="V60" s="17"/>
    </row>
    <row r="61" spans="1:22" ht="12" customHeight="1" x14ac:dyDescent="0.2">
      <c r="A61" s="134" t="s">
        <v>561</v>
      </c>
      <c r="B61" s="135"/>
      <c r="C61" s="135"/>
      <c r="D61" s="136" t="s">
        <v>476</v>
      </c>
      <c r="E61" s="380">
        <f>SUM(E56:E60)</f>
        <v>728376408.53706872</v>
      </c>
      <c r="F61" s="380">
        <f t="shared" ref="F61:U61" si="17">SUM(F56:F60)</f>
        <v>1558181149.8572507</v>
      </c>
      <c r="G61" s="380">
        <f t="shared" si="17"/>
        <v>1492519733.6316125</v>
      </c>
      <c r="H61" s="380">
        <f t="shared" si="17"/>
        <v>1398873116.7637868</v>
      </c>
      <c r="I61" s="380">
        <f t="shared" si="17"/>
        <v>752613641.33443582</v>
      </c>
      <c r="J61" s="380">
        <f t="shared" si="17"/>
        <v>199949649.99028862</v>
      </c>
      <c r="K61" s="380">
        <f t="shared" si="17"/>
        <v>199949649.99028862</v>
      </c>
      <c r="L61" s="380">
        <f t="shared" si="17"/>
        <v>153424888.16864148</v>
      </c>
      <c r="M61" s="380">
        <f t="shared" si="17"/>
        <v>199949649.99028862</v>
      </c>
      <c r="N61" s="380">
        <f t="shared" si="17"/>
        <v>199949649.99028862</v>
      </c>
      <c r="O61" s="380">
        <f t="shared" si="17"/>
        <v>199949649.99028862</v>
      </c>
      <c r="P61" s="380">
        <f t="shared" si="17"/>
        <v>199949649.99028862</v>
      </c>
      <c r="Q61" s="380">
        <f t="shared" si="17"/>
        <v>199949649.99028862</v>
      </c>
      <c r="R61" s="380">
        <f t="shared" si="17"/>
        <v>153424888.16864148</v>
      </c>
      <c r="S61" s="380">
        <f t="shared" si="17"/>
        <v>199949649.99028862</v>
      </c>
      <c r="T61" s="380">
        <f t="shared" si="17"/>
        <v>199949649.99028862</v>
      </c>
      <c r="U61" s="381">
        <f t="shared" si="17"/>
        <v>199949649.99028862</v>
      </c>
      <c r="V61" s="17"/>
    </row>
    <row r="62" spans="1:22" ht="12" customHeight="1" thickBot="1" x14ac:dyDescent="0.25">
      <c r="A62" s="138" t="s">
        <v>562</v>
      </c>
      <c r="B62" s="139"/>
      <c r="C62" s="139"/>
      <c r="D62" s="140" t="s">
        <v>123</v>
      </c>
      <c r="E62" s="382">
        <f>E61/Calculations!$C$48</f>
        <v>177177.42849357059</v>
      </c>
      <c r="F62" s="382">
        <f>F61/Calculations!$C$48</f>
        <v>379027.28043231589</v>
      </c>
      <c r="G62" s="382">
        <f>G61/Calculations!$C$48</f>
        <v>363055.15291452507</v>
      </c>
      <c r="H62" s="382">
        <f>H61/Calculations!$C$48</f>
        <v>340275.6304460683</v>
      </c>
      <c r="I62" s="382">
        <f>I61/Calculations!$C$48</f>
        <v>183073.13094975331</v>
      </c>
      <c r="J62" s="382">
        <f>J61/Calculations!$C$48</f>
        <v>48637.715881850796</v>
      </c>
      <c r="K62" s="382">
        <f>K61/Calculations!$C$48</f>
        <v>48637.715881850796</v>
      </c>
      <c r="L62" s="382">
        <f>L61/Calculations!$C$48</f>
        <v>37320.576056589998</v>
      </c>
      <c r="M62" s="382">
        <f>M61/Calculations!$C$48</f>
        <v>48637.715881850796</v>
      </c>
      <c r="N62" s="382">
        <f>N61/Calculations!$C$48</f>
        <v>48637.715881850796</v>
      </c>
      <c r="O62" s="382">
        <f>O61/Calculations!$C$48</f>
        <v>48637.715881850796</v>
      </c>
      <c r="P62" s="382">
        <f>P61/Calculations!$C$48</f>
        <v>48637.715881850796</v>
      </c>
      <c r="Q62" s="382">
        <f>Q61/Calculations!$C$48</f>
        <v>48637.715881850796</v>
      </c>
      <c r="R62" s="382">
        <f>R61/Calculations!$C$48</f>
        <v>37320.576056589998</v>
      </c>
      <c r="S62" s="382">
        <f>S61/Calculations!$C$48</f>
        <v>48637.715881850796</v>
      </c>
      <c r="T62" s="382">
        <f>T61/Calculations!$C$48</f>
        <v>48637.715881850796</v>
      </c>
      <c r="U62" s="383">
        <f>U61/Calculations!$C$48</f>
        <v>48637.715881850796</v>
      </c>
      <c r="V62" s="17"/>
    </row>
    <row r="63" spans="1:22" ht="12" customHeight="1" thickBot="1" x14ac:dyDescent="0.25">
      <c r="A63" s="145"/>
      <c r="B63" s="146"/>
      <c r="C63" s="146"/>
      <c r="D63" s="155"/>
      <c r="E63" s="386"/>
      <c r="F63" s="386"/>
      <c r="G63" s="386"/>
      <c r="H63" s="386"/>
      <c r="I63" s="386"/>
      <c r="J63" s="386"/>
      <c r="K63" s="386"/>
      <c r="L63" s="386"/>
      <c r="M63" s="386"/>
      <c r="N63" s="386"/>
      <c r="O63" s="386"/>
      <c r="P63" s="386"/>
      <c r="Q63" s="386"/>
      <c r="R63" s="386"/>
      <c r="S63" s="386"/>
      <c r="T63" s="386"/>
      <c r="U63" s="387"/>
      <c r="V63" s="17"/>
    </row>
    <row r="64" spans="1:22" ht="12" customHeight="1" x14ac:dyDescent="0.2">
      <c r="A64" s="149" t="s">
        <v>563</v>
      </c>
      <c r="B64" s="135"/>
      <c r="C64" s="135"/>
      <c r="D64" s="136" t="s">
        <v>476</v>
      </c>
      <c r="E64" s="380">
        <f t="shared" ref="E64:U64" si="18">E53-E61</f>
        <v>-728376408.53706872</v>
      </c>
      <c r="F64" s="380">
        <f t="shared" si="18"/>
        <v>-1151878037.3124437</v>
      </c>
      <c r="G64" s="380">
        <f t="shared" si="18"/>
        <v>-1060330951.674474</v>
      </c>
      <c r="H64" s="380">
        <f t="shared" si="18"/>
        <v>-940798665.39431667</v>
      </c>
      <c r="I64" s="380">
        <f t="shared" si="18"/>
        <v>652628891.75721014</v>
      </c>
      <c r="J64" s="380">
        <f t="shared" si="18"/>
        <v>1257064221.9260206</v>
      </c>
      <c r="K64" s="380">
        <f t="shared" si="18"/>
        <v>1308835560.7506833</v>
      </c>
      <c r="L64" s="380">
        <f t="shared" si="18"/>
        <v>1405095709.8701808</v>
      </c>
      <c r="M64" s="380">
        <f t="shared" si="18"/>
        <v>1412378238.4000096</v>
      </c>
      <c r="N64" s="380">
        <f t="shared" si="18"/>
        <v>1462113625.6978598</v>
      </c>
      <c r="O64" s="380">
        <f t="shared" si="18"/>
        <v>1515920916.0493355</v>
      </c>
      <c r="P64" s="380">
        <f t="shared" si="18"/>
        <v>1567692254.8739986</v>
      </c>
      <c r="Q64" s="380">
        <f t="shared" si="18"/>
        <v>1619463593.6986613</v>
      </c>
      <c r="R64" s="380">
        <f t="shared" si="18"/>
        <v>1717759694.3449714</v>
      </c>
      <c r="S64" s="380">
        <f t="shared" si="18"/>
        <v>1723006271.3479877</v>
      </c>
      <c r="T64" s="380">
        <f t="shared" si="18"/>
        <v>1774777610.1726503</v>
      </c>
      <c r="U64" s="381">
        <f t="shared" si="18"/>
        <v>1826548948.9973135</v>
      </c>
      <c r="V64" s="17"/>
    </row>
    <row r="65" spans="1:22" s="34" customFormat="1" ht="12" customHeight="1" thickBot="1" x14ac:dyDescent="0.25">
      <c r="A65" s="160" t="s">
        <v>565</v>
      </c>
      <c r="B65" s="139"/>
      <c r="C65" s="139"/>
      <c r="D65" s="140" t="s">
        <v>123</v>
      </c>
      <c r="E65" s="382">
        <f t="shared" ref="E65:U65" si="19">E54-E62</f>
        <v>-177177.42849357059</v>
      </c>
      <c r="F65" s="382">
        <f t="shared" si="19"/>
        <v>-280194.12243066006</v>
      </c>
      <c r="G65" s="382">
        <f t="shared" si="19"/>
        <v>-257925.31055083289</v>
      </c>
      <c r="H65" s="382">
        <f t="shared" si="19"/>
        <v>-228849.10372033974</v>
      </c>
      <c r="I65" s="382">
        <f t="shared" si="19"/>
        <v>158751.85885604724</v>
      </c>
      <c r="J65" s="382">
        <f t="shared" si="19"/>
        <v>305780.64264802251</v>
      </c>
      <c r="K65" s="382">
        <f t="shared" si="19"/>
        <v>318374.01137209521</v>
      </c>
      <c r="L65" s="382">
        <f t="shared" si="19"/>
        <v>341789.27508396516</v>
      </c>
      <c r="M65" s="382">
        <f t="shared" si="19"/>
        <v>343560.74882024067</v>
      </c>
      <c r="N65" s="382">
        <f t="shared" si="19"/>
        <v>355658.87270684988</v>
      </c>
      <c r="O65" s="382">
        <f t="shared" si="19"/>
        <v>368747.48626838619</v>
      </c>
      <c r="P65" s="382">
        <f t="shared" si="19"/>
        <v>381340.85499245889</v>
      </c>
      <c r="Q65" s="382">
        <f t="shared" si="19"/>
        <v>393934.22371653159</v>
      </c>
      <c r="R65" s="382">
        <f t="shared" si="19"/>
        <v>417844.73226586508</v>
      </c>
      <c r="S65" s="382">
        <f t="shared" si="19"/>
        <v>419120.96116467711</v>
      </c>
      <c r="T65" s="382">
        <f t="shared" si="19"/>
        <v>431714.32988874981</v>
      </c>
      <c r="U65" s="383">
        <f t="shared" si="19"/>
        <v>444307.69861282257</v>
      </c>
      <c r="V65" s="33"/>
    </row>
    <row r="66" spans="1:22" ht="12" customHeight="1" x14ac:dyDescent="0.2">
      <c r="A66" s="150"/>
      <c r="B66" s="26"/>
      <c r="C66" s="26"/>
      <c r="D66" s="26"/>
      <c r="E66" s="27"/>
      <c r="F66" s="27"/>
      <c r="G66" s="27"/>
      <c r="H66" s="27"/>
      <c r="I66" s="27"/>
      <c r="J66" s="27"/>
      <c r="K66" s="27"/>
      <c r="L66" s="27"/>
      <c r="M66" s="27"/>
      <c r="N66" s="27"/>
      <c r="O66" s="27"/>
      <c r="P66" s="27"/>
      <c r="Q66" s="27"/>
      <c r="R66" s="27"/>
      <c r="S66" s="27"/>
      <c r="T66" s="27"/>
      <c r="U66" s="151"/>
      <c r="V66" s="17"/>
    </row>
    <row r="67" spans="1:22" ht="12" customHeight="1" x14ac:dyDescent="0.2">
      <c r="A67" s="28"/>
      <c r="B67" s="29"/>
      <c r="C67" s="29"/>
      <c r="D67" s="29"/>
      <c r="E67" s="30"/>
      <c r="F67" s="30"/>
      <c r="G67" s="30"/>
      <c r="H67" s="30"/>
      <c r="I67" s="30"/>
      <c r="J67" s="30"/>
      <c r="K67" s="30"/>
      <c r="L67" s="30"/>
      <c r="M67" s="30"/>
      <c r="N67" s="30"/>
      <c r="O67" s="30"/>
      <c r="P67" s="30"/>
      <c r="Q67" s="30"/>
      <c r="R67" s="30"/>
      <c r="S67" s="30"/>
      <c r="T67" s="30"/>
      <c r="U67" s="174"/>
      <c r="V67" s="17"/>
    </row>
    <row r="68" spans="1:22" ht="12" customHeight="1" thickBot="1" x14ac:dyDescent="0.25">
      <c r="A68" s="175"/>
      <c r="B68" s="32"/>
      <c r="C68" s="32"/>
      <c r="D68" s="32"/>
      <c r="E68" s="30"/>
      <c r="F68" s="30"/>
      <c r="G68" s="30"/>
      <c r="H68" s="30"/>
      <c r="I68" s="30"/>
      <c r="J68" s="30"/>
      <c r="K68" s="30"/>
      <c r="L68" s="30"/>
      <c r="M68" s="30"/>
      <c r="N68" s="30"/>
      <c r="O68" s="30"/>
      <c r="P68" s="30"/>
      <c r="Q68" s="30"/>
      <c r="R68" s="30"/>
      <c r="S68" s="30"/>
      <c r="T68" s="30"/>
      <c r="U68" s="174"/>
      <c r="V68" s="17"/>
    </row>
    <row r="69" spans="1:22" s="38" customFormat="1" ht="12" customHeight="1" thickBot="1" x14ac:dyDescent="0.25">
      <c r="A69" s="1015" t="s">
        <v>179</v>
      </c>
      <c r="B69" s="1016"/>
      <c r="C69" s="1016"/>
      <c r="D69" s="1017"/>
      <c r="E69" s="37"/>
      <c r="U69" s="50"/>
      <c r="V69" s="37"/>
    </row>
    <row r="70" spans="1:22" ht="12" customHeight="1" thickBot="1" x14ac:dyDescent="0.25">
      <c r="A70" s="1107" t="s">
        <v>181</v>
      </c>
      <c r="B70" s="1108"/>
      <c r="C70" s="1109"/>
      <c r="D70" s="238">
        <f>Calculations!C66</f>
        <v>0.09</v>
      </c>
      <c r="E70" s="17"/>
      <c r="F70" s="34"/>
      <c r="G70" s="34"/>
      <c r="U70" s="51"/>
      <c r="V70" s="17"/>
    </row>
    <row r="71" spans="1:22" ht="12" customHeight="1" thickBot="1" x14ac:dyDescent="0.25">
      <c r="A71" s="1029" t="s">
        <v>567</v>
      </c>
      <c r="B71" s="1030"/>
      <c r="C71" s="1030"/>
      <c r="D71" s="1031"/>
      <c r="E71" s="89"/>
      <c r="F71" s="1035" t="s">
        <v>180</v>
      </c>
      <c r="G71" s="1036"/>
      <c r="H71" s="17"/>
      <c r="U71" s="51"/>
      <c r="V71" s="17"/>
    </row>
    <row r="72" spans="1:22" ht="12" customHeight="1" thickBot="1" x14ac:dyDescent="0.25">
      <c r="A72" s="1101" t="s">
        <v>183</v>
      </c>
      <c r="B72" s="1102"/>
      <c r="C72" s="1102"/>
      <c r="D72" s="236">
        <f>NPV(D70,F64:U64)+E64</f>
        <v>4653190217.5708714</v>
      </c>
      <c r="E72" s="179" t="s">
        <v>572</v>
      </c>
      <c r="F72" s="183" t="s">
        <v>182</v>
      </c>
      <c r="G72" s="143">
        <f>SUM(E54:U54)/((1+D70)^15)</f>
        <v>1575960.0022512344</v>
      </c>
      <c r="H72" s="17"/>
      <c r="U72" s="51"/>
      <c r="V72" s="17"/>
    </row>
    <row r="73" spans="1:22" ht="12" customHeight="1" thickBot="1" x14ac:dyDescent="0.25">
      <c r="A73" s="1021" t="s">
        <v>242</v>
      </c>
      <c r="B73" s="1022"/>
      <c r="C73" s="1022"/>
      <c r="D73" s="46">
        <f>IRR(E64:U64)</f>
        <v>0.22420310410263355</v>
      </c>
      <c r="E73" s="180" t="s">
        <v>187</v>
      </c>
      <c r="F73" s="181" t="s">
        <v>185</v>
      </c>
      <c r="G73" s="132">
        <f>SUM(E62:U62)/((1+D70)^15)</f>
        <v>550071.81402866833</v>
      </c>
      <c r="H73" s="17"/>
      <c r="U73" s="51"/>
      <c r="V73" s="17"/>
    </row>
    <row r="74" spans="1:22" ht="12" customHeight="1" thickBot="1" x14ac:dyDescent="0.25">
      <c r="A74" s="1103" t="s">
        <v>188</v>
      </c>
      <c r="B74" s="1104"/>
      <c r="C74" s="1104"/>
      <c r="D74" s="235">
        <f>MIRR(E64:U64,D70,D70)</f>
        <v>0.15030574084994153</v>
      </c>
      <c r="E74" s="180" t="s">
        <v>187</v>
      </c>
      <c r="F74" s="181"/>
      <c r="G74" s="132"/>
      <c r="H74" s="17"/>
      <c r="U74" s="51"/>
      <c r="V74" s="17"/>
    </row>
    <row r="75" spans="1:22" ht="12" customHeight="1" thickBot="1" x14ac:dyDescent="0.25">
      <c r="A75" s="1029" t="s">
        <v>568</v>
      </c>
      <c r="B75" s="1030"/>
      <c r="C75" s="1030"/>
      <c r="D75" s="237"/>
      <c r="E75" s="180"/>
      <c r="F75" s="182" t="s">
        <v>189</v>
      </c>
      <c r="G75" s="184">
        <f>G72/G73</f>
        <v>2.8650077354610635</v>
      </c>
      <c r="H75" s="17"/>
      <c r="U75" s="51"/>
      <c r="V75" s="17"/>
    </row>
    <row r="76" spans="1:22" ht="12" customHeight="1" thickBot="1" x14ac:dyDescent="0.25">
      <c r="A76" s="1101" t="s">
        <v>183</v>
      </c>
      <c r="B76" s="1102"/>
      <c r="C76" s="1102"/>
      <c r="D76" s="236">
        <f>NPV(D70,F65:U65)+E65</f>
        <v>1131887.6715083607</v>
      </c>
      <c r="E76" s="45" t="s">
        <v>123</v>
      </c>
      <c r="F76" s="38"/>
      <c r="G76" s="38"/>
      <c r="U76" s="51"/>
      <c r="V76" s="17"/>
    </row>
    <row r="77" spans="1:22" ht="12" customHeight="1" thickBot="1" x14ac:dyDescent="0.25">
      <c r="A77" s="1021" t="s">
        <v>242</v>
      </c>
      <c r="B77" s="1022"/>
      <c r="C77" s="1022"/>
      <c r="D77" s="46">
        <f>IRR(E65:U65)</f>
        <v>0.22420310410263355</v>
      </c>
      <c r="E77" s="47" t="s">
        <v>187</v>
      </c>
      <c r="U77" s="51"/>
      <c r="V77" s="17"/>
    </row>
    <row r="78" spans="1:22" ht="12" customHeight="1" thickBot="1" x14ac:dyDescent="0.25">
      <c r="A78" s="1057" t="s">
        <v>188</v>
      </c>
      <c r="B78" s="1058"/>
      <c r="C78" s="1058"/>
      <c r="D78" s="48">
        <f>MIRR(E65:U65,D70,D70)</f>
        <v>0.15030574084994153</v>
      </c>
      <c r="E78" s="47" t="s">
        <v>187</v>
      </c>
      <c r="U78" s="51"/>
      <c r="V78" s="17"/>
    </row>
    <row r="79" spans="1:22" s="34" customFormat="1" ht="12" customHeight="1" thickBot="1" x14ac:dyDescent="0.25">
      <c r="A79" s="52"/>
      <c r="B79" s="53"/>
      <c r="C79" s="53"/>
      <c r="D79" s="53"/>
      <c r="E79" s="54"/>
      <c r="F79" s="54"/>
      <c r="G79" s="54"/>
      <c r="H79" s="54"/>
      <c r="I79" s="54"/>
      <c r="J79" s="54"/>
      <c r="K79" s="54"/>
      <c r="L79" s="54"/>
      <c r="M79" s="54"/>
      <c r="N79" s="54"/>
      <c r="O79" s="54"/>
      <c r="P79" s="54"/>
      <c r="Q79" s="54"/>
      <c r="R79" s="54"/>
      <c r="S79" s="54"/>
      <c r="T79" s="54"/>
      <c r="U79" s="55"/>
      <c r="V79" s="33"/>
    </row>
    <row r="80" spans="1:22" s="1095" customFormat="1" ht="17" thickBot="1" x14ac:dyDescent="0.25">
      <c r="A80" s="1094" t="s">
        <v>7</v>
      </c>
    </row>
    <row r="81" s="38" customFormat="1" x14ac:dyDescent="0.2"/>
  </sheetData>
  <mergeCells count="29">
    <mergeCell ref="A77:C77"/>
    <mergeCell ref="A78:C78"/>
    <mergeCell ref="A74:C74"/>
    <mergeCell ref="A69:D69"/>
    <mergeCell ref="A70:C70"/>
    <mergeCell ref="A71:D71"/>
    <mergeCell ref="A73:C73"/>
    <mergeCell ref="A72:C72"/>
    <mergeCell ref="A37:C37"/>
    <mergeCell ref="A38:C38"/>
    <mergeCell ref="A40:U40"/>
    <mergeCell ref="A41:B41"/>
    <mergeCell ref="A76:C76"/>
    <mergeCell ref="A80:XFD80"/>
    <mergeCell ref="A35:C35"/>
    <mergeCell ref="A1:U1"/>
    <mergeCell ref="A2:U2"/>
    <mergeCell ref="A3:U3"/>
    <mergeCell ref="A4:U4"/>
    <mergeCell ref="A5:B5"/>
    <mergeCell ref="A29:D29"/>
    <mergeCell ref="A30:C30"/>
    <mergeCell ref="A31:D31"/>
    <mergeCell ref="A32:C32"/>
    <mergeCell ref="A33:C33"/>
    <mergeCell ref="A34:C34"/>
    <mergeCell ref="A75:C75"/>
    <mergeCell ref="A36:C36"/>
    <mergeCell ref="F71:G71"/>
  </mergeCells>
  <pageMargins left="0.7" right="0.7" top="0.75" bottom="0.75" header="0.3" footer="0.3"/>
  <pageSetup orientation="portrait" horizontalDpi="360" verticalDpi="36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D398E0-A523-4BEA-BDE4-5D86928D8E0B}">
  <dimension ref="A1:V132"/>
  <sheetViews>
    <sheetView topLeftCell="H75" zoomScale="75" zoomScaleNormal="75" workbookViewId="0">
      <selection activeCell="H132" sqref="H132"/>
    </sheetView>
  </sheetViews>
  <sheetFormatPr baseColWidth="10" defaultColWidth="11" defaultRowHeight="13" x14ac:dyDescent="0.2"/>
  <cols>
    <col min="1" max="1" width="46.83203125" style="18" customWidth="1"/>
    <col min="2" max="2" width="8.1640625" style="18" customWidth="1"/>
    <col min="3" max="3" width="5.5" style="18" customWidth="1"/>
    <col min="4" max="4" width="17.1640625" style="18" customWidth="1"/>
    <col min="5" max="21" width="20.6640625" style="18" customWidth="1"/>
    <col min="22" max="16384" width="11" style="18"/>
  </cols>
  <sheetData>
    <row r="1" spans="1:22" ht="29" customHeight="1" thickBot="1" x14ac:dyDescent="0.25">
      <c r="A1" s="1037" t="s">
        <v>214</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574</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575</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576</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'WOP1_P1_RCP 8.5'!A7</f>
        <v>Annual SOB per average primary school</v>
      </c>
      <c r="B7" s="133"/>
      <c r="C7" s="158"/>
      <c r="D7" s="127" t="s">
        <v>476</v>
      </c>
      <c r="E7" s="131">
        <f>'WOP1_P1_RCP 8.5'!E7</f>
        <v>0</v>
      </c>
      <c r="F7" s="131">
        <f>'WOP1_P1_RCP 8.5'!F7</f>
        <v>1046911.8321702777</v>
      </c>
      <c r="G7" s="131">
        <f>'WOP1_P1_RCP 8.5'!G7</f>
        <v>1046911.8321702777</v>
      </c>
      <c r="H7" s="131">
        <f>'WOP1_P1_RCP 8.5'!H7</f>
        <v>1046911.8321702777</v>
      </c>
      <c r="I7" s="131">
        <f>'WOP1_P1_RCP 8.5'!I7</f>
        <v>1046911.8321702777</v>
      </c>
      <c r="J7" s="131">
        <f>'WOP1_P1_RCP 8.5'!J7</f>
        <v>1046911.8321702777</v>
      </c>
      <c r="K7" s="131">
        <f>'WOP1_P1_RCP 8.5'!K7</f>
        <v>1046911.8321702777</v>
      </c>
      <c r="L7" s="131">
        <f>'WOP1_P1_RCP 8.5'!L7</f>
        <v>1046911.8321702777</v>
      </c>
      <c r="M7" s="131">
        <f>'WOP1_P1_RCP 8.5'!M7</f>
        <v>1046911.8321702777</v>
      </c>
      <c r="N7" s="131">
        <f>'WOP1_P1_RCP 8.5'!N7</f>
        <v>1046911.8321702777</v>
      </c>
      <c r="O7" s="131">
        <f>'WOP1_P1_RCP 8.5'!O7</f>
        <v>1046911.8321702777</v>
      </c>
      <c r="P7" s="131">
        <f>'WOP1_P1_RCP 8.5'!P7</f>
        <v>1046911.8321702777</v>
      </c>
      <c r="Q7" s="131">
        <f>'WOP1_P1_RCP 8.5'!Q7</f>
        <v>1046911.8321702777</v>
      </c>
      <c r="R7" s="131">
        <f>'WOP1_P1_RCP 8.5'!R7</f>
        <v>1046911.8321702777</v>
      </c>
      <c r="S7" s="131">
        <f>'WOP1_P1_RCP 8.5'!S7</f>
        <v>1046911.8321702777</v>
      </c>
      <c r="T7" s="131">
        <f>'WOP1_P1_RCP 8.5'!T7</f>
        <v>1046911.8321702777</v>
      </c>
      <c r="U7" s="132">
        <f>'WOP1_P1_RCP 8.5'!U7</f>
        <v>1046911.8321702777</v>
      </c>
      <c r="V7" s="17"/>
    </row>
    <row r="8" spans="1:22" ht="12" customHeight="1" x14ac:dyDescent="0.2">
      <c r="A8" s="129" t="str">
        <f>'WOP1_P1_RCP 8.5'!A8</f>
        <v>Annual SOB for all students</v>
      </c>
      <c r="B8" s="133"/>
      <c r="C8" s="158"/>
      <c r="D8" s="127" t="s">
        <v>476</v>
      </c>
      <c r="E8" s="131">
        <f>'WOP1_P1_RCP 8.5'!E8</f>
        <v>0</v>
      </c>
      <c r="F8" s="131">
        <f>'WOP1_P1_RCP 8.5'!F8</f>
        <v>2726158.4109714031</v>
      </c>
      <c r="G8" s="131">
        <f>'WOP1_P1_RCP 8.5'!G8</f>
        <v>2726158.4109714031</v>
      </c>
      <c r="H8" s="131">
        <f>'WOP1_P1_RCP 8.5'!H8</f>
        <v>2726158.4109714031</v>
      </c>
      <c r="I8" s="131">
        <f>'WOP1_P1_RCP 8.5'!I8</f>
        <v>2726158.4109714031</v>
      </c>
      <c r="J8" s="131">
        <f>'WOP1_P1_RCP 8.5'!J8</f>
        <v>2726158.4109714031</v>
      </c>
      <c r="K8" s="131">
        <f>'WOP1_P1_RCP 8.5'!K8</f>
        <v>2726158.4109714031</v>
      </c>
      <c r="L8" s="131">
        <f>'WOP1_P1_RCP 8.5'!L8</f>
        <v>2726158.4109714031</v>
      </c>
      <c r="M8" s="131">
        <f>'WOP1_P1_RCP 8.5'!M8</f>
        <v>2726158.4109714031</v>
      </c>
      <c r="N8" s="131">
        <f>'WOP1_P1_RCP 8.5'!N8</f>
        <v>2726158.4109714031</v>
      </c>
      <c r="O8" s="131">
        <f>'WOP1_P1_RCP 8.5'!O8</f>
        <v>2726158.4109714031</v>
      </c>
      <c r="P8" s="131">
        <f>'WOP1_P1_RCP 8.5'!P8</f>
        <v>2726158.4109714031</v>
      </c>
      <c r="Q8" s="131">
        <f>'WOP1_P1_RCP 8.5'!Q8</f>
        <v>2726158.4109714031</v>
      </c>
      <c r="R8" s="131">
        <f>'WOP1_P1_RCP 8.5'!R8</f>
        <v>2726158.4109714031</v>
      </c>
      <c r="S8" s="131">
        <f>'WOP1_P1_RCP 8.5'!S8</f>
        <v>2726158.4109714031</v>
      </c>
      <c r="T8" s="131">
        <f>'WOP1_P1_RCP 8.5'!T8</f>
        <v>2726158.4109714031</v>
      </c>
      <c r="U8" s="132">
        <f>'WOP1_P1_RCP 8.5'!U8</f>
        <v>2726158.4109714031</v>
      </c>
      <c r="V8" s="17"/>
    </row>
    <row r="9" spans="1:22" ht="12" customHeight="1" x14ac:dyDescent="0.2">
      <c r="A9" s="129" t="str">
        <f>'WOP1_P1_RCP 8.5'!A9</f>
        <v>Annual SIG per average primary school</v>
      </c>
      <c r="B9" s="133"/>
      <c r="C9" s="158"/>
      <c r="D9" s="127" t="s">
        <v>476</v>
      </c>
      <c r="E9" s="131">
        <f>'WOP1_P1_RCP 8.5'!E9</f>
        <v>0</v>
      </c>
      <c r="F9" s="131">
        <f>'WOP1_P1_RCP 8.5'!F9</f>
        <v>404562.3269528891</v>
      </c>
      <c r="G9" s="131">
        <f>'WOP1_P1_RCP 8.5'!G9</f>
        <v>404562.3269528891</v>
      </c>
      <c r="H9" s="131">
        <f>'WOP1_P1_RCP 8.5'!H9</f>
        <v>404562.3269528891</v>
      </c>
      <c r="I9" s="131">
        <f>'WOP1_P1_RCP 8.5'!I9</f>
        <v>404562.3269528891</v>
      </c>
      <c r="J9" s="131">
        <f>'WOP1_P1_RCP 8.5'!J9</f>
        <v>404562.3269528891</v>
      </c>
      <c r="K9" s="131">
        <f>'WOP1_P1_RCP 8.5'!K9</f>
        <v>404562.3269528891</v>
      </c>
      <c r="L9" s="131">
        <f>'WOP1_P1_RCP 8.5'!L9</f>
        <v>404562.3269528891</v>
      </c>
      <c r="M9" s="131">
        <f>'WOP1_P1_RCP 8.5'!M9</f>
        <v>404562.3269528891</v>
      </c>
      <c r="N9" s="131">
        <f>'WOP1_P1_RCP 8.5'!N9</f>
        <v>404562.3269528891</v>
      </c>
      <c r="O9" s="131">
        <f>'WOP1_P1_RCP 8.5'!O9</f>
        <v>404562.3269528891</v>
      </c>
      <c r="P9" s="131">
        <f>'WOP1_P1_RCP 8.5'!P9</f>
        <v>404562.3269528891</v>
      </c>
      <c r="Q9" s="131">
        <f>'WOP1_P1_RCP 8.5'!Q9</f>
        <v>404562.3269528891</v>
      </c>
      <c r="R9" s="131">
        <f>'WOP1_P1_RCP 8.5'!R9</f>
        <v>404562.3269528891</v>
      </c>
      <c r="S9" s="131">
        <f>'WOP1_P1_RCP 8.5'!S9</f>
        <v>404562.3269528891</v>
      </c>
      <c r="T9" s="131">
        <f>'WOP1_P1_RCP 8.5'!T9</f>
        <v>404562.3269528891</v>
      </c>
      <c r="U9" s="132">
        <f>'WOP1_P1_RCP 8.5'!U9</f>
        <v>404562.3269528891</v>
      </c>
      <c r="V9" s="17"/>
    </row>
    <row r="10" spans="1:22" ht="12" customHeight="1" x14ac:dyDescent="0.2">
      <c r="A10" s="129" t="str">
        <f>'WOP1_P1_RCP 8.5'!A10</f>
        <v>Annual SIG for all students</v>
      </c>
      <c r="B10" s="127"/>
      <c r="C10" s="159"/>
      <c r="D10" s="323" t="s">
        <v>476</v>
      </c>
      <c r="E10" s="131">
        <f>'WOP1_P1_RCP 8.5'!E10</f>
        <v>0</v>
      </c>
      <c r="F10" s="131">
        <f>'WOP1_P1_RCP 8.5'!F10</f>
        <v>1979945.2435256075</v>
      </c>
      <c r="G10" s="131">
        <f>'WOP1_P1_RCP 8.5'!G10</f>
        <v>1979945.2435256075</v>
      </c>
      <c r="H10" s="131">
        <f>'WOP1_P1_RCP 8.5'!H10</f>
        <v>1979945.2435256075</v>
      </c>
      <c r="I10" s="131">
        <f>'WOP1_P1_RCP 8.5'!I10</f>
        <v>1979945.2435256075</v>
      </c>
      <c r="J10" s="131">
        <f>'WOP1_P1_RCP 8.5'!J10</f>
        <v>1979945.2435256075</v>
      </c>
      <c r="K10" s="131">
        <f>'WOP1_P1_RCP 8.5'!K10</f>
        <v>1979945.2435256075</v>
      </c>
      <c r="L10" s="131">
        <f>'WOP1_P1_RCP 8.5'!L10</f>
        <v>1979945.2435256075</v>
      </c>
      <c r="M10" s="131">
        <f>'WOP1_P1_RCP 8.5'!M10</f>
        <v>1979945.2435256075</v>
      </c>
      <c r="N10" s="131">
        <f>'WOP1_P1_RCP 8.5'!N10</f>
        <v>1979945.2435256075</v>
      </c>
      <c r="O10" s="131">
        <f>'WOP1_P1_RCP 8.5'!O10</f>
        <v>1979945.2435256075</v>
      </c>
      <c r="P10" s="131">
        <f>'WOP1_P1_RCP 8.5'!P10</f>
        <v>1979945.2435256075</v>
      </c>
      <c r="Q10" s="131">
        <f>'WOP1_P1_RCP 8.5'!Q10</f>
        <v>1979945.2435256075</v>
      </c>
      <c r="R10" s="131">
        <f>'WOP1_P1_RCP 8.5'!R10</f>
        <v>1979945.2435256075</v>
      </c>
      <c r="S10" s="131">
        <f>'WOP1_P1_RCP 8.5'!S10</f>
        <v>1979945.2435256075</v>
      </c>
      <c r="T10" s="131">
        <f>'WOP1_P1_RCP 8.5'!T10</f>
        <v>1979945.2435256075</v>
      </c>
      <c r="U10" s="132">
        <f>'WOP1_P1_RCP 8.5'!U10</f>
        <v>1979945.2435256075</v>
      </c>
      <c r="V10" s="17"/>
    </row>
    <row r="11" spans="1:22" ht="12" customHeight="1" thickBot="1" x14ac:dyDescent="0.25">
      <c r="A11" s="129" t="str">
        <f>'WOP1_P1_RCP 8.5'!A11</f>
        <v>Annual economic returns to primary education</v>
      </c>
      <c r="B11" s="147"/>
      <c r="C11" s="325"/>
      <c r="D11" s="323" t="s">
        <v>476</v>
      </c>
      <c r="E11" s="131">
        <f>'WOP1_P1_RCP 8.5'!E11</f>
        <v>0</v>
      </c>
      <c r="F11" s="131">
        <f>'WOP1_P1_RCP 8.5'!F11</f>
        <v>0</v>
      </c>
      <c r="G11" s="131">
        <f>'WOP1_P1_RCP 8.5'!G11</f>
        <v>596242.94713797292</v>
      </c>
      <c r="H11" s="131">
        <f>'WOP1_P1_RCP 8.5'!H11</f>
        <v>1192485.8942759458</v>
      </c>
      <c r="I11" s="131">
        <f>'WOP1_P1_RCP 8.5'!I11</f>
        <v>1788728.8414139191</v>
      </c>
      <c r="J11" s="131">
        <f>'WOP1_P1_RCP 8.5'!J11</f>
        <v>2981214.7356898645</v>
      </c>
      <c r="K11" s="131">
        <f>'WOP1_P1_RCP 8.5'!K11</f>
        <v>4173700.6299658106</v>
      </c>
      <c r="L11" s="131">
        <f>'WOP1_P1_RCP 8.5'!L11</f>
        <v>5366186.5242417566</v>
      </c>
      <c r="M11" s="131">
        <f>'WOP1_P1_RCP 8.5'!M11</f>
        <v>6558672.4185177023</v>
      </c>
      <c r="N11" s="131">
        <f>'WOP1_P1_RCP 8.5'!N11</f>
        <v>7751158.3127936479</v>
      </c>
      <c r="O11" s="131">
        <f>'WOP1_P1_RCP 8.5'!O11</f>
        <v>8943644.2070695944</v>
      </c>
      <c r="P11" s="131">
        <f>'WOP1_P1_RCP 8.5'!P11</f>
        <v>10136130.101345541</v>
      </c>
      <c r="Q11" s="131">
        <f>'WOP1_P1_RCP 8.5'!Q11</f>
        <v>11328615.995621489</v>
      </c>
      <c r="R11" s="131">
        <f>'WOP1_P1_RCP 8.5'!R11</f>
        <v>12521101.889897434</v>
      </c>
      <c r="S11" s="131">
        <f>'WOP1_P1_RCP 8.5'!S11</f>
        <v>13713587.784173381</v>
      </c>
      <c r="T11" s="131">
        <f>'WOP1_P1_RCP 8.5'!T11</f>
        <v>14906073.678449325</v>
      </c>
      <c r="U11" s="132">
        <f>'WOP1_P1_RCP 8.5'!U11</f>
        <v>16098559.572725272</v>
      </c>
      <c r="V11" s="17"/>
    </row>
    <row r="12" spans="1:22" ht="12" customHeight="1" x14ac:dyDescent="0.2">
      <c r="A12" s="134" t="s">
        <v>558</v>
      </c>
      <c r="B12" s="135"/>
      <c r="C12" s="135"/>
      <c r="D12" s="136" t="s">
        <v>476</v>
      </c>
      <c r="E12" s="135">
        <f>SUM(E7:E11)</f>
        <v>0</v>
      </c>
      <c r="F12" s="135">
        <f t="shared" ref="F12:U12" si="0">SUM(F7:F11)</f>
        <v>6157577.813620178</v>
      </c>
      <c r="G12" s="135">
        <f t="shared" si="0"/>
        <v>6753820.7607581513</v>
      </c>
      <c r="H12" s="135">
        <f t="shared" si="0"/>
        <v>7350063.7078961236</v>
      </c>
      <c r="I12" s="135">
        <f t="shared" si="0"/>
        <v>7946306.6550340969</v>
      </c>
      <c r="J12" s="135">
        <f t="shared" si="0"/>
        <v>9138792.5493100435</v>
      </c>
      <c r="K12" s="135">
        <f t="shared" si="0"/>
        <v>10331278.443585988</v>
      </c>
      <c r="L12" s="135">
        <f t="shared" si="0"/>
        <v>11523764.337861935</v>
      </c>
      <c r="M12" s="135">
        <f t="shared" si="0"/>
        <v>12716250.232137881</v>
      </c>
      <c r="N12" s="135">
        <f t="shared" si="0"/>
        <v>13908736.126413826</v>
      </c>
      <c r="O12" s="135">
        <f t="shared" si="0"/>
        <v>15101222.020689772</v>
      </c>
      <c r="P12" s="135">
        <f t="shared" si="0"/>
        <v>16293707.914965719</v>
      </c>
      <c r="Q12" s="135">
        <f t="shared" si="0"/>
        <v>17486193.809241667</v>
      </c>
      <c r="R12" s="135">
        <f t="shared" si="0"/>
        <v>18678679.703517612</v>
      </c>
      <c r="S12" s="135">
        <f t="shared" si="0"/>
        <v>19871165.597793557</v>
      </c>
      <c r="T12" s="135">
        <f t="shared" si="0"/>
        <v>21063651.492069505</v>
      </c>
      <c r="U12" s="137">
        <f t="shared" si="0"/>
        <v>22256137.38634545</v>
      </c>
      <c r="V12" s="17"/>
    </row>
    <row r="13" spans="1:22" ht="12" customHeight="1" thickBot="1" x14ac:dyDescent="0.25">
      <c r="A13" s="138" t="s">
        <v>559</v>
      </c>
      <c r="B13" s="139"/>
      <c r="C13" s="139"/>
      <c r="D13" s="140" t="s">
        <v>123</v>
      </c>
      <c r="E13" s="139">
        <f>E12/Calculations!$C$48</f>
        <v>0</v>
      </c>
      <c r="F13" s="139">
        <f>F12/Calculations!$C$48</f>
        <v>1497.8296797908486</v>
      </c>
      <c r="G13" s="139">
        <f>G12/Calculations!$C$48</f>
        <v>1642.8656679051694</v>
      </c>
      <c r="H13" s="139">
        <f>H12/Calculations!$C$48</f>
        <v>1787.90165601949</v>
      </c>
      <c r="I13" s="139">
        <f>I12/Calculations!$C$48</f>
        <v>1932.9376441338109</v>
      </c>
      <c r="J13" s="139">
        <f>J12/Calculations!$C$48</f>
        <v>2223.009620362453</v>
      </c>
      <c r="K13" s="139">
        <f>K12/Calculations!$C$48</f>
        <v>2513.0815965910942</v>
      </c>
      <c r="L13" s="139">
        <f>L12/Calculations!$C$48</f>
        <v>2803.1535728197359</v>
      </c>
      <c r="M13" s="139">
        <f>M12/Calculations!$C$48</f>
        <v>3093.2255490483776</v>
      </c>
      <c r="N13" s="139">
        <f>N12/Calculations!$C$48</f>
        <v>3383.2975252770193</v>
      </c>
      <c r="O13" s="139">
        <f>O12/Calculations!$C$48</f>
        <v>3673.369501505661</v>
      </c>
      <c r="P13" s="139">
        <f>P12/Calculations!$C$48</f>
        <v>3963.4414777343027</v>
      </c>
      <c r="Q13" s="139">
        <f>Q12/Calculations!$C$48</f>
        <v>4253.5134539629453</v>
      </c>
      <c r="R13" s="139">
        <f>R12/Calculations!$C$48</f>
        <v>4543.5854301915861</v>
      </c>
      <c r="S13" s="139">
        <f>S12/Calculations!$C$48</f>
        <v>4833.6574064202277</v>
      </c>
      <c r="T13" s="139">
        <f>T12/Calculations!$C$48</f>
        <v>5123.7293826488703</v>
      </c>
      <c r="U13" s="141">
        <f>U12/Calculations!$C$48</f>
        <v>5413.8013588775111</v>
      </c>
      <c r="V13" s="17"/>
    </row>
    <row r="14" spans="1:22" ht="12" customHeight="1" x14ac:dyDescent="0.2">
      <c r="A14" s="123" t="s">
        <v>560</v>
      </c>
      <c r="B14" s="142"/>
      <c r="C14" s="142"/>
      <c r="D14" s="124"/>
      <c r="E14" s="130"/>
      <c r="F14" s="130"/>
      <c r="G14" s="130"/>
      <c r="H14" s="130"/>
      <c r="I14" s="130"/>
      <c r="J14" s="130"/>
      <c r="K14" s="130"/>
      <c r="L14" s="130"/>
      <c r="M14" s="130"/>
      <c r="N14" s="130"/>
      <c r="O14" s="130"/>
      <c r="P14" s="130"/>
      <c r="Q14" s="130"/>
      <c r="R14" s="130"/>
      <c r="S14" s="130"/>
      <c r="T14" s="130"/>
      <c r="U14" s="143"/>
      <c r="V14" s="17"/>
    </row>
    <row r="15" spans="1:22" ht="26" customHeight="1" x14ac:dyDescent="0.2">
      <c r="A15" s="23" t="str">
        <f>'WOP1_P1_RCP 8.5'!A15</f>
        <v>Average annual school maintenance costs</v>
      </c>
      <c r="B15" s="131"/>
      <c r="C15" s="159"/>
      <c r="D15" s="127" t="s">
        <v>476</v>
      </c>
      <c r="E15" s="131">
        <f>'WOP1_P1_RCP 8.5'!E15</f>
        <v>6397678.2063925676</v>
      </c>
      <c r="F15" s="131">
        <f>'WOP1_P1_RCP 8.5'!F15</f>
        <v>0</v>
      </c>
      <c r="G15" s="131">
        <f>'WOP1_P1_RCP 8.5'!G15</f>
        <v>6397678.2063925676</v>
      </c>
      <c r="H15" s="131">
        <f>'WOP1_P1_RCP 8.5'!H15</f>
        <v>6397678.2063925676</v>
      </c>
      <c r="I15" s="131">
        <f>'WOP1_P1_RCP 8.5'!I15</f>
        <v>6397678.2063925676</v>
      </c>
      <c r="J15" s="131">
        <f>'WOP1_P1_RCP 8.5'!J15</f>
        <v>6397678.2063925676</v>
      </c>
      <c r="K15" s="131">
        <f>'WOP1_P1_RCP 8.5'!K15</f>
        <v>6397678.2063925676</v>
      </c>
      <c r="L15" s="131">
        <f>'WOP1_P1_RCP 8.5'!L15</f>
        <v>0</v>
      </c>
      <c r="M15" s="131">
        <f>'WOP1_P1_RCP 8.5'!M15</f>
        <v>6397678.2063925676</v>
      </c>
      <c r="N15" s="131">
        <f>'WOP1_P1_RCP 8.5'!N15</f>
        <v>6397678.2063925676</v>
      </c>
      <c r="O15" s="131">
        <f>'WOP1_P1_RCP 8.5'!O15</f>
        <v>6397678.2063925676</v>
      </c>
      <c r="P15" s="131">
        <f>'WOP1_P1_RCP 8.5'!P15</f>
        <v>6397678.2063925676</v>
      </c>
      <c r="Q15" s="131">
        <f>'WOP1_P1_RCP 8.5'!Q15</f>
        <v>6397678.2063925676</v>
      </c>
      <c r="R15" s="131">
        <f>'WOP1_P1_RCP 8.5'!R15</f>
        <v>0</v>
      </c>
      <c r="S15" s="131">
        <f>'WOP1_P1_RCP 8.5'!S15</f>
        <v>6397678.2063925676</v>
      </c>
      <c r="T15" s="131">
        <f>'WOP1_P1_RCP 8.5'!T15</f>
        <v>6397678.2063925676</v>
      </c>
      <c r="U15" s="132">
        <f>'WOP1_P1_RCP 8.5'!U15</f>
        <v>6397678.2063925676</v>
      </c>
      <c r="V15" s="17"/>
    </row>
    <row r="16" spans="1:22" ht="24.5" customHeight="1" x14ac:dyDescent="0.2">
      <c r="A16" s="23" t="str">
        <f>'WOP1_P1_RCP 8.5'!A16</f>
        <v>Average school expenditures due to infra losses caused by climate events</v>
      </c>
      <c r="B16" s="131"/>
      <c r="C16" s="159"/>
      <c r="D16" s="127" t="s">
        <v>476</v>
      </c>
      <c r="E16" s="131">
        <f>'WOP1_P1_RCP 8.5'!E16</f>
        <v>0</v>
      </c>
      <c r="F16" s="131">
        <f>'WOP1_P1_RCP 8.5'!F16</f>
        <v>12795356.412785135</v>
      </c>
      <c r="G16" s="131">
        <f>'WOP1_P1_RCP 8.5'!G16</f>
        <v>0</v>
      </c>
      <c r="H16" s="131">
        <f>'WOP1_P1_RCP 8.5'!H16</f>
        <v>0</v>
      </c>
      <c r="I16" s="131">
        <f>'WOP1_P1_RCP 8.5'!I16</f>
        <v>0</v>
      </c>
      <c r="J16" s="131">
        <f>'WOP1_P1_RCP 8.5'!J16</f>
        <v>0</v>
      </c>
      <c r="K16" s="131">
        <f>'WOP1_P1_RCP 8.5'!K16</f>
        <v>0</v>
      </c>
      <c r="L16" s="131">
        <f>'WOP1_P1_RCP 8.5'!L16</f>
        <v>12795356.412785135</v>
      </c>
      <c r="M16" s="131">
        <f>'WOP1_P1_RCP 8.5'!M16</f>
        <v>0</v>
      </c>
      <c r="N16" s="131">
        <f>'WOP1_P1_RCP 8.5'!N16</f>
        <v>0</v>
      </c>
      <c r="O16" s="131">
        <f>'WOP1_P1_RCP 8.5'!O16</f>
        <v>0</v>
      </c>
      <c r="P16" s="131">
        <f>'WOP1_P1_RCP 8.5'!P16</f>
        <v>0</v>
      </c>
      <c r="Q16" s="131">
        <f>'WOP1_P1_RCP 8.5'!Q16</f>
        <v>0</v>
      </c>
      <c r="R16" s="131">
        <f>'WOP1_P1_RCP 8.5'!R16</f>
        <v>12795356.412785135</v>
      </c>
      <c r="S16" s="131">
        <f>'WOP1_P1_RCP 8.5'!S16</f>
        <v>0</v>
      </c>
      <c r="T16" s="131">
        <f>'WOP1_P1_RCP 8.5'!T16</f>
        <v>0</v>
      </c>
      <c r="U16" s="132">
        <f>'WOP1_P1_RCP 8.5'!U16</f>
        <v>0</v>
      </c>
      <c r="V16" s="17"/>
    </row>
    <row r="17" spans="1:22" ht="27.5" customHeight="1" x14ac:dyDescent="0.2">
      <c r="A17" s="23" t="str">
        <f>'WOP1_P1_RCP 8.5'!A17</f>
        <v>Average annual primary school fixed/government budget expenditures on students per year</v>
      </c>
      <c r="B17" s="131"/>
      <c r="C17" s="159"/>
      <c r="D17" s="127" t="s">
        <v>476</v>
      </c>
      <c r="E17" s="131">
        <f>'WOP1_P1_RCP 8.5'!E17</f>
        <v>2726158.4109714031</v>
      </c>
      <c r="F17" s="131">
        <f>'WOP1_P1_RCP 8.5'!F17</f>
        <v>2726158.4109714031</v>
      </c>
      <c r="G17" s="131">
        <f>'WOP1_P1_RCP 8.5'!G17</f>
        <v>2726158.4109714031</v>
      </c>
      <c r="H17" s="131">
        <f>'WOP1_P1_RCP 8.5'!H17</f>
        <v>2726158.4109714031</v>
      </c>
      <c r="I17" s="131">
        <f>'WOP1_P1_RCP 8.5'!I17</f>
        <v>2726158.4109714031</v>
      </c>
      <c r="J17" s="131">
        <f>'WOP1_P1_RCP 8.5'!J17</f>
        <v>2726158.4109714031</v>
      </c>
      <c r="K17" s="131">
        <f>'WOP1_P1_RCP 8.5'!K17</f>
        <v>2726158.4109714031</v>
      </c>
      <c r="L17" s="131">
        <f>'WOP1_P1_RCP 8.5'!L17</f>
        <v>2726158.4109714031</v>
      </c>
      <c r="M17" s="131">
        <f>'WOP1_P1_RCP 8.5'!M17</f>
        <v>2726158.4109714031</v>
      </c>
      <c r="N17" s="131">
        <f>'WOP1_P1_RCP 8.5'!N17</f>
        <v>2726158.4109714031</v>
      </c>
      <c r="O17" s="131">
        <f>'WOP1_P1_RCP 8.5'!O17</f>
        <v>2726158.4109714031</v>
      </c>
      <c r="P17" s="131">
        <f>'WOP1_P1_RCP 8.5'!P17</f>
        <v>2726158.4109714031</v>
      </c>
      <c r="Q17" s="131">
        <f>'WOP1_P1_RCP 8.5'!Q17</f>
        <v>2726158.4109714031</v>
      </c>
      <c r="R17" s="131">
        <f>'WOP1_P1_RCP 8.5'!R17</f>
        <v>2726158.4109714031</v>
      </c>
      <c r="S17" s="131">
        <f>'WOP1_P1_RCP 8.5'!S17</f>
        <v>2726158.4109714031</v>
      </c>
      <c r="T17" s="131">
        <f>'WOP1_P1_RCP 8.5'!T17</f>
        <v>2726158.4109714031</v>
      </c>
      <c r="U17" s="132">
        <f>'WOP1_P1_RCP 8.5'!U17</f>
        <v>2726158.4109714031</v>
      </c>
      <c r="V17" s="17"/>
    </row>
    <row r="18" spans="1:22" ht="26.5" customHeight="1" thickBot="1" x14ac:dyDescent="0.25">
      <c r="A18" s="23" t="str">
        <f>'WOP1_P1_RCP 8.5'!A18</f>
        <v xml:space="preserve">Estimated cost of missed students school days </v>
      </c>
      <c r="B18" s="144"/>
      <c r="C18" s="322"/>
      <c r="D18" s="323" t="s">
        <v>476</v>
      </c>
      <c r="E18" s="131">
        <f>'WOP1_P1_RCP 8.5'!E18</f>
        <v>211480.53297395937</v>
      </c>
      <c r="F18" s="131">
        <f>'WOP1_P1_RCP 8.5'!F18</f>
        <v>211480.53297395937</v>
      </c>
      <c r="G18" s="131">
        <f>'WOP1_P1_RCP 8.5'!G18</f>
        <v>211480.53297395937</v>
      </c>
      <c r="H18" s="131">
        <f>'WOP1_P1_RCP 8.5'!H18</f>
        <v>211480.53297395937</v>
      </c>
      <c r="I18" s="131">
        <f>'WOP1_P1_RCP 8.5'!I18</f>
        <v>211480.53297395937</v>
      </c>
      <c r="J18" s="131">
        <f>'WOP1_P1_RCP 8.5'!J18</f>
        <v>211480.53297395937</v>
      </c>
      <c r="K18" s="131">
        <f>'WOP1_P1_RCP 8.5'!K18</f>
        <v>211480.53297395937</v>
      </c>
      <c r="L18" s="131">
        <f>'WOP1_P1_RCP 8.5'!L18</f>
        <v>211480.53297395937</v>
      </c>
      <c r="M18" s="131">
        <f>'WOP1_P1_RCP 8.5'!M18</f>
        <v>211480.53297395937</v>
      </c>
      <c r="N18" s="131">
        <f>'WOP1_P1_RCP 8.5'!N18</f>
        <v>211480.53297395937</v>
      </c>
      <c r="O18" s="131">
        <f>'WOP1_P1_RCP 8.5'!O18</f>
        <v>211480.53297395937</v>
      </c>
      <c r="P18" s="131">
        <f>'WOP1_P1_RCP 8.5'!P18</f>
        <v>211480.53297395937</v>
      </c>
      <c r="Q18" s="131">
        <f>'WOP1_P1_RCP 8.5'!Q18</f>
        <v>211480.53297395937</v>
      </c>
      <c r="R18" s="131">
        <f>'WOP1_P1_RCP 8.5'!R18</f>
        <v>211480.53297395937</v>
      </c>
      <c r="S18" s="131">
        <f>'WOP1_P1_RCP 8.5'!S18</f>
        <v>211480.53297395937</v>
      </c>
      <c r="T18" s="131">
        <f>'WOP1_P1_RCP 8.5'!T18</f>
        <v>211480.53297395937</v>
      </c>
      <c r="U18" s="132">
        <f>'WOP1_P1_RCP 8.5'!U18</f>
        <v>211480.53297395937</v>
      </c>
      <c r="V18" s="17"/>
    </row>
    <row r="19" spans="1:22" ht="12" customHeight="1" x14ac:dyDescent="0.2">
      <c r="A19" s="134" t="s">
        <v>561</v>
      </c>
      <c r="B19" s="135"/>
      <c r="C19" s="135"/>
      <c r="D19" s="136" t="s">
        <v>476</v>
      </c>
      <c r="E19" s="135">
        <f>SUM(E15:E18)</f>
        <v>9335317.1503379308</v>
      </c>
      <c r="F19" s="135">
        <f t="shared" ref="F19:U19" si="1">SUM(F15:F18)</f>
        <v>15732995.356730498</v>
      </c>
      <c r="G19" s="135">
        <f t="shared" si="1"/>
        <v>9335317.1503379308</v>
      </c>
      <c r="H19" s="135">
        <f t="shared" si="1"/>
        <v>9335317.1503379308</v>
      </c>
      <c r="I19" s="135">
        <f t="shared" si="1"/>
        <v>9335317.1503379308</v>
      </c>
      <c r="J19" s="135">
        <f t="shared" si="1"/>
        <v>9335317.1503379308</v>
      </c>
      <c r="K19" s="135">
        <f t="shared" si="1"/>
        <v>9335317.1503379308</v>
      </c>
      <c r="L19" s="135">
        <f t="shared" si="1"/>
        <v>15732995.356730498</v>
      </c>
      <c r="M19" s="135">
        <f t="shared" si="1"/>
        <v>9335317.1503379308</v>
      </c>
      <c r="N19" s="135">
        <f t="shared" si="1"/>
        <v>9335317.1503379308</v>
      </c>
      <c r="O19" s="135">
        <f t="shared" si="1"/>
        <v>9335317.1503379308</v>
      </c>
      <c r="P19" s="135">
        <f t="shared" si="1"/>
        <v>9335317.1503379308</v>
      </c>
      <c r="Q19" s="135">
        <f t="shared" si="1"/>
        <v>9335317.1503379308</v>
      </c>
      <c r="R19" s="135">
        <f t="shared" si="1"/>
        <v>15732995.356730498</v>
      </c>
      <c r="S19" s="135">
        <f t="shared" si="1"/>
        <v>9335317.1503379308</v>
      </c>
      <c r="T19" s="135">
        <f t="shared" si="1"/>
        <v>9335317.1503379308</v>
      </c>
      <c r="U19" s="137">
        <f t="shared" si="1"/>
        <v>9335317.1503379308</v>
      </c>
      <c r="V19" s="17"/>
    </row>
    <row r="20" spans="1:22" ht="12" customHeight="1" thickBot="1" x14ac:dyDescent="0.25">
      <c r="A20" s="138" t="s">
        <v>562</v>
      </c>
      <c r="B20" s="139"/>
      <c r="C20" s="139"/>
      <c r="D20" s="140" t="s">
        <v>123</v>
      </c>
      <c r="E20" s="139">
        <f>E19/Calculations!$C$48</f>
        <v>2270.8141937090563</v>
      </c>
      <c r="F20" s="139">
        <f>F19/Calculations!$C$48</f>
        <v>3827.0482502385062</v>
      </c>
      <c r="G20" s="139">
        <f>G19/Calculations!$C$48</f>
        <v>2270.8141937090563</v>
      </c>
      <c r="H20" s="139">
        <f>H19/Calculations!$C$48</f>
        <v>2270.8141937090563</v>
      </c>
      <c r="I20" s="139">
        <f>I19/Calculations!$C$48</f>
        <v>2270.8141937090563</v>
      </c>
      <c r="J20" s="139">
        <f>J19/Calculations!$C$48</f>
        <v>2270.8141937090563</v>
      </c>
      <c r="K20" s="139">
        <f>K19/Calculations!$C$48</f>
        <v>2270.8141937090563</v>
      </c>
      <c r="L20" s="139">
        <f>L19/Calculations!$C$48</f>
        <v>3827.0482502385062</v>
      </c>
      <c r="M20" s="139">
        <f>M19/Calculations!$C$48</f>
        <v>2270.8141937090563</v>
      </c>
      <c r="N20" s="139">
        <f>N19/Calculations!$C$48</f>
        <v>2270.8141937090563</v>
      </c>
      <c r="O20" s="139">
        <f>O19/Calculations!$C$48</f>
        <v>2270.8141937090563</v>
      </c>
      <c r="P20" s="139">
        <f>P19/Calculations!$C$48</f>
        <v>2270.8141937090563</v>
      </c>
      <c r="Q20" s="139">
        <f>Q19/Calculations!$C$48</f>
        <v>2270.8141937090563</v>
      </c>
      <c r="R20" s="139">
        <f>R19/Calculations!$C$48</f>
        <v>3827.0482502385062</v>
      </c>
      <c r="S20" s="139">
        <f>S19/Calculations!$C$48</f>
        <v>2270.8141937090563</v>
      </c>
      <c r="T20" s="139">
        <f>T19/Calculations!$C$48</f>
        <v>2270.8141937090563</v>
      </c>
      <c r="U20" s="141">
        <f>U19/Calculations!$C$48</f>
        <v>2270.8141937090563</v>
      </c>
      <c r="V20" s="17"/>
    </row>
    <row r="21" spans="1:22" ht="12" customHeight="1" thickBot="1" x14ac:dyDescent="0.25">
      <c r="A21" s="145"/>
      <c r="B21" s="146"/>
      <c r="C21" s="146"/>
      <c r="D21" s="155"/>
      <c r="E21" s="146"/>
      <c r="F21" s="146"/>
      <c r="G21" s="146"/>
      <c r="H21" s="146"/>
      <c r="I21" s="146"/>
      <c r="J21" s="146"/>
      <c r="K21" s="146"/>
      <c r="L21" s="146"/>
      <c r="M21" s="146"/>
      <c r="N21" s="146"/>
      <c r="O21" s="146"/>
      <c r="P21" s="146"/>
      <c r="Q21" s="146"/>
      <c r="R21" s="146"/>
      <c r="S21" s="146"/>
      <c r="T21" s="146"/>
      <c r="U21" s="148"/>
      <c r="V21" s="17"/>
    </row>
    <row r="22" spans="1:22" ht="12" customHeight="1" x14ac:dyDescent="0.2">
      <c r="A22" s="149" t="s">
        <v>563</v>
      </c>
      <c r="B22" s="135"/>
      <c r="C22" s="135"/>
      <c r="D22" s="136" t="s">
        <v>476</v>
      </c>
      <c r="E22" s="135">
        <f>E12-E19</f>
        <v>-9335317.1503379308</v>
      </c>
      <c r="F22" s="135">
        <f t="shared" ref="F22:U22" si="2">F12-F19</f>
        <v>-9575417.5431103203</v>
      </c>
      <c r="G22" s="135">
        <f t="shared" si="2"/>
        <v>-2581496.3895797795</v>
      </c>
      <c r="H22" s="135">
        <f t="shared" si="2"/>
        <v>-1985253.4424418071</v>
      </c>
      <c r="I22" s="135">
        <f t="shared" si="2"/>
        <v>-1389010.4953038339</v>
      </c>
      <c r="J22" s="135">
        <f t="shared" si="2"/>
        <v>-196524.60102788731</v>
      </c>
      <c r="K22" s="135">
        <f t="shared" si="2"/>
        <v>995961.29324805737</v>
      </c>
      <c r="L22" s="135">
        <f t="shared" si="2"/>
        <v>-4209231.0188685637</v>
      </c>
      <c r="M22" s="135">
        <f t="shared" si="2"/>
        <v>3380933.0817999505</v>
      </c>
      <c r="N22" s="135">
        <f t="shared" si="2"/>
        <v>4573418.9760758951</v>
      </c>
      <c r="O22" s="135">
        <f t="shared" si="2"/>
        <v>5765904.8703518417</v>
      </c>
      <c r="P22" s="135">
        <f t="shared" si="2"/>
        <v>6958390.7646277882</v>
      </c>
      <c r="Q22" s="135">
        <f t="shared" si="2"/>
        <v>8150876.6589037366</v>
      </c>
      <c r="R22" s="135">
        <f t="shared" si="2"/>
        <v>2945684.3467871137</v>
      </c>
      <c r="S22" s="135">
        <f t="shared" si="2"/>
        <v>10535848.447455626</v>
      </c>
      <c r="T22" s="135">
        <f t="shared" si="2"/>
        <v>11728334.341731574</v>
      </c>
      <c r="U22" s="137">
        <f t="shared" si="2"/>
        <v>12920820.236007519</v>
      </c>
      <c r="V22" s="17"/>
    </row>
    <row r="23" spans="1:22" ht="12" customHeight="1" thickBot="1" x14ac:dyDescent="0.25">
      <c r="A23" s="160" t="s">
        <v>565</v>
      </c>
      <c r="B23" s="139"/>
      <c r="C23" s="139"/>
      <c r="D23" s="140" t="s">
        <v>123</v>
      </c>
      <c r="E23" s="139">
        <f>E13-E20</f>
        <v>-2270.8141937090563</v>
      </c>
      <c r="F23" s="139">
        <f t="shared" ref="F23:U23" si="3">F13-F20</f>
        <v>-2329.2185704476578</v>
      </c>
      <c r="G23" s="139">
        <f t="shared" si="3"/>
        <v>-627.94852580388692</v>
      </c>
      <c r="H23" s="139">
        <f t="shared" si="3"/>
        <v>-482.91253768956631</v>
      </c>
      <c r="I23" s="139">
        <f t="shared" si="3"/>
        <v>-337.87654957524546</v>
      </c>
      <c r="J23" s="139">
        <f t="shared" si="3"/>
        <v>-47.80457334660332</v>
      </c>
      <c r="K23" s="139">
        <f t="shared" si="3"/>
        <v>242.26740288203791</v>
      </c>
      <c r="L23" s="139">
        <f t="shared" si="3"/>
        <v>-1023.8946774187702</v>
      </c>
      <c r="M23" s="139">
        <f t="shared" si="3"/>
        <v>822.41135533932129</v>
      </c>
      <c r="N23" s="139">
        <f t="shared" si="3"/>
        <v>1112.483331567963</v>
      </c>
      <c r="O23" s="139">
        <f t="shared" si="3"/>
        <v>1402.5553077966047</v>
      </c>
      <c r="P23" s="139">
        <f t="shared" si="3"/>
        <v>1692.6272840252464</v>
      </c>
      <c r="Q23" s="139">
        <f t="shared" si="3"/>
        <v>1982.699260253889</v>
      </c>
      <c r="R23" s="139">
        <f t="shared" si="3"/>
        <v>716.53717995307989</v>
      </c>
      <c r="S23" s="139">
        <f t="shared" si="3"/>
        <v>2562.8432127111714</v>
      </c>
      <c r="T23" s="139">
        <f t="shared" si="3"/>
        <v>2852.915188939814</v>
      </c>
      <c r="U23" s="141">
        <f t="shared" si="3"/>
        <v>3142.9871651684548</v>
      </c>
      <c r="V23" s="17"/>
    </row>
    <row r="24" spans="1:22" ht="12" customHeight="1" x14ac:dyDescent="0.2">
      <c r="A24" s="35"/>
      <c r="B24" s="36"/>
      <c r="C24" s="36"/>
      <c r="D24" s="36"/>
      <c r="E24" s="176"/>
      <c r="F24" s="176"/>
      <c r="G24" s="176"/>
      <c r="H24" s="176"/>
      <c r="I24" s="176"/>
      <c r="J24" s="176"/>
      <c r="K24" s="176"/>
      <c r="L24" s="176"/>
      <c r="M24" s="176"/>
      <c r="N24" s="176"/>
      <c r="O24" s="176"/>
      <c r="P24" s="176"/>
      <c r="Q24" s="176"/>
      <c r="R24" s="176"/>
      <c r="S24" s="176"/>
      <c r="T24" s="176"/>
      <c r="U24" s="324"/>
      <c r="V24" s="17"/>
    </row>
    <row r="25" spans="1:22" ht="12" customHeight="1" thickBot="1" x14ac:dyDescent="0.25">
      <c r="A25" s="328"/>
      <c r="B25" s="169"/>
      <c r="C25" s="169"/>
      <c r="D25" s="169"/>
      <c r="E25" s="169"/>
      <c r="F25" s="169"/>
      <c r="G25" s="169"/>
      <c r="H25" s="169"/>
      <c r="I25" s="169"/>
      <c r="J25" s="169"/>
      <c r="K25" s="169"/>
      <c r="L25" s="169"/>
      <c r="M25" s="169"/>
      <c r="N25" s="169"/>
      <c r="O25" s="169"/>
      <c r="P25" s="169"/>
      <c r="Q25" s="169"/>
      <c r="R25" s="169"/>
      <c r="S25" s="169"/>
      <c r="T25" s="169"/>
      <c r="U25" s="170"/>
      <c r="V25" s="17"/>
    </row>
    <row r="26" spans="1:22" ht="21" customHeight="1" thickBot="1" x14ac:dyDescent="0.25">
      <c r="A26" s="1029" t="s">
        <v>577</v>
      </c>
      <c r="B26" s="1030"/>
      <c r="C26" s="1030"/>
      <c r="D26" s="1030"/>
      <c r="E26" s="1030"/>
      <c r="F26" s="1030"/>
      <c r="G26" s="1030"/>
      <c r="H26" s="1030"/>
      <c r="I26" s="1030"/>
      <c r="J26" s="1030"/>
      <c r="K26" s="1030"/>
      <c r="L26" s="1030"/>
      <c r="M26" s="1030"/>
      <c r="N26" s="1030"/>
      <c r="O26" s="1030"/>
      <c r="P26" s="1030"/>
      <c r="Q26" s="1030"/>
      <c r="R26" s="1030"/>
      <c r="S26" s="1030"/>
      <c r="T26" s="1030"/>
      <c r="U26" s="1031"/>
      <c r="V26" s="17"/>
    </row>
    <row r="27" spans="1:22" ht="23.5" customHeight="1" x14ac:dyDescent="0.2">
      <c r="A27" s="1096"/>
      <c r="B27" s="1097"/>
      <c r="C27" s="157"/>
      <c r="D27" s="124" t="s">
        <v>556</v>
      </c>
      <c r="E27" s="125">
        <v>2024</v>
      </c>
      <c r="F27" s="125">
        <v>2025</v>
      </c>
      <c r="G27" s="125">
        <v>2026</v>
      </c>
      <c r="H27" s="125">
        <v>2027</v>
      </c>
      <c r="I27" s="125">
        <v>2028</v>
      </c>
      <c r="J27" s="125">
        <v>2029</v>
      </c>
      <c r="K27" s="125">
        <v>2030</v>
      </c>
      <c r="L27" s="125">
        <v>2031</v>
      </c>
      <c r="M27" s="125">
        <v>2032</v>
      </c>
      <c r="N27" s="125">
        <v>2033</v>
      </c>
      <c r="O27" s="125">
        <v>2034</v>
      </c>
      <c r="P27" s="125">
        <v>2035</v>
      </c>
      <c r="Q27" s="125">
        <v>2036</v>
      </c>
      <c r="R27" s="125">
        <v>2037</v>
      </c>
      <c r="S27" s="125">
        <v>2038</v>
      </c>
      <c r="T27" s="125">
        <v>2039</v>
      </c>
      <c r="U27" s="126">
        <v>2040</v>
      </c>
      <c r="V27" s="17"/>
    </row>
    <row r="28" spans="1:22" ht="12" customHeight="1" x14ac:dyDescent="0.2">
      <c r="A28" s="123" t="s">
        <v>557</v>
      </c>
      <c r="B28" s="142"/>
      <c r="C28" s="142"/>
      <c r="D28" s="21"/>
      <c r="E28" s="22"/>
      <c r="F28" s="22"/>
      <c r="G28" s="22"/>
      <c r="H28" s="22"/>
      <c r="I28" s="22"/>
      <c r="J28" s="22"/>
      <c r="K28" s="22"/>
      <c r="L28" s="22"/>
      <c r="M28" s="22"/>
      <c r="N28" s="22"/>
      <c r="O28" s="22"/>
      <c r="P28" s="22"/>
      <c r="Q28" s="22"/>
      <c r="R28" s="22"/>
      <c r="S28" s="22"/>
      <c r="T28" s="22"/>
      <c r="U28" s="128"/>
      <c r="V28" s="17"/>
    </row>
    <row r="29" spans="1:22" ht="12" customHeight="1" x14ac:dyDescent="0.2">
      <c r="A29" s="129" t="str">
        <f>'WP1_P1_ RCP 8.5'!A7</f>
        <v>Annual SOB per average primary school</v>
      </c>
      <c r="B29" s="133"/>
      <c r="C29" s="158"/>
      <c r="D29" s="127" t="s">
        <v>476</v>
      </c>
      <c r="E29" s="131">
        <f>'WP1_P1_ RCP 8.5'!E7</f>
        <v>0</v>
      </c>
      <c r="F29" s="131">
        <f>'WP1_P1_ RCP 8.5'!F7</f>
        <v>1046911.8321702777</v>
      </c>
      <c r="G29" s="131">
        <f>'WP1_P1_ RCP 8.5'!G7</f>
        <v>1046911.8321702777</v>
      </c>
      <c r="H29" s="131">
        <f>'WP1_P1_ RCP 8.5'!H7</f>
        <v>1046911.8321702777</v>
      </c>
      <c r="I29" s="131">
        <f>'WP1_P1_ RCP 8.5'!I7</f>
        <v>1046911.8321702777</v>
      </c>
      <c r="J29" s="131">
        <f>'WP1_P1_ RCP 8.5'!J7</f>
        <v>1046911.8321702777</v>
      </c>
      <c r="K29" s="131">
        <f>'WP1_P1_ RCP 8.5'!K7</f>
        <v>1046911.8321702777</v>
      </c>
      <c r="L29" s="131">
        <f>'WP1_P1_ RCP 8.5'!L7</f>
        <v>1046911.8321702777</v>
      </c>
      <c r="M29" s="131">
        <f>'WP1_P1_ RCP 8.5'!M7</f>
        <v>1046911.8321702777</v>
      </c>
      <c r="N29" s="131">
        <f>'WP1_P1_ RCP 8.5'!N7</f>
        <v>1046911.8321702777</v>
      </c>
      <c r="O29" s="131">
        <f>'WP1_P1_ RCP 8.5'!O7</f>
        <v>1046911.8321702777</v>
      </c>
      <c r="P29" s="131">
        <f>'WP1_P1_ RCP 8.5'!P7</f>
        <v>1046911.8321702777</v>
      </c>
      <c r="Q29" s="131">
        <f>'WP1_P1_ RCP 8.5'!Q7</f>
        <v>1046911.8321702777</v>
      </c>
      <c r="R29" s="131">
        <f>'WP1_P1_ RCP 8.5'!R7</f>
        <v>1046911.8321702777</v>
      </c>
      <c r="S29" s="131">
        <f>'WP1_P1_ RCP 8.5'!S7</f>
        <v>1046911.8321702777</v>
      </c>
      <c r="T29" s="131">
        <f>'WP1_P1_ RCP 8.5'!T7</f>
        <v>1046911.8321702777</v>
      </c>
      <c r="U29" s="132">
        <f>'WP1_P1_ RCP 8.5'!U7</f>
        <v>1046911.8321702777</v>
      </c>
      <c r="V29" s="17"/>
    </row>
    <row r="30" spans="1:22" ht="12" customHeight="1" x14ac:dyDescent="0.2">
      <c r="A30" s="129" t="str">
        <f>'WP1_P1_ RCP 8.5'!A8</f>
        <v>Annual SOB for all students</v>
      </c>
      <c r="B30" s="133"/>
      <c r="C30" s="158"/>
      <c r="D30" s="127" t="s">
        <v>476</v>
      </c>
      <c r="E30" s="131">
        <f>'WP1_P1_ RCP 8.5'!E8</f>
        <v>0</v>
      </c>
      <c r="F30" s="131">
        <f>'WP1_P1_ RCP 8.5'!F8</f>
        <v>2726158.4109714031</v>
      </c>
      <c r="G30" s="131">
        <f>'WP1_P1_ RCP 8.5'!G8</f>
        <v>2726158.4109714031</v>
      </c>
      <c r="H30" s="131">
        <f>'WP1_P1_ RCP 8.5'!H8</f>
        <v>2726158.4109714031</v>
      </c>
      <c r="I30" s="131">
        <f>'WP1_P1_ RCP 8.5'!I8</f>
        <v>2726158.4109714031</v>
      </c>
      <c r="J30" s="131">
        <f>'WP1_P1_ RCP 8.5'!J8</f>
        <v>2726158.4109714031</v>
      </c>
      <c r="K30" s="131">
        <f>'WP1_P1_ RCP 8.5'!K8</f>
        <v>2726158.4109714031</v>
      </c>
      <c r="L30" s="131">
        <f>'WP1_P1_ RCP 8.5'!L8</f>
        <v>2726158.4109714031</v>
      </c>
      <c r="M30" s="131">
        <f>'WP1_P1_ RCP 8.5'!M8</f>
        <v>2726158.4109714031</v>
      </c>
      <c r="N30" s="131">
        <f>'WP1_P1_ RCP 8.5'!N8</f>
        <v>2726158.4109714031</v>
      </c>
      <c r="O30" s="131">
        <f>'WP1_P1_ RCP 8.5'!O8</f>
        <v>2726158.4109714031</v>
      </c>
      <c r="P30" s="131">
        <f>'WP1_P1_ RCP 8.5'!P8</f>
        <v>2726158.4109714031</v>
      </c>
      <c r="Q30" s="131">
        <f>'WP1_P1_ RCP 8.5'!Q8</f>
        <v>2726158.4109714031</v>
      </c>
      <c r="R30" s="131">
        <f>'WP1_P1_ RCP 8.5'!R8</f>
        <v>2726158.4109714031</v>
      </c>
      <c r="S30" s="131">
        <f>'WP1_P1_ RCP 8.5'!S8</f>
        <v>2726158.4109714031</v>
      </c>
      <c r="T30" s="131">
        <f>'WP1_P1_ RCP 8.5'!T8</f>
        <v>2726158.4109714031</v>
      </c>
      <c r="U30" s="132">
        <f>'WP1_P1_ RCP 8.5'!U8</f>
        <v>2726158.4109714031</v>
      </c>
      <c r="V30" s="17"/>
    </row>
    <row r="31" spans="1:22" ht="12" customHeight="1" x14ac:dyDescent="0.2">
      <c r="A31" s="129" t="str">
        <f>'WP1_P1_ RCP 8.5'!A9</f>
        <v>Annual SIG per average primary school</v>
      </c>
      <c r="B31" s="133"/>
      <c r="C31" s="158"/>
      <c r="D31" s="127" t="s">
        <v>476</v>
      </c>
      <c r="E31" s="131">
        <f>'WP1_P1_ RCP 8.5'!E9</f>
        <v>0</v>
      </c>
      <c r="F31" s="131">
        <f>'WP1_P1_ RCP 8.5'!F9</f>
        <v>404562.3269528891</v>
      </c>
      <c r="G31" s="131">
        <f>'WP1_P1_ RCP 8.5'!G9</f>
        <v>404562.3269528891</v>
      </c>
      <c r="H31" s="131">
        <f>'WP1_P1_ RCP 8.5'!H9</f>
        <v>404562.3269528891</v>
      </c>
      <c r="I31" s="131">
        <f>'WP1_P1_ RCP 8.5'!I9</f>
        <v>404562.3269528891</v>
      </c>
      <c r="J31" s="131">
        <f>'WP1_P1_ RCP 8.5'!J9</f>
        <v>404562.3269528891</v>
      </c>
      <c r="K31" s="131">
        <f>'WP1_P1_ RCP 8.5'!K9</f>
        <v>404562.3269528891</v>
      </c>
      <c r="L31" s="131">
        <f>'WP1_P1_ RCP 8.5'!L9</f>
        <v>404562.3269528891</v>
      </c>
      <c r="M31" s="131">
        <f>'WP1_P1_ RCP 8.5'!M9</f>
        <v>404562.3269528891</v>
      </c>
      <c r="N31" s="131">
        <f>'WP1_P1_ RCP 8.5'!N9</f>
        <v>404562.3269528891</v>
      </c>
      <c r="O31" s="131">
        <f>'WP1_P1_ RCP 8.5'!O9</f>
        <v>404562.3269528891</v>
      </c>
      <c r="P31" s="131">
        <f>'WP1_P1_ RCP 8.5'!P9</f>
        <v>404562.3269528891</v>
      </c>
      <c r="Q31" s="131">
        <f>'WP1_P1_ RCP 8.5'!Q9</f>
        <v>404562.3269528891</v>
      </c>
      <c r="R31" s="131">
        <f>'WP1_P1_ RCP 8.5'!R9</f>
        <v>404562.3269528891</v>
      </c>
      <c r="S31" s="131">
        <f>'WP1_P1_ RCP 8.5'!S9</f>
        <v>404562.3269528891</v>
      </c>
      <c r="T31" s="131">
        <f>'WP1_P1_ RCP 8.5'!T9</f>
        <v>404562.3269528891</v>
      </c>
      <c r="U31" s="132">
        <f>'WP1_P1_ RCP 8.5'!U9</f>
        <v>404562.3269528891</v>
      </c>
      <c r="V31" s="17"/>
    </row>
    <row r="32" spans="1:22" ht="12" customHeight="1" x14ac:dyDescent="0.2">
      <c r="A32" s="129" t="str">
        <f>'WP1_P1_ RCP 8.5'!A10</f>
        <v>Annual SIG for all students</v>
      </c>
      <c r="B32" s="133"/>
      <c r="C32" s="158"/>
      <c r="D32" s="127" t="s">
        <v>476</v>
      </c>
      <c r="E32" s="131">
        <f>'WP1_P1_ RCP 8.5'!E10</f>
        <v>0</v>
      </c>
      <c r="F32" s="131">
        <f>'WP1_P1_ RCP 8.5'!F10</f>
        <v>1979945.2435256075</v>
      </c>
      <c r="G32" s="131">
        <f>'WP1_P1_ RCP 8.5'!G10</f>
        <v>1979945.2435256075</v>
      </c>
      <c r="H32" s="131">
        <f>'WP1_P1_ RCP 8.5'!H10</f>
        <v>1979945.2435256075</v>
      </c>
      <c r="I32" s="131">
        <f>'WP1_P1_ RCP 8.5'!I10</f>
        <v>1979945.2435256075</v>
      </c>
      <c r="J32" s="131">
        <f>'WP1_P1_ RCP 8.5'!J10</f>
        <v>1979945.2435256075</v>
      </c>
      <c r="K32" s="131">
        <f>'WP1_P1_ RCP 8.5'!K10</f>
        <v>1979945.2435256075</v>
      </c>
      <c r="L32" s="131">
        <f>'WP1_P1_ RCP 8.5'!L10</f>
        <v>1979945.2435256075</v>
      </c>
      <c r="M32" s="131">
        <f>'WP1_P1_ RCP 8.5'!M10</f>
        <v>1979945.2435256075</v>
      </c>
      <c r="N32" s="131">
        <f>'WP1_P1_ RCP 8.5'!N10</f>
        <v>1979945.2435256075</v>
      </c>
      <c r="O32" s="131">
        <f>'WP1_P1_ RCP 8.5'!O10</f>
        <v>1979945.2435256075</v>
      </c>
      <c r="P32" s="131">
        <f>'WP1_P1_ RCP 8.5'!P10</f>
        <v>1979945.2435256075</v>
      </c>
      <c r="Q32" s="131">
        <f>'WP1_P1_ RCP 8.5'!Q10</f>
        <v>1979945.2435256075</v>
      </c>
      <c r="R32" s="131">
        <f>'WP1_P1_ RCP 8.5'!R10</f>
        <v>1979945.2435256075</v>
      </c>
      <c r="S32" s="131">
        <f>'WP1_P1_ RCP 8.5'!S10</f>
        <v>1979945.2435256075</v>
      </c>
      <c r="T32" s="131">
        <f>'WP1_P1_ RCP 8.5'!T10</f>
        <v>1979945.2435256075</v>
      </c>
      <c r="U32" s="132">
        <f>'WP1_P1_ RCP 8.5'!U10</f>
        <v>1979945.2435256075</v>
      </c>
      <c r="V32" s="17"/>
    </row>
    <row r="33" spans="1:22" ht="12" customHeight="1" x14ac:dyDescent="0.2">
      <c r="A33" s="129" t="str">
        <f>'WP1_P1_ RCP 8.5'!A11</f>
        <v>Annual economic returns to primary education</v>
      </c>
      <c r="B33" s="133"/>
      <c r="C33" s="158"/>
      <c r="D33" s="127" t="s">
        <v>476</v>
      </c>
      <c r="E33" s="131">
        <f>'WP1_P1_ RCP 8.5'!E11</f>
        <v>0</v>
      </c>
      <c r="F33" s="131">
        <f>'WP1_P1_ RCP 8.5'!F11</f>
        <v>0</v>
      </c>
      <c r="G33" s="131">
        <f>'WP1_P1_ RCP 8.5'!G11</f>
        <v>647141.73530828767</v>
      </c>
      <c r="H33" s="131">
        <f>'WP1_P1_ RCP 8.5'!H11</f>
        <v>1294283.4706165753</v>
      </c>
      <c r="I33" s="131">
        <f>'WP1_P1_ RCP 8.5'!I11</f>
        <v>1941425.205924863</v>
      </c>
      <c r="J33" s="131">
        <f>'WP1_P1_ RCP 8.5'!J11</f>
        <v>3235708.6765414388</v>
      </c>
      <c r="K33" s="131">
        <f>'WP1_P1_ RCP 8.5'!K11</f>
        <v>4529992.1471580137</v>
      </c>
      <c r="L33" s="131">
        <f>'WP1_P1_ RCP 8.5'!L11</f>
        <v>5773376.8296042746</v>
      </c>
      <c r="M33" s="131">
        <f>'WP1_P1_ RCP 8.5'!M11</f>
        <v>7118559.0883911652</v>
      </c>
      <c r="N33" s="131">
        <f>'WP1_P1_ RCP 8.5'!N11</f>
        <v>8361943.7708374262</v>
      </c>
      <c r="O33" s="131">
        <f>'WP1_P1_ RCP 8.5'!O11</f>
        <v>9707126.029624315</v>
      </c>
      <c r="P33" s="131">
        <f>'WP1_P1_ RCP 8.5'!P11</f>
        <v>11001409.500240888</v>
      </c>
      <c r="Q33" s="131">
        <f>'WP1_P1_ RCP 8.5'!Q11</f>
        <v>12295692.970857464</v>
      </c>
      <c r="R33" s="131">
        <f>'WP1_P1_ RCP 8.5'!R11</f>
        <v>13589976.441474039</v>
      </c>
      <c r="S33" s="131">
        <f>'WP1_P1_ RCP 8.5'!S11</f>
        <v>14884259.912090616</v>
      </c>
      <c r="T33" s="131">
        <f>'WP1_P1_ RCP 8.5'!T11</f>
        <v>16178543.382707192</v>
      </c>
      <c r="U33" s="132">
        <f>'WP1_P1_ RCP 8.5'!U11</f>
        <v>17472826.853323765</v>
      </c>
      <c r="V33" s="17"/>
    </row>
    <row r="34" spans="1:22" ht="12" customHeight="1" x14ac:dyDescent="0.2">
      <c r="A34" s="129" t="str">
        <f>'WP1_P1_ RCP 8.5'!A12</f>
        <v>Annual returns to infra used as shelter</v>
      </c>
      <c r="B34" s="133"/>
      <c r="C34" s="158"/>
      <c r="D34" s="127" t="s">
        <v>476</v>
      </c>
      <c r="E34" s="131">
        <f>'WP1_P1_ RCP 8.5'!E12</f>
        <v>0</v>
      </c>
      <c r="F34" s="131">
        <f>'WP1_P1_ RCP 8.5'!F12</f>
        <v>4000000</v>
      </c>
      <c r="G34" s="131">
        <f>'WP1_P1_ RCP 8.5'!G12</f>
        <v>4000000</v>
      </c>
      <c r="H34" s="131">
        <f>'WP1_P1_ RCP 8.5'!H12</f>
        <v>4000000</v>
      </c>
      <c r="I34" s="131">
        <f>'WP1_P1_ RCP 8.5'!I12</f>
        <v>4000000</v>
      </c>
      <c r="J34" s="131">
        <f>'WP1_P1_ RCP 8.5'!J12</f>
        <v>4000000</v>
      </c>
      <c r="K34" s="131">
        <f>'WP1_P1_ RCP 8.5'!K12</f>
        <v>4000000</v>
      </c>
      <c r="L34" s="131">
        <f>'WP1_P1_ RCP 8.5'!L12</f>
        <v>4000000</v>
      </c>
      <c r="M34" s="131">
        <f>'WP1_P1_ RCP 8.5'!M12</f>
        <v>4000000</v>
      </c>
      <c r="N34" s="131">
        <f>'WP1_P1_ RCP 8.5'!N12</f>
        <v>4000000</v>
      </c>
      <c r="O34" s="131">
        <f>'WP1_P1_ RCP 8.5'!O12</f>
        <v>4000000</v>
      </c>
      <c r="P34" s="131">
        <f>'WP1_P1_ RCP 8.5'!P12</f>
        <v>4000000</v>
      </c>
      <c r="Q34" s="131">
        <f>'WP1_P1_ RCP 8.5'!Q12</f>
        <v>4000000</v>
      </c>
      <c r="R34" s="131">
        <f>'WP1_P1_ RCP 8.5'!R12</f>
        <v>4000000</v>
      </c>
      <c r="S34" s="131">
        <f>'WP1_P1_ RCP 8.5'!S12</f>
        <v>4000000</v>
      </c>
      <c r="T34" s="131">
        <f>'WP1_P1_ RCP 8.5'!T12</f>
        <v>4000000</v>
      </c>
      <c r="U34" s="132">
        <f>'WP1_P1_ RCP 8.5'!U12</f>
        <v>4000000</v>
      </c>
      <c r="V34" s="17"/>
    </row>
    <row r="35" spans="1:22" ht="12" customHeight="1" x14ac:dyDescent="0.2">
      <c r="A35" s="129" t="str">
        <f>'WP1_P1_ RCP 8.5'!A13</f>
        <v>Annual returns to school safety training (lumpsum)</v>
      </c>
      <c r="B35" s="133"/>
      <c r="C35" s="158"/>
      <c r="D35" s="127" t="s">
        <v>476</v>
      </c>
      <c r="E35" s="131">
        <f>'WP1_P1_ RCP 8.5'!E13</f>
        <v>0</v>
      </c>
      <c r="F35" s="131">
        <f>'WP1_P1_ RCP 8.5'!F13</f>
        <v>0</v>
      </c>
      <c r="G35" s="131">
        <f>'WP1_P1_ RCP 8.5'!G13</f>
        <v>0</v>
      </c>
      <c r="H35" s="131">
        <f>'WP1_P1_ RCP 8.5'!H13</f>
        <v>0</v>
      </c>
      <c r="I35" s="131">
        <f>'WP1_P1_ RCP 8.5'!I13</f>
        <v>12562941.986043332</v>
      </c>
      <c r="J35" s="131">
        <f>'WP1_P1_ RCP 8.5'!J13</f>
        <v>12562941.986043332</v>
      </c>
      <c r="K35" s="131">
        <f>'WP1_P1_ RCP 8.5'!K13</f>
        <v>12562941.986043332</v>
      </c>
      <c r="L35" s="131">
        <f>'WP1_P1_ RCP 8.5'!L13</f>
        <v>12562941.986043332</v>
      </c>
      <c r="M35" s="131">
        <f>'WP1_P1_ RCP 8.5'!M13</f>
        <v>12562941.986043332</v>
      </c>
      <c r="N35" s="131">
        <f>'WP1_P1_ RCP 8.5'!N13</f>
        <v>12562941.986043332</v>
      </c>
      <c r="O35" s="131">
        <f>'WP1_P1_ RCP 8.5'!O13</f>
        <v>12562941.986043332</v>
      </c>
      <c r="P35" s="131">
        <f>'WP1_P1_ RCP 8.5'!P13</f>
        <v>12562941.986043332</v>
      </c>
      <c r="Q35" s="131">
        <f>'WP1_P1_ RCP 8.5'!Q13</f>
        <v>12562941.986043332</v>
      </c>
      <c r="R35" s="131">
        <f>'WP1_P1_ RCP 8.5'!R13</f>
        <v>12562941.986043332</v>
      </c>
      <c r="S35" s="131">
        <f>'WP1_P1_ RCP 8.5'!S13</f>
        <v>12562941.986043332</v>
      </c>
      <c r="T35" s="131">
        <f>'WP1_P1_ RCP 8.5'!T13</f>
        <v>12562941.986043332</v>
      </c>
      <c r="U35" s="132">
        <f>'WP1_P1_ RCP 8.5'!U13</f>
        <v>12562941.986043332</v>
      </c>
      <c r="V35" s="17"/>
    </row>
    <row r="36" spans="1:22" ht="19.25" customHeight="1" thickBot="1" x14ac:dyDescent="0.25">
      <c r="A36" s="129" t="str">
        <f>'WP1_P1_ RCP 8.5'!A14</f>
        <v>Annual returns to school  curriculum training (lumpsum)</v>
      </c>
      <c r="B36" s="133"/>
      <c r="C36" s="158"/>
      <c r="D36" s="127" t="s">
        <v>476</v>
      </c>
      <c r="E36" s="131">
        <f>'WP1_P1_ RCP 8.5'!E14</f>
        <v>0</v>
      </c>
      <c r="F36" s="131">
        <f>'WP1_P1_ RCP 8.5'!F14</f>
        <v>0</v>
      </c>
      <c r="G36" s="131">
        <f>'WP1_P1_ RCP 8.5'!G14</f>
        <v>0</v>
      </c>
      <c r="H36" s="131">
        <f>'WP1_P1_ RCP 8.5'!H14</f>
        <v>0</v>
      </c>
      <c r="I36" s="131">
        <f>'WP1_P1_ RCP 8.5'!I14</f>
        <v>10469118.321702776</v>
      </c>
      <c r="J36" s="131">
        <f>'WP1_P1_ RCP 8.5'!J14</f>
        <v>10469118.321702776</v>
      </c>
      <c r="K36" s="131">
        <f>'WP1_P1_ RCP 8.5'!K14</f>
        <v>10469118.321702776</v>
      </c>
      <c r="L36" s="131">
        <f>'WP1_P1_ RCP 8.5'!L14</f>
        <v>10469118.321702776</v>
      </c>
      <c r="M36" s="131">
        <f>'WP1_P1_ RCP 8.5'!M14</f>
        <v>10469118.321702776</v>
      </c>
      <c r="N36" s="131">
        <f>'WP1_P1_ RCP 8.5'!N14</f>
        <v>10469118.321702776</v>
      </c>
      <c r="O36" s="131">
        <f>'WP1_P1_ RCP 8.5'!O14</f>
        <v>10469118.321702776</v>
      </c>
      <c r="P36" s="131">
        <f>'WP1_P1_ RCP 8.5'!P14</f>
        <v>10469118.321702776</v>
      </c>
      <c r="Q36" s="131">
        <f>'WP1_P1_ RCP 8.5'!Q14</f>
        <v>10469118.321702776</v>
      </c>
      <c r="R36" s="131">
        <f>'WP1_P1_ RCP 8.5'!R14</f>
        <v>10469118.321702776</v>
      </c>
      <c r="S36" s="131">
        <f>'WP1_P1_ RCP 8.5'!S14</f>
        <v>10469118.321702776</v>
      </c>
      <c r="T36" s="131">
        <f>'WP1_P1_ RCP 8.5'!T14</f>
        <v>10469118.321702776</v>
      </c>
      <c r="U36" s="132">
        <f>'WP1_P1_ RCP 8.5'!U14</f>
        <v>10469118.321702776</v>
      </c>
      <c r="V36" s="17"/>
    </row>
    <row r="37" spans="1:22" ht="12" customHeight="1" x14ac:dyDescent="0.2">
      <c r="A37" s="134" t="s">
        <v>558</v>
      </c>
      <c r="B37" s="135"/>
      <c r="C37" s="135"/>
      <c r="D37" s="136" t="s">
        <v>476</v>
      </c>
      <c r="E37" s="135">
        <f t="shared" ref="E37:U37" si="4">SUM(E29:E36)</f>
        <v>0</v>
      </c>
      <c r="F37" s="135">
        <f t="shared" si="4"/>
        <v>10157577.813620178</v>
      </c>
      <c r="G37" s="135">
        <f t="shared" si="4"/>
        <v>10804719.548928466</v>
      </c>
      <c r="H37" s="135">
        <f t="shared" si="4"/>
        <v>11451861.284236753</v>
      </c>
      <c r="I37" s="135">
        <f t="shared" si="4"/>
        <v>35131063.327291153</v>
      </c>
      <c r="J37" s="135">
        <f t="shared" si="4"/>
        <v>36425346.797907725</v>
      </c>
      <c r="K37" s="135">
        <f t="shared" si="4"/>
        <v>37719630.268524304</v>
      </c>
      <c r="L37" s="135">
        <f t="shared" si="4"/>
        <v>38963014.95097056</v>
      </c>
      <c r="M37" s="135">
        <f t="shared" si="4"/>
        <v>40308197.209757455</v>
      </c>
      <c r="N37" s="135">
        <f t="shared" si="4"/>
        <v>41551581.892203718</v>
      </c>
      <c r="O37" s="135">
        <f t="shared" si="4"/>
        <v>42896764.150990605</v>
      </c>
      <c r="P37" s="135">
        <f t="shared" si="4"/>
        <v>44191047.621607177</v>
      </c>
      <c r="Q37" s="135">
        <f t="shared" si="4"/>
        <v>45485331.092223756</v>
      </c>
      <c r="R37" s="135">
        <f t="shared" si="4"/>
        <v>46779614.562840328</v>
      </c>
      <c r="S37" s="135">
        <f t="shared" si="4"/>
        <v>48073898.033456907</v>
      </c>
      <c r="T37" s="135">
        <f t="shared" si="4"/>
        <v>49368181.504073478</v>
      </c>
      <c r="U37" s="137">
        <f t="shared" si="4"/>
        <v>50662464.974690057</v>
      </c>
      <c r="V37" s="17"/>
    </row>
    <row r="38" spans="1:22" ht="12" customHeight="1" thickBot="1" x14ac:dyDescent="0.25">
      <c r="A38" s="138" t="s">
        <v>559</v>
      </c>
      <c r="B38" s="139"/>
      <c r="C38" s="139"/>
      <c r="D38" s="140" t="s">
        <v>123</v>
      </c>
      <c r="E38" s="139">
        <f>E37/Calculations!$C$48</f>
        <v>0</v>
      </c>
      <c r="F38" s="139">
        <f>F37/Calculations!$C$48</f>
        <v>2470.8289500413957</v>
      </c>
      <c r="G38" s="139">
        <f>G37/Calculations!$C$48</f>
        <v>2628.2460590923051</v>
      </c>
      <c r="H38" s="139">
        <f>H37/Calculations!$C$48</f>
        <v>2785.6631681432141</v>
      </c>
      <c r="I38" s="139">
        <f>I37/Calculations!$C$48</f>
        <v>8545.6247451450145</v>
      </c>
      <c r="J38" s="139">
        <f>J37/Calculations!$C$48</f>
        <v>8860.4589632468324</v>
      </c>
      <c r="K38" s="139">
        <f>K37/Calculations!$C$48</f>
        <v>9175.2931813486503</v>
      </c>
      <c r="L38" s="139">
        <f>L37/Calculations!$C$48</f>
        <v>9477.7462785138796</v>
      </c>
      <c r="M38" s="139">
        <f>M37/Calculations!$C$48</f>
        <v>9804.9616175522879</v>
      </c>
      <c r="N38" s="139">
        <f>N37/Calculations!$C$48</f>
        <v>10107.414714717519</v>
      </c>
      <c r="O38" s="139">
        <f>O37/Calculations!$C$48</f>
        <v>10434.630053755924</v>
      </c>
      <c r="P38" s="139">
        <f>P37/Calculations!$C$48</f>
        <v>10749.464271857742</v>
      </c>
      <c r="Q38" s="139">
        <f>Q37/Calculations!$C$48</f>
        <v>11064.298489959561</v>
      </c>
      <c r="R38" s="139">
        <f>R37/Calculations!$C$48</f>
        <v>11379.132708061379</v>
      </c>
      <c r="S38" s="139">
        <f>S37/Calculations!$C$48</f>
        <v>11693.966926163197</v>
      </c>
      <c r="T38" s="139">
        <f>T37/Calculations!$C$48</f>
        <v>12008.801144265015</v>
      </c>
      <c r="U38" s="141">
        <f>U37/Calculations!$C$48</f>
        <v>12323.635362366835</v>
      </c>
      <c r="V38" s="17"/>
    </row>
    <row r="39" spans="1:22" ht="12" customHeight="1" x14ac:dyDescent="0.2">
      <c r="A39" s="19" t="s">
        <v>560</v>
      </c>
      <c r="B39" s="142"/>
      <c r="C39" s="142"/>
      <c r="D39" s="124"/>
      <c r="E39" s="131"/>
      <c r="F39" s="131"/>
      <c r="G39" s="131"/>
      <c r="H39" s="131"/>
      <c r="I39" s="131"/>
      <c r="J39" s="131"/>
      <c r="K39" s="131"/>
      <c r="L39" s="131"/>
      <c r="M39" s="131"/>
      <c r="N39" s="131"/>
      <c r="O39" s="131"/>
      <c r="P39" s="131"/>
      <c r="Q39" s="131"/>
      <c r="R39" s="131"/>
      <c r="S39" s="131"/>
      <c r="T39" s="131"/>
      <c r="U39" s="132"/>
      <c r="V39" s="17"/>
    </row>
    <row r="40" spans="1:22" ht="23" customHeight="1" x14ac:dyDescent="0.2">
      <c r="A40" s="23" t="str">
        <f>'WP1_P1_ RCP 8.5'!A18</f>
        <v>Average annual school maintenance costs</v>
      </c>
      <c r="B40" s="131"/>
      <c r="C40" s="159"/>
      <c r="D40" s="127" t="s">
        <v>476</v>
      </c>
      <c r="E40" s="131">
        <f>'WP1_P1_ RCP 8.5'!E18</f>
        <v>2210030.8777114563</v>
      </c>
      <c r="F40" s="131">
        <f>'WP1_P1_ RCP 8.5'!F18</f>
        <v>0</v>
      </c>
      <c r="G40" s="131">
        <f>'WP1_P1_ RCP 8.5'!G18</f>
        <v>2210030.8777114563</v>
      </c>
      <c r="H40" s="131">
        <f>'WP1_P1_ RCP 8.5'!H18</f>
        <v>2210030.8777114563</v>
      </c>
      <c r="I40" s="131">
        <f>'WP1_P1_ RCP 8.5'!I18</f>
        <v>2210030.8777114563</v>
      </c>
      <c r="J40" s="131">
        <f>'WP1_P1_ RCP 8.5'!J18</f>
        <v>2210030.8777114563</v>
      </c>
      <c r="K40" s="131">
        <f>'WP1_P1_ RCP 8.5'!K18</f>
        <v>2210030.8777114563</v>
      </c>
      <c r="L40" s="131">
        <f>'WP1_P1_ RCP 8.5'!L18</f>
        <v>0</v>
      </c>
      <c r="M40" s="131">
        <f>'WP1_P1_ RCP 8.5'!M18</f>
        <v>2210030.8777114563</v>
      </c>
      <c r="N40" s="131">
        <f>'WP1_P1_ RCP 8.5'!N18</f>
        <v>2210030.8777114563</v>
      </c>
      <c r="O40" s="131">
        <f>'WP1_P1_ RCP 8.5'!O18</f>
        <v>2210030.8777114563</v>
      </c>
      <c r="P40" s="131">
        <f>'WP1_P1_ RCP 8.5'!P18</f>
        <v>2210030.8777114563</v>
      </c>
      <c r="Q40" s="131">
        <f>'WP1_P1_ RCP 8.5'!Q18</f>
        <v>2210030.8777114563</v>
      </c>
      <c r="R40" s="131">
        <f>'WP1_P1_ RCP 8.5'!R18</f>
        <v>0</v>
      </c>
      <c r="S40" s="131">
        <f>'WP1_P1_ RCP 8.5'!S18</f>
        <v>2210030.8777114563</v>
      </c>
      <c r="T40" s="131">
        <f>'WP1_P1_ RCP 8.5'!T18</f>
        <v>2210030.8777114563</v>
      </c>
      <c r="U40" s="132">
        <f>'WP1_P1_ RCP 8.5'!U18</f>
        <v>2210030.8777114563</v>
      </c>
      <c r="V40" s="17"/>
    </row>
    <row r="41" spans="1:22" ht="24" customHeight="1" x14ac:dyDescent="0.2">
      <c r="A41" s="23" t="str">
        <f>'WP1_P1_ RCP 8.5'!A19</f>
        <v>Average school expenditures due to infra losses caused by climate events</v>
      </c>
      <c r="B41" s="131"/>
      <c r="C41" s="159"/>
      <c r="D41" s="127" t="s">
        <v>476</v>
      </c>
      <c r="E41" s="131">
        <f>'WP1_P1_ RCP 8.5'!E19</f>
        <v>0</v>
      </c>
      <c r="F41" s="131">
        <f>'WP1_P1_ RCP 8.5'!F19</f>
        <v>1046911.8321702777</v>
      </c>
      <c r="G41" s="131">
        <f>'WP1_P1_ RCP 8.5'!G19</f>
        <v>0</v>
      </c>
      <c r="H41" s="131">
        <f>'WP1_P1_ RCP 8.5'!H19</f>
        <v>0</v>
      </c>
      <c r="I41" s="131">
        <f>'WP1_P1_ RCP 8.5'!I19</f>
        <v>0</v>
      </c>
      <c r="J41" s="131">
        <f>'WP1_P1_ RCP 8.5'!J19</f>
        <v>0</v>
      </c>
      <c r="K41" s="131">
        <f>'WP1_P1_ RCP 8.5'!K19</f>
        <v>0</v>
      </c>
      <c r="L41" s="131">
        <f>'WP1_P1_ RCP 8.5'!L19</f>
        <v>1046911.8321702777</v>
      </c>
      <c r="M41" s="131">
        <f>'WP1_P1_ RCP 8.5'!M19</f>
        <v>0</v>
      </c>
      <c r="N41" s="131">
        <f>'WP1_P1_ RCP 8.5'!N19</f>
        <v>0</v>
      </c>
      <c r="O41" s="131">
        <f>'WP1_P1_ RCP 8.5'!O19</f>
        <v>0</v>
      </c>
      <c r="P41" s="131">
        <f>'WP1_P1_ RCP 8.5'!P19</f>
        <v>0</v>
      </c>
      <c r="Q41" s="131">
        <f>'WP1_P1_ RCP 8.5'!Q19</f>
        <v>0</v>
      </c>
      <c r="R41" s="131">
        <f>'WP1_P1_ RCP 8.5'!R19</f>
        <v>1046911.8321702777</v>
      </c>
      <c r="S41" s="131">
        <f>'WP1_P1_ RCP 8.5'!S19</f>
        <v>0</v>
      </c>
      <c r="T41" s="131">
        <f>'WP1_P1_ RCP 8.5'!T19</f>
        <v>0</v>
      </c>
      <c r="U41" s="132">
        <f>'WP1_P1_ RCP 8.5'!U19</f>
        <v>0</v>
      </c>
      <c r="V41" s="17"/>
    </row>
    <row r="42" spans="1:22" ht="27" customHeight="1" x14ac:dyDescent="0.2">
      <c r="A42" s="23" t="str">
        <f>'WP1_P1_ RCP 8.5'!A20</f>
        <v>Average annual primary school fixed/government budget expenditures on students per year</v>
      </c>
      <c r="B42" s="131"/>
      <c r="C42" s="159"/>
      <c r="D42" s="127" t="s">
        <v>476</v>
      </c>
      <c r="E42" s="131">
        <f>'WP1_P1_ RCP 8.5'!E20</f>
        <v>2726158.4109714031</v>
      </c>
      <c r="F42" s="131">
        <f>'WP1_P1_ RCP 8.5'!F20</f>
        <v>2726158.4109714031</v>
      </c>
      <c r="G42" s="131">
        <f>'WP1_P1_ RCP 8.5'!G20</f>
        <v>2726158.4109714031</v>
      </c>
      <c r="H42" s="131">
        <f>'WP1_P1_ RCP 8.5'!H20</f>
        <v>2726158.4109714031</v>
      </c>
      <c r="I42" s="131">
        <f>'WP1_P1_ RCP 8.5'!I20</f>
        <v>2726158.4109714031</v>
      </c>
      <c r="J42" s="131">
        <f>'WP1_P1_ RCP 8.5'!J20</f>
        <v>2726158.4109714031</v>
      </c>
      <c r="K42" s="131">
        <f>'WP1_P1_ RCP 8.5'!K20</f>
        <v>2726158.4109714031</v>
      </c>
      <c r="L42" s="131">
        <f>'WP1_P1_ RCP 8.5'!L20</f>
        <v>2726158.4109714031</v>
      </c>
      <c r="M42" s="131">
        <f>'WP1_P1_ RCP 8.5'!M20</f>
        <v>2726158.4109714031</v>
      </c>
      <c r="N42" s="131">
        <f>'WP1_P1_ RCP 8.5'!N20</f>
        <v>2726158.4109714031</v>
      </c>
      <c r="O42" s="131">
        <f>'WP1_P1_ RCP 8.5'!O20</f>
        <v>2726158.4109714031</v>
      </c>
      <c r="P42" s="131">
        <f>'WP1_P1_ RCP 8.5'!P20</f>
        <v>2726158.4109714031</v>
      </c>
      <c r="Q42" s="131">
        <f>'WP1_P1_ RCP 8.5'!Q20</f>
        <v>2726158.4109714031</v>
      </c>
      <c r="R42" s="131">
        <f>'WP1_P1_ RCP 8.5'!R20</f>
        <v>2726158.4109714031</v>
      </c>
      <c r="S42" s="131">
        <f>'WP1_P1_ RCP 8.5'!S20</f>
        <v>2726158.4109714031</v>
      </c>
      <c r="T42" s="131">
        <f>'WP1_P1_ RCP 8.5'!T20</f>
        <v>2726158.4109714031</v>
      </c>
      <c r="U42" s="132">
        <f>'WP1_P1_ RCP 8.5'!U20</f>
        <v>2726158.4109714031</v>
      </c>
      <c r="V42" s="17"/>
    </row>
    <row r="43" spans="1:22" ht="27" customHeight="1" x14ac:dyDescent="0.2">
      <c r="A43" s="23" t="str">
        <f>'WP1_P1_ RCP 8.5'!A21</f>
        <v>Project expenditures per year</v>
      </c>
      <c r="B43" s="131"/>
      <c r="C43" s="159"/>
      <c r="D43" s="127" t="s">
        <v>476</v>
      </c>
      <c r="E43" s="131">
        <f>'WP1_P1_ RCP 8.5'!E21</f>
        <v>13210668.963669503</v>
      </c>
      <c r="F43" s="131">
        <f>'WP1_P1_ RCP 8.5'!F21</f>
        <v>35118906.542215228</v>
      </c>
      <c r="G43" s="131">
        <f>'WP1_P1_ RCP 8.5'!G21</f>
        <v>32314252.091033094</v>
      </c>
      <c r="H43" s="131">
        <f>'WP1_P1_ RCP 8.5'!H21</f>
        <v>29973086.669337451</v>
      </c>
      <c r="I43" s="131">
        <f>'WP1_P1_ RCP 8.5'!I21</f>
        <v>13816599.783603679</v>
      </c>
      <c r="J43" s="131">
        <f>'WP1_P1_ RCP 8.5'!J21</f>
        <v>0</v>
      </c>
      <c r="K43" s="131">
        <f>'WP1_P1_ RCP 8.5'!K21</f>
        <v>0</v>
      </c>
      <c r="L43" s="131">
        <f>'WP1_P1_ RCP 8.5'!L21</f>
        <v>0</v>
      </c>
      <c r="M43" s="131">
        <f>'WP1_P1_ RCP 8.5'!M21</f>
        <v>0</v>
      </c>
      <c r="N43" s="131">
        <f>'WP1_P1_ RCP 8.5'!N21</f>
        <v>0</v>
      </c>
      <c r="O43" s="131">
        <f>'WP1_P1_ RCP 8.5'!O21</f>
        <v>0</v>
      </c>
      <c r="P43" s="131">
        <f>'WP1_P1_ RCP 8.5'!P21</f>
        <v>0</v>
      </c>
      <c r="Q43" s="131">
        <f>'WP1_P1_ RCP 8.5'!Q21</f>
        <v>0</v>
      </c>
      <c r="R43" s="131">
        <f>'WP1_P1_ RCP 8.5'!R21</f>
        <v>0</v>
      </c>
      <c r="S43" s="131">
        <f>'WP1_P1_ RCP 8.5'!S21</f>
        <v>0</v>
      </c>
      <c r="T43" s="131">
        <f>'WP1_P1_ RCP 8.5'!T21</f>
        <v>0</v>
      </c>
      <c r="U43" s="132">
        <f>'WP1_P1_ RCP 8.5'!U21</f>
        <v>0</v>
      </c>
      <c r="V43" s="17"/>
    </row>
    <row r="44" spans="1:22" ht="26" customHeight="1" thickBot="1" x14ac:dyDescent="0.25">
      <c r="A44" s="23" t="str">
        <f>'WP1_P1_ RCP 8.5'!A22</f>
        <v xml:space="preserve">Estimated cost of missed students school days </v>
      </c>
      <c r="B44" s="131"/>
      <c r="C44" s="159"/>
      <c r="D44" s="127" t="s">
        <v>476</v>
      </c>
      <c r="E44" s="131">
        <f>'WP1_P1_ RCP 8.5'!E22</f>
        <v>62551.961074356099</v>
      </c>
      <c r="F44" s="131">
        <f>'WP1_P1_ RCP 8.5'!F22</f>
        <v>62551.961074356099</v>
      </c>
      <c r="G44" s="131">
        <f>'WP1_P1_ RCP 8.5'!G22</f>
        <v>62551.961074356099</v>
      </c>
      <c r="H44" s="131">
        <f>'WP1_P1_ RCP 8.5'!H22</f>
        <v>62551.961074356099</v>
      </c>
      <c r="I44" s="131">
        <f>'WP1_P1_ RCP 8.5'!I22</f>
        <v>62551.961074356099</v>
      </c>
      <c r="J44" s="131">
        <f>'WP1_P1_ RCP 8.5'!J22</f>
        <v>62551.961074356099</v>
      </c>
      <c r="K44" s="131">
        <f>'WP1_P1_ RCP 8.5'!K22</f>
        <v>62551.961074356099</v>
      </c>
      <c r="L44" s="131">
        <f>'WP1_P1_ RCP 8.5'!L22</f>
        <v>62551.961074356099</v>
      </c>
      <c r="M44" s="131">
        <f>'WP1_P1_ RCP 8.5'!M22</f>
        <v>62551.961074356099</v>
      </c>
      <c r="N44" s="131">
        <f>'WP1_P1_ RCP 8.5'!N22</f>
        <v>62551.961074356099</v>
      </c>
      <c r="O44" s="131">
        <f>'WP1_P1_ RCP 8.5'!O22</f>
        <v>62551.961074356099</v>
      </c>
      <c r="P44" s="131">
        <f>'WP1_P1_ RCP 8.5'!P22</f>
        <v>62551.961074356099</v>
      </c>
      <c r="Q44" s="131">
        <f>'WP1_P1_ RCP 8.5'!Q22</f>
        <v>62551.961074356099</v>
      </c>
      <c r="R44" s="131">
        <f>'WP1_P1_ RCP 8.5'!R22</f>
        <v>62551.961074356099</v>
      </c>
      <c r="S44" s="131">
        <f>'WP1_P1_ RCP 8.5'!S22</f>
        <v>62551.961074356099</v>
      </c>
      <c r="T44" s="131">
        <f>'WP1_P1_ RCP 8.5'!T22</f>
        <v>62551.961074356099</v>
      </c>
      <c r="U44" s="132">
        <f>'WP1_P1_ RCP 8.5'!U22</f>
        <v>62551.961074356099</v>
      </c>
      <c r="V44" s="17"/>
    </row>
    <row r="45" spans="1:22" ht="12" customHeight="1" x14ac:dyDescent="0.2">
      <c r="A45" s="134" t="s">
        <v>561</v>
      </c>
      <c r="B45" s="135"/>
      <c r="C45" s="135"/>
      <c r="D45" s="136" t="s">
        <v>476</v>
      </c>
      <c r="E45" s="135">
        <f>SUM(E40:E44)</f>
        <v>18209410.21342672</v>
      </c>
      <c r="F45" s="135">
        <f t="shared" ref="F45:U45" si="5">SUM(F40:F44)</f>
        <v>38954528.746431269</v>
      </c>
      <c r="G45" s="135">
        <f t="shared" si="5"/>
        <v>37312993.340790309</v>
      </c>
      <c r="H45" s="135">
        <f t="shared" si="5"/>
        <v>34971827.919094674</v>
      </c>
      <c r="I45" s="135">
        <f t="shared" si="5"/>
        <v>18815341.033360895</v>
      </c>
      <c r="J45" s="135">
        <f t="shared" si="5"/>
        <v>4998741.2497572154</v>
      </c>
      <c r="K45" s="135">
        <f t="shared" si="5"/>
        <v>4998741.2497572154</v>
      </c>
      <c r="L45" s="135">
        <f t="shared" si="5"/>
        <v>3835622.2042160369</v>
      </c>
      <c r="M45" s="135">
        <f t="shared" si="5"/>
        <v>4998741.2497572154</v>
      </c>
      <c r="N45" s="135">
        <f t="shared" si="5"/>
        <v>4998741.2497572154</v>
      </c>
      <c r="O45" s="135">
        <f t="shared" si="5"/>
        <v>4998741.2497572154</v>
      </c>
      <c r="P45" s="135">
        <f t="shared" si="5"/>
        <v>4998741.2497572154</v>
      </c>
      <c r="Q45" s="135">
        <f t="shared" si="5"/>
        <v>4998741.2497572154</v>
      </c>
      <c r="R45" s="135">
        <f t="shared" si="5"/>
        <v>3835622.2042160369</v>
      </c>
      <c r="S45" s="135">
        <f t="shared" si="5"/>
        <v>4998741.2497572154</v>
      </c>
      <c r="T45" s="135">
        <f t="shared" si="5"/>
        <v>4998741.2497572154</v>
      </c>
      <c r="U45" s="137">
        <f t="shared" si="5"/>
        <v>4998741.2497572154</v>
      </c>
      <c r="V45" s="17"/>
    </row>
    <row r="46" spans="1:22" ht="12" customHeight="1" thickBot="1" x14ac:dyDescent="0.25">
      <c r="A46" s="138" t="s">
        <v>562</v>
      </c>
      <c r="B46" s="139"/>
      <c r="C46" s="139"/>
      <c r="D46" s="140" t="s">
        <v>123</v>
      </c>
      <c r="E46" s="326">
        <f>E45/Calculations!$C$48</f>
        <v>4429.4357123392656</v>
      </c>
      <c r="F46" s="326">
        <f>F45/Calculations!$C$48</f>
        <v>9475.6820108078973</v>
      </c>
      <c r="G46" s="326">
        <f>G45/Calculations!$C$48</f>
        <v>9076.3788228631256</v>
      </c>
      <c r="H46" s="326">
        <f>H45/Calculations!$C$48</f>
        <v>8506.8907611517079</v>
      </c>
      <c r="I46" s="326">
        <f>I45/Calculations!$C$48</f>
        <v>4576.8282737438321</v>
      </c>
      <c r="J46" s="326">
        <f>J45/Calculations!$C$48</f>
        <v>1215.9428970462698</v>
      </c>
      <c r="K46" s="326">
        <f>K45/Calculations!$C$48</f>
        <v>1215.9428970462698</v>
      </c>
      <c r="L46" s="326">
        <f>L45/Calculations!$C$48</f>
        <v>933.01440141474995</v>
      </c>
      <c r="M46" s="326">
        <f>M45/Calculations!$C$48</f>
        <v>1215.9428970462698</v>
      </c>
      <c r="N46" s="326">
        <f>N45/Calculations!$C$48</f>
        <v>1215.9428970462698</v>
      </c>
      <c r="O46" s="326">
        <f>O45/Calculations!$C$48</f>
        <v>1215.9428970462698</v>
      </c>
      <c r="P46" s="326">
        <f>P45/Calculations!$C$48</f>
        <v>1215.9428970462698</v>
      </c>
      <c r="Q46" s="326">
        <f>Q45/Calculations!$C$48</f>
        <v>1215.9428970462698</v>
      </c>
      <c r="R46" s="326">
        <f>R45/Calculations!$C$48</f>
        <v>933.01440141474995</v>
      </c>
      <c r="S46" s="326">
        <f>S45/Calculations!$C$48</f>
        <v>1215.9428970462698</v>
      </c>
      <c r="T46" s="326">
        <f>T45/Calculations!$C$48</f>
        <v>1215.9428970462698</v>
      </c>
      <c r="U46" s="327">
        <f>U45/Calculations!$C$48</f>
        <v>1215.9428970462698</v>
      </c>
      <c r="V46" s="17"/>
    </row>
    <row r="47" spans="1:22" ht="12" customHeight="1" thickBot="1" x14ac:dyDescent="0.25">
      <c r="A47" s="145"/>
      <c r="B47" s="146"/>
      <c r="C47" s="146"/>
      <c r="D47" s="147"/>
      <c r="E47" s="146"/>
      <c r="F47" s="146"/>
      <c r="G47" s="146"/>
      <c r="H47" s="146"/>
      <c r="I47" s="146"/>
      <c r="J47" s="146"/>
      <c r="K47" s="146"/>
      <c r="L47" s="146"/>
      <c r="M47" s="146"/>
      <c r="N47" s="146"/>
      <c r="O47" s="146"/>
      <c r="P47" s="146"/>
      <c r="Q47" s="146"/>
      <c r="R47" s="146"/>
      <c r="S47" s="146"/>
      <c r="T47" s="146"/>
      <c r="U47" s="148"/>
      <c r="V47" s="17"/>
    </row>
    <row r="48" spans="1:22" ht="12" customHeight="1" x14ac:dyDescent="0.2">
      <c r="A48" s="149" t="s">
        <v>563</v>
      </c>
      <c r="B48" s="135"/>
      <c r="C48" s="135"/>
      <c r="D48" s="136" t="s">
        <v>476</v>
      </c>
      <c r="E48" s="135">
        <f>E37-E45</f>
        <v>-18209410.21342672</v>
      </c>
      <c r="F48" s="135">
        <f t="shared" ref="F48:U48" si="6">F37-F45</f>
        <v>-28796950.932811089</v>
      </c>
      <c r="G48" s="135">
        <f t="shared" si="6"/>
        <v>-26508273.791861843</v>
      </c>
      <c r="H48" s="135">
        <f t="shared" si="6"/>
        <v>-23519966.634857923</v>
      </c>
      <c r="I48" s="135">
        <f t="shared" si="6"/>
        <v>16315722.293930259</v>
      </c>
      <c r="J48" s="135">
        <f t="shared" si="6"/>
        <v>31426605.54815051</v>
      </c>
      <c r="K48" s="135">
        <f t="shared" si="6"/>
        <v>32720889.018767089</v>
      </c>
      <c r="L48" s="135">
        <f t="shared" si="6"/>
        <v>35127392.746754527</v>
      </c>
      <c r="M48" s="135">
        <f t="shared" si="6"/>
        <v>35309455.960000239</v>
      </c>
      <c r="N48" s="135">
        <f t="shared" si="6"/>
        <v>36552840.642446503</v>
      </c>
      <c r="O48" s="135">
        <f t="shared" si="6"/>
        <v>37898022.90123339</v>
      </c>
      <c r="P48" s="135">
        <f t="shared" si="6"/>
        <v>39192306.371849962</v>
      </c>
      <c r="Q48" s="135">
        <f t="shared" si="6"/>
        <v>40486589.842466541</v>
      </c>
      <c r="R48" s="135">
        <f t="shared" si="6"/>
        <v>42943992.358624294</v>
      </c>
      <c r="S48" s="135">
        <f t="shared" si="6"/>
        <v>43075156.783699691</v>
      </c>
      <c r="T48" s="135">
        <f t="shared" si="6"/>
        <v>44369440.254316263</v>
      </c>
      <c r="U48" s="137">
        <f t="shared" si="6"/>
        <v>45663723.724932842</v>
      </c>
      <c r="V48" s="17"/>
    </row>
    <row r="49" spans="1:22" ht="12" customHeight="1" thickBot="1" x14ac:dyDescent="0.25">
      <c r="A49" s="160" t="s">
        <v>565</v>
      </c>
      <c r="B49" s="139"/>
      <c r="C49" s="139"/>
      <c r="D49" s="140" t="s">
        <v>123</v>
      </c>
      <c r="E49" s="139">
        <f>E38-E46</f>
        <v>-4429.4357123392656</v>
      </c>
      <c r="F49" s="139">
        <f t="shared" ref="F49:U49" si="7">F38-F46</f>
        <v>-7004.8530607665016</v>
      </c>
      <c r="G49" s="139">
        <f t="shared" si="7"/>
        <v>-6448.13276377082</v>
      </c>
      <c r="H49" s="139">
        <f t="shared" si="7"/>
        <v>-5721.2275930084943</v>
      </c>
      <c r="I49" s="139">
        <f t="shared" si="7"/>
        <v>3968.7964714011823</v>
      </c>
      <c r="J49" s="139">
        <f t="shared" si="7"/>
        <v>7644.5160662005628</v>
      </c>
      <c r="K49" s="139">
        <f t="shared" si="7"/>
        <v>7959.3502843023807</v>
      </c>
      <c r="L49" s="139">
        <f t="shared" si="7"/>
        <v>8544.7318770991296</v>
      </c>
      <c r="M49" s="139">
        <f t="shared" si="7"/>
        <v>8589.0187205060174</v>
      </c>
      <c r="N49" s="139">
        <f t="shared" si="7"/>
        <v>8891.4718176712486</v>
      </c>
      <c r="O49" s="139">
        <f t="shared" si="7"/>
        <v>9218.6871567096532</v>
      </c>
      <c r="P49" s="139">
        <f t="shared" si="7"/>
        <v>9533.5213748114711</v>
      </c>
      <c r="Q49" s="139">
        <f t="shared" si="7"/>
        <v>9848.3555929132908</v>
      </c>
      <c r="R49" s="139">
        <f t="shared" si="7"/>
        <v>10446.118306646629</v>
      </c>
      <c r="S49" s="139">
        <f t="shared" si="7"/>
        <v>10478.024029116927</v>
      </c>
      <c r="T49" s="139">
        <f t="shared" si="7"/>
        <v>10792.858247218745</v>
      </c>
      <c r="U49" s="141">
        <f t="shared" si="7"/>
        <v>11107.692465320564</v>
      </c>
      <c r="V49" s="17"/>
    </row>
    <row r="50" spans="1:22" ht="12" customHeight="1" x14ac:dyDescent="0.2">
      <c r="A50" s="161"/>
      <c r="B50" s="162"/>
      <c r="C50" s="162"/>
      <c r="D50" s="162"/>
      <c r="E50" s="163"/>
      <c r="F50" s="163"/>
      <c r="G50" s="163"/>
      <c r="H50" s="163"/>
      <c r="I50" s="163"/>
      <c r="J50" s="163"/>
      <c r="K50" s="163"/>
      <c r="L50" s="163"/>
      <c r="M50" s="163"/>
      <c r="N50" s="163"/>
      <c r="O50" s="163"/>
      <c r="P50" s="163"/>
      <c r="Q50" s="163"/>
      <c r="R50" s="163"/>
      <c r="S50" s="163"/>
      <c r="T50" s="163"/>
      <c r="U50" s="164"/>
      <c r="V50" s="17"/>
    </row>
    <row r="51" spans="1:22" ht="12" customHeight="1" thickBot="1" x14ac:dyDescent="0.25">
      <c r="A51" s="321"/>
      <c r="B51" s="156"/>
      <c r="C51" s="156"/>
      <c r="D51" s="156"/>
      <c r="E51" s="156"/>
      <c r="F51" s="152"/>
      <c r="G51" s="152"/>
      <c r="H51" s="152"/>
      <c r="I51" s="152"/>
      <c r="J51" s="152"/>
      <c r="K51" s="152"/>
      <c r="L51" s="152"/>
      <c r="M51" s="152"/>
      <c r="N51" s="152"/>
      <c r="O51" s="152"/>
      <c r="P51" s="152"/>
      <c r="Q51" s="152"/>
      <c r="R51" s="152"/>
      <c r="S51" s="152"/>
      <c r="T51" s="152"/>
      <c r="U51" s="153"/>
      <c r="V51" s="17"/>
    </row>
    <row r="52" spans="1:22" ht="21" customHeight="1" thickBot="1" x14ac:dyDescent="0.25">
      <c r="A52" s="1029" t="s">
        <v>578</v>
      </c>
      <c r="B52" s="1030"/>
      <c r="C52" s="1030"/>
      <c r="D52" s="1030"/>
      <c r="E52" s="1030"/>
      <c r="F52" s="1030"/>
      <c r="G52" s="1030"/>
      <c r="H52" s="1030"/>
      <c r="I52" s="1030"/>
      <c r="J52" s="1030"/>
      <c r="K52" s="1030"/>
      <c r="L52" s="1030"/>
      <c r="M52" s="1030"/>
      <c r="N52" s="1030"/>
      <c r="O52" s="1030"/>
      <c r="P52" s="1030"/>
      <c r="Q52" s="1030"/>
      <c r="R52" s="1030"/>
      <c r="S52" s="1030"/>
      <c r="T52" s="1030"/>
      <c r="U52" s="1031"/>
      <c r="V52" s="17"/>
    </row>
    <row r="53" spans="1:22" ht="23.5" customHeight="1" x14ac:dyDescent="0.2">
      <c r="A53" s="1096"/>
      <c r="B53" s="1097"/>
      <c r="C53" s="157"/>
      <c r="D53" s="124" t="s">
        <v>556</v>
      </c>
      <c r="E53" s="125">
        <v>2024</v>
      </c>
      <c r="F53" s="125">
        <v>2025</v>
      </c>
      <c r="G53" s="125">
        <v>2026</v>
      </c>
      <c r="H53" s="125">
        <v>2027</v>
      </c>
      <c r="I53" s="125">
        <v>2028</v>
      </c>
      <c r="J53" s="125">
        <v>2029</v>
      </c>
      <c r="K53" s="125">
        <v>2030</v>
      </c>
      <c r="L53" s="125">
        <v>2031</v>
      </c>
      <c r="M53" s="125">
        <v>2032</v>
      </c>
      <c r="N53" s="125">
        <v>2033</v>
      </c>
      <c r="O53" s="125">
        <v>2034</v>
      </c>
      <c r="P53" s="125">
        <v>2035</v>
      </c>
      <c r="Q53" s="125">
        <v>2036</v>
      </c>
      <c r="R53" s="125">
        <v>2037</v>
      </c>
      <c r="S53" s="125">
        <v>2038</v>
      </c>
      <c r="T53" s="125">
        <v>2039</v>
      </c>
      <c r="U53" s="126">
        <v>2040</v>
      </c>
      <c r="V53" s="17"/>
    </row>
    <row r="54" spans="1:22" ht="12" customHeight="1" x14ac:dyDescent="0.2">
      <c r="A54" s="123" t="s">
        <v>557</v>
      </c>
      <c r="B54" s="142"/>
      <c r="C54" s="142"/>
      <c r="D54" s="21"/>
      <c r="E54" s="22"/>
      <c r="F54" s="22"/>
      <c r="G54" s="22"/>
      <c r="H54" s="22"/>
      <c r="I54" s="22"/>
      <c r="J54" s="22"/>
      <c r="K54" s="22"/>
      <c r="L54" s="22"/>
      <c r="M54" s="22"/>
      <c r="N54" s="22"/>
      <c r="O54" s="22"/>
      <c r="P54" s="22"/>
      <c r="Q54" s="22"/>
      <c r="R54" s="22"/>
      <c r="S54" s="22"/>
      <c r="T54" s="22"/>
      <c r="U54" s="128"/>
      <c r="V54" s="17"/>
    </row>
    <row r="55" spans="1:22" ht="12" customHeight="1" x14ac:dyDescent="0.2">
      <c r="A55" s="129" t="str">
        <f>'WP1_P1_ RCP 4.5'!A$7</f>
        <v>Annual SOB per average primary school</v>
      </c>
      <c r="B55" s="133"/>
      <c r="C55" s="158"/>
      <c r="D55" s="127" t="s">
        <v>476</v>
      </c>
      <c r="E55" s="131">
        <f t="shared" ref="E55:U55" si="8">E29-E7</f>
        <v>0</v>
      </c>
      <c r="F55" s="131">
        <f t="shared" si="8"/>
        <v>0</v>
      </c>
      <c r="G55" s="131">
        <f t="shared" si="8"/>
        <v>0</v>
      </c>
      <c r="H55" s="131">
        <f t="shared" si="8"/>
        <v>0</v>
      </c>
      <c r="I55" s="131">
        <f t="shared" si="8"/>
        <v>0</v>
      </c>
      <c r="J55" s="131">
        <f t="shared" si="8"/>
        <v>0</v>
      </c>
      <c r="K55" s="131">
        <f t="shared" si="8"/>
        <v>0</v>
      </c>
      <c r="L55" s="131">
        <f t="shared" si="8"/>
        <v>0</v>
      </c>
      <c r="M55" s="131">
        <f t="shared" si="8"/>
        <v>0</v>
      </c>
      <c r="N55" s="131">
        <f t="shared" si="8"/>
        <v>0</v>
      </c>
      <c r="O55" s="131">
        <f t="shared" si="8"/>
        <v>0</v>
      </c>
      <c r="P55" s="131">
        <f t="shared" si="8"/>
        <v>0</v>
      </c>
      <c r="Q55" s="131">
        <f t="shared" si="8"/>
        <v>0</v>
      </c>
      <c r="R55" s="131">
        <f t="shared" si="8"/>
        <v>0</v>
      </c>
      <c r="S55" s="131">
        <f t="shared" si="8"/>
        <v>0</v>
      </c>
      <c r="T55" s="131">
        <f t="shared" si="8"/>
        <v>0</v>
      </c>
      <c r="U55" s="132">
        <f t="shared" si="8"/>
        <v>0</v>
      </c>
      <c r="V55" s="17"/>
    </row>
    <row r="56" spans="1:22" ht="12" customHeight="1" x14ac:dyDescent="0.2">
      <c r="A56" s="129" t="str">
        <f>'WP1_P1_ RCP 4.5'!A$8</f>
        <v>Annual SOB for all students</v>
      </c>
      <c r="B56" s="133"/>
      <c r="C56" s="158"/>
      <c r="D56" s="127" t="s">
        <v>476</v>
      </c>
      <c r="E56" s="131">
        <f t="shared" ref="E56:U56" si="9">E30-E8</f>
        <v>0</v>
      </c>
      <c r="F56" s="131">
        <f t="shared" si="9"/>
        <v>0</v>
      </c>
      <c r="G56" s="131">
        <f t="shared" si="9"/>
        <v>0</v>
      </c>
      <c r="H56" s="131">
        <f t="shared" si="9"/>
        <v>0</v>
      </c>
      <c r="I56" s="131">
        <f t="shared" si="9"/>
        <v>0</v>
      </c>
      <c r="J56" s="131">
        <f t="shared" si="9"/>
        <v>0</v>
      </c>
      <c r="K56" s="131">
        <f t="shared" si="9"/>
        <v>0</v>
      </c>
      <c r="L56" s="131">
        <f t="shared" si="9"/>
        <v>0</v>
      </c>
      <c r="M56" s="131">
        <f t="shared" si="9"/>
        <v>0</v>
      </c>
      <c r="N56" s="131">
        <f t="shared" si="9"/>
        <v>0</v>
      </c>
      <c r="O56" s="131">
        <f t="shared" si="9"/>
        <v>0</v>
      </c>
      <c r="P56" s="131">
        <f t="shared" si="9"/>
        <v>0</v>
      </c>
      <c r="Q56" s="131">
        <f t="shared" si="9"/>
        <v>0</v>
      </c>
      <c r="R56" s="131">
        <f t="shared" si="9"/>
        <v>0</v>
      </c>
      <c r="S56" s="131">
        <f t="shared" si="9"/>
        <v>0</v>
      </c>
      <c r="T56" s="131">
        <f t="shared" si="9"/>
        <v>0</v>
      </c>
      <c r="U56" s="132">
        <f t="shared" si="9"/>
        <v>0</v>
      </c>
      <c r="V56" s="17"/>
    </row>
    <row r="57" spans="1:22" ht="12" customHeight="1" x14ac:dyDescent="0.2">
      <c r="A57" s="129" t="str">
        <f>'WP1_P1_ RCP 4.5'!A$9</f>
        <v>Annual SIG per average primary school</v>
      </c>
      <c r="B57" s="133"/>
      <c r="C57" s="158"/>
      <c r="D57" s="127" t="s">
        <v>476</v>
      </c>
      <c r="E57" s="131">
        <f t="shared" ref="E57:U57" si="10">E31-E9</f>
        <v>0</v>
      </c>
      <c r="F57" s="131">
        <f t="shared" si="10"/>
        <v>0</v>
      </c>
      <c r="G57" s="131">
        <f t="shared" si="10"/>
        <v>0</v>
      </c>
      <c r="H57" s="131">
        <f t="shared" si="10"/>
        <v>0</v>
      </c>
      <c r="I57" s="131">
        <f t="shared" si="10"/>
        <v>0</v>
      </c>
      <c r="J57" s="131">
        <f t="shared" si="10"/>
        <v>0</v>
      </c>
      <c r="K57" s="131">
        <f t="shared" si="10"/>
        <v>0</v>
      </c>
      <c r="L57" s="131">
        <f t="shared" si="10"/>
        <v>0</v>
      </c>
      <c r="M57" s="131">
        <f t="shared" si="10"/>
        <v>0</v>
      </c>
      <c r="N57" s="131">
        <f t="shared" si="10"/>
        <v>0</v>
      </c>
      <c r="O57" s="131">
        <f t="shared" si="10"/>
        <v>0</v>
      </c>
      <c r="P57" s="131">
        <f t="shared" si="10"/>
        <v>0</v>
      </c>
      <c r="Q57" s="131">
        <f t="shared" si="10"/>
        <v>0</v>
      </c>
      <c r="R57" s="131">
        <f t="shared" si="10"/>
        <v>0</v>
      </c>
      <c r="S57" s="131">
        <f t="shared" si="10"/>
        <v>0</v>
      </c>
      <c r="T57" s="131">
        <f t="shared" si="10"/>
        <v>0</v>
      </c>
      <c r="U57" s="132">
        <f t="shared" si="10"/>
        <v>0</v>
      </c>
      <c r="V57" s="17"/>
    </row>
    <row r="58" spans="1:22" ht="12" customHeight="1" x14ac:dyDescent="0.2">
      <c r="A58" s="129" t="str">
        <f>'WP1_P1_ RCP 4.5'!A$10</f>
        <v>Annual SIG for all students</v>
      </c>
      <c r="B58" s="133"/>
      <c r="C58" s="158"/>
      <c r="D58" s="127" t="s">
        <v>476</v>
      </c>
      <c r="E58" s="131">
        <f t="shared" ref="E58:U58" si="11">E32-E10</f>
        <v>0</v>
      </c>
      <c r="F58" s="131">
        <f t="shared" si="11"/>
        <v>0</v>
      </c>
      <c r="G58" s="131">
        <f t="shared" si="11"/>
        <v>0</v>
      </c>
      <c r="H58" s="131">
        <f t="shared" si="11"/>
        <v>0</v>
      </c>
      <c r="I58" s="131">
        <f t="shared" si="11"/>
        <v>0</v>
      </c>
      <c r="J58" s="131">
        <f t="shared" si="11"/>
        <v>0</v>
      </c>
      <c r="K58" s="131">
        <f t="shared" si="11"/>
        <v>0</v>
      </c>
      <c r="L58" s="131">
        <f t="shared" si="11"/>
        <v>0</v>
      </c>
      <c r="M58" s="131">
        <f t="shared" si="11"/>
        <v>0</v>
      </c>
      <c r="N58" s="131">
        <f t="shared" si="11"/>
        <v>0</v>
      </c>
      <c r="O58" s="131">
        <f t="shared" si="11"/>
        <v>0</v>
      </c>
      <c r="P58" s="131">
        <f t="shared" si="11"/>
        <v>0</v>
      </c>
      <c r="Q58" s="131">
        <f t="shared" si="11"/>
        <v>0</v>
      </c>
      <c r="R58" s="131">
        <f t="shared" si="11"/>
        <v>0</v>
      </c>
      <c r="S58" s="131">
        <f t="shared" si="11"/>
        <v>0</v>
      </c>
      <c r="T58" s="131">
        <f t="shared" si="11"/>
        <v>0</v>
      </c>
      <c r="U58" s="132">
        <f t="shared" si="11"/>
        <v>0</v>
      </c>
      <c r="V58" s="17"/>
    </row>
    <row r="59" spans="1:22" ht="12" customHeight="1" x14ac:dyDescent="0.2">
      <c r="A59" s="129" t="str">
        <f>'WP1_P1_ RCP 4.5'!A$12</f>
        <v>Annual economic returns to primary education</v>
      </c>
      <c r="B59" s="133"/>
      <c r="C59" s="158"/>
      <c r="D59" s="127" t="s">
        <v>476</v>
      </c>
      <c r="E59" s="131">
        <f t="shared" ref="E59:U59" si="12">E33-E11</f>
        <v>0</v>
      </c>
      <c r="F59" s="131">
        <f t="shared" si="12"/>
        <v>0</v>
      </c>
      <c r="G59" s="131">
        <f t="shared" si="12"/>
        <v>50898.788170314743</v>
      </c>
      <c r="H59" s="131">
        <f t="shared" si="12"/>
        <v>101797.57634062949</v>
      </c>
      <c r="I59" s="131">
        <f t="shared" si="12"/>
        <v>152696.36451094388</v>
      </c>
      <c r="J59" s="131">
        <f t="shared" si="12"/>
        <v>254493.9408515743</v>
      </c>
      <c r="K59" s="131">
        <f t="shared" si="12"/>
        <v>356291.51719220309</v>
      </c>
      <c r="L59" s="131">
        <f t="shared" si="12"/>
        <v>407190.30536251795</v>
      </c>
      <c r="M59" s="131">
        <f t="shared" si="12"/>
        <v>559886.66987346299</v>
      </c>
      <c r="N59" s="131">
        <f t="shared" si="12"/>
        <v>610785.45804377832</v>
      </c>
      <c r="O59" s="131">
        <f t="shared" si="12"/>
        <v>763481.82255472057</v>
      </c>
      <c r="P59" s="131">
        <f t="shared" si="12"/>
        <v>865279.39889534749</v>
      </c>
      <c r="Q59" s="131">
        <f t="shared" si="12"/>
        <v>967076.97523597442</v>
      </c>
      <c r="R59" s="131">
        <f t="shared" si="12"/>
        <v>1068874.5515766051</v>
      </c>
      <c r="S59" s="131">
        <f t="shared" si="12"/>
        <v>1170672.1279172357</v>
      </c>
      <c r="T59" s="131">
        <f t="shared" si="12"/>
        <v>1272469.7042578664</v>
      </c>
      <c r="U59" s="132">
        <f t="shared" si="12"/>
        <v>1374267.2805984933</v>
      </c>
      <c r="V59" s="17"/>
    </row>
    <row r="60" spans="1:22" ht="12" customHeight="1" x14ac:dyDescent="0.2">
      <c r="A60" s="129"/>
      <c r="B60" s="133"/>
      <c r="C60" s="158"/>
      <c r="D60" s="127" t="s">
        <v>476</v>
      </c>
      <c r="E60" s="131">
        <f>E34</f>
        <v>0</v>
      </c>
      <c r="F60" s="131">
        <f t="shared" ref="F60:U60" si="13">F34</f>
        <v>4000000</v>
      </c>
      <c r="G60" s="131">
        <f t="shared" si="13"/>
        <v>4000000</v>
      </c>
      <c r="H60" s="131">
        <f t="shared" si="13"/>
        <v>4000000</v>
      </c>
      <c r="I60" s="131">
        <f t="shared" si="13"/>
        <v>4000000</v>
      </c>
      <c r="J60" s="131">
        <f t="shared" si="13"/>
        <v>4000000</v>
      </c>
      <c r="K60" s="131">
        <f t="shared" si="13"/>
        <v>4000000</v>
      </c>
      <c r="L60" s="131">
        <f t="shared" si="13"/>
        <v>4000000</v>
      </c>
      <c r="M60" s="131">
        <f t="shared" si="13"/>
        <v>4000000</v>
      </c>
      <c r="N60" s="131">
        <f t="shared" si="13"/>
        <v>4000000</v>
      </c>
      <c r="O60" s="131">
        <f t="shared" si="13"/>
        <v>4000000</v>
      </c>
      <c r="P60" s="131">
        <f t="shared" si="13"/>
        <v>4000000</v>
      </c>
      <c r="Q60" s="131">
        <f t="shared" si="13"/>
        <v>4000000</v>
      </c>
      <c r="R60" s="131">
        <f t="shared" si="13"/>
        <v>4000000</v>
      </c>
      <c r="S60" s="131">
        <f t="shared" si="13"/>
        <v>4000000</v>
      </c>
      <c r="T60" s="131">
        <f t="shared" si="13"/>
        <v>4000000</v>
      </c>
      <c r="U60" s="132">
        <f t="shared" si="13"/>
        <v>4000000</v>
      </c>
      <c r="V60" s="17"/>
    </row>
    <row r="61" spans="1:22" ht="12" customHeight="1" x14ac:dyDescent="0.2">
      <c r="A61" s="129" t="str">
        <f>'WP1_P1_ RCP 4.5'!A$13</f>
        <v>Annual returns to school safety training (lumpsum)</v>
      </c>
      <c r="B61" s="133"/>
      <c r="C61" s="158"/>
      <c r="D61" s="127" t="s">
        <v>476</v>
      </c>
      <c r="E61" s="131">
        <f>E35</f>
        <v>0</v>
      </c>
      <c r="F61" s="131">
        <f t="shared" ref="F61:U61" si="14">F35</f>
        <v>0</v>
      </c>
      <c r="G61" s="131">
        <f t="shared" si="14"/>
        <v>0</v>
      </c>
      <c r="H61" s="131">
        <f t="shared" si="14"/>
        <v>0</v>
      </c>
      <c r="I61" s="131">
        <f t="shared" si="14"/>
        <v>12562941.986043332</v>
      </c>
      <c r="J61" s="131">
        <f t="shared" si="14"/>
        <v>12562941.986043332</v>
      </c>
      <c r="K61" s="131">
        <f t="shared" si="14"/>
        <v>12562941.986043332</v>
      </c>
      <c r="L61" s="131">
        <f t="shared" si="14"/>
        <v>12562941.986043332</v>
      </c>
      <c r="M61" s="131">
        <f t="shared" si="14"/>
        <v>12562941.986043332</v>
      </c>
      <c r="N61" s="131">
        <f t="shared" si="14"/>
        <v>12562941.986043332</v>
      </c>
      <c r="O61" s="131">
        <f t="shared" si="14"/>
        <v>12562941.986043332</v>
      </c>
      <c r="P61" s="131">
        <f t="shared" si="14"/>
        <v>12562941.986043332</v>
      </c>
      <c r="Q61" s="131">
        <f t="shared" si="14"/>
        <v>12562941.986043332</v>
      </c>
      <c r="R61" s="131">
        <f t="shared" si="14"/>
        <v>12562941.986043332</v>
      </c>
      <c r="S61" s="131">
        <f t="shared" si="14"/>
        <v>12562941.986043332</v>
      </c>
      <c r="T61" s="131">
        <f t="shared" si="14"/>
        <v>12562941.986043332</v>
      </c>
      <c r="U61" s="132">
        <f t="shared" si="14"/>
        <v>12562941.986043332</v>
      </c>
      <c r="V61" s="17"/>
    </row>
    <row r="62" spans="1:22" ht="29.5" customHeight="1" thickBot="1" x14ac:dyDescent="0.25">
      <c r="A62" s="23" t="str">
        <f>'WP1_P1_ RCP 4.5'!A$14</f>
        <v>Annual returns to school  curriculum training (lumpsum)</v>
      </c>
      <c r="B62" s="133"/>
      <c r="C62" s="158"/>
      <c r="D62" s="127" t="s">
        <v>476</v>
      </c>
      <c r="E62" s="131">
        <f>E36</f>
        <v>0</v>
      </c>
      <c r="F62" s="131">
        <f t="shared" ref="F62:U62" si="15">F36</f>
        <v>0</v>
      </c>
      <c r="G62" s="131">
        <f t="shared" si="15"/>
        <v>0</v>
      </c>
      <c r="H62" s="131">
        <f t="shared" si="15"/>
        <v>0</v>
      </c>
      <c r="I62" s="131">
        <f t="shared" si="15"/>
        <v>10469118.321702776</v>
      </c>
      <c r="J62" s="131">
        <f t="shared" si="15"/>
        <v>10469118.321702776</v>
      </c>
      <c r="K62" s="131">
        <f t="shared" si="15"/>
        <v>10469118.321702776</v>
      </c>
      <c r="L62" s="131">
        <f t="shared" si="15"/>
        <v>10469118.321702776</v>
      </c>
      <c r="M62" s="131">
        <f t="shared" si="15"/>
        <v>10469118.321702776</v>
      </c>
      <c r="N62" s="131">
        <f t="shared" si="15"/>
        <v>10469118.321702776</v>
      </c>
      <c r="O62" s="131">
        <f t="shared" si="15"/>
        <v>10469118.321702776</v>
      </c>
      <c r="P62" s="131">
        <f t="shared" si="15"/>
        <v>10469118.321702776</v>
      </c>
      <c r="Q62" s="131">
        <f t="shared" si="15"/>
        <v>10469118.321702776</v>
      </c>
      <c r="R62" s="131">
        <f t="shared" si="15"/>
        <v>10469118.321702776</v>
      </c>
      <c r="S62" s="131">
        <f t="shared" si="15"/>
        <v>10469118.321702776</v>
      </c>
      <c r="T62" s="131">
        <f t="shared" si="15"/>
        <v>10469118.321702776</v>
      </c>
      <c r="U62" s="132">
        <f t="shared" si="15"/>
        <v>10469118.321702776</v>
      </c>
      <c r="V62" s="17"/>
    </row>
    <row r="63" spans="1:22" ht="12" customHeight="1" x14ac:dyDescent="0.2">
      <c r="A63" s="134" t="s">
        <v>558</v>
      </c>
      <c r="B63" s="135"/>
      <c r="C63" s="135"/>
      <c r="D63" s="136" t="s">
        <v>476</v>
      </c>
      <c r="E63" s="135">
        <f t="shared" ref="E63" si="16">SUM(E55:E62)</f>
        <v>0</v>
      </c>
      <c r="F63" s="135">
        <f t="shared" ref="F63:U63" si="17">SUM(F55:F62)</f>
        <v>4000000</v>
      </c>
      <c r="G63" s="135">
        <f t="shared" si="17"/>
        <v>4050898.7881703149</v>
      </c>
      <c r="H63" s="135">
        <f t="shared" si="17"/>
        <v>4101797.5763406297</v>
      </c>
      <c r="I63" s="135">
        <f t="shared" si="17"/>
        <v>27184756.672257051</v>
      </c>
      <c r="J63" s="135">
        <f t="shared" si="17"/>
        <v>27286554.248597682</v>
      </c>
      <c r="K63" s="135">
        <f t="shared" si="17"/>
        <v>27388351.824938312</v>
      </c>
      <c r="L63" s="135">
        <f t="shared" si="17"/>
        <v>27439250.613108627</v>
      </c>
      <c r="M63" s="135">
        <f t="shared" si="17"/>
        <v>27591946.977619573</v>
      </c>
      <c r="N63" s="135">
        <f t="shared" si="17"/>
        <v>27642845.765789889</v>
      </c>
      <c r="O63" s="135">
        <f t="shared" si="17"/>
        <v>27795542.130300827</v>
      </c>
      <c r="P63" s="135">
        <f t="shared" si="17"/>
        <v>27897339.706641458</v>
      </c>
      <c r="Q63" s="135">
        <f t="shared" si="17"/>
        <v>27999137.282982081</v>
      </c>
      <c r="R63" s="135">
        <f t="shared" si="17"/>
        <v>28100934.859322712</v>
      </c>
      <c r="S63" s="135">
        <f t="shared" si="17"/>
        <v>28202732.435663342</v>
      </c>
      <c r="T63" s="135">
        <f t="shared" si="17"/>
        <v>28304530.012003973</v>
      </c>
      <c r="U63" s="137">
        <f t="shared" si="17"/>
        <v>28406327.588344604</v>
      </c>
      <c r="V63" s="17"/>
    </row>
    <row r="64" spans="1:22" ht="12" customHeight="1" thickBot="1" x14ac:dyDescent="0.25">
      <c r="A64" s="138" t="s">
        <v>559</v>
      </c>
      <c r="B64" s="139"/>
      <c r="C64" s="139"/>
      <c r="D64" s="140" t="s">
        <v>123</v>
      </c>
      <c r="E64" s="139">
        <f>E63/Calculations!$C$48</f>
        <v>0</v>
      </c>
      <c r="F64" s="139">
        <f>F63/Calculations!$C$48</f>
        <v>972.99927025054728</v>
      </c>
      <c r="G64" s="139">
        <f>G63/Calculations!$C$48</f>
        <v>985.38039118713573</v>
      </c>
      <c r="H64" s="139">
        <f>H63/Calculations!$C$48</f>
        <v>997.76151212372406</v>
      </c>
      <c r="I64" s="139">
        <f>I63/Calculations!$C$48</f>
        <v>6612.6871010112018</v>
      </c>
      <c r="J64" s="139">
        <f>J63/Calculations!$C$48</f>
        <v>6637.4493428843789</v>
      </c>
      <c r="K64" s="139">
        <f>K63/Calculations!$C$48</f>
        <v>6662.211584757556</v>
      </c>
      <c r="L64" s="139">
        <f>L63/Calculations!$C$48</f>
        <v>6674.5927056941446</v>
      </c>
      <c r="M64" s="139">
        <f>M63/Calculations!$C$48</f>
        <v>6711.7360685039102</v>
      </c>
      <c r="N64" s="139">
        <f>N63/Calculations!$C$48</f>
        <v>6724.1171894404988</v>
      </c>
      <c r="O64" s="139">
        <f>O63/Calculations!$C$48</f>
        <v>6761.2605522502618</v>
      </c>
      <c r="P64" s="139">
        <f>P63/Calculations!$C$48</f>
        <v>6786.0227941234389</v>
      </c>
      <c r="Q64" s="139">
        <f>Q63/Calculations!$C$48</f>
        <v>6810.7850359966142</v>
      </c>
      <c r="R64" s="139">
        <f>R63/Calculations!$C$48</f>
        <v>6835.5472778697913</v>
      </c>
      <c r="S64" s="139">
        <f>S63/Calculations!$C$48</f>
        <v>6860.3095197429684</v>
      </c>
      <c r="T64" s="139">
        <f>T63/Calculations!$C$48</f>
        <v>6885.0717616161455</v>
      </c>
      <c r="U64" s="141">
        <f>U63/Calculations!$C$48</f>
        <v>6909.8340034893226</v>
      </c>
      <c r="V64" s="17"/>
    </row>
    <row r="65" spans="1:22" ht="12" customHeight="1" x14ac:dyDescent="0.2">
      <c r="A65" s="19" t="s">
        <v>560</v>
      </c>
      <c r="B65" s="142"/>
      <c r="C65" s="142"/>
      <c r="D65" s="124"/>
      <c r="E65" s="131"/>
      <c r="F65" s="131"/>
      <c r="G65" s="131"/>
      <c r="H65" s="131"/>
      <c r="I65" s="131"/>
      <c r="J65" s="131"/>
      <c r="K65" s="131"/>
      <c r="L65" s="131"/>
      <c r="M65" s="131"/>
      <c r="N65" s="131"/>
      <c r="O65" s="131"/>
      <c r="P65" s="131"/>
      <c r="Q65" s="131"/>
      <c r="R65" s="131"/>
      <c r="S65" s="131"/>
      <c r="T65" s="131"/>
      <c r="U65" s="132"/>
      <c r="V65" s="17"/>
    </row>
    <row r="66" spans="1:22" ht="26" customHeight="1" x14ac:dyDescent="0.2">
      <c r="A66" s="23" t="str">
        <f>'WP1_P1_ RCP 4.5'!A$18</f>
        <v>Average annual school maintenance costs</v>
      </c>
      <c r="B66" s="131"/>
      <c r="C66" s="159"/>
      <c r="D66" s="127" t="s">
        <v>476</v>
      </c>
      <c r="E66" s="131">
        <f>E40-E15</f>
        <v>-4187647.3286811113</v>
      </c>
      <c r="F66" s="131">
        <f t="shared" ref="F66:U66" si="18">F40-F15</f>
        <v>0</v>
      </c>
      <c r="G66" s="131">
        <f t="shared" si="18"/>
        <v>-4187647.3286811113</v>
      </c>
      <c r="H66" s="131">
        <f t="shared" si="18"/>
        <v>-4187647.3286811113</v>
      </c>
      <c r="I66" s="131">
        <f t="shared" si="18"/>
        <v>-4187647.3286811113</v>
      </c>
      <c r="J66" s="131">
        <f t="shared" si="18"/>
        <v>-4187647.3286811113</v>
      </c>
      <c r="K66" s="131">
        <f t="shared" si="18"/>
        <v>-4187647.3286811113</v>
      </c>
      <c r="L66" s="131">
        <f t="shared" si="18"/>
        <v>0</v>
      </c>
      <c r="M66" s="131">
        <f t="shared" si="18"/>
        <v>-4187647.3286811113</v>
      </c>
      <c r="N66" s="131">
        <f t="shared" si="18"/>
        <v>-4187647.3286811113</v>
      </c>
      <c r="O66" s="131">
        <f t="shared" si="18"/>
        <v>-4187647.3286811113</v>
      </c>
      <c r="P66" s="131">
        <f t="shared" si="18"/>
        <v>-4187647.3286811113</v>
      </c>
      <c r="Q66" s="131">
        <f t="shared" si="18"/>
        <v>-4187647.3286811113</v>
      </c>
      <c r="R66" s="131">
        <f t="shared" si="18"/>
        <v>0</v>
      </c>
      <c r="S66" s="131">
        <f t="shared" si="18"/>
        <v>-4187647.3286811113</v>
      </c>
      <c r="T66" s="131">
        <f t="shared" si="18"/>
        <v>-4187647.3286811113</v>
      </c>
      <c r="U66" s="132">
        <f t="shared" si="18"/>
        <v>-4187647.3286811113</v>
      </c>
      <c r="V66" s="17"/>
    </row>
    <row r="67" spans="1:22" ht="26" customHeight="1" x14ac:dyDescent="0.2">
      <c r="A67" s="23" t="str">
        <f>'WP1_P1_ RCP 4.5'!A$19</f>
        <v>Average school expenditures due to infra losses caused by climate events</v>
      </c>
      <c r="B67" s="131"/>
      <c r="C67" s="159"/>
      <c r="D67" s="127" t="s">
        <v>476</v>
      </c>
      <c r="E67" s="131">
        <f>E41-E16</f>
        <v>0</v>
      </c>
      <c r="F67" s="131">
        <f t="shared" ref="F67:U67" si="19">F41-F16</f>
        <v>-11748444.580614857</v>
      </c>
      <c r="G67" s="131">
        <f t="shared" si="19"/>
        <v>0</v>
      </c>
      <c r="H67" s="131">
        <f t="shared" si="19"/>
        <v>0</v>
      </c>
      <c r="I67" s="131">
        <f t="shared" si="19"/>
        <v>0</v>
      </c>
      <c r="J67" s="131">
        <f t="shared" si="19"/>
        <v>0</v>
      </c>
      <c r="K67" s="131">
        <f t="shared" si="19"/>
        <v>0</v>
      </c>
      <c r="L67" s="131">
        <f t="shared" si="19"/>
        <v>-11748444.580614857</v>
      </c>
      <c r="M67" s="131">
        <f t="shared" si="19"/>
        <v>0</v>
      </c>
      <c r="N67" s="131">
        <f t="shared" si="19"/>
        <v>0</v>
      </c>
      <c r="O67" s="131">
        <f t="shared" si="19"/>
        <v>0</v>
      </c>
      <c r="P67" s="131">
        <f t="shared" si="19"/>
        <v>0</v>
      </c>
      <c r="Q67" s="131">
        <f t="shared" si="19"/>
        <v>0</v>
      </c>
      <c r="R67" s="131">
        <f t="shared" si="19"/>
        <v>-11748444.580614857</v>
      </c>
      <c r="S67" s="131">
        <f t="shared" si="19"/>
        <v>0</v>
      </c>
      <c r="T67" s="131">
        <f t="shared" si="19"/>
        <v>0</v>
      </c>
      <c r="U67" s="132">
        <f t="shared" si="19"/>
        <v>0</v>
      </c>
      <c r="V67" s="17"/>
    </row>
    <row r="68" spans="1:22" ht="26" customHeight="1" x14ac:dyDescent="0.2">
      <c r="A68" s="23" t="str">
        <f>'WP1_P1_ RCP 4.5'!A$20</f>
        <v>Average annual primary school fixed/government budget expenditures on students per year</v>
      </c>
      <c r="B68" s="131"/>
      <c r="C68" s="159"/>
      <c r="D68" s="127" t="s">
        <v>476</v>
      </c>
      <c r="E68" s="131">
        <f>E42-E17</f>
        <v>0</v>
      </c>
      <c r="F68" s="131">
        <f t="shared" ref="F68:U68" si="20">F42-F17</f>
        <v>0</v>
      </c>
      <c r="G68" s="131">
        <f t="shared" si="20"/>
        <v>0</v>
      </c>
      <c r="H68" s="131">
        <f t="shared" si="20"/>
        <v>0</v>
      </c>
      <c r="I68" s="131">
        <f t="shared" si="20"/>
        <v>0</v>
      </c>
      <c r="J68" s="131">
        <f t="shared" si="20"/>
        <v>0</v>
      </c>
      <c r="K68" s="131">
        <f t="shared" si="20"/>
        <v>0</v>
      </c>
      <c r="L68" s="131">
        <f t="shared" si="20"/>
        <v>0</v>
      </c>
      <c r="M68" s="131">
        <f t="shared" si="20"/>
        <v>0</v>
      </c>
      <c r="N68" s="131">
        <f t="shared" si="20"/>
        <v>0</v>
      </c>
      <c r="O68" s="131">
        <f t="shared" si="20"/>
        <v>0</v>
      </c>
      <c r="P68" s="131">
        <f t="shared" si="20"/>
        <v>0</v>
      </c>
      <c r="Q68" s="131">
        <f t="shared" si="20"/>
        <v>0</v>
      </c>
      <c r="R68" s="131">
        <f t="shared" si="20"/>
        <v>0</v>
      </c>
      <c r="S68" s="131">
        <f t="shared" si="20"/>
        <v>0</v>
      </c>
      <c r="T68" s="131">
        <f t="shared" si="20"/>
        <v>0</v>
      </c>
      <c r="U68" s="132">
        <f t="shared" si="20"/>
        <v>0</v>
      </c>
      <c r="V68" s="17"/>
    </row>
    <row r="69" spans="1:22" ht="26" customHeight="1" x14ac:dyDescent="0.2">
      <c r="A69" s="23" t="str">
        <f>A43</f>
        <v>Project expenditures per year</v>
      </c>
      <c r="B69" s="131"/>
      <c r="C69" s="159"/>
      <c r="D69" s="127" t="s">
        <v>476</v>
      </c>
      <c r="E69" s="131">
        <f>E43</f>
        <v>13210668.963669503</v>
      </c>
      <c r="F69" s="131">
        <f t="shared" ref="F69:U69" si="21">F43</f>
        <v>35118906.542215228</v>
      </c>
      <c r="G69" s="131">
        <f t="shared" si="21"/>
        <v>32314252.091033094</v>
      </c>
      <c r="H69" s="131">
        <f t="shared" si="21"/>
        <v>29973086.669337451</v>
      </c>
      <c r="I69" s="131">
        <f t="shared" si="21"/>
        <v>13816599.783603679</v>
      </c>
      <c r="J69" s="131">
        <f t="shared" si="21"/>
        <v>0</v>
      </c>
      <c r="K69" s="131">
        <f t="shared" si="21"/>
        <v>0</v>
      </c>
      <c r="L69" s="131">
        <f t="shared" si="21"/>
        <v>0</v>
      </c>
      <c r="M69" s="131">
        <f t="shared" si="21"/>
        <v>0</v>
      </c>
      <c r="N69" s="131">
        <f t="shared" si="21"/>
        <v>0</v>
      </c>
      <c r="O69" s="131">
        <f t="shared" si="21"/>
        <v>0</v>
      </c>
      <c r="P69" s="131">
        <f t="shared" si="21"/>
        <v>0</v>
      </c>
      <c r="Q69" s="131">
        <f t="shared" si="21"/>
        <v>0</v>
      </c>
      <c r="R69" s="131">
        <f t="shared" si="21"/>
        <v>0</v>
      </c>
      <c r="S69" s="131">
        <f t="shared" si="21"/>
        <v>0</v>
      </c>
      <c r="T69" s="131">
        <f t="shared" si="21"/>
        <v>0</v>
      </c>
      <c r="U69" s="132">
        <f t="shared" si="21"/>
        <v>0</v>
      </c>
      <c r="V69" s="17"/>
    </row>
    <row r="70" spans="1:22" ht="26" customHeight="1" thickBot="1" x14ac:dyDescent="0.25">
      <c r="A70" s="23" t="str">
        <f>'WP1_P1_ RCP 4.5'!A$22</f>
        <v xml:space="preserve">Estimated cost of missed students school days </v>
      </c>
      <c r="B70" s="131"/>
      <c r="C70" s="159"/>
      <c r="D70" s="127" t="s">
        <v>476</v>
      </c>
      <c r="E70" s="131">
        <f>E44-E18</f>
        <v>-148928.57189960327</v>
      </c>
      <c r="F70" s="131">
        <f t="shared" ref="F70:U70" si="22">F44-F18</f>
        <v>-148928.57189960327</v>
      </c>
      <c r="G70" s="131">
        <f t="shared" si="22"/>
        <v>-148928.57189960327</v>
      </c>
      <c r="H70" s="131">
        <f t="shared" si="22"/>
        <v>-148928.57189960327</v>
      </c>
      <c r="I70" s="131">
        <f t="shared" si="22"/>
        <v>-148928.57189960327</v>
      </c>
      <c r="J70" s="131">
        <f t="shared" si="22"/>
        <v>-148928.57189960327</v>
      </c>
      <c r="K70" s="131">
        <f t="shared" si="22"/>
        <v>-148928.57189960327</v>
      </c>
      <c r="L70" s="131">
        <f t="shared" si="22"/>
        <v>-148928.57189960327</v>
      </c>
      <c r="M70" s="131">
        <f t="shared" si="22"/>
        <v>-148928.57189960327</v>
      </c>
      <c r="N70" s="131">
        <f t="shared" si="22"/>
        <v>-148928.57189960327</v>
      </c>
      <c r="O70" s="131">
        <f t="shared" si="22"/>
        <v>-148928.57189960327</v>
      </c>
      <c r="P70" s="131">
        <f t="shared" si="22"/>
        <v>-148928.57189960327</v>
      </c>
      <c r="Q70" s="131">
        <f t="shared" si="22"/>
        <v>-148928.57189960327</v>
      </c>
      <c r="R70" s="131">
        <f t="shared" si="22"/>
        <v>-148928.57189960327</v>
      </c>
      <c r="S70" s="131">
        <f t="shared" si="22"/>
        <v>-148928.57189960327</v>
      </c>
      <c r="T70" s="131">
        <f t="shared" si="22"/>
        <v>-148928.57189960327</v>
      </c>
      <c r="U70" s="132">
        <f t="shared" si="22"/>
        <v>-148928.57189960327</v>
      </c>
      <c r="V70" s="17"/>
    </row>
    <row r="71" spans="1:22" ht="12" customHeight="1" x14ac:dyDescent="0.2">
      <c r="A71" s="134" t="s">
        <v>561</v>
      </c>
      <c r="B71" s="135"/>
      <c r="C71" s="135"/>
      <c r="D71" s="136" t="s">
        <v>476</v>
      </c>
      <c r="E71" s="135">
        <f>SUM(E66:E70)</f>
        <v>8874093.0630887877</v>
      </c>
      <c r="F71" s="135">
        <f t="shared" ref="F71:U71" si="23">SUM(F66:F70)</f>
        <v>23221533.389700767</v>
      </c>
      <c r="G71" s="135">
        <f t="shared" si="23"/>
        <v>27977676.190452378</v>
      </c>
      <c r="H71" s="135">
        <f t="shared" si="23"/>
        <v>25636510.768756736</v>
      </c>
      <c r="I71" s="135">
        <f t="shared" si="23"/>
        <v>9480023.883022964</v>
      </c>
      <c r="J71" s="135">
        <f t="shared" si="23"/>
        <v>-4336575.9005807145</v>
      </c>
      <c r="K71" s="135">
        <f t="shared" si="23"/>
        <v>-4336575.9005807145</v>
      </c>
      <c r="L71" s="135">
        <f t="shared" si="23"/>
        <v>-11897373.152514461</v>
      </c>
      <c r="M71" s="135">
        <f t="shared" si="23"/>
        <v>-4336575.9005807145</v>
      </c>
      <c r="N71" s="135">
        <f t="shared" si="23"/>
        <v>-4336575.9005807145</v>
      </c>
      <c r="O71" s="135">
        <f t="shared" si="23"/>
        <v>-4336575.9005807145</v>
      </c>
      <c r="P71" s="135">
        <f t="shared" si="23"/>
        <v>-4336575.9005807145</v>
      </c>
      <c r="Q71" s="135">
        <f t="shared" si="23"/>
        <v>-4336575.9005807145</v>
      </c>
      <c r="R71" s="135">
        <f t="shared" si="23"/>
        <v>-11897373.152514461</v>
      </c>
      <c r="S71" s="135">
        <f t="shared" si="23"/>
        <v>-4336575.9005807145</v>
      </c>
      <c r="T71" s="135">
        <f t="shared" si="23"/>
        <v>-4336575.9005807145</v>
      </c>
      <c r="U71" s="137">
        <f t="shared" si="23"/>
        <v>-4336575.9005807145</v>
      </c>
      <c r="V71" s="17"/>
    </row>
    <row r="72" spans="1:22" ht="12" customHeight="1" thickBot="1" x14ac:dyDescent="0.25">
      <c r="A72" s="138" t="s">
        <v>562</v>
      </c>
      <c r="B72" s="139"/>
      <c r="C72" s="139"/>
      <c r="D72" s="140" t="s">
        <v>123</v>
      </c>
      <c r="E72" s="139">
        <f>E71/Calculations!$C$48</f>
        <v>2158.6215186302088</v>
      </c>
      <c r="F72" s="139">
        <f>F71/Calculations!$C$48</f>
        <v>5648.6337605693907</v>
      </c>
      <c r="G72" s="139">
        <f>G71/Calculations!$C$48</f>
        <v>6805.5646291540688</v>
      </c>
      <c r="H72" s="139">
        <f>H71/Calculations!$C$48</f>
        <v>6236.0765674426502</v>
      </c>
      <c r="I72" s="139">
        <f>I71/Calculations!$C$48</f>
        <v>2306.0140800347758</v>
      </c>
      <c r="J72" s="139">
        <f>J71/Calculations!$C$48</f>
        <v>-1054.8712966627863</v>
      </c>
      <c r="K72" s="139">
        <f>K71/Calculations!$C$48</f>
        <v>-1054.8712966627863</v>
      </c>
      <c r="L72" s="139">
        <f>L71/Calculations!$C$48</f>
        <v>-2894.0338488237562</v>
      </c>
      <c r="M72" s="139">
        <f>M71/Calculations!$C$48</f>
        <v>-1054.8712966627863</v>
      </c>
      <c r="N72" s="139">
        <f>N71/Calculations!$C$48</f>
        <v>-1054.8712966627863</v>
      </c>
      <c r="O72" s="139">
        <f>O71/Calculations!$C$48</f>
        <v>-1054.8712966627863</v>
      </c>
      <c r="P72" s="139">
        <f>P71/Calculations!$C$48</f>
        <v>-1054.8712966627863</v>
      </c>
      <c r="Q72" s="139">
        <f>Q71/Calculations!$C$48</f>
        <v>-1054.8712966627863</v>
      </c>
      <c r="R72" s="139">
        <f>R71/Calculations!$C$48</f>
        <v>-2894.0338488237562</v>
      </c>
      <c r="S72" s="139">
        <f>S71/Calculations!$C$48</f>
        <v>-1054.8712966627863</v>
      </c>
      <c r="T72" s="139">
        <f>T71/Calculations!$C$48</f>
        <v>-1054.8712966627863</v>
      </c>
      <c r="U72" s="141">
        <f>U71/Calculations!$C$48</f>
        <v>-1054.8712966627863</v>
      </c>
      <c r="V72" s="17"/>
    </row>
    <row r="73" spans="1:22" ht="12" customHeight="1" thickBot="1" x14ac:dyDescent="0.25">
      <c r="A73" s="145"/>
      <c r="B73" s="146"/>
      <c r="C73" s="146"/>
      <c r="D73" s="147"/>
      <c r="E73" s="146"/>
      <c r="F73" s="146"/>
      <c r="G73" s="146"/>
      <c r="H73" s="146"/>
      <c r="I73" s="146"/>
      <c r="J73" s="146"/>
      <c r="K73" s="146"/>
      <c r="L73" s="146"/>
      <c r="M73" s="146"/>
      <c r="N73" s="146"/>
      <c r="O73" s="146"/>
      <c r="P73" s="146"/>
      <c r="Q73" s="146"/>
      <c r="R73" s="146"/>
      <c r="S73" s="146"/>
      <c r="T73" s="146"/>
      <c r="U73" s="148"/>
      <c r="V73" s="17"/>
    </row>
    <row r="74" spans="1:22" ht="12" customHeight="1" x14ac:dyDescent="0.2">
      <c r="A74" s="149" t="s">
        <v>563</v>
      </c>
      <c r="B74" s="135"/>
      <c r="C74" s="135"/>
      <c r="D74" s="136" t="s">
        <v>476</v>
      </c>
      <c r="E74" s="135">
        <f>E63-E71</f>
        <v>-8874093.0630887877</v>
      </c>
      <c r="F74" s="135">
        <f t="shared" ref="F74:U74" si="24">F63-F71</f>
        <v>-19221533.389700767</v>
      </c>
      <c r="G74" s="135">
        <f t="shared" si="24"/>
        <v>-23926777.402282063</v>
      </c>
      <c r="H74" s="135">
        <f t="shared" si="24"/>
        <v>-21534713.192416105</v>
      </c>
      <c r="I74" s="135">
        <f t="shared" si="24"/>
        <v>17704732.789234087</v>
      </c>
      <c r="J74" s="135">
        <f t="shared" si="24"/>
        <v>31623130.149178397</v>
      </c>
      <c r="K74" s="135">
        <f t="shared" si="24"/>
        <v>31724927.725519028</v>
      </c>
      <c r="L74" s="135">
        <f t="shared" si="24"/>
        <v>39336623.765623093</v>
      </c>
      <c r="M74" s="135">
        <f t="shared" si="24"/>
        <v>31928522.878200289</v>
      </c>
      <c r="N74" s="135">
        <f t="shared" si="24"/>
        <v>31979421.666370604</v>
      </c>
      <c r="O74" s="135">
        <f t="shared" si="24"/>
        <v>32132118.030881543</v>
      </c>
      <c r="P74" s="135">
        <f t="shared" si="24"/>
        <v>32233915.607222173</v>
      </c>
      <c r="Q74" s="135">
        <f t="shared" si="24"/>
        <v>32335713.183562797</v>
      </c>
      <c r="R74" s="135">
        <f t="shared" si="24"/>
        <v>39998308.01183717</v>
      </c>
      <c r="S74" s="135">
        <f t="shared" si="24"/>
        <v>32539308.336244058</v>
      </c>
      <c r="T74" s="135">
        <f t="shared" si="24"/>
        <v>32641105.912584689</v>
      </c>
      <c r="U74" s="137">
        <f t="shared" si="24"/>
        <v>32742903.488925319</v>
      </c>
      <c r="V74" s="17"/>
    </row>
    <row r="75" spans="1:22" ht="12" customHeight="1" thickBot="1" x14ac:dyDescent="0.25">
      <c r="A75" s="160" t="s">
        <v>565</v>
      </c>
      <c r="B75" s="139"/>
      <c r="C75" s="139"/>
      <c r="D75" s="140" t="s">
        <v>123</v>
      </c>
      <c r="E75" s="139">
        <f>E64-E72</f>
        <v>-2158.6215186302088</v>
      </c>
      <c r="F75" s="139">
        <f t="shared" ref="F75:U75" si="25">F64-F72</f>
        <v>-4675.6344903188437</v>
      </c>
      <c r="G75" s="139">
        <f t="shared" si="25"/>
        <v>-5820.1842379669333</v>
      </c>
      <c r="H75" s="139">
        <f t="shared" si="25"/>
        <v>-5238.3150553189262</v>
      </c>
      <c r="I75" s="139">
        <f t="shared" si="25"/>
        <v>4306.6730209764264</v>
      </c>
      <c r="J75" s="139">
        <f t="shared" si="25"/>
        <v>7692.3206395471652</v>
      </c>
      <c r="K75" s="139">
        <f t="shared" si="25"/>
        <v>7717.0828814203423</v>
      </c>
      <c r="L75" s="139">
        <f t="shared" si="25"/>
        <v>9568.6265545179012</v>
      </c>
      <c r="M75" s="139">
        <f t="shared" si="25"/>
        <v>7766.6073651666966</v>
      </c>
      <c r="N75" s="139">
        <f t="shared" si="25"/>
        <v>7778.9884861032851</v>
      </c>
      <c r="O75" s="139">
        <f t="shared" si="25"/>
        <v>7816.1318489130481</v>
      </c>
      <c r="P75" s="139">
        <f t="shared" si="25"/>
        <v>7840.8940907862252</v>
      </c>
      <c r="Q75" s="139">
        <f t="shared" si="25"/>
        <v>7865.6563326594005</v>
      </c>
      <c r="R75" s="139">
        <f t="shared" si="25"/>
        <v>9729.581126693547</v>
      </c>
      <c r="S75" s="139">
        <f t="shared" si="25"/>
        <v>7915.1808164057547</v>
      </c>
      <c r="T75" s="139">
        <f t="shared" si="25"/>
        <v>7939.9430582789319</v>
      </c>
      <c r="U75" s="141">
        <f t="shared" si="25"/>
        <v>7964.705300152109</v>
      </c>
      <c r="V75" s="17"/>
    </row>
    <row r="76" spans="1:22" ht="12" customHeight="1" thickBot="1" x14ac:dyDescent="0.25">
      <c r="A76" s="161"/>
      <c r="B76" s="162"/>
      <c r="C76" s="162"/>
      <c r="D76" s="162"/>
      <c r="E76" s="163"/>
      <c r="F76" s="163"/>
      <c r="G76" s="163"/>
      <c r="H76" s="163"/>
      <c r="I76" s="163"/>
      <c r="J76" s="163"/>
      <c r="K76" s="163"/>
      <c r="L76" s="163"/>
      <c r="M76" s="163"/>
      <c r="N76" s="163"/>
      <c r="O76" s="163"/>
      <c r="P76" s="163"/>
      <c r="Q76" s="163"/>
      <c r="R76" s="163"/>
      <c r="S76" s="163"/>
      <c r="T76" s="163"/>
      <c r="U76" s="164"/>
      <c r="V76" s="17"/>
    </row>
    <row r="77" spans="1:22" ht="12" customHeight="1" thickBot="1" x14ac:dyDescent="0.25">
      <c r="A77" s="1015" t="s">
        <v>566</v>
      </c>
      <c r="B77" s="1016"/>
      <c r="C77" s="1016"/>
      <c r="D77" s="1017"/>
      <c r="E77" s="165"/>
      <c r="F77" s="156"/>
      <c r="G77" s="156"/>
      <c r="H77" s="156"/>
      <c r="I77" s="156"/>
      <c r="J77" s="156"/>
      <c r="K77" s="156"/>
      <c r="L77" s="156"/>
      <c r="M77" s="156"/>
      <c r="N77" s="156"/>
      <c r="O77" s="156"/>
      <c r="P77" s="156"/>
      <c r="Q77" s="156"/>
      <c r="R77" s="156"/>
      <c r="S77" s="156"/>
      <c r="T77" s="156"/>
      <c r="U77" s="166"/>
      <c r="V77" s="17"/>
    </row>
    <row r="78" spans="1:22" ht="12" customHeight="1" thickBot="1" x14ac:dyDescent="0.25">
      <c r="A78" s="1107" t="s">
        <v>181</v>
      </c>
      <c r="B78" s="1108"/>
      <c r="C78" s="1109"/>
      <c r="D78" s="238">
        <f>Calculations!C66</f>
        <v>0.09</v>
      </c>
      <c r="E78" s="165"/>
      <c r="F78" s="156"/>
      <c r="G78" s="156"/>
      <c r="H78" s="156"/>
      <c r="I78" s="156"/>
      <c r="J78" s="156"/>
      <c r="K78" s="156"/>
      <c r="L78" s="156"/>
      <c r="M78" s="156"/>
      <c r="N78" s="156"/>
      <c r="O78" s="156"/>
      <c r="P78" s="156"/>
      <c r="Q78" s="156"/>
      <c r="R78" s="156"/>
      <c r="S78" s="156"/>
      <c r="T78" s="156"/>
      <c r="U78" s="166"/>
      <c r="V78" s="17"/>
    </row>
    <row r="79" spans="1:22" ht="12" customHeight="1" thickBot="1" x14ac:dyDescent="0.25">
      <c r="A79" s="1029" t="s">
        <v>567</v>
      </c>
      <c r="B79" s="1030"/>
      <c r="C79" s="1030"/>
      <c r="D79" s="1031"/>
      <c r="E79" s="165"/>
      <c r="F79" s="156"/>
      <c r="G79" s="156"/>
      <c r="H79" s="156"/>
      <c r="I79" s="156"/>
      <c r="J79" s="156"/>
      <c r="K79" s="156"/>
      <c r="L79" s="156"/>
      <c r="M79" s="156"/>
      <c r="N79" s="156"/>
      <c r="O79" s="156"/>
      <c r="P79" s="156"/>
      <c r="Q79" s="156"/>
      <c r="R79" s="156"/>
      <c r="S79" s="156"/>
      <c r="T79" s="156"/>
      <c r="U79" s="166"/>
      <c r="V79" s="17"/>
    </row>
    <row r="80" spans="1:22" ht="12" customHeight="1" x14ac:dyDescent="0.2">
      <c r="A80" s="1101" t="s">
        <v>183</v>
      </c>
      <c r="B80" s="1102"/>
      <c r="C80" s="1102"/>
      <c r="D80" s="236">
        <f>NPV(D78,F74:U74)+E74</f>
        <v>118555621.71331577</v>
      </c>
      <c r="E80" s="167" t="s">
        <v>476</v>
      </c>
      <c r="F80" s="156"/>
      <c r="G80" s="156"/>
      <c r="H80" s="156"/>
      <c r="I80" s="156"/>
      <c r="J80" s="156"/>
      <c r="K80" s="156"/>
      <c r="L80" s="156"/>
      <c r="M80" s="156"/>
      <c r="N80" s="156"/>
      <c r="O80" s="156"/>
      <c r="P80" s="156"/>
      <c r="Q80" s="156"/>
      <c r="R80" s="156"/>
      <c r="S80" s="156"/>
      <c r="T80" s="156"/>
      <c r="U80" s="166"/>
      <c r="V80" s="17"/>
    </row>
    <row r="81" spans="1:22" ht="12" customHeight="1" x14ac:dyDescent="0.2">
      <c r="A81" s="1021" t="s">
        <v>242</v>
      </c>
      <c r="B81" s="1022"/>
      <c r="C81" s="1022"/>
      <c r="D81" s="46">
        <f>IRR(E74:U74)</f>
        <v>0.27883204850448795</v>
      </c>
      <c r="E81" s="167" t="s">
        <v>187</v>
      </c>
      <c r="F81" s="156"/>
      <c r="G81" s="156"/>
      <c r="H81" s="156"/>
      <c r="I81" s="156"/>
      <c r="J81" s="156"/>
      <c r="K81" s="156"/>
      <c r="L81" s="156"/>
      <c r="M81" s="156"/>
      <c r="N81" s="156"/>
      <c r="O81" s="156"/>
      <c r="P81" s="156"/>
      <c r="Q81" s="156"/>
      <c r="R81" s="156"/>
      <c r="S81" s="156"/>
      <c r="T81" s="156"/>
      <c r="U81" s="166"/>
      <c r="V81" s="17"/>
    </row>
    <row r="82" spans="1:22" ht="12" customHeight="1" thickBot="1" x14ac:dyDescent="0.25">
      <c r="A82" s="1103" t="s">
        <v>188</v>
      </c>
      <c r="B82" s="1104"/>
      <c r="C82" s="1104"/>
      <c r="D82" s="235">
        <f>MIRR(E74:U74,D78,D78)</f>
        <v>0.16433621787515684</v>
      </c>
      <c r="E82" s="167" t="s">
        <v>187</v>
      </c>
      <c r="F82" s="156"/>
      <c r="G82" s="156"/>
      <c r="H82" s="156"/>
      <c r="I82" s="156"/>
      <c r="J82" s="156"/>
      <c r="K82" s="156"/>
      <c r="L82" s="156"/>
      <c r="M82" s="156"/>
      <c r="N82" s="156"/>
      <c r="O82" s="156"/>
      <c r="P82" s="156"/>
      <c r="Q82" s="156"/>
      <c r="R82" s="156"/>
      <c r="S82" s="156"/>
      <c r="T82" s="156"/>
      <c r="U82" s="166"/>
      <c r="V82" s="17"/>
    </row>
    <row r="83" spans="1:22" ht="12" customHeight="1" thickBot="1" x14ac:dyDescent="0.25">
      <c r="A83" s="1029" t="s">
        <v>568</v>
      </c>
      <c r="B83" s="1030"/>
      <c r="C83" s="1030"/>
      <c r="D83" s="237"/>
      <c r="E83" s="167"/>
      <c r="F83" s="156"/>
      <c r="G83" s="156"/>
      <c r="H83" s="156"/>
      <c r="I83" s="156"/>
      <c r="J83" s="156"/>
      <c r="K83" s="156"/>
      <c r="L83" s="156"/>
      <c r="M83" s="156"/>
      <c r="N83" s="156"/>
      <c r="O83" s="156"/>
      <c r="P83" s="156"/>
      <c r="Q83" s="156"/>
      <c r="R83" s="156"/>
      <c r="S83" s="156"/>
      <c r="T83" s="156"/>
      <c r="U83" s="166"/>
      <c r="V83" s="17"/>
    </row>
    <row r="84" spans="1:22" ht="12" customHeight="1" x14ac:dyDescent="0.2">
      <c r="A84" s="1101" t="s">
        <v>183</v>
      </c>
      <c r="B84" s="1102"/>
      <c r="C84" s="1102"/>
      <c r="D84" s="236">
        <f>NPV(D78,F75:U75)+E75</f>
        <v>28838.63335278906</v>
      </c>
      <c r="E84" s="167" t="s">
        <v>123</v>
      </c>
      <c r="F84" s="156"/>
      <c r="G84" s="156"/>
      <c r="H84" s="156"/>
      <c r="I84" s="156"/>
      <c r="J84" s="156"/>
      <c r="K84" s="156"/>
      <c r="L84" s="156"/>
      <c r="M84" s="156"/>
      <c r="N84" s="156"/>
      <c r="O84" s="156"/>
      <c r="P84" s="156"/>
      <c r="Q84" s="156"/>
      <c r="R84" s="156"/>
      <c r="S84" s="156"/>
      <c r="T84" s="156"/>
      <c r="U84" s="166"/>
      <c r="V84" s="17"/>
    </row>
    <row r="85" spans="1:22" ht="12" customHeight="1" x14ac:dyDescent="0.2">
      <c r="A85" s="1023" t="s">
        <v>242</v>
      </c>
      <c r="B85" s="1024"/>
      <c r="C85" s="1025"/>
      <c r="D85" s="46">
        <f>IRR(E75:U75)</f>
        <v>0.27883204850448595</v>
      </c>
      <c r="E85" s="168" t="s">
        <v>187</v>
      </c>
      <c r="F85" s="156"/>
      <c r="G85" s="156"/>
      <c r="H85" s="156"/>
      <c r="I85" s="156"/>
      <c r="J85" s="156"/>
      <c r="K85" s="156"/>
      <c r="L85" s="156"/>
      <c r="M85" s="156"/>
      <c r="N85" s="156"/>
      <c r="O85" s="156"/>
      <c r="P85" s="156"/>
      <c r="Q85" s="156"/>
      <c r="R85" s="156"/>
      <c r="S85" s="156"/>
      <c r="T85" s="156"/>
      <c r="U85" s="166"/>
      <c r="V85" s="17"/>
    </row>
    <row r="86" spans="1:22" ht="12" customHeight="1" thickBot="1" x14ac:dyDescent="0.25">
      <c r="A86" s="1026" t="s">
        <v>188</v>
      </c>
      <c r="B86" s="1027"/>
      <c r="C86" s="1028"/>
      <c r="D86" s="40">
        <f>MIRR(E75:U75,D78,D78)</f>
        <v>0.16433621787515684</v>
      </c>
      <c r="E86" s="168" t="s">
        <v>187</v>
      </c>
      <c r="F86" s="156"/>
      <c r="G86" s="156"/>
      <c r="H86" s="156"/>
      <c r="I86" s="156"/>
      <c r="J86" s="156"/>
      <c r="K86" s="156"/>
      <c r="L86" s="156"/>
      <c r="M86" s="156"/>
      <c r="N86" s="156"/>
      <c r="O86" s="156"/>
      <c r="P86" s="156"/>
      <c r="Q86" s="156"/>
      <c r="R86" s="156"/>
      <c r="S86" s="156"/>
      <c r="T86" s="156"/>
      <c r="U86" s="166"/>
      <c r="V86" s="17"/>
    </row>
    <row r="87" spans="1:22" ht="12" customHeight="1" x14ac:dyDescent="0.2">
      <c r="A87" s="321"/>
      <c r="B87" s="156"/>
      <c r="C87" s="156"/>
      <c r="D87" s="156"/>
      <c r="E87" s="156"/>
      <c r="F87" s="152"/>
      <c r="G87" s="152"/>
      <c r="H87" s="152"/>
      <c r="I87" s="152"/>
      <c r="J87" s="152"/>
      <c r="K87" s="152"/>
      <c r="L87" s="152"/>
      <c r="M87" s="152"/>
      <c r="N87" s="152"/>
      <c r="O87" s="152"/>
      <c r="P87" s="152"/>
      <c r="Q87" s="152"/>
      <c r="R87" s="152"/>
      <c r="S87" s="152"/>
      <c r="T87" s="152"/>
      <c r="U87" s="153"/>
      <c r="V87" s="17"/>
    </row>
    <row r="88" spans="1:22" ht="12" customHeight="1" x14ac:dyDescent="0.2">
      <c r="A88" s="321"/>
      <c r="B88" s="156"/>
      <c r="C88" s="156"/>
      <c r="D88" s="156"/>
      <c r="E88" s="156"/>
      <c r="F88" s="152"/>
      <c r="G88" s="152"/>
      <c r="H88" s="152"/>
      <c r="I88" s="152"/>
      <c r="J88" s="152"/>
      <c r="K88" s="152"/>
      <c r="L88" s="152"/>
      <c r="M88" s="152"/>
      <c r="N88" s="152"/>
      <c r="O88" s="152"/>
      <c r="P88" s="152"/>
      <c r="Q88" s="152"/>
      <c r="R88" s="152"/>
      <c r="S88" s="152"/>
      <c r="T88" s="152"/>
      <c r="U88" s="153"/>
      <c r="V88" s="17"/>
    </row>
    <row r="89" spans="1:22" ht="12" customHeight="1" thickBot="1" x14ac:dyDescent="0.25">
      <c r="A89" s="328"/>
      <c r="B89" s="169"/>
      <c r="C89" s="169"/>
      <c r="D89" s="169"/>
      <c r="E89" s="169"/>
      <c r="F89" s="169"/>
      <c r="G89" s="169"/>
      <c r="H89" s="169"/>
      <c r="I89" s="169"/>
      <c r="J89" s="169"/>
      <c r="K89" s="169"/>
      <c r="L89" s="169"/>
      <c r="M89" s="169"/>
      <c r="N89" s="169"/>
      <c r="O89" s="169"/>
      <c r="P89" s="169"/>
      <c r="Q89" s="169"/>
      <c r="R89" s="169"/>
      <c r="S89" s="169"/>
      <c r="T89" s="169"/>
      <c r="U89" s="170"/>
      <c r="V89" s="17"/>
    </row>
    <row r="90" spans="1:22" ht="21" customHeight="1" thickBot="1" x14ac:dyDescent="0.25">
      <c r="A90" s="1029" t="s">
        <v>579</v>
      </c>
      <c r="B90" s="1030"/>
      <c r="C90" s="1030"/>
      <c r="D90" s="1030"/>
      <c r="E90" s="1030"/>
      <c r="F90" s="1030"/>
      <c r="G90" s="1030"/>
      <c r="H90" s="1030"/>
      <c r="I90" s="1030"/>
      <c r="J90" s="1030"/>
      <c r="K90" s="1030"/>
      <c r="L90" s="1030"/>
      <c r="M90" s="1030"/>
      <c r="N90" s="1030"/>
      <c r="O90" s="1030"/>
      <c r="P90" s="1030"/>
      <c r="Q90" s="1030"/>
      <c r="R90" s="1030"/>
      <c r="S90" s="1030"/>
      <c r="T90" s="1030"/>
      <c r="U90" s="1031"/>
      <c r="V90" s="17"/>
    </row>
    <row r="91" spans="1:22" ht="12" customHeight="1" x14ac:dyDescent="0.2">
      <c r="A91" s="1105"/>
      <c r="B91" s="1106"/>
      <c r="C91" s="20"/>
      <c r="D91" s="124" t="s">
        <v>556</v>
      </c>
      <c r="E91" s="125">
        <v>2024</v>
      </c>
      <c r="F91" s="125">
        <v>2025</v>
      </c>
      <c r="G91" s="125">
        <v>2026</v>
      </c>
      <c r="H91" s="125">
        <v>2027</v>
      </c>
      <c r="I91" s="125">
        <v>2028</v>
      </c>
      <c r="J91" s="125">
        <v>2029</v>
      </c>
      <c r="K91" s="125">
        <v>2030</v>
      </c>
      <c r="L91" s="125">
        <v>2031</v>
      </c>
      <c r="M91" s="125">
        <v>2032</v>
      </c>
      <c r="N91" s="125">
        <v>2033</v>
      </c>
      <c r="O91" s="125">
        <v>2034</v>
      </c>
      <c r="P91" s="125">
        <v>2035</v>
      </c>
      <c r="Q91" s="125">
        <v>2036</v>
      </c>
      <c r="R91" s="125">
        <v>2037</v>
      </c>
      <c r="S91" s="125">
        <v>2038</v>
      </c>
      <c r="T91" s="125">
        <v>2039</v>
      </c>
      <c r="U91" s="126">
        <v>2040</v>
      </c>
      <c r="V91" s="17"/>
    </row>
    <row r="92" spans="1:22" ht="12" customHeight="1" x14ac:dyDescent="0.2">
      <c r="A92" s="23" t="s">
        <v>570</v>
      </c>
      <c r="B92" s="231">
        <f>Calculations!$C$11</f>
        <v>40</v>
      </c>
      <c r="C92" s="127" t="s">
        <v>571</v>
      </c>
      <c r="D92" s="279"/>
      <c r="E92" s="131"/>
      <c r="F92" s="131"/>
      <c r="G92" s="131"/>
      <c r="H92" s="131"/>
      <c r="I92" s="131"/>
      <c r="J92" s="131"/>
      <c r="K92" s="131"/>
      <c r="L92" s="131"/>
      <c r="M92" s="131"/>
      <c r="N92" s="131"/>
      <c r="O92" s="131"/>
      <c r="P92" s="131"/>
      <c r="Q92" s="131"/>
      <c r="R92" s="131"/>
      <c r="S92" s="131"/>
      <c r="T92" s="131"/>
      <c r="U92" s="132"/>
      <c r="V92" s="17"/>
    </row>
    <row r="93" spans="1:22" ht="12" customHeight="1" x14ac:dyDescent="0.2">
      <c r="A93" s="123"/>
      <c r="B93" s="171"/>
      <c r="C93" s="124"/>
      <c r="D93" s="127"/>
      <c r="E93" s="131"/>
      <c r="F93" s="131"/>
      <c r="G93" s="131"/>
      <c r="H93" s="131"/>
      <c r="I93" s="131"/>
      <c r="J93" s="131"/>
      <c r="K93" s="131"/>
      <c r="L93" s="131"/>
      <c r="M93" s="131"/>
      <c r="N93" s="131"/>
      <c r="O93" s="131"/>
      <c r="P93" s="131"/>
      <c r="Q93" s="131"/>
      <c r="R93" s="131"/>
      <c r="S93" s="131"/>
      <c r="T93" s="131"/>
      <c r="U93" s="132"/>
      <c r="V93" s="17"/>
    </row>
    <row r="94" spans="1:22" ht="12" customHeight="1" x14ac:dyDescent="0.2">
      <c r="A94" s="123" t="s">
        <v>557</v>
      </c>
      <c r="B94" s="142"/>
      <c r="C94" s="142"/>
      <c r="D94" s="127"/>
      <c r="E94" s="131"/>
      <c r="F94" s="131"/>
      <c r="G94" s="131"/>
      <c r="H94" s="131"/>
      <c r="I94" s="131"/>
      <c r="J94" s="131"/>
      <c r="K94" s="131"/>
      <c r="L94" s="131"/>
      <c r="M94" s="131"/>
      <c r="N94" s="131"/>
      <c r="O94" s="131"/>
      <c r="P94" s="131"/>
      <c r="Q94" s="131"/>
      <c r="R94" s="131"/>
      <c r="S94" s="131"/>
      <c r="T94" s="131"/>
      <c r="U94" s="132"/>
      <c r="V94" s="17"/>
    </row>
    <row r="95" spans="1:22" ht="12" customHeight="1" x14ac:dyDescent="0.2">
      <c r="A95" s="129" t="str">
        <f>'WP1_P1_ RCP 4.5'!A$7</f>
        <v>Annual SOB per average primary school</v>
      </c>
      <c r="B95" s="133"/>
      <c r="C95" s="133"/>
      <c r="D95" s="127" t="s">
        <v>476</v>
      </c>
      <c r="E95" s="131">
        <f t="shared" ref="E95:U95" si="26">$B$92*E55</f>
        <v>0</v>
      </c>
      <c r="F95" s="131">
        <f t="shared" si="26"/>
        <v>0</v>
      </c>
      <c r="G95" s="131">
        <f t="shared" si="26"/>
        <v>0</v>
      </c>
      <c r="H95" s="131">
        <f t="shared" si="26"/>
        <v>0</v>
      </c>
      <c r="I95" s="131">
        <f t="shared" si="26"/>
        <v>0</v>
      </c>
      <c r="J95" s="131">
        <f t="shared" si="26"/>
        <v>0</v>
      </c>
      <c r="K95" s="131">
        <f t="shared" si="26"/>
        <v>0</v>
      </c>
      <c r="L95" s="131">
        <f t="shared" si="26"/>
        <v>0</v>
      </c>
      <c r="M95" s="131">
        <f t="shared" si="26"/>
        <v>0</v>
      </c>
      <c r="N95" s="131">
        <f t="shared" si="26"/>
        <v>0</v>
      </c>
      <c r="O95" s="131">
        <f t="shared" si="26"/>
        <v>0</v>
      </c>
      <c r="P95" s="131">
        <f t="shared" si="26"/>
        <v>0</v>
      </c>
      <c r="Q95" s="131">
        <f t="shared" si="26"/>
        <v>0</v>
      </c>
      <c r="R95" s="131">
        <f t="shared" si="26"/>
        <v>0</v>
      </c>
      <c r="S95" s="131">
        <f t="shared" si="26"/>
        <v>0</v>
      </c>
      <c r="T95" s="131">
        <f t="shared" si="26"/>
        <v>0</v>
      </c>
      <c r="U95" s="132">
        <f t="shared" si="26"/>
        <v>0</v>
      </c>
      <c r="V95" s="17"/>
    </row>
    <row r="96" spans="1:22" ht="12" customHeight="1" x14ac:dyDescent="0.2">
      <c r="A96" s="129" t="str">
        <f>'WP1_P1_ RCP 4.5'!A$8</f>
        <v>Annual SOB for all students</v>
      </c>
      <c r="B96" s="133"/>
      <c r="C96" s="133"/>
      <c r="D96" s="127" t="s">
        <v>476</v>
      </c>
      <c r="E96" s="131">
        <f t="shared" ref="E96:U96" si="27">$B$92*E56</f>
        <v>0</v>
      </c>
      <c r="F96" s="131">
        <f t="shared" si="27"/>
        <v>0</v>
      </c>
      <c r="G96" s="131">
        <f t="shared" si="27"/>
        <v>0</v>
      </c>
      <c r="H96" s="131">
        <f t="shared" si="27"/>
        <v>0</v>
      </c>
      <c r="I96" s="131">
        <f t="shared" si="27"/>
        <v>0</v>
      </c>
      <c r="J96" s="131">
        <f t="shared" si="27"/>
        <v>0</v>
      </c>
      <c r="K96" s="131">
        <f t="shared" si="27"/>
        <v>0</v>
      </c>
      <c r="L96" s="131">
        <f t="shared" si="27"/>
        <v>0</v>
      </c>
      <c r="M96" s="131">
        <f t="shared" si="27"/>
        <v>0</v>
      </c>
      <c r="N96" s="131">
        <f t="shared" si="27"/>
        <v>0</v>
      </c>
      <c r="O96" s="131">
        <f t="shared" si="27"/>
        <v>0</v>
      </c>
      <c r="P96" s="131">
        <f t="shared" si="27"/>
        <v>0</v>
      </c>
      <c r="Q96" s="131">
        <f t="shared" si="27"/>
        <v>0</v>
      </c>
      <c r="R96" s="131">
        <f t="shared" si="27"/>
        <v>0</v>
      </c>
      <c r="S96" s="131">
        <f t="shared" si="27"/>
        <v>0</v>
      </c>
      <c r="T96" s="131">
        <f t="shared" si="27"/>
        <v>0</v>
      </c>
      <c r="U96" s="132">
        <f t="shared" si="27"/>
        <v>0</v>
      </c>
      <c r="V96" s="17"/>
    </row>
    <row r="97" spans="1:22" ht="12" customHeight="1" x14ac:dyDescent="0.2">
      <c r="A97" s="129" t="str">
        <f>'WP1_P1_ RCP 4.5'!A$9</f>
        <v>Annual SIG per average primary school</v>
      </c>
      <c r="B97" s="133"/>
      <c r="C97" s="133"/>
      <c r="D97" s="127" t="s">
        <v>476</v>
      </c>
      <c r="E97" s="131">
        <f t="shared" ref="E97:U97" si="28">$B$92*E57</f>
        <v>0</v>
      </c>
      <c r="F97" s="131">
        <f t="shared" si="28"/>
        <v>0</v>
      </c>
      <c r="G97" s="131">
        <f t="shared" si="28"/>
        <v>0</v>
      </c>
      <c r="H97" s="131">
        <f t="shared" si="28"/>
        <v>0</v>
      </c>
      <c r="I97" s="131">
        <f t="shared" si="28"/>
        <v>0</v>
      </c>
      <c r="J97" s="131">
        <f t="shared" si="28"/>
        <v>0</v>
      </c>
      <c r="K97" s="131">
        <f t="shared" si="28"/>
        <v>0</v>
      </c>
      <c r="L97" s="131">
        <f t="shared" si="28"/>
        <v>0</v>
      </c>
      <c r="M97" s="131">
        <f t="shared" si="28"/>
        <v>0</v>
      </c>
      <c r="N97" s="131">
        <f t="shared" si="28"/>
        <v>0</v>
      </c>
      <c r="O97" s="131">
        <f t="shared" si="28"/>
        <v>0</v>
      </c>
      <c r="P97" s="131">
        <f t="shared" si="28"/>
        <v>0</v>
      </c>
      <c r="Q97" s="131">
        <f t="shared" si="28"/>
        <v>0</v>
      </c>
      <c r="R97" s="131">
        <f t="shared" si="28"/>
        <v>0</v>
      </c>
      <c r="S97" s="131">
        <f t="shared" si="28"/>
        <v>0</v>
      </c>
      <c r="T97" s="131">
        <f t="shared" si="28"/>
        <v>0</v>
      </c>
      <c r="U97" s="132">
        <f t="shared" si="28"/>
        <v>0</v>
      </c>
      <c r="V97" s="17"/>
    </row>
    <row r="98" spans="1:22" ht="12" customHeight="1" x14ac:dyDescent="0.2">
      <c r="A98" s="129" t="str">
        <f>'WP1_P1_ RCP 4.5'!A$10</f>
        <v>Annual SIG for all students</v>
      </c>
      <c r="B98" s="133"/>
      <c r="C98" s="133"/>
      <c r="D98" s="127" t="s">
        <v>476</v>
      </c>
      <c r="E98" s="131">
        <f t="shared" ref="E98:U98" si="29">$B$92*E58</f>
        <v>0</v>
      </c>
      <c r="F98" s="131">
        <f t="shared" si="29"/>
        <v>0</v>
      </c>
      <c r="G98" s="131">
        <f t="shared" si="29"/>
        <v>0</v>
      </c>
      <c r="H98" s="131">
        <f t="shared" si="29"/>
        <v>0</v>
      </c>
      <c r="I98" s="131">
        <f t="shared" si="29"/>
        <v>0</v>
      </c>
      <c r="J98" s="131">
        <f t="shared" si="29"/>
        <v>0</v>
      </c>
      <c r="K98" s="131">
        <f t="shared" si="29"/>
        <v>0</v>
      </c>
      <c r="L98" s="131">
        <f t="shared" si="29"/>
        <v>0</v>
      </c>
      <c r="M98" s="131">
        <f t="shared" si="29"/>
        <v>0</v>
      </c>
      <c r="N98" s="131">
        <f t="shared" si="29"/>
        <v>0</v>
      </c>
      <c r="O98" s="131">
        <f t="shared" si="29"/>
        <v>0</v>
      </c>
      <c r="P98" s="131">
        <f t="shared" si="29"/>
        <v>0</v>
      </c>
      <c r="Q98" s="131">
        <f t="shared" si="29"/>
        <v>0</v>
      </c>
      <c r="R98" s="131">
        <f t="shared" si="29"/>
        <v>0</v>
      </c>
      <c r="S98" s="131">
        <f t="shared" si="29"/>
        <v>0</v>
      </c>
      <c r="T98" s="131">
        <f t="shared" si="29"/>
        <v>0</v>
      </c>
      <c r="U98" s="132">
        <f t="shared" si="29"/>
        <v>0</v>
      </c>
      <c r="V98" s="17"/>
    </row>
    <row r="99" spans="1:22" ht="12" customHeight="1" x14ac:dyDescent="0.2">
      <c r="A99" s="129" t="str">
        <f>'WP1_P1_ RCP 4.5'!A$12</f>
        <v>Annual economic returns to primary education</v>
      </c>
      <c r="B99" s="133"/>
      <c r="C99" s="133"/>
      <c r="D99" s="127" t="s">
        <v>476</v>
      </c>
      <c r="E99" s="131">
        <f t="shared" ref="E99:U100" si="30">$B$92*E59</f>
        <v>0</v>
      </c>
      <c r="F99" s="131">
        <f t="shared" si="30"/>
        <v>0</v>
      </c>
      <c r="G99" s="131">
        <f t="shared" si="30"/>
        <v>2035951.5268125897</v>
      </c>
      <c r="H99" s="131">
        <f t="shared" si="30"/>
        <v>4071903.0536251795</v>
      </c>
      <c r="I99" s="131">
        <f t="shared" si="30"/>
        <v>6107854.5804377552</v>
      </c>
      <c r="J99" s="131">
        <f t="shared" si="30"/>
        <v>10179757.634062972</v>
      </c>
      <c r="K99" s="131">
        <f t="shared" si="30"/>
        <v>14251660.687688123</v>
      </c>
      <c r="L99" s="131">
        <f t="shared" si="30"/>
        <v>16287612.214500718</v>
      </c>
      <c r="M99" s="131">
        <f t="shared" si="30"/>
        <v>22395466.79493852</v>
      </c>
      <c r="N99" s="131">
        <f t="shared" si="30"/>
        <v>24431418.321751133</v>
      </c>
      <c r="O99" s="131">
        <f t="shared" si="30"/>
        <v>30539272.902188823</v>
      </c>
      <c r="P99" s="131">
        <f t="shared" si="30"/>
        <v>34611175.9558139</v>
      </c>
      <c r="Q99" s="131">
        <f t="shared" si="30"/>
        <v>38683079.009438977</v>
      </c>
      <c r="R99" s="131">
        <f t="shared" si="30"/>
        <v>42754982.063064203</v>
      </c>
      <c r="S99" s="131">
        <f t="shared" si="30"/>
        <v>46826885.116689429</v>
      </c>
      <c r="T99" s="131">
        <f t="shared" si="30"/>
        <v>50898788.170314655</v>
      </c>
      <c r="U99" s="132">
        <f t="shared" si="30"/>
        <v>54970691.223939732</v>
      </c>
      <c r="V99" s="17"/>
    </row>
    <row r="100" spans="1:22" ht="12" customHeight="1" x14ac:dyDescent="0.2">
      <c r="A100" s="129"/>
      <c r="B100" s="133"/>
      <c r="C100" s="133"/>
      <c r="D100" s="127" t="s">
        <v>476</v>
      </c>
      <c r="E100" s="131">
        <f t="shared" si="30"/>
        <v>0</v>
      </c>
      <c r="F100" s="131">
        <f t="shared" si="30"/>
        <v>160000000</v>
      </c>
      <c r="G100" s="131">
        <f t="shared" si="30"/>
        <v>160000000</v>
      </c>
      <c r="H100" s="131">
        <f t="shared" si="30"/>
        <v>160000000</v>
      </c>
      <c r="I100" s="131">
        <f t="shared" si="30"/>
        <v>160000000</v>
      </c>
      <c r="J100" s="131">
        <f t="shared" si="30"/>
        <v>160000000</v>
      </c>
      <c r="K100" s="131">
        <f t="shared" si="30"/>
        <v>160000000</v>
      </c>
      <c r="L100" s="131">
        <f t="shared" si="30"/>
        <v>160000000</v>
      </c>
      <c r="M100" s="131">
        <f t="shared" si="30"/>
        <v>160000000</v>
      </c>
      <c r="N100" s="131">
        <f t="shared" si="30"/>
        <v>160000000</v>
      </c>
      <c r="O100" s="131">
        <f t="shared" si="30"/>
        <v>160000000</v>
      </c>
      <c r="P100" s="131">
        <f t="shared" si="30"/>
        <v>160000000</v>
      </c>
      <c r="Q100" s="131">
        <f t="shared" si="30"/>
        <v>160000000</v>
      </c>
      <c r="R100" s="131">
        <f t="shared" si="30"/>
        <v>160000000</v>
      </c>
      <c r="S100" s="131">
        <f t="shared" si="30"/>
        <v>160000000</v>
      </c>
      <c r="T100" s="131">
        <f t="shared" si="30"/>
        <v>160000000</v>
      </c>
      <c r="U100" s="132">
        <f t="shared" si="30"/>
        <v>160000000</v>
      </c>
      <c r="V100" s="17"/>
    </row>
    <row r="101" spans="1:22" ht="12" customHeight="1" x14ac:dyDescent="0.2">
      <c r="A101" s="129" t="str">
        <f>'WP1_P1_ RCP 4.5'!A$13</f>
        <v>Annual returns to school safety training (lumpsum)</v>
      </c>
      <c r="B101" s="133"/>
      <c r="C101" s="133"/>
      <c r="D101" s="127" t="s">
        <v>476</v>
      </c>
      <c r="E101" s="131">
        <f t="shared" ref="E101:U101" si="31">$B$92*E61</f>
        <v>0</v>
      </c>
      <c r="F101" s="131">
        <f t="shared" si="31"/>
        <v>0</v>
      </c>
      <c r="G101" s="131">
        <f t="shared" si="31"/>
        <v>0</v>
      </c>
      <c r="H101" s="131">
        <f t="shared" si="31"/>
        <v>0</v>
      </c>
      <c r="I101" s="131">
        <f t="shared" si="31"/>
        <v>502517679.4417333</v>
      </c>
      <c r="J101" s="131">
        <f t="shared" si="31"/>
        <v>502517679.4417333</v>
      </c>
      <c r="K101" s="131">
        <f t="shared" si="31"/>
        <v>502517679.4417333</v>
      </c>
      <c r="L101" s="131">
        <f t="shared" si="31"/>
        <v>502517679.4417333</v>
      </c>
      <c r="M101" s="131">
        <f t="shared" si="31"/>
        <v>502517679.4417333</v>
      </c>
      <c r="N101" s="131">
        <f t="shared" si="31"/>
        <v>502517679.4417333</v>
      </c>
      <c r="O101" s="131">
        <f t="shared" si="31"/>
        <v>502517679.4417333</v>
      </c>
      <c r="P101" s="131">
        <f t="shared" si="31"/>
        <v>502517679.4417333</v>
      </c>
      <c r="Q101" s="131">
        <f t="shared" si="31"/>
        <v>502517679.4417333</v>
      </c>
      <c r="R101" s="131">
        <f t="shared" si="31"/>
        <v>502517679.4417333</v>
      </c>
      <c r="S101" s="131">
        <f t="shared" si="31"/>
        <v>502517679.4417333</v>
      </c>
      <c r="T101" s="131">
        <f t="shared" si="31"/>
        <v>502517679.4417333</v>
      </c>
      <c r="U101" s="132">
        <f t="shared" si="31"/>
        <v>502517679.4417333</v>
      </c>
      <c r="V101" s="17"/>
    </row>
    <row r="102" spans="1:22" ht="32" customHeight="1" thickBot="1" x14ac:dyDescent="0.25">
      <c r="A102" s="23" t="str">
        <f>'WP1_P1_ RCP 4.5'!A$14</f>
        <v>Annual returns to school  curriculum training (lumpsum)</v>
      </c>
      <c r="B102" s="130"/>
      <c r="C102" s="130"/>
      <c r="D102" s="127" t="s">
        <v>476</v>
      </c>
      <c r="E102" s="131">
        <f t="shared" ref="E102:U102" si="32">$B$92*E62</f>
        <v>0</v>
      </c>
      <c r="F102" s="131">
        <f t="shared" si="32"/>
        <v>0</v>
      </c>
      <c r="G102" s="131">
        <f t="shared" si="32"/>
        <v>0</v>
      </c>
      <c r="H102" s="131">
        <f t="shared" si="32"/>
        <v>0</v>
      </c>
      <c r="I102" s="131">
        <f t="shared" si="32"/>
        <v>418764732.86811107</v>
      </c>
      <c r="J102" s="131">
        <f t="shared" si="32"/>
        <v>418764732.86811107</v>
      </c>
      <c r="K102" s="131">
        <f t="shared" si="32"/>
        <v>418764732.86811107</v>
      </c>
      <c r="L102" s="131">
        <f t="shared" si="32"/>
        <v>418764732.86811107</v>
      </c>
      <c r="M102" s="131">
        <f t="shared" si="32"/>
        <v>418764732.86811107</v>
      </c>
      <c r="N102" s="131">
        <f t="shared" si="32"/>
        <v>418764732.86811107</v>
      </c>
      <c r="O102" s="131">
        <f t="shared" si="32"/>
        <v>418764732.86811107</v>
      </c>
      <c r="P102" s="131">
        <f t="shared" si="32"/>
        <v>418764732.86811107</v>
      </c>
      <c r="Q102" s="131">
        <f t="shared" si="32"/>
        <v>418764732.86811107</v>
      </c>
      <c r="R102" s="131">
        <f t="shared" si="32"/>
        <v>418764732.86811107</v>
      </c>
      <c r="S102" s="131">
        <f t="shared" si="32"/>
        <v>418764732.86811107</v>
      </c>
      <c r="T102" s="131">
        <f t="shared" si="32"/>
        <v>418764732.86811107</v>
      </c>
      <c r="U102" s="132">
        <f t="shared" si="32"/>
        <v>418764732.86811107</v>
      </c>
      <c r="V102" s="17"/>
    </row>
    <row r="103" spans="1:22" s="25" customFormat="1" ht="12" customHeight="1" x14ac:dyDescent="0.2">
      <c r="A103" s="134" t="s">
        <v>558</v>
      </c>
      <c r="B103" s="135"/>
      <c r="C103" s="135"/>
      <c r="D103" s="136" t="s">
        <v>476</v>
      </c>
      <c r="E103" s="135">
        <f>SUM(E95:E102)</f>
        <v>0</v>
      </c>
      <c r="F103" s="135">
        <f t="shared" ref="F103:U103" si="33">SUM(F95:F102)</f>
        <v>160000000</v>
      </c>
      <c r="G103" s="135">
        <f t="shared" si="33"/>
        <v>162035951.52681258</v>
      </c>
      <c r="H103" s="135">
        <f t="shared" si="33"/>
        <v>164071903.05362517</v>
      </c>
      <c r="I103" s="135">
        <f t="shared" si="33"/>
        <v>1087390266.8902822</v>
      </c>
      <c r="J103" s="135">
        <f t="shared" si="33"/>
        <v>1091462169.9439073</v>
      </c>
      <c r="K103" s="135">
        <f t="shared" si="33"/>
        <v>1095534072.9975326</v>
      </c>
      <c r="L103" s="135">
        <f t="shared" si="33"/>
        <v>1097570024.5243452</v>
      </c>
      <c r="M103" s="135">
        <f t="shared" si="33"/>
        <v>1103677879.1047828</v>
      </c>
      <c r="N103" s="135">
        <f t="shared" si="33"/>
        <v>1105713830.6315956</v>
      </c>
      <c r="O103" s="135">
        <f t="shared" si="33"/>
        <v>1111821685.2120333</v>
      </c>
      <c r="P103" s="135">
        <f t="shared" si="33"/>
        <v>1115893588.2656584</v>
      </c>
      <c r="Q103" s="135">
        <f t="shared" si="33"/>
        <v>1119965491.3192835</v>
      </c>
      <c r="R103" s="135">
        <f t="shared" si="33"/>
        <v>1124037394.3729086</v>
      </c>
      <c r="S103" s="135">
        <f t="shared" si="33"/>
        <v>1128109297.4265339</v>
      </c>
      <c r="T103" s="135">
        <f t="shared" si="33"/>
        <v>1132181200.480159</v>
      </c>
      <c r="U103" s="137">
        <f t="shared" si="33"/>
        <v>1136253103.5337842</v>
      </c>
      <c r="V103" s="24"/>
    </row>
    <row r="104" spans="1:22" s="25" customFormat="1" ht="12" customHeight="1" thickBot="1" x14ac:dyDescent="0.25">
      <c r="A104" s="138" t="s">
        <v>559</v>
      </c>
      <c r="B104" s="139"/>
      <c r="C104" s="139"/>
      <c r="D104" s="140" t="s">
        <v>123</v>
      </c>
      <c r="E104" s="139">
        <f>E103/Calculations!$C$48</f>
        <v>0</v>
      </c>
      <c r="F104" s="139">
        <f>F103/Calculations!$C$48</f>
        <v>38919.970810021892</v>
      </c>
      <c r="G104" s="139">
        <f>G103/Calculations!$C$48</f>
        <v>39415.215647485427</v>
      </c>
      <c r="H104" s="139">
        <f>H103/Calculations!$C$48</f>
        <v>39910.460484948955</v>
      </c>
      <c r="I104" s="139">
        <f>I103/Calculations!$C$48</f>
        <v>264507.48404044809</v>
      </c>
      <c r="J104" s="139">
        <f>J103/Calculations!$C$48</f>
        <v>265497.97371537518</v>
      </c>
      <c r="K104" s="139">
        <f>K103/Calculations!$C$48</f>
        <v>266488.46339030226</v>
      </c>
      <c r="L104" s="139">
        <f>L103/Calculations!$C$48</f>
        <v>266983.7082277658</v>
      </c>
      <c r="M104" s="139">
        <f>M103/Calculations!$C$48</f>
        <v>268469.44274015637</v>
      </c>
      <c r="N104" s="139">
        <f>N103/Calculations!$C$48</f>
        <v>268964.68757761997</v>
      </c>
      <c r="O104" s="139">
        <f>O103/Calculations!$C$48</f>
        <v>270450.42209001054</v>
      </c>
      <c r="P104" s="139">
        <f>P103/Calculations!$C$48</f>
        <v>271440.91176493757</v>
      </c>
      <c r="Q104" s="139">
        <f>Q103/Calculations!$C$48</f>
        <v>272431.40143986465</v>
      </c>
      <c r="R104" s="139">
        <f>R103/Calculations!$C$48</f>
        <v>273421.89111479168</v>
      </c>
      <c r="S104" s="139">
        <f>S103/Calculations!$C$48</f>
        <v>274412.38078971877</v>
      </c>
      <c r="T104" s="139">
        <f>T103/Calculations!$C$48</f>
        <v>275402.87046464585</v>
      </c>
      <c r="U104" s="141">
        <f>U103/Calculations!$C$48</f>
        <v>276393.36013957288</v>
      </c>
      <c r="V104" s="24"/>
    </row>
    <row r="105" spans="1:22" ht="12" customHeight="1" x14ac:dyDescent="0.2">
      <c r="A105" s="19" t="s">
        <v>560</v>
      </c>
      <c r="B105" s="142"/>
      <c r="C105" s="142"/>
      <c r="D105" s="124"/>
      <c r="E105" s="144"/>
      <c r="F105" s="144"/>
      <c r="G105" s="144"/>
      <c r="H105" s="144"/>
      <c r="I105" s="144"/>
      <c r="J105" s="144"/>
      <c r="K105" s="144"/>
      <c r="L105" s="144"/>
      <c r="M105" s="144"/>
      <c r="N105" s="144"/>
      <c r="O105" s="144"/>
      <c r="P105" s="144"/>
      <c r="Q105" s="144"/>
      <c r="R105" s="144"/>
      <c r="S105" s="144"/>
      <c r="T105" s="144"/>
      <c r="U105" s="154"/>
      <c r="V105" s="17"/>
    </row>
    <row r="106" spans="1:22" ht="12" customHeight="1" x14ac:dyDescent="0.2">
      <c r="A106" s="23" t="str">
        <f>'WP1_P1_ RCP 4.5'!A$18</f>
        <v>Average annual school maintenance costs</v>
      </c>
      <c r="B106" s="130"/>
      <c r="C106" s="130"/>
      <c r="D106" s="127" t="s">
        <v>476</v>
      </c>
      <c r="E106" s="131">
        <f t="shared" ref="E106:U106" si="34">$B$92*E66</f>
        <v>-167505893.14724445</v>
      </c>
      <c r="F106" s="131">
        <f t="shared" si="34"/>
        <v>0</v>
      </c>
      <c r="G106" s="131">
        <f t="shared" si="34"/>
        <v>-167505893.14724445</v>
      </c>
      <c r="H106" s="131">
        <f t="shared" si="34"/>
        <v>-167505893.14724445</v>
      </c>
      <c r="I106" s="131">
        <f t="shared" si="34"/>
        <v>-167505893.14724445</v>
      </c>
      <c r="J106" s="131">
        <f t="shared" si="34"/>
        <v>-167505893.14724445</v>
      </c>
      <c r="K106" s="131">
        <f t="shared" si="34"/>
        <v>-167505893.14724445</v>
      </c>
      <c r="L106" s="131">
        <f t="shared" si="34"/>
        <v>0</v>
      </c>
      <c r="M106" s="131">
        <f t="shared" si="34"/>
        <v>-167505893.14724445</v>
      </c>
      <c r="N106" s="131">
        <f t="shared" si="34"/>
        <v>-167505893.14724445</v>
      </c>
      <c r="O106" s="131">
        <f t="shared" si="34"/>
        <v>-167505893.14724445</v>
      </c>
      <c r="P106" s="131">
        <f t="shared" si="34"/>
        <v>-167505893.14724445</v>
      </c>
      <c r="Q106" s="131">
        <f t="shared" si="34"/>
        <v>-167505893.14724445</v>
      </c>
      <c r="R106" s="131">
        <f t="shared" si="34"/>
        <v>0</v>
      </c>
      <c r="S106" s="131">
        <f t="shared" si="34"/>
        <v>-167505893.14724445</v>
      </c>
      <c r="T106" s="131">
        <f t="shared" si="34"/>
        <v>-167505893.14724445</v>
      </c>
      <c r="U106" s="132">
        <f t="shared" si="34"/>
        <v>-167505893.14724445</v>
      </c>
      <c r="V106" s="17"/>
    </row>
    <row r="107" spans="1:22" ht="12" customHeight="1" x14ac:dyDescent="0.2">
      <c r="A107" s="23" t="str">
        <f>'WP1_P1_ RCP 4.5'!A$19</f>
        <v>Average school expenditures due to infra losses caused by climate events</v>
      </c>
      <c r="B107" s="131"/>
      <c r="C107" s="131"/>
      <c r="D107" s="127" t="s">
        <v>476</v>
      </c>
      <c r="E107" s="131">
        <f t="shared" ref="E107:U107" si="35">$B$92*E67</f>
        <v>0</v>
      </c>
      <c r="F107" s="131">
        <f t="shared" si="35"/>
        <v>-469937783.2245943</v>
      </c>
      <c r="G107" s="131">
        <f t="shared" si="35"/>
        <v>0</v>
      </c>
      <c r="H107" s="131">
        <f t="shared" si="35"/>
        <v>0</v>
      </c>
      <c r="I107" s="131">
        <f t="shared" si="35"/>
        <v>0</v>
      </c>
      <c r="J107" s="131">
        <f t="shared" si="35"/>
        <v>0</v>
      </c>
      <c r="K107" s="131">
        <f t="shared" si="35"/>
        <v>0</v>
      </c>
      <c r="L107" s="131">
        <f t="shared" si="35"/>
        <v>-469937783.2245943</v>
      </c>
      <c r="M107" s="131">
        <f t="shared" si="35"/>
        <v>0</v>
      </c>
      <c r="N107" s="131">
        <f t="shared" si="35"/>
        <v>0</v>
      </c>
      <c r="O107" s="131">
        <f t="shared" si="35"/>
        <v>0</v>
      </c>
      <c r="P107" s="131">
        <f t="shared" si="35"/>
        <v>0</v>
      </c>
      <c r="Q107" s="131">
        <f t="shared" si="35"/>
        <v>0</v>
      </c>
      <c r="R107" s="131">
        <f t="shared" si="35"/>
        <v>-469937783.2245943</v>
      </c>
      <c r="S107" s="131">
        <f t="shared" si="35"/>
        <v>0</v>
      </c>
      <c r="T107" s="131">
        <f t="shared" si="35"/>
        <v>0</v>
      </c>
      <c r="U107" s="132">
        <f t="shared" si="35"/>
        <v>0</v>
      </c>
      <c r="V107" s="17"/>
    </row>
    <row r="108" spans="1:22" ht="12" customHeight="1" x14ac:dyDescent="0.2">
      <c r="A108" s="23" t="str">
        <f>'WP1_P1_ RCP 4.5'!A$20</f>
        <v>Average annual primary school fixed/government budget expenditures on students per year</v>
      </c>
      <c r="B108" s="131"/>
      <c r="C108" s="131"/>
      <c r="D108" s="127" t="s">
        <v>476</v>
      </c>
      <c r="E108" s="131">
        <f t="shared" ref="E108:U108" si="36">$B$92*E68</f>
        <v>0</v>
      </c>
      <c r="F108" s="131">
        <f t="shared" si="36"/>
        <v>0</v>
      </c>
      <c r="G108" s="131">
        <f t="shared" si="36"/>
        <v>0</v>
      </c>
      <c r="H108" s="131">
        <f t="shared" si="36"/>
        <v>0</v>
      </c>
      <c r="I108" s="131">
        <f t="shared" si="36"/>
        <v>0</v>
      </c>
      <c r="J108" s="131">
        <f t="shared" si="36"/>
        <v>0</v>
      </c>
      <c r="K108" s="131">
        <f t="shared" si="36"/>
        <v>0</v>
      </c>
      <c r="L108" s="131">
        <f t="shared" si="36"/>
        <v>0</v>
      </c>
      <c r="M108" s="131">
        <f t="shared" si="36"/>
        <v>0</v>
      </c>
      <c r="N108" s="131">
        <f t="shared" si="36"/>
        <v>0</v>
      </c>
      <c r="O108" s="131">
        <f t="shared" si="36"/>
        <v>0</v>
      </c>
      <c r="P108" s="131">
        <f t="shared" si="36"/>
        <v>0</v>
      </c>
      <c r="Q108" s="131">
        <f t="shared" si="36"/>
        <v>0</v>
      </c>
      <c r="R108" s="131">
        <f t="shared" si="36"/>
        <v>0</v>
      </c>
      <c r="S108" s="131">
        <f t="shared" si="36"/>
        <v>0</v>
      </c>
      <c r="T108" s="131">
        <f t="shared" si="36"/>
        <v>0</v>
      </c>
      <c r="U108" s="132">
        <f t="shared" si="36"/>
        <v>0</v>
      </c>
      <c r="V108" s="17"/>
    </row>
    <row r="109" spans="1:22" ht="12" customHeight="1" x14ac:dyDescent="0.2">
      <c r="A109" s="23" t="str">
        <f>A69</f>
        <v>Project expenditures per year</v>
      </c>
      <c r="B109" s="131"/>
      <c r="C109" s="131"/>
      <c r="D109" s="127" t="s">
        <v>476</v>
      </c>
      <c r="E109" s="131">
        <f t="shared" ref="E109:U109" si="37">$B$92*E69</f>
        <v>528426758.54678011</v>
      </c>
      <c r="F109" s="131">
        <f t="shared" si="37"/>
        <v>1404756261.6886091</v>
      </c>
      <c r="G109" s="131">
        <f t="shared" si="37"/>
        <v>1292570083.6413238</v>
      </c>
      <c r="H109" s="131">
        <f t="shared" si="37"/>
        <v>1198923466.7734981</v>
      </c>
      <c r="I109" s="131">
        <f t="shared" si="37"/>
        <v>552663991.34414721</v>
      </c>
      <c r="J109" s="131">
        <f t="shared" si="37"/>
        <v>0</v>
      </c>
      <c r="K109" s="131">
        <f t="shared" si="37"/>
        <v>0</v>
      </c>
      <c r="L109" s="131">
        <f t="shared" si="37"/>
        <v>0</v>
      </c>
      <c r="M109" s="131">
        <f t="shared" si="37"/>
        <v>0</v>
      </c>
      <c r="N109" s="131">
        <f t="shared" si="37"/>
        <v>0</v>
      </c>
      <c r="O109" s="131">
        <f t="shared" si="37"/>
        <v>0</v>
      </c>
      <c r="P109" s="131">
        <f t="shared" si="37"/>
        <v>0</v>
      </c>
      <c r="Q109" s="131">
        <f t="shared" si="37"/>
        <v>0</v>
      </c>
      <c r="R109" s="131">
        <f t="shared" si="37"/>
        <v>0</v>
      </c>
      <c r="S109" s="131">
        <f t="shared" si="37"/>
        <v>0</v>
      </c>
      <c r="T109" s="131">
        <f t="shared" si="37"/>
        <v>0</v>
      </c>
      <c r="U109" s="132">
        <f t="shared" si="37"/>
        <v>0</v>
      </c>
      <c r="V109" s="17"/>
    </row>
    <row r="110" spans="1:22" ht="29" customHeight="1" thickBot="1" x14ac:dyDescent="0.25">
      <c r="A110" s="23" t="str">
        <f>'WP1_P1_ RCP 4.5'!A$22</f>
        <v xml:space="preserve">Estimated cost of missed students school days </v>
      </c>
      <c r="B110" s="131"/>
      <c r="C110" s="131"/>
      <c r="D110" s="127" t="s">
        <v>476</v>
      </c>
      <c r="E110" s="131">
        <f t="shared" ref="E110:U110" si="38">$B$92*E70</f>
        <v>-5957142.8759841304</v>
      </c>
      <c r="F110" s="131">
        <f t="shared" si="38"/>
        <v>-5957142.8759841304</v>
      </c>
      <c r="G110" s="131">
        <f t="shared" si="38"/>
        <v>-5957142.8759841304</v>
      </c>
      <c r="H110" s="131">
        <f t="shared" si="38"/>
        <v>-5957142.8759841304</v>
      </c>
      <c r="I110" s="131">
        <f t="shared" si="38"/>
        <v>-5957142.8759841304</v>
      </c>
      <c r="J110" s="131">
        <f t="shared" si="38"/>
        <v>-5957142.8759841304</v>
      </c>
      <c r="K110" s="131">
        <f t="shared" si="38"/>
        <v>-5957142.8759841304</v>
      </c>
      <c r="L110" s="131">
        <f t="shared" si="38"/>
        <v>-5957142.8759841304</v>
      </c>
      <c r="M110" s="131">
        <f t="shared" si="38"/>
        <v>-5957142.8759841304</v>
      </c>
      <c r="N110" s="131">
        <f t="shared" si="38"/>
        <v>-5957142.8759841304</v>
      </c>
      <c r="O110" s="131">
        <f t="shared" si="38"/>
        <v>-5957142.8759841304</v>
      </c>
      <c r="P110" s="131">
        <f t="shared" si="38"/>
        <v>-5957142.8759841304</v>
      </c>
      <c r="Q110" s="131">
        <f t="shared" si="38"/>
        <v>-5957142.8759841304</v>
      </c>
      <c r="R110" s="131">
        <f t="shared" si="38"/>
        <v>-5957142.8759841304</v>
      </c>
      <c r="S110" s="131">
        <f t="shared" si="38"/>
        <v>-5957142.8759841304</v>
      </c>
      <c r="T110" s="131">
        <f t="shared" si="38"/>
        <v>-5957142.8759841304</v>
      </c>
      <c r="U110" s="132">
        <f t="shared" si="38"/>
        <v>-5957142.8759841304</v>
      </c>
      <c r="V110" s="17"/>
    </row>
    <row r="111" spans="1:22" s="25" customFormat="1" ht="12" customHeight="1" x14ac:dyDescent="0.2">
      <c r="A111" s="134" t="s">
        <v>561</v>
      </c>
      <c r="B111" s="135"/>
      <c r="C111" s="135"/>
      <c r="D111" s="136" t="s">
        <v>476</v>
      </c>
      <c r="E111" s="135">
        <f>SUM(E106:E110)</f>
        <v>354963722.52355152</v>
      </c>
      <c r="F111" s="135">
        <f t="shared" ref="F111:U111" si="39">SUM(F106:F110)</f>
        <v>928861335.5880307</v>
      </c>
      <c r="G111" s="135">
        <f t="shared" si="39"/>
        <v>1119107047.6180952</v>
      </c>
      <c r="H111" s="135">
        <f t="shared" si="39"/>
        <v>1025460430.7502695</v>
      </c>
      <c r="I111" s="135">
        <f t="shared" si="39"/>
        <v>379200955.32091862</v>
      </c>
      <c r="J111" s="135">
        <f t="shared" si="39"/>
        <v>-173463036.02322859</v>
      </c>
      <c r="K111" s="135">
        <f t="shared" si="39"/>
        <v>-173463036.02322859</v>
      </c>
      <c r="L111" s="135">
        <f t="shared" si="39"/>
        <v>-475894926.10057843</v>
      </c>
      <c r="M111" s="135">
        <f t="shared" si="39"/>
        <v>-173463036.02322859</v>
      </c>
      <c r="N111" s="135">
        <f t="shared" si="39"/>
        <v>-173463036.02322859</v>
      </c>
      <c r="O111" s="135">
        <f t="shared" si="39"/>
        <v>-173463036.02322859</v>
      </c>
      <c r="P111" s="135">
        <f t="shared" si="39"/>
        <v>-173463036.02322859</v>
      </c>
      <c r="Q111" s="135">
        <f t="shared" si="39"/>
        <v>-173463036.02322859</v>
      </c>
      <c r="R111" s="135">
        <f t="shared" si="39"/>
        <v>-475894926.10057843</v>
      </c>
      <c r="S111" s="135">
        <f t="shared" si="39"/>
        <v>-173463036.02322859</v>
      </c>
      <c r="T111" s="135">
        <f t="shared" si="39"/>
        <v>-173463036.02322859</v>
      </c>
      <c r="U111" s="137">
        <f t="shared" si="39"/>
        <v>-173463036.02322859</v>
      </c>
      <c r="V111" s="24"/>
    </row>
    <row r="112" spans="1:22" s="25" customFormat="1" ht="12" customHeight="1" thickBot="1" x14ac:dyDescent="0.25">
      <c r="A112" s="138" t="s">
        <v>562</v>
      </c>
      <c r="B112" s="139"/>
      <c r="C112" s="139"/>
      <c r="D112" s="140" t="s">
        <v>123</v>
      </c>
      <c r="E112" s="139">
        <f>E111/Calculations!$C$48</f>
        <v>86344.860745208352</v>
      </c>
      <c r="F112" s="139">
        <f>F111/Calculations!$C$48</f>
        <v>225945.35042277566</v>
      </c>
      <c r="G112" s="139">
        <f>G111/Calculations!$C$48</f>
        <v>272222.58516616275</v>
      </c>
      <c r="H112" s="139">
        <f>H111/Calculations!$C$48</f>
        <v>249443.06269770605</v>
      </c>
      <c r="I112" s="139">
        <f>I111/Calculations!$C$48</f>
        <v>92240.563201391051</v>
      </c>
      <c r="J112" s="139">
        <f>J111/Calculations!$C$48</f>
        <v>-42194.851866511453</v>
      </c>
      <c r="K112" s="139">
        <f>K111/Calculations!$C$48</f>
        <v>-42194.851866511453</v>
      </c>
      <c r="L112" s="139">
        <f>L111/Calculations!$C$48</f>
        <v>-115761.35395295025</v>
      </c>
      <c r="M112" s="139">
        <f>M111/Calculations!$C$48</f>
        <v>-42194.851866511453</v>
      </c>
      <c r="N112" s="139">
        <f>N111/Calculations!$C$48</f>
        <v>-42194.851866511453</v>
      </c>
      <c r="O112" s="139">
        <f>O111/Calculations!$C$48</f>
        <v>-42194.851866511453</v>
      </c>
      <c r="P112" s="139">
        <f>P111/Calculations!$C$48</f>
        <v>-42194.851866511453</v>
      </c>
      <c r="Q112" s="139">
        <f>Q111/Calculations!$C$48</f>
        <v>-42194.851866511453</v>
      </c>
      <c r="R112" s="139">
        <f>R111/Calculations!$C$48</f>
        <v>-115761.35395295025</v>
      </c>
      <c r="S112" s="139">
        <f>S111/Calculations!$C$48</f>
        <v>-42194.851866511453</v>
      </c>
      <c r="T112" s="139">
        <f>T111/Calculations!$C$48</f>
        <v>-42194.851866511453</v>
      </c>
      <c r="U112" s="141">
        <f>U111/Calculations!$C$48</f>
        <v>-42194.851866511453</v>
      </c>
      <c r="V112" s="24"/>
    </row>
    <row r="113" spans="1:22" s="25" customFormat="1" ht="12" customHeight="1" thickBot="1" x14ac:dyDescent="0.25">
      <c r="A113" s="145"/>
      <c r="B113" s="146"/>
      <c r="C113" s="146"/>
      <c r="D113" s="155"/>
      <c r="E113" s="146"/>
      <c r="F113" s="146"/>
      <c r="G113" s="146"/>
      <c r="H113" s="146"/>
      <c r="I113" s="146"/>
      <c r="J113" s="146"/>
      <c r="K113" s="146"/>
      <c r="L113" s="146"/>
      <c r="M113" s="146"/>
      <c r="N113" s="146"/>
      <c r="O113" s="146"/>
      <c r="P113" s="146"/>
      <c r="Q113" s="146"/>
      <c r="R113" s="146"/>
      <c r="S113" s="146"/>
      <c r="T113" s="146"/>
      <c r="U113" s="148"/>
      <c r="V113" s="24"/>
    </row>
    <row r="114" spans="1:22" s="25" customFormat="1" ht="12" customHeight="1" x14ac:dyDescent="0.2">
      <c r="A114" s="149" t="s">
        <v>563</v>
      </c>
      <c r="B114" s="135"/>
      <c r="C114" s="135"/>
      <c r="D114" s="136" t="s">
        <v>476</v>
      </c>
      <c r="E114" s="135">
        <f>E103-E111</f>
        <v>-354963722.52355152</v>
      </c>
      <c r="F114" s="135">
        <f t="shared" ref="F114:U114" si="40">F103-F111</f>
        <v>-768861335.5880307</v>
      </c>
      <c r="G114" s="135">
        <f t="shared" si="40"/>
        <v>-957071096.09128261</v>
      </c>
      <c r="H114" s="135">
        <f t="shared" si="40"/>
        <v>-861388527.69664431</v>
      </c>
      <c r="I114" s="135">
        <f t="shared" si="40"/>
        <v>708189311.56936359</v>
      </c>
      <c r="J114" s="135">
        <f t="shared" si="40"/>
        <v>1264925205.9671359</v>
      </c>
      <c r="K114" s="135">
        <f t="shared" si="40"/>
        <v>1268997109.0207613</v>
      </c>
      <c r="L114" s="135">
        <f t="shared" si="40"/>
        <v>1573464950.6249237</v>
      </c>
      <c r="M114" s="135">
        <f t="shared" si="40"/>
        <v>1277140915.1280115</v>
      </c>
      <c r="N114" s="135">
        <f t="shared" si="40"/>
        <v>1279176866.6548243</v>
      </c>
      <c r="O114" s="135">
        <f t="shared" si="40"/>
        <v>1285284721.2352619</v>
      </c>
      <c r="P114" s="135">
        <f t="shared" si="40"/>
        <v>1289356624.288887</v>
      </c>
      <c r="Q114" s="135">
        <f t="shared" si="40"/>
        <v>1293428527.3425121</v>
      </c>
      <c r="R114" s="135">
        <f t="shared" si="40"/>
        <v>1599932320.4734869</v>
      </c>
      <c r="S114" s="135">
        <f t="shared" si="40"/>
        <v>1301572333.4497626</v>
      </c>
      <c r="T114" s="135">
        <f t="shared" si="40"/>
        <v>1305644236.5033877</v>
      </c>
      <c r="U114" s="137">
        <f t="shared" si="40"/>
        <v>1309716139.5570128</v>
      </c>
      <c r="V114" s="24"/>
    </row>
    <row r="115" spans="1:22" s="31" customFormat="1" ht="12" customHeight="1" thickBot="1" x14ac:dyDescent="0.25">
      <c r="A115" s="160" t="s">
        <v>565</v>
      </c>
      <c r="B115" s="139"/>
      <c r="C115" s="139"/>
      <c r="D115" s="140" t="s">
        <v>123</v>
      </c>
      <c r="E115" s="139">
        <f>E104-E112</f>
        <v>-86344.860745208352</v>
      </c>
      <c r="F115" s="139">
        <f t="shared" ref="F115:U115" si="41">F104-F112</f>
        <v>-187025.37961275378</v>
      </c>
      <c r="G115" s="139">
        <f t="shared" si="41"/>
        <v>-232807.36951867733</v>
      </c>
      <c r="H115" s="139">
        <f t="shared" si="41"/>
        <v>-209532.60221275711</v>
      </c>
      <c r="I115" s="139">
        <f t="shared" si="41"/>
        <v>172266.92083905704</v>
      </c>
      <c r="J115" s="139">
        <f t="shared" si="41"/>
        <v>307692.82558188663</v>
      </c>
      <c r="K115" s="139">
        <f t="shared" si="41"/>
        <v>308683.31525681372</v>
      </c>
      <c r="L115" s="139">
        <f t="shared" si="41"/>
        <v>382745.06218071608</v>
      </c>
      <c r="M115" s="139">
        <f t="shared" si="41"/>
        <v>310664.29460666783</v>
      </c>
      <c r="N115" s="139">
        <f t="shared" si="41"/>
        <v>311159.53944413143</v>
      </c>
      <c r="O115" s="139">
        <f t="shared" si="41"/>
        <v>312645.273956522</v>
      </c>
      <c r="P115" s="139">
        <f t="shared" si="41"/>
        <v>313635.76363144902</v>
      </c>
      <c r="Q115" s="139">
        <f t="shared" si="41"/>
        <v>314626.25330637611</v>
      </c>
      <c r="R115" s="139">
        <f t="shared" si="41"/>
        <v>389183.24506774195</v>
      </c>
      <c r="S115" s="139">
        <f t="shared" si="41"/>
        <v>316607.23265623022</v>
      </c>
      <c r="T115" s="139">
        <f t="shared" si="41"/>
        <v>317597.7223311573</v>
      </c>
      <c r="U115" s="141">
        <f t="shared" si="41"/>
        <v>318588.21200608433</v>
      </c>
      <c r="V115" s="329"/>
    </row>
    <row r="116" spans="1:22" ht="12" customHeight="1" x14ac:dyDescent="0.2">
      <c r="A116" s="150"/>
      <c r="B116" s="26"/>
      <c r="C116" s="26"/>
      <c r="D116" s="26"/>
      <c r="E116" s="27"/>
      <c r="F116" s="27"/>
      <c r="G116" s="27"/>
      <c r="H116" s="27"/>
      <c r="I116" s="27"/>
      <c r="J116" s="27"/>
      <c r="K116" s="27"/>
      <c r="L116" s="27"/>
      <c r="M116" s="27"/>
      <c r="N116" s="27"/>
      <c r="O116" s="27"/>
      <c r="P116" s="27"/>
      <c r="Q116" s="27"/>
      <c r="R116" s="27"/>
      <c r="S116" s="27"/>
      <c r="T116" s="27"/>
      <c r="U116" s="151"/>
      <c r="V116" s="17"/>
    </row>
    <row r="117" spans="1:22" ht="12" customHeight="1" x14ac:dyDescent="0.2">
      <c r="A117" s="28"/>
      <c r="B117" s="29"/>
      <c r="C117" s="29"/>
      <c r="D117" s="29"/>
      <c r="E117" s="30"/>
      <c r="F117" s="30"/>
      <c r="G117" s="30"/>
      <c r="H117" s="30"/>
      <c r="I117" s="30"/>
      <c r="J117" s="30"/>
      <c r="K117" s="30"/>
      <c r="L117" s="30"/>
      <c r="M117" s="30"/>
      <c r="N117" s="30"/>
      <c r="O117" s="30"/>
      <c r="P117" s="30"/>
      <c r="Q117" s="30"/>
      <c r="R117" s="30"/>
      <c r="S117" s="30"/>
      <c r="T117" s="30"/>
      <c r="U117" s="174"/>
      <c r="V117" s="17"/>
    </row>
    <row r="118" spans="1:22" ht="12" customHeight="1" thickBot="1" x14ac:dyDescent="0.25">
      <c r="A118" s="175"/>
      <c r="B118" s="32"/>
      <c r="C118" s="32"/>
      <c r="D118" s="32"/>
      <c r="E118" s="30"/>
      <c r="F118" s="30"/>
      <c r="G118" s="30"/>
      <c r="H118" s="30"/>
      <c r="I118" s="30"/>
      <c r="J118" s="30"/>
      <c r="K118" s="30"/>
      <c r="L118" s="30"/>
      <c r="M118" s="30"/>
      <c r="N118" s="30"/>
      <c r="O118" s="30"/>
      <c r="P118" s="30"/>
      <c r="Q118" s="30"/>
      <c r="R118" s="30"/>
      <c r="S118" s="30"/>
      <c r="T118" s="30"/>
      <c r="U118" s="174"/>
      <c r="V118" s="17"/>
    </row>
    <row r="119" spans="1:22" s="38" customFormat="1" ht="12" customHeight="1" thickBot="1" x14ac:dyDescent="0.25">
      <c r="A119" s="1015" t="s">
        <v>179</v>
      </c>
      <c r="B119" s="1016"/>
      <c r="C119" s="1016"/>
      <c r="D119" s="1017"/>
      <c r="E119" s="37"/>
      <c r="U119" s="50"/>
      <c r="V119" s="37"/>
    </row>
    <row r="120" spans="1:22" ht="12" customHeight="1" thickBot="1" x14ac:dyDescent="0.25">
      <c r="A120" s="1107" t="s">
        <v>181</v>
      </c>
      <c r="B120" s="1108"/>
      <c r="C120" s="1109"/>
      <c r="D120" s="238">
        <f>Calculations!C66</f>
        <v>0.09</v>
      </c>
      <c r="E120" s="17"/>
      <c r="U120" s="51"/>
      <c r="V120" s="17"/>
    </row>
    <row r="121" spans="1:22" ht="12" customHeight="1" thickBot="1" x14ac:dyDescent="0.25">
      <c r="A121" s="1029" t="s">
        <v>567</v>
      </c>
      <c r="B121" s="1030"/>
      <c r="C121" s="1030"/>
      <c r="D121" s="1031"/>
      <c r="E121" s="89"/>
      <c r="H121" s="17"/>
      <c r="U121" s="51"/>
      <c r="V121" s="17"/>
    </row>
    <row r="122" spans="1:22" ht="12" customHeight="1" thickBot="1" x14ac:dyDescent="0.25">
      <c r="A122" s="1101" t="s">
        <v>183</v>
      </c>
      <c r="B122" s="1102"/>
      <c r="C122" s="1102"/>
      <c r="D122" s="236">
        <f>NPV(D120,F114:U114)+E114</f>
        <v>4742224868.5326309</v>
      </c>
      <c r="E122" s="179" t="s">
        <v>476</v>
      </c>
      <c r="H122" s="17"/>
      <c r="U122" s="51"/>
      <c r="V122" s="17"/>
    </row>
    <row r="123" spans="1:22" ht="12" customHeight="1" thickBot="1" x14ac:dyDescent="0.25">
      <c r="A123" s="1021" t="s">
        <v>242</v>
      </c>
      <c r="B123" s="1022"/>
      <c r="C123" s="1022"/>
      <c r="D123" s="46">
        <f>IRR(E114:U114)</f>
        <v>0.27883204850448795</v>
      </c>
      <c r="E123" s="180" t="s">
        <v>187</v>
      </c>
      <c r="H123" s="17"/>
      <c r="U123" s="51"/>
      <c r="V123" s="17"/>
    </row>
    <row r="124" spans="1:22" ht="12" customHeight="1" thickBot="1" x14ac:dyDescent="0.25">
      <c r="A124" s="1103" t="s">
        <v>188</v>
      </c>
      <c r="B124" s="1104"/>
      <c r="C124" s="1104"/>
      <c r="D124" s="235">
        <f>MIRR(E114:U114,D120,D120)</f>
        <v>0.16433621787515684</v>
      </c>
      <c r="E124" s="180" t="s">
        <v>187</v>
      </c>
      <c r="H124" s="17"/>
      <c r="U124" s="51"/>
      <c r="V124" s="17"/>
    </row>
    <row r="125" spans="1:22" ht="12" customHeight="1" thickBot="1" x14ac:dyDescent="0.25">
      <c r="A125" s="1029" t="s">
        <v>568</v>
      </c>
      <c r="B125" s="1030"/>
      <c r="C125" s="1030"/>
      <c r="D125" s="237"/>
      <c r="E125" s="180"/>
      <c r="H125" s="17"/>
      <c r="U125" s="51"/>
      <c r="V125" s="17"/>
    </row>
    <row r="126" spans="1:22" ht="12" customHeight="1" thickBot="1" x14ac:dyDescent="0.25">
      <c r="A126" s="1101" t="s">
        <v>183</v>
      </c>
      <c r="B126" s="1102"/>
      <c r="C126" s="1102"/>
      <c r="D126" s="236">
        <f>NPV(D120,F115:U115)+E115</f>
        <v>1153545.3341115622</v>
      </c>
      <c r="E126" s="45" t="s">
        <v>123</v>
      </c>
      <c r="U126" s="51"/>
      <c r="V126" s="17"/>
    </row>
    <row r="127" spans="1:22" ht="12" customHeight="1" thickBot="1" x14ac:dyDescent="0.25">
      <c r="A127" s="1021" t="s">
        <v>242</v>
      </c>
      <c r="B127" s="1022"/>
      <c r="C127" s="1022"/>
      <c r="D127" s="46">
        <f>IRR(E115:U115)</f>
        <v>0.27883204850448595</v>
      </c>
      <c r="E127" s="47" t="s">
        <v>187</v>
      </c>
      <c r="U127" s="51"/>
      <c r="V127" s="17"/>
    </row>
    <row r="128" spans="1:22" ht="12" customHeight="1" thickBot="1" x14ac:dyDescent="0.25">
      <c r="A128" s="1057" t="s">
        <v>188</v>
      </c>
      <c r="B128" s="1058"/>
      <c r="C128" s="1058"/>
      <c r="D128" s="48">
        <f>MIRR(E115:U115,D120,D120)</f>
        <v>0.16433621787515684</v>
      </c>
      <c r="E128" s="47" t="s">
        <v>187</v>
      </c>
      <c r="U128" s="51"/>
      <c r="V128" s="17"/>
    </row>
    <row r="129" spans="1:22" x14ac:dyDescent="0.2">
      <c r="A129" s="59"/>
      <c r="U129" s="51"/>
      <c r="V129" s="17"/>
    </row>
    <row r="130" spans="1:22" s="34" customFormat="1" ht="14" thickBot="1" x14ac:dyDescent="0.25">
      <c r="A130" s="69"/>
      <c r="B130" s="54"/>
      <c r="C130" s="54"/>
      <c r="D130" s="54"/>
      <c r="E130" s="54"/>
      <c r="F130" s="54"/>
      <c r="G130" s="54"/>
      <c r="H130" s="54"/>
      <c r="I130" s="54"/>
      <c r="J130" s="54"/>
      <c r="K130" s="54"/>
      <c r="L130" s="54"/>
      <c r="M130" s="54"/>
      <c r="N130" s="54"/>
      <c r="O130" s="54"/>
      <c r="P130" s="54"/>
      <c r="Q130" s="54"/>
      <c r="R130" s="54"/>
      <c r="S130" s="54"/>
      <c r="T130" s="54"/>
      <c r="U130" s="55"/>
      <c r="V130" s="33"/>
    </row>
    <row r="131" spans="1:22" s="1095" customFormat="1" ht="17" thickBot="1" x14ac:dyDescent="0.25">
      <c r="A131" s="1094" t="s">
        <v>7</v>
      </c>
    </row>
    <row r="132" spans="1:22" s="38" customFormat="1" x14ac:dyDescent="0.2"/>
  </sheetData>
  <mergeCells count="32">
    <mergeCell ref="A83:C83"/>
    <mergeCell ref="A84:C84"/>
    <mergeCell ref="A85:C85"/>
    <mergeCell ref="A123:C123"/>
    <mergeCell ref="A81:C81"/>
    <mergeCell ref="A80:C80"/>
    <mergeCell ref="A26:U26"/>
    <mergeCell ref="A27:B27"/>
    <mergeCell ref="A52:U52"/>
    <mergeCell ref="A53:B53"/>
    <mergeCell ref="A77:D77"/>
    <mergeCell ref="A1:U1"/>
    <mergeCell ref="A2:U2"/>
    <mergeCell ref="A3:U3"/>
    <mergeCell ref="A4:U4"/>
    <mergeCell ref="A5:B5"/>
    <mergeCell ref="A131:XFD131"/>
    <mergeCell ref="A78:C78"/>
    <mergeCell ref="A79:D79"/>
    <mergeCell ref="A86:C86"/>
    <mergeCell ref="A90:U90"/>
    <mergeCell ref="A91:B91"/>
    <mergeCell ref="A124:C124"/>
    <mergeCell ref="A122:C122"/>
    <mergeCell ref="A125:C125"/>
    <mergeCell ref="A126:C126"/>
    <mergeCell ref="A127:C127"/>
    <mergeCell ref="A119:D119"/>
    <mergeCell ref="A120:C120"/>
    <mergeCell ref="A121:D121"/>
    <mergeCell ref="A128:C128"/>
    <mergeCell ref="A82:C82"/>
  </mergeCells>
  <pageMargins left="0.7" right="0.7" top="0.75" bottom="0.75" header="0.3" footer="0.3"/>
  <pageSetup orientation="portrait" horizontalDpi="360" verticalDpi="36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DDA2EA-5ECD-4D62-9004-14EB0B583FC8}">
  <dimension ref="A1:V73"/>
  <sheetViews>
    <sheetView topLeftCell="E34" zoomScale="75" zoomScaleNormal="75" workbookViewId="0">
      <selection activeCell="E78" sqref="E78"/>
    </sheetView>
  </sheetViews>
  <sheetFormatPr baseColWidth="10" defaultColWidth="11" defaultRowHeight="13" x14ac:dyDescent="0.2"/>
  <cols>
    <col min="1" max="1" width="54" style="18" customWidth="1"/>
    <col min="2" max="3" width="10.6640625" style="18" customWidth="1"/>
    <col min="4" max="4" width="15.1640625" style="18" customWidth="1"/>
    <col min="5" max="21" width="20.6640625" style="18" customWidth="1"/>
    <col min="22" max="16384" width="11" style="18"/>
  </cols>
  <sheetData>
    <row r="1" spans="1:22" ht="29" customHeight="1" thickBot="1" x14ac:dyDescent="0.25">
      <c r="A1" s="1037" t="s">
        <v>199</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581</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Calculations!$A$135</f>
        <v>Annual SOB per average primary school</v>
      </c>
      <c r="B7" s="133"/>
      <c r="C7" s="158"/>
      <c r="D7" s="127" t="s">
        <v>476</v>
      </c>
      <c r="E7" s="131">
        <f>Calculations!D135</f>
        <v>0</v>
      </c>
      <c r="F7" s="131">
        <f>Calculations!E135</f>
        <v>1046911.8321702777</v>
      </c>
      <c r="G7" s="131">
        <f>Calculations!F135</f>
        <v>1046911.8321702777</v>
      </c>
      <c r="H7" s="131">
        <f>Calculations!G135</f>
        <v>1046911.8321702777</v>
      </c>
      <c r="I7" s="131">
        <f>Calculations!H135</f>
        <v>1046911.8321702777</v>
      </c>
      <c r="J7" s="131">
        <f>Calculations!I135</f>
        <v>1046911.8321702777</v>
      </c>
      <c r="K7" s="131">
        <f>Calculations!J135</f>
        <v>1046911.8321702777</v>
      </c>
      <c r="L7" s="131">
        <f>Calculations!K135</f>
        <v>1046911.8321702777</v>
      </c>
      <c r="M7" s="131">
        <f>Calculations!L135</f>
        <v>1046911.8321702777</v>
      </c>
      <c r="N7" s="131">
        <f>Calculations!M135</f>
        <v>1046911.8321702777</v>
      </c>
      <c r="O7" s="131">
        <f>Calculations!N135</f>
        <v>1046911.8321702777</v>
      </c>
      <c r="P7" s="131">
        <f>Calculations!O135</f>
        <v>1046911.8321702777</v>
      </c>
      <c r="Q7" s="131">
        <f>Calculations!P135</f>
        <v>1046911.8321702777</v>
      </c>
      <c r="R7" s="131">
        <f>Calculations!Q135</f>
        <v>1046911.8321702777</v>
      </c>
      <c r="S7" s="131">
        <f>Calculations!R135</f>
        <v>1046911.8321702777</v>
      </c>
      <c r="T7" s="131">
        <f>Calculations!S135</f>
        <v>1046911.8321702777</v>
      </c>
      <c r="U7" s="132">
        <f>Calculations!T135</f>
        <v>1046911.8321702777</v>
      </c>
      <c r="V7" s="17"/>
    </row>
    <row r="8" spans="1:22" ht="12" customHeight="1" x14ac:dyDescent="0.2">
      <c r="A8" s="129" t="str">
        <f>Calculations!$A$136</f>
        <v>Annual SOB for all students</v>
      </c>
      <c r="B8" s="133"/>
      <c r="C8" s="158"/>
      <c r="D8" s="127" t="s">
        <v>476</v>
      </c>
      <c r="E8" s="131">
        <f>Calculations!D136</f>
        <v>0</v>
      </c>
      <c r="F8" s="131">
        <f>Calculations!E136</f>
        <v>2726158.4109714031</v>
      </c>
      <c r="G8" s="131">
        <f>Calculations!F136</f>
        <v>2726158.4109714031</v>
      </c>
      <c r="H8" s="131">
        <f>Calculations!G136</f>
        <v>2726158.4109714031</v>
      </c>
      <c r="I8" s="131">
        <f>Calculations!H136</f>
        <v>2726158.4109714031</v>
      </c>
      <c r="J8" s="131">
        <f>Calculations!I136</f>
        <v>2726158.4109714031</v>
      </c>
      <c r="K8" s="131">
        <f>Calculations!J136</f>
        <v>2726158.4109714031</v>
      </c>
      <c r="L8" s="131">
        <f>Calculations!K136</f>
        <v>2726158.4109714031</v>
      </c>
      <c r="M8" s="131">
        <f>Calculations!L136</f>
        <v>2726158.4109714031</v>
      </c>
      <c r="N8" s="131">
        <f>Calculations!M136</f>
        <v>2726158.4109714031</v>
      </c>
      <c r="O8" s="131">
        <f>Calculations!N136</f>
        <v>2726158.4109714031</v>
      </c>
      <c r="P8" s="131">
        <f>Calculations!O136</f>
        <v>2726158.4109714031</v>
      </c>
      <c r="Q8" s="131">
        <f>Calculations!P136</f>
        <v>2726158.4109714031</v>
      </c>
      <c r="R8" s="131">
        <f>Calculations!Q136</f>
        <v>2726158.4109714031</v>
      </c>
      <c r="S8" s="131">
        <f>Calculations!R136</f>
        <v>2726158.4109714031</v>
      </c>
      <c r="T8" s="131">
        <f>Calculations!S136</f>
        <v>2726158.4109714031</v>
      </c>
      <c r="U8" s="132">
        <f>Calculations!T136</f>
        <v>2726158.4109714031</v>
      </c>
      <c r="V8" s="17"/>
    </row>
    <row r="9" spans="1:22" ht="12" customHeight="1" x14ac:dyDescent="0.2">
      <c r="A9" s="129" t="str">
        <f>Calculations!$A$137</f>
        <v>Annual SIG per average primary school</v>
      </c>
      <c r="B9" s="133"/>
      <c r="C9" s="158"/>
      <c r="D9" s="127" t="s">
        <v>476</v>
      </c>
      <c r="E9" s="131">
        <f>Calculations!D137</f>
        <v>0</v>
      </c>
      <c r="F9" s="131">
        <f>Calculations!E137</f>
        <v>404562.3269528891</v>
      </c>
      <c r="G9" s="131">
        <f>Calculations!F137</f>
        <v>404562.3269528891</v>
      </c>
      <c r="H9" s="131">
        <f>Calculations!G137</f>
        <v>404562.3269528891</v>
      </c>
      <c r="I9" s="131">
        <f>Calculations!H137</f>
        <v>404562.3269528891</v>
      </c>
      <c r="J9" s="131">
        <f>Calculations!I137</f>
        <v>404562.3269528891</v>
      </c>
      <c r="K9" s="131">
        <f>Calculations!J137</f>
        <v>404562.3269528891</v>
      </c>
      <c r="L9" s="131">
        <f>Calculations!K137</f>
        <v>404562.3269528891</v>
      </c>
      <c r="M9" s="131">
        <f>Calculations!L137</f>
        <v>404562.3269528891</v>
      </c>
      <c r="N9" s="131">
        <f>Calculations!M137</f>
        <v>404562.3269528891</v>
      </c>
      <c r="O9" s="131">
        <f>Calculations!N137</f>
        <v>404562.3269528891</v>
      </c>
      <c r="P9" s="131">
        <f>Calculations!O137</f>
        <v>404562.3269528891</v>
      </c>
      <c r="Q9" s="131">
        <f>Calculations!P137</f>
        <v>404562.3269528891</v>
      </c>
      <c r="R9" s="131">
        <f>Calculations!Q137</f>
        <v>404562.3269528891</v>
      </c>
      <c r="S9" s="131">
        <f>Calculations!R137</f>
        <v>404562.3269528891</v>
      </c>
      <c r="T9" s="131">
        <f>Calculations!S137</f>
        <v>404562.3269528891</v>
      </c>
      <c r="U9" s="132">
        <f>Calculations!T137</f>
        <v>404562.3269528891</v>
      </c>
      <c r="V9" s="17"/>
    </row>
    <row r="10" spans="1:22" ht="12" customHeight="1" x14ac:dyDescent="0.2">
      <c r="A10" s="129" t="str">
        <f>Calculations!$A$138</f>
        <v>Annual SIG for all students</v>
      </c>
      <c r="B10" s="133"/>
      <c r="C10" s="158"/>
      <c r="D10" s="127" t="s">
        <v>476</v>
      </c>
      <c r="E10" s="131">
        <f>Calculations!D138</f>
        <v>0</v>
      </c>
      <c r="F10" s="131">
        <f>Calculations!E138</f>
        <v>1979945.2435256075</v>
      </c>
      <c r="G10" s="131">
        <f>Calculations!F138</f>
        <v>1979945.2435256075</v>
      </c>
      <c r="H10" s="131">
        <f>Calculations!G138</f>
        <v>1979945.2435256075</v>
      </c>
      <c r="I10" s="131">
        <f>Calculations!H138</f>
        <v>1979945.2435256075</v>
      </c>
      <c r="J10" s="131">
        <f>Calculations!I138</f>
        <v>1979945.2435256075</v>
      </c>
      <c r="K10" s="131">
        <f>Calculations!J138</f>
        <v>1979945.2435256075</v>
      </c>
      <c r="L10" s="131">
        <f>Calculations!K138</f>
        <v>1979945.2435256075</v>
      </c>
      <c r="M10" s="131">
        <f>Calculations!L138</f>
        <v>1979945.2435256075</v>
      </c>
      <c r="N10" s="131">
        <f>Calculations!M138</f>
        <v>1979945.2435256075</v>
      </c>
      <c r="O10" s="131">
        <f>Calculations!N138</f>
        <v>1979945.2435256075</v>
      </c>
      <c r="P10" s="131">
        <f>Calculations!O138</f>
        <v>1979945.2435256075</v>
      </c>
      <c r="Q10" s="131">
        <f>Calculations!P138</f>
        <v>1979945.2435256075</v>
      </c>
      <c r="R10" s="131">
        <f>Calculations!Q138</f>
        <v>1979945.2435256075</v>
      </c>
      <c r="S10" s="131">
        <f>Calculations!R138</f>
        <v>1979945.2435256075</v>
      </c>
      <c r="T10" s="131">
        <f>Calculations!S138</f>
        <v>1979945.2435256075</v>
      </c>
      <c r="U10" s="132">
        <f>Calculations!T138</f>
        <v>1979945.2435256075</v>
      </c>
      <c r="V10" s="17"/>
    </row>
    <row r="11" spans="1:22" ht="12" customHeight="1" thickBot="1" x14ac:dyDescent="0.25">
      <c r="A11" s="129" t="str">
        <f>Calculations!$A$139</f>
        <v>Annual economic returns to primary education</v>
      </c>
      <c r="B11" s="133"/>
      <c r="C11" s="158"/>
      <c r="D11" s="127" t="s">
        <v>476</v>
      </c>
      <c r="E11" s="131">
        <f>Calculations!D139</f>
        <v>0</v>
      </c>
      <c r="F11" s="131">
        <f>Calculations!E139</f>
        <v>0</v>
      </c>
      <c r="G11" s="131">
        <f>Calculations!F139</f>
        <v>596242.94713797292</v>
      </c>
      <c r="H11" s="131">
        <f>Calculations!G139</f>
        <v>1192485.8942759458</v>
      </c>
      <c r="I11" s="131">
        <f>Calculations!H139</f>
        <v>1788728.8414139191</v>
      </c>
      <c r="J11" s="131">
        <f>Calculations!I139</f>
        <v>2981214.7356898645</v>
      </c>
      <c r="K11" s="131">
        <f>Calculations!J139</f>
        <v>4173700.6299658106</v>
      </c>
      <c r="L11" s="131">
        <f>Calculations!K139</f>
        <v>5366186.5242417566</v>
      </c>
      <c r="M11" s="131">
        <f>Calculations!L139</f>
        <v>6558672.4185177023</v>
      </c>
      <c r="N11" s="131">
        <f>Calculations!M139</f>
        <v>7751158.3127936479</v>
      </c>
      <c r="O11" s="131">
        <f>Calculations!N139</f>
        <v>8943644.2070695944</v>
      </c>
      <c r="P11" s="131">
        <f>Calculations!O139</f>
        <v>10136130.101345541</v>
      </c>
      <c r="Q11" s="131">
        <f>Calculations!P139</f>
        <v>11328615.995621489</v>
      </c>
      <c r="R11" s="131">
        <f>Calculations!Q139</f>
        <v>12521101.889897434</v>
      </c>
      <c r="S11" s="131">
        <f>Calculations!R139</f>
        <v>13713587.784173381</v>
      </c>
      <c r="T11" s="131">
        <f>Calculations!S139</f>
        <v>14906073.678449325</v>
      </c>
      <c r="U11" s="132">
        <f>Calculations!T139</f>
        <v>16098559.572725272</v>
      </c>
      <c r="V11" s="17"/>
    </row>
    <row r="12" spans="1:22" ht="12" customHeight="1" x14ac:dyDescent="0.2">
      <c r="A12" s="134" t="s">
        <v>558</v>
      </c>
      <c r="B12" s="135"/>
      <c r="C12" s="135"/>
      <c r="D12" s="136" t="s">
        <v>476</v>
      </c>
      <c r="E12" s="135">
        <f t="shared" ref="E12:U12" si="0">SUM(E7:E11)</f>
        <v>0</v>
      </c>
      <c r="F12" s="135">
        <f t="shared" si="0"/>
        <v>6157577.813620178</v>
      </c>
      <c r="G12" s="135">
        <f t="shared" si="0"/>
        <v>6753820.7607581513</v>
      </c>
      <c r="H12" s="135">
        <f t="shared" si="0"/>
        <v>7350063.7078961236</v>
      </c>
      <c r="I12" s="135">
        <f t="shared" si="0"/>
        <v>7946306.6550340969</v>
      </c>
      <c r="J12" s="135">
        <f t="shared" si="0"/>
        <v>9138792.5493100435</v>
      </c>
      <c r="K12" s="135">
        <f t="shared" si="0"/>
        <v>10331278.443585988</v>
      </c>
      <c r="L12" s="135">
        <f t="shared" si="0"/>
        <v>11523764.337861935</v>
      </c>
      <c r="M12" s="135">
        <f t="shared" si="0"/>
        <v>12716250.232137881</v>
      </c>
      <c r="N12" s="135">
        <f t="shared" si="0"/>
        <v>13908736.126413826</v>
      </c>
      <c r="O12" s="135">
        <f t="shared" si="0"/>
        <v>15101222.020689772</v>
      </c>
      <c r="P12" s="135">
        <f t="shared" si="0"/>
        <v>16293707.914965719</v>
      </c>
      <c r="Q12" s="135">
        <f t="shared" si="0"/>
        <v>17486193.809241667</v>
      </c>
      <c r="R12" s="135">
        <f t="shared" si="0"/>
        <v>18678679.703517612</v>
      </c>
      <c r="S12" s="135">
        <f t="shared" si="0"/>
        <v>19871165.597793557</v>
      </c>
      <c r="T12" s="135">
        <f t="shared" si="0"/>
        <v>21063651.492069505</v>
      </c>
      <c r="U12" s="137">
        <f t="shared" si="0"/>
        <v>22256137.38634545</v>
      </c>
      <c r="V12" s="17"/>
    </row>
    <row r="13" spans="1:22" ht="12" customHeight="1" thickBot="1" x14ac:dyDescent="0.25">
      <c r="A13" s="138" t="s">
        <v>559</v>
      </c>
      <c r="B13" s="139"/>
      <c r="C13" s="139"/>
      <c r="D13" s="140" t="s">
        <v>123</v>
      </c>
      <c r="E13" s="139">
        <f>E12/Calculations!$C$48</f>
        <v>0</v>
      </c>
      <c r="F13" s="139">
        <f>F12/Calculations!$C$48</f>
        <v>1497.8296797908486</v>
      </c>
      <c r="G13" s="139">
        <f>G12/Calculations!$C$48</f>
        <v>1642.8656679051694</v>
      </c>
      <c r="H13" s="139">
        <f>H12/Calculations!$C$48</f>
        <v>1787.90165601949</v>
      </c>
      <c r="I13" s="139">
        <f>I12/Calculations!$C$48</f>
        <v>1932.9376441338109</v>
      </c>
      <c r="J13" s="139">
        <f>J12/Calculations!$C$48</f>
        <v>2223.009620362453</v>
      </c>
      <c r="K13" s="139">
        <f>K12/Calculations!$C$48</f>
        <v>2513.0815965910942</v>
      </c>
      <c r="L13" s="139">
        <f>L12/Calculations!$C$48</f>
        <v>2803.1535728197359</v>
      </c>
      <c r="M13" s="139">
        <f>M12/Calculations!$C$48</f>
        <v>3093.2255490483776</v>
      </c>
      <c r="N13" s="139">
        <f>N12/Calculations!$C$48</f>
        <v>3383.2975252770193</v>
      </c>
      <c r="O13" s="139">
        <f>O12/Calculations!$C$48</f>
        <v>3673.369501505661</v>
      </c>
      <c r="P13" s="139">
        <f>P12/Calculations!$C$48</f>
        <v>3963.4414777343027</v>
      </c>
      <c r="Q13" s="139">
        <f>Q12/Calculations!$C$48</f>
        <v>4253.5134539629453</v>
      </c>
      <c r="R13" s="139">
        <f>R12/Calculations!$C$48</f>
        <v>4543.5854301915861</v>
      </c>
      <c r="S13" s="139">
        <f>S12/Calculations!$C$48</f>
        <v>4833.6574064202277</v>
      </c>
      <c r="T13" s="139">
        <f>T12/Calculations!$C$48</f>
        <v>5123.7293826488703</v>
      </c>
      <c r="U13" s="141">
        <f>U12/Calculations!$C$48</f>
        <v>5413.8013588775111</v>
      </c>
      <c r="V13" s="17"/>
    </row>
    <row r="14" spans="1:22" ht="12" customHeight="1" x14ac:dyDescent="0.2">
      <c r="A14" s="19" t="s">
        <v>560</v>
      </c>
      <c r="B14" s="142"/>
      <c r="C14" s="142"/>
      <c r="D14" s="124"/>
      <c r="E14" s="131"/>
      <c r="F14" s="131"/>
      <c r="G14" s="131"/>
      <c r="H14" s="131"/>
      <c r="I14" s="131"/>
      <c r="J14" s="131"/>
      <c r="K14" s="131"/>
      <c r="L14" s="131"/>
      <c r="M14" s="131"/>
      <c r="N14" s="131"/>
      <c r="O14" s="131"/>
      <c r="P14" s="131"/>
      <c r="Q14" s="131"/>
      <c r="R14" s="131"/>
      <c r="S14" s="131"/>
      <c r="T14" s="131"/>
      <c r="U14" s="132"/>
      <c r="V14" s="17"/>
    </row>
    <row r="15" spans="1:22" ht="27" customHeight="1" x14ac:dyDescent="0.2">
      <c r="A15" s="23" t="str">
        <f>Calculations!$A$141</f>
        <v>Average annual school maintenance costs</v>
      </c>
      <c r="B15" s="131"/>
      <c r="C15" s="159"/>
      <c r="D15" s="127" t="s">
        <v>476</v>
      </c>
      <c r="E15" s="131">
        <f>Calculations!D141</f>
        <v>6397678.2063925676</v>
      </c>
      <c r="F15" s="131">
        <f>Calculations!E141</f>
        <v>0</v>
      </c>
      <c r="G15" s="131">
        <f>Calculations!F141</f>
        <v>6397678.2063925676</v>
      </c>
      <c r="H15" s="131">
        <f>Calculations!G141</f>
        <v>6397678.2063925676</v>
      </c>
      <c r="I15" s="131">
        <f>Calculations!H141</f>
        <v>6397678.2063925676</v>
      </c>
      <c r="J15" s="131">
        <f>Calculations!I141</f>
        <v>6397678.2063925676</v>
      </c>
      <c r="K15" s="131">
        <f>Calculations!J141</f>
        <v>6397678.2063925676</v>
      </c>
      <c r="L15" s="131">
        <f>Calculations!K141</f>
        <v>0</v>
      </c>
      <c r="M15" s="131">
        <f>Calculations!L141</f>
        <v>6397678.2063925676</v>
      </c>
      <c r="N15" s="131">
        <f>Calculations!M141</f>
        <v>6397678.2063925676</v>
      </c>
      <c r="O15" s="131">
        <f>Calculations!N141</f>
        <v>6397678.2063925676</v>
      </c>
      <c r="P15" s="131">
        <f>Calculations!O141</f>
        <v>6397678.2063925676</v>
      </c>
      <c r="Q15" s="131">
        <f>Calculations!P141</f>
        <v>6397678.2063925676</v>
      </c>
      <c r="R15" s="131">
        <f>Calculations!Q141</f>
        <v>0</v>
      </c>
      <c r="S15" s="131">
        <f>Calculations!R141</f>
        <v>6397678.2063925676</v>
      </c>
      <c r="T15" s="131">
        <f>Calculations!S141</f>
        <v>6397678.2063925676</v>
      </c>
      <c r="U15" s="132">
        <f>Calculations!T141</f>
        <v>6397678.2063925676</v>
      </c>
      <c r="V15" s="17"/>
    </row>
    <row r="16" spans="1:22" ht="27" customHeight="1" x14ac:dyDescent="0.2">
      <c r="A16" s="23" t="str">
        <f>Calculations!$A$142</f>
        <v>Average school expenditures due to infra losses caused by climate events</v>
      </c>
      <c r="B16" s="131"/>
      <c r="C16" s="159"/>
      <c r="D16" s="127" t="s">
        <v>476</v>
      </c>
      <c r="E16" s="131">
        <f>Calculations!D142</f>
        <v>0</v>
      </c>
      <c r="F16" s="131">
        <f>Calculations!E142</f>
        <v>12795356.412785135</v>
      </c>
      <c r="G16" s="131">
        <f>Calculations!F142</f>
        <v>0</v>
      </c>
      <c r="H16" s="131">
        <f>Calculations!G142</f>
        <v>0</v>
      </c>
      <c r="I16" s="131">
        <f>Calculations!H142</f>
        <v>0</v>
      </c>
      <c r="J16" s="131">
        <f>Calculations!I142</f>
        <v>0</v>
      </c>
      <c r="K16" s="131">
        <f>Calculations!J142</f>
        <v>0</v>
      </c>
      <c r="L16" s="131">
        <f>Calculations!K142</f>
        <v>12795356.412785135</v>
      </c>
      <c r="M16" s="131">
        <f>Calculations!L142</f>
        <v>0</v>
      </c>
      <c r="N16" s="131">
        <f>Calculations!M142</f>
        <v>0</v>
      </c>
      <c r="O16" s="131">
        <f>Calculations!N142</f>
        <v>0</v>
      </c>
      <c r="P16" s="131">
        <f>Calculations!O142</f>
        <v>0</v>
      </c>
      <c r="Q16" s="131">
        <f>Calculations!P142</f>
        <v>0</v>
      </c>
      <c r="R16" s="131">
        <f>Calculations!Q142</f>
        <v>12795356.412785135</v>
      </c>
      <c r="S16" s="131">
        <f>Calculations!R142</f>
        <v>0</v>
      </c>
      <c r="T16" s="131">
        <f>Calculations!S142</f>
        <v>0</v>
      </c>
      <c r="U16" s="132">
        <f>Calculations!T142</f>
        <v>0</v>
      </c>
      <c r="V16" s="17"/>
    </row>
    <row r="17" spans="1:22" ht="12" customHeight="1" x14ac:dyDescent="0.2">
      <c r="A17" s="307" t="str">
        <f>Calculations!$A$143</f>
        <v>Average annual primary school fixed/government budget expenditures on students per year</v>
      </c>
      <c r="B17" s="131"/>
      <c r="C17" s="159"/>
      <c r="D17" s="127" t="s">
        <v>476</v>
      </c>
      <c r="E17" s="131">
        <f>Calculations!D143</f>
        <v>2726158.4109714031</v>
      </c>
      <c r="F17" s="131">
        <f>Calculations!E143</f>
        <v>2726158.4109714031</v>
      </c>
      <c r="G17" s="131">
        <f>Calculations!F143</f>
        <v>2726158.4109714031</v>
      </c>
      <c r="H17" s="131">
        <f>Calculations!G143</f>
        <v>2726158.4109714031</v>
      </c>
      <c r="I17" s="131">
        <f>Calculations!H143</f>
        <v>2726158.4109714031</v>
      </c>
      <c r="J17" s="131">
        <f>Calculations!I143</f>
        <v>2726158.4109714031</v>
      </c>
      <c r="K17" s="131">
        <f>Calculations!J143</f>
        <v>2726158.4109714031</v>
      </c>
      <c r="L17" s="131">
        <f>Calculations!K143</f>
        <v>2726158.4109714031</v>
      </c>
      <c r="M17" s="131">
        <f>Calculations!L143</f>
        <v>2726158.4109714031</v>
      </c>
      <c r="N17" s="131">
        <f>Calculations!M143</f>
        <v>2726158.4109714031</v>
      </c>
      <c r="O17" s="131">
        <f>Calculations!N143</f>
        <v>2726158.4109714031</v>
      </c>
      <c r="P17" s="131">
        <f>Calculations!O143</f>
        <v>2726158.4109714031</v>
      </c>
      <c r="Q17" s="131">
        <f>Calculations!P143</f>
        <v>2726158.4109714031</v>
      </c>
      <c r="R17" s="131">
        <f>Calculations!Q143</f>
        <v>2726158.4109714031</v>
      </c>
      <c r="S17" s="131">
        <f>Calculations!R143</f>
        <v>2726158.4109714031</v>
      </c>
      <c r="T17" s="131">
        <f>Calculations!S143</f>
        <v>2726158.4109714031</v>
      </c>
      <c r="U17" s="132">
        <f>Calculations!T143</f>
        <v>2726158.4109714031</v>
      </c>
      <c r="V17" s="17"/>
    </row>
    <row r="18" spans="1:22" ht="36" customHeight="1" thickBot="1" x14ac:dyDescent="0.25">
      <c r="A18" s="23" t="str">
        <f>Calculations!$A$144</f>
        <v xml:space="preserve">Estimated cost of missed students school days </v>
      </c>
      <c r="B18" s="131"/>
      <c r="C18" s="159"/>
      <c r="D18" s="127" t="s">
        <v>476</v>
      </c>
      <c r="E18" s="131">
        <f>Calculations!D144</f>
        <v>134951.87979608553</v>
      </c>
      <c r="F18" s="131">
        <f>Calculations!E144</f>
        <v>134951.87979608553</v>
      </c>
      <c r="G18" s="131">
        <f>Calculations!F144</f>
        <v>134951.87979608553</v>
      </c>
      <c r="H18" s="131">
        <f>Calculations!G144</f>
        <v>134951.87979608553</v>
      </c>
      <c r="I18" s="131">
        <f>Calculations!H144</f>
        <v>134951.87979608553</v>
      </c>
      <c r="J18" s="131">
        <f>Calculations!I144</f>
        <v>134951.87979608553</v>
      </c>
      <c r="K18" s="131">
        <f>Calculations!J144</f>
        <v>134951.87979608553</v>
      </c>
      <c r="L18" s="131">
        <f>Calculations!K144</f>
        <v>134951.87979608553</v>
      </c>
      <c r="M18" s="131">
        <f>Calculations!L144</f>
        <v>134951.87979608553</v>
      </c>
      <c r="N18" s="131">
        <f>Calculations!M144</f>
        <v>134951.87979608553</v>
      </c>
      <c r="O18" s="131">
        <f>Calculations!N144</f>
        <v>134951.87979608553</v>
      </c>
      <c r="P18" s="131">
        <f>Calculations!O144</f>
        <v>134951.87979608553</v>
      </c>
      <c r="Q18" s="131">
        <f>Calculations!P144</f>
        <v>134951.87979608553</v>
      </c>
      <c r="R18" s="131">
        <f>Calculations!Q144</f>
        <v>134951.87979608553</v>
      </c>
      <c r="S18" s="131">
        <f>Calculations!R144</f>
        <v>134951.87979608553</v>
      </c>
      <c r="T18" s="131">
        <f>Calculations!S144</f>
        <v>134951.87979608553</v>
      </c>
      <c r="U18" s="132">
        <f>Calculations!T144</f>
        <v>134951.87979608553</v>
      </c>
      <c r="V18" s="17"/>
    </row>
    <row r="19" spans="1:22" ht="12" customHeight="1" x14ac:dyDescent="0.2">
      <c r="A19" s="134" t="s">
        <v>561</v>
      </c>
      <c r="B19" s="135"/>
      <c r="C19" s="135"/>
      <c r="D19" s="136" t="s">
        <v>476</v>
      </c>
      <c r="E19" s="135">
        <f t="shared" ref="E19:U19" si="1">SUM(E15:E18)</f>
        <v>9258788.4971600566</v>
      </c>
      <c r="F19" s="135">
        <f t="shared" si="1"/>
        <v>15656466.703552624</v>
      </c>
      <c r="G19" s="135">
        <f t="shared" si="1"/>
        <v>9258788.4971600566</v>
      </c>
      <c r="H19" s="135">
        <f t="shared" si="1"/>
        <v>9258788.4971600566</v>
      </c>
      <c r="I19" s="135">
        <f t="shared" si="1"/>
        <v>9258788.4971600566</v>
      </c>
      <c r="J19" s="135">
        <f t="shared" si="1"/>
        <v>9258788.4971600566</v>
      </c>
      <c r="K19" s="135">
        <f t="shared" si="1"/>
        <v>9258788.4971600566</v>
      </c>
      <c r="L19" s="135">
        <f t="shared" si="1"/>
        <v>15656466.703552624</v>
      </c>
      <c r="M19" s="135">
        <f t="shared" si="1"/>
        <v>9258788.4971600566</v>
      </c>
      <c r="N19" s="135">
        <f t="shared" si="1"/>
        <v>9258788.4971600566</v>
      </c>
      <c r="O19" s="135">
        <f t="shared" si="1"/>
        <v>9258788.4971600566</v>
      </c>
      <c r="P19" s="135">
        <f t="shared" si="1"/>
        <v>9258788.4971600566</v>
      </c>
      <c r="Q19" s="135">
        <f t="shared" si="1"/>
        <v>9258788.4971600566</v>
      </c>
      <c r="R19" s="135">
        <f t="shared" si="1"/>
        <v>15656466.703552624</v>
      </c>
      <c r="S19" s="135">
        <f t="shared" si="1"/>
        <v>9258788.4971600566</v>
      </c>
      <c r="T19" s="135">
        <f t="shared" si="1"/>
        <v>9258788.4971600566</v>
      </c>
      <c r="U19" s="137">
        <f t="shared" si="1"/>
        <v>9258788.4971600566</v>
      </c>
      <c r="V19" s="17"/>
    </row>
    <row r="20" spans="1:22" ht="12" customHeight="1" thickBot="1" x14ac:dyDescent="0.25">
      <c r="A20" s="138" t="s">
        <v>562</v>
      </c>
      <c r="B20" s="139"/>
      <c r="C20" s="139"/>
      <c r="D20" s="140" t="s">
        <v>123</v>
      </c>
      <c r="E20" s="139">
        <f>E19/Calculations!$C$48</f>
        <v>2252.1986127852242</v>
      </c>
      <c r="F20" s="139">
        <f>F19/Calculations!$C$48</f>
        <v>3808.4326693146741</v>
      </c>
      <c r="G20" s="139">
        <f>G19/Calculations!$C$48</f>
        <v>2252.1986127852242</v>
      </c>
      <c r="H20" s="139">
        <f>H19/Calculations!$C$48</f>
        <v>2252.1986127852242</v>
      </c>
      <c r="I20" s="139">
        <f>I19/Calculations!$C$48</f>
        <v>2252.1986127852242</v>
      </c>
      <c r="J20" s="139">
        <f>J19/Calculations!$C$48</f>
        <v>2252.1986127852242</v>
      </c>
      <c r="K20" s="139">
        <f>K19/Calculations!$C$48</f>
        <v>2252.1986127852242</v>
      </c>
      <c r="L20" s="139">
        <f>L19/Calculations!$C$48</f>
        <v>3808.4326693146741</v>
      </c>
      <c r="M20" s="139">
        <f>M19/Calculations!$C$48</f>
        <v>2252.1986127852242</v>
      </c>
      <c r="N20" s="139">
        <f>N19/Calculations!$C$48</f>
        <v>2252.1986127852242</v>
      </c>
      <c r="O20" s="139">
        <f>O19/Calculations!$C$48</f>
        <v>2252.1986127852242</v>
      </c>
      <c r="P20" s="139">
        <f>P19/Calculations!$C$48</f>
        <v>2252.1986127852242</v>
      </c>
      <c r="Q20" s="139">
        <f>Q19/Calculations!$C$48</f>
        <v>2252.1986127852242</v>
      </c>
      <c r="R20" s="139">
        <f>R19/Calculations!$C$48</f>
        <v>3808.4326693146741</v>
      </c>
      <c r="S20" s="139">
        <f>S19/Calculations!$C$48</f>
        <v>2252.1986127852242</v>
      </c>
      <c r="T20" s="139">
        <f>T19/Calculations!$C$48</f>
        <v>2252.1986127852242</v>
      </c>
      <c r="U20" s="141">
        <f>U19/Calculations!$C$48</f>
        <v>2252.1986127852242</v>
      </c>
      <c r="V20" s="17"/>
    </row>
    <row r="21" spans="1:22" ht="12" customHeight="1" thickBot="1" x14ac:dyDescent="0.25">
      <c r="A21" s="145"/>
      <c r="B21" s="146"/>
      <c r="C21" s="146"/>
      <c r="D21" s="147"/>
      <c r="E21" s="146"/>
      <c r="F21" s="146"/>
      <c r="G21" s="146"/>
      <c r="H21" s="146"/>
      <c r="I21" s="146"/>
      <c r="J21" s="146"/>
      <c r="K21" s="146"/>
      <c r="L21" s="146"/>
      <c r="M21" s="146"/>
      <c r="N21" s="146"/>
      <c r="O21" s="146"/>
      <c r="P21" s="146"/>
      <c r="Q21" s="146"/>
      <c r="R21" s="146"/>
      <c r="S21" s="146"/>
      <c r="T21" s="146"/>
      <c r="U21" s="148"/>
      <c r="V21" s="17"/>
    </row>
    <row r="22" spans="1:22" ht="12" customHeight="1" x14ac:dyDescent="0.2">
      <c r="A22" s="149" t="s">
        <v>563</v>
      </c>
      <c r="B22" s="135"/>
      <c r="C22" s="135"/>
      <c r="D22" s="136" t="s">
        <v>564</v>
      </c>
      <c r="E22" s="135">
        <f t="shared" ref="E22:T23" si="2">E12-E19</f>
        <v>-9258788.4971600566</v>
      </c>
      <c r="F22" s="135">
        <f t="shared" si="2"/>
        <v>-9498888.8899324462</v>
      </c>
      <c r="G22" s="135">
        <f t="shared" si="2"/>
        <v>-2504967.7364019053</v>
      </c>
      <c r="H22" s="135">
        <f t="shared" si="2"/>
        <v>-1908724.789263933</v>
      </c>
      <c r="I22" s="135">
        <f t="shared" si="2"/>
        <v>-1312481.8421259597</v>
      </c>
      <c r="J22" s="135">
        <f t="shared" si="2"/>
        <v>-119995.94785001315</v>
      </c>
      <c r="K22" s="135">
        <f t="shared" si="2"/>
        <v>1072489.9464259315</v>
      </c>
      <c r="L22" s="135">
        <f t="shared" si="2"/>
        <v>-4132702.3656906895</v>
      </c>
      <c r="M22" s="135">
        <f t="shared" si="2"/>
        <v>3457461.7349778246</v>
      </c>
      <c r="N22" s="135">
        <f t="shared" si="2"/>
        <v>4649947.6292537693</v>
      </c>
      <c r="O22" s="135">
        <f t="shared" si="2"/>
        <v>5842433.5235297158</v>
      </c>
      <c r="P22" s="135">
        <f t="shared" si="2"/>
        <v>7034919.4178056624</v>
      </c>
      <c r="Q22" s="135">
        <f t="shared" si="2"/>
        <v>8227405.3120816108</v>
      </c>
      <c r="R22" s="135">
        <f t="shared" si="2"/>
        <v>3022212.9999649879</v>
      </c>
      <c r="S22" s="135">
        <f t="shared" si="2"/>
        <v>10612377.1006335</v>
      </c>
      <c r="T22" s="135">
        <f t="shared" si="2"/>
        <v>11804862.994909449</v>
      </c>
      <c r="U22" s="137">
        <f t="shared" ref="F22:U23" si="3">U12-U19</f>
        <v>12997348.889185393</v>
      </c>
      <c r="V22" s="17"/>
    </row>
    <row r="23" spans="1:22" ht="12" customHeight="1" thickBot="1" x14ac:dyDescent="0.25">
      <c r="A23" s="160" t="s">
        <v>565</v>
      </c>
      <c r="B23" s="139"/>
      <c r="C23" s="139"/>
      <c r="D23" s="140" t="s">
        <v>123</v>
      </c>
      <c r="E23" s="139">
        <f t="shared" si="2"/>
        <v>-2252.1986127852242</v>
      </c>
      <c r="F23" s="139">
        <f t="shared" si="3"/>
        <v>-2310.6029895238253</v>
      </c>
      <c r="G23" s="139">
        <f t="shared" si="3"/>
        <v>-609.33294488005481</v>
      </c>
      <c r="H23" s="139">
        <f t="shared" si="3"/>
        <v>-464.29695676573419</v>
      </c>
      <c r="I23" s="139">
        <f t="shared" si="3"/>
        <v>-319.26096865141335</v>
      </c>
      <c r="J23" s="139">
        <f t="shared" si="3"/>
        <v>-29.188992422771207</v>
      </c>
      <c r="K23" s="139">
        <f t="shared" si="3"/>
        <v>260.88298380587003</v>
      </c>
      <c r="L23" s="139">
        <f t="shared" si="3"/>
        <v>-1005.2790964949381</v>
      </c>
      <c r="M23" s="139">
        <f t="shared" si="3"/>
        <v>841.0269362631534</v>
      </c>
      <c r="N23" s="139">
        <f t="shared" si="3"/>
        <v>1131.0989124917951</v>
      </c>
      <c r="O23" s="139">
        <f t="shared" si="3"/>
        <v>1421.1708887204368</v>
      </c>
      <c r="P23" s="139">
        <f t="shared" si="3"/>
        <v>1711.2428649490785</v>
      </c>
      <c r="Q23" s="139">
        <f t="shared" si="3"/>
        <v>2001.3148411777211</v>
      </c>
      <c r="R23" s="139">
        <f t="shared" si="3"/>
        <v>735.152760876912</v>
      </c>
      <c r="S23" s="139">
        <f t="shared" si="3"/>
        <v>2581.4587936350035</v>
      </c>
      <c r="T23" s="139">
        <f t="shared" si="3"/>
        <v>2871.5307698636461</v>
      </c>
      <c r="U23" s="141">
        <f t="shared" si="3"/>
        <v>3161.6027460922869</v>
      </c>
      <c r="V23" s="17"/>
    </row>
    <row r="24" spans="1:22" ht="12" customHeight="1" thickBot="1" x14ac:dyDescent="0.25">
      <c r="A24" s="161"/>
      <c r="B24" s="162"/>
      <c r="C24" s="162"/>
      <c r="D24" s="162"/>
      <c r="E24" s="163"/>
      <c r="F24" s="163"/>
      <c r="G24" s="163"/>
      <c r="H24" s="163"/>
      <c r="I24" s="163"/>
      <c r="J24" s="163"/>
      <c r="K24" s="163"/>
      <c r="L24" s="163"/>
      <c r="M24" s="163"/>
      <c r="N24" s="163"/>
      <c r="O24" s="163"/>
      <c r="P24" s="163"/>
      <c r="Q24" s="163"/>
      <c r="R24" s="163"/>
      <c r="S24" s="163"/>
      <c r="T24" s="163"/>
      <c r="U24" s="164"/>
      <c r="V24" s="17"/>
    </row>
    <row r="25" spans="1:22" ht="12" customHeight="1" thickBot="1" x14ac:dyDescent="0.25">
      <c r="A25" s="1029" t="s">
        <v>566</v>
      </c>
      <c r="B25" s="1030"/>
      <c r="C25" s="1030"/>
      <c r="D25" s="1031"/>
      <c r="E25" s="165"/>
      <c r="F25" s="156"/>
      <c r="G25" s="156"/>
      <c r="H25" s="156"/>
      <c r="I25" s="156"/>
      <c r="J25" s="156"/>
      <c r="K25" s="156"/>
      <c r="L25" s="156"/>
      <c r="M25" s="156"/>
      <c r="N25" s="156"/>
      <c r="O25" s="156"/>
      <c r="P25" s="156"/>
      <c r="Q25" s="156"/>
      <c r="R25" s="156"/>
      <c r="S25" s="156"/>
      <c r="T25" s="156"/>
      <c r="U25" s="166"/>
      <c r="V25" s="17"/>
    </row>
    <row r="26" spans="1:22" ht="12" customHeight="1" thickBot="1" x14ac:dyDescent="0.25">
      <c r="A26" s="1098" t="s">
        <v>181</v>
      </c>
      <c r="B26" s="1099"/>
      <c r="C26" s="1100"/>
      <c r="D26" s="255">
        <f>Calculations!C66</f>
        <v>0.09</v>
      </c>
      <c r="E26" s="165"/>
      <c r="F26" s="152"/>
      <c r="G26" s="152"/>
      <c r="H26" s="156"/>
      <c r="I26" s="156"/>
      <c r="J26" s="156"/>
      <c r="K26" s="156"/>
      <c r="L26" s="156"/>
      <c r="M26" s="156"/>
      <c r="N26" s="156"/>
      <c r="O26" s="156"/>
      <c r="P26" s="156"/>
      <c r="Q26" s="156"/>
      <c r="R26" s="156"/>
      <c r="S26" s="156"/>
      <c r="T26" s="156"/>
      <c r="U26" s="166"/>
      <c r="V26" s="17"/>
    </row>
    <row r="27" spans="1:22" ht="12" customHeight="1" thickBot="1" x14ac:dyDescent="0.25">
      <c r="A27" s="1029" t="s">
        <v>567</v>
      </c>
      <c r="B27" s="1030"/>
      <c r="C27" s="1030"/>
      <c r="D27" s="1031"/>
      <c r="E27" s="177"/>
      <c r="F27" s="156"/>
      <c r="G27" s="156"/>
      <c r="H27" s="156"/>
      <c r="I27" s="156"/>
      <c r="J27" s="156"/>
      <c r="K27" s="156"/>
      <c r="L27" s="156"/>
      <c r="M27" s="156"/>
      <c r="N27" s="156"/>
      <c r="O27" s="156"/>
      <c r="P27" s="156"/>
      <c r="Q27" s="156"/>
      <c r="R27" s="156"/>
      <c r="S27" s="156"/>
      <c r="T27" s="156"/>
      <c r="U27" s="166"/>
      <c r="V27" s="17"/>
    </row>
    <row r="28" spans="1:22" ht="12" customHeight="1" x14ac:dyDescent="0.2">
      <c r="A28" s="1101" t="s">
        <v>183</v>
      </c>
      <c r="B28" s="1102"/>
      <c r="C28" s="1102"/>
      <c r="D28" s="236">
        <f>NPV(D26,F22:U22)+E22</f>
        <v>-1513188.7379293358</v>
      </c>
      <c r="E28" s="178" t="s">
        <v>476</v>
      </c>
      <c r="F28" s="156"/>
      <c r="G28" s="156"/>
      <c r="H28" s="156"/>
      <c r="I28" s="156"/>
      <c r="J28" s="156"/>
      <c r="K28" s="156"/>
      <c r="L28" s="156"/>
      <c r="M28" s="156"/>
      <c r="N28" s="156"/>
      <c r="O28" s="156"/>
      <c r="P28" s="156"/>
      <c r="Q28" s="156"/>
      <c r="R28" s="156"/>
      <c r="S28" s="156"/>
      <c r="T28" s="156"/>
      <c r="U28" s="166"/>
      <c r="V28" s="17"/>
    </row>
    <row r="29" spans="1:22" ht="12" customHeight="1" x14ac:dyDescent="0.2">
      <c r="A29" s="1021" t="s">
        <v>242</v>
      </c>
      <c r="B29" s="1022"/>
      <c r="C29" s="1022"/>
      <c r="D29" s="46">
        <f>IRR(E22:U22)</f>
        <v>8.3632674183719224E-2</v>
      </c>
      <c r="E29" s="178" t="s">
        <v>187</v>
      </c>
      <c r="F29" s="156"/>
      <c r="G29" s="156"/>
      <c r="H29" s="156"/>
      <c r="I29" s="156"/>
      <c r="J29" s="156"/>
      <c r="K29" s="156"/>
      <c r="L29" s="156"/>
      <c r="M29" s="156"/>
      <c r="N29" s="156"/>
      <c r="O29" s="156"/>
      <c r="P29" s="156"/>
      <c r="Q29" s="156"/>
      <c r="R29" s="156"/>
      <c r="S29" s="156"/>
      <c r="T29" s="156"/>
      <c r="U29" s="166"/>
      <c r="V29" s="17"/>
    </row>
    <row r="30" spans="1:22" ht="12" customHeight="1" thickBot="1" x14ac:dyDescent="0.25">
      <c r="A30" s="1103" t="s">
        <v>188</v>
      </c>
      <c r="B30" s="1104"/>
      <c r="C30" s="1104"/>
      <c r="D30" s="235">
        <f>MIRR(E22:U22,D26,D26)</f>
        <v>8.5723804733327968E-2</v>
      </c>
      <c r="E30" s="178" t="s">
        <v>187</v>
      </c>
      <c r="F30" s="156"/>
      <c r="G30" s="156"/>
      <c r="H30" s="156"/>
      <c r="I30" s="156"/>
      <c r="J30" s="156"/>
      <c r="K30" s="156"/>
      <c r="L30" s="156"/>
      <c r="M30" s="156"/>
      <c r="N30" s="156"/>
      <c r="O30" s="156"/>
      <c r="P30" s="156"/>
      <c r="Q30" s="156"/>
      <c r="R30" s="156"/>
      <c r="S30" s="156"/>
      <c r="T30" s="156"/>
      <c r="U30" s="166"/>
      <c r="V30" s="17"/>
    </row>
    <row r="31" spans="1:22" ht="12" customHeight="1" thickBot="1" x14ac:dyDescent="0.25">
      <c r="A31" s="1029" t="s">
        <v>568</v>
      </c>
      <c r="B31" s="1030"/>
      <c r="C31" s="1030"/>
      <c r="D31" s="237"/>
      <c r="E31" s="178"/>
      <c r="F31" s="156"/>
      <c r="G31" s="156"/>
      <c r="H31" s="156"/>
      <c r="I31" s="156"/>
      <c r="J31" s="156"/>
      <c r="K31" s="156"/>
      <c r="L31" s="156"/>
      <c r="M31" s="156"/>
      <c r="N31" s="156"/>
      <c r="O31" s="156"/>
      <c r="P31" s="156"/>
      <c r="Q31" s="156"/>
      <c r="R31" s="156"/>
      <c r="S31" s="156"/>
      <c r="T31" s="156"/>
      <c r="U31" s="166"/>
      <c r="V31" s="17"/>
    </row>
    <row r="32" spans="1:22" ht="12" customHeight="1" x14ac:dyDescent="0.2">
      <c r="A32" s="1101" t="s">
        <v>183</v>
      </c>
      <c r="B32" s="1102"/>
      <c r="C32" s="1102"/>
      <c r="D32" s="308">
        <f>NPV(D26,F23:U23)+E23</f>
        <v>-368.0828844391483</v>
      </c>
      <c r="E32" s="167" t="s">
        <v>123</v>
      </c>
      <c r="F32" s="176"/>
      <c r="G32" s="176"/>
      <c r="H32" s="156"/>
      <c r="I32" s="156"/>
      <c r="J32" s="156"/>
      <c r="K32" s="156"/>
      <c r="L32" s="156"/>
      <c r="M32" s="156"/>
      <c r="N32" s="156"/>
      <c r="O32" s="156"/>
      <c r="P32" s="156"/>
      <c r="Q32" s="156"/>
      <c r="R32" s="156"/>
      <c r="S32" s="156"/>
      <c r="T32" s="156"/>
      <c r="U32" s="166"/>
      <c r="V32" s="17"/>
    </row>
    <row r="33" spans="1:22" ht="12" customHeight="1" x14ac:dyDescent="0.2">
      <c r="A33" s="1023" t="s">
        <v>242</v>
      </c>
      <c r="B33" s="1024"/>
      <c r="C33" s="1025"/>
      <c r="D33" s="46">
        <f>IRR(E23:U23)</f>
        <v>8.3632674183754752E-2</v>
      </c>
      <c r="E33" s="168" t="s">
        <v>187</v>
      </c>
      <c r="F33" s="156"/>
      <c r="G33" s="156"/>
      <c r="H33" s="156"/>
      <c r="I33" s="156"/>
      <c r="J33" s="156"/>
      <c r="K33" s="156"/>
      <c r="L33" s="156"/>
      <c r="M33" s="156"/>
      <c r="N33" s="156"/>
      <c r="O33" s="156"/>
      <c r="P33" s="156"/>
      <c r="Q33" s="156"/>
      <c r="R33" s="156"/>
      <c r="S33" s="156"/>
      <c r="T33" s="156"/>
      <c r="U33" s="166"/>
      <c r="V33" s="17"/>
    </row>
    <row r="34" spans="1:22" ht="12" customHeight="1" thickBot="1" x14ac:dyDescent="0.25">
      <c r="A34" s="1026" t="s">
        <v>188</v>
      </c>
      <c r="B34" s="1027"/>
      <c r="C34" s="1028"/>
      <c r="D34" s="40">
        <f>MIRR(E23:U23,D26,D26)</f>
        <v>8.5723804733327968E-2</v>
      </c>
      <c r="E34" s="168" t="s">
        <v>187</v>
      </c>
      <c r="F34" s="156"/>
      <c r="G34" s="156"/>
      <c r="H34" s="156"/>
      <c r="I34" s="156"/>
      <c r="J34" s="156"/>
      <c r="K34" s="156"/>
      <c r="L34" s="156"/>
      <c r="M34" s="156"/>
      <c r="N34" s="156"/>
      <c r="O34" s="156"/>
      <c r="P34" s="156"/>
      <c r="Q34" s="156"/>
      <c r="R34" s="156"/>
      <c r="S34" s="156"/>
      <c r="T34" s="156"/>
      <c r="U34" s="166"/>
      <c r="V34" s="17"/>
    </row>
    <row r="35" spans="1:22" ht="12" customHeight="1" thickBot="1" x14ac:dyDescent="0.25">
      <c r="A35" s="52"/>
      <c r="B35" s="53"/>
      <c r="C35" s="53"/>
      <c r="D35" s="53"/>
      <c r="E35" s="169"/>
      <c r="F35" s="169"/>
      <c r="G35" s="169"/>
      <c r="H35" s="169"/>
      <c r="I35" s="169"/>
      <c r="J35" s="169"/>
      <c r="K35" s="169"/>
      <c r="L35" s="169"/>
      <c r="M35" s="169"/>
      <c r="N35" s="169"/>
      <c r="O35" s="169"/>
      <c r="P35" s="169"/>
      <c r="Q35" s="169"/>
      <c r="R35" s="169"/>
      <c r="S35" s="169"/>
      <c r="T35" s="169"/>
      <c r="U35" s="170"/>
      <c r="V35" s="17"/>
    </row>
    <row r="36" spans="1:22" ht="21" customHeight="1" thickBot="1" x14ac:dyDescent="0.25">
      <c r="A36" s="1029" t="s">
        <v>569</v>
      </c>
      <c r="B36" s="1030"/>
      <c r="C36" s="1030"/>
      <c r="D36" s="1030"/>
      <c r="E36" s="1030"/>
      <c r="F36" s="1030"/>
      <c r="G36" s="1030"/>
      <c r="H36" s="1030"/>
      <c r="I36" s="1030"/>
      <c r="J36" s="1030"/>
      <c r="K36" s="1030"/>
      <c r="L36" s="1030"/>
      <c r="M36" s="1030"/>
      <c r="N36" s="1030"/>
      <c r="O36" s="1030"/>
      <c r="P36" s="1030"/>
      <c r="Q36" s="1030"/>
      <c r="R36" s="1030"/>
      <c r="S36" s="1030"/>
      <c r="T36" s="1030"/>
      <c r="U36" s="1031"/>
      <c r="V36" s="17"/>
    </row>
    <row r="37" spans="1:22" ht="12" customHeight="1" x14ac:dyDescent="0.2">
      <c r="A37" s="1105"/>
      <c r="B37" s="1106"/>
      <c r="C37" s="155"/>
      <c r="D37" s="124" t="s">
        <v>556</v>
      </c>
      <c r="E37" s="125">
        <v>2024</v>
      </c>
      <c r="F37" s="125">
        <v>2025</v>
      </c>
      <c r="G37" s="125">
        <v>2026</v>
      </c>
      <c r="H37" s="125">
        <v>2027</v>
      </c>
      <c r="I37" s="125">
        <v>2028</v>
      </c>
      <c r="J37" s="125">
        <v>2029</v>
      </c>
      <c r="K37" s="125">
        <v>2030</v>
      </c>
      <c r="L37" s="125">
        <v>2031</v>
      </c>
      <c r="M37" s="125">
        <v>2032</v>
      </c>
      <c r="N37" s="125">
        <v>2033</v>
      </c>
      <c r="O37" s="125">
        <v>2034</v>
      </c>
      <c r="P37" s="125">
        <v>2035</v>
      </c>
      <c r="Q37" s="125">
        <v>2036</v>
      </c>
      <c r="R37" s="125">
        <v>2037</v>
      </c>
      <c r="S37" s="125">
        <v>2038</v>
      </c>
      <c r="T37" s="125">
        <v>2039</v>
      </c>
      <c r="U37" s="126">
        <v>2040</v>
      </c>
      <c r="V37" s="17"/>
    </row>
    <row r="38" spans="1:22" ht="12" customHeight="1" x14ac:dyDescent="0.2">
      <c r="A38" s="23" t="s">
        <v>570</v>
      </c>
      <c r="B38" s="231">
        <f>Calculations!$C$15</f>
        <v>240</v>
      </c>
      <c r="C38" s="127" t="s">
        <v>571</v>
      </c>
      <c r="D38" s="279"/>
      <c r="E38" s="131"/>
      <c r="F38" s="131"/>
      <c r="G38" s="131"/>
      <c r="H38" s="131"/>
      <c r="I38" s="131"/>
      <c r="J38" s="131"/>
      <c r="K38" s="131"/>
      <c r="L38" s="131"/>
      <c r="M38" s="131"/>
      <c r="N38" s="131"/>
      <c r="O38" s="131"/>
      <c r="P38" s="131"/>
      <c r="Q38" s="131"/>
      <c r="R38" s="131"/>
      <c r="S38" s="131"/>
      <c r="T38" s="131"/>
      <c r="U38" s="132"/>
      <c r="V38" s="17"/>
    </row>
    <row r="39" spans="1:22" ht="12" customHeight="1" x14ac:dyDescent="0.2">
      <c r="A39" s="123"/>
      <c r="B39" s="171"/>
      <c r="C39" s="124"/>
      <c r="D39" s="122"/>
      <c r="E39" s="22"/>
      <c r="F39" s="22"/>
      <c r="G39" s="22"/>
      <c r="H39" s="22"/>
      <c r="I39" s="22"/>
      <c r="J39" s="22"/>
      <c r="K39" s="22"/>
      <c r="L39" s="22"/>
      <c r="M39" s="22"/>
      <c r="N39" s="22"/>
      <c r="O39" s="22"/>
      <c r="P39" s="22"/>
      <c r="Q39" s="22"/>
      <c r="R39" s="22"/>
      <c r="S39" s="22"/>
      <c r="T39" s="22"/>
      <c r="U39" s="128"/>
      <c r="V39" s="17"/>
    </row>
    <row r="40" spans="1:22" ht="12" customHeight="1" x14ac:dyDescent="0.2">
      <c r="A40" s="123" t="s">
        <v>557</v>
      </c>
      <c r="B40" s="142"/>
      <c r="C40" s="142"/>
      <c r="D40" s="21"/>
      <c r="E40" s="22"/>
      <c r="F40" s="22"/>
      <c r="G40" s="22"/>
      <c r="H40" s="22"/>
      <c r="I40" s="22"/>
      <c r="J40" s="22"/>
      <c r="K40" s="22"/>
      <c r="L40" s="22"/>
      <c r="M40" s="22"/>
      <c r="N40" s="22"/>
      <c r="O40" s="22"/>
      <c r="P40" s="22"/>
      <c r="Q40" s="22"/>
      <c r="R40" s="22"/>
      <c r="S40" s="22"/>
      <c r="T40" s="22"/>
      <c r="U40" s="128"/>
      <c r="V40" s="17"/>
    </row>
    <row r="41" spans="1:22" ht="12" customHeight="1" x14ac:dyDescent="0.2">
      <c r="A41" s="129" t="str">
        <f>Calculations!$A$135</f>
        <v>Annual SOB per average primary school</v>
      </c>
      <c r="B41" s="133"/>
      <c r="C41" s="158"/>
      <c r="D41" s="127" t="s">
        <v>476</v>
      </c>
      <c r="E41" s="131">
        <f t="shared" ref="E41:U45" si="4">E7*$B$38</f>
        <v>0</v>
      </c>
      <c r="F41" s="131">
        <f t="shared" si="4"/>
        <v>251258839.72086665</v>
      </c>
      <c r="G41" s="131">
        <f t="shared" si="4"/>
        <v>251258839.72086665</v>
      </c>
      <c r="H41" s="131">
        <f t="shared" si="4"/>
        <v>251258839.72086665</v>
      </c>
      <c r="I41" s="131">
        <f t="shared" si="4"/>
        <v>251258839.72086665</v>
      </c>
      <c r="J41" s="131">
        <f t="shared" si="4"/>
        <v>251258839.72086665</v>
      </c>
      <c r="K41" s="131">
        <f t="shared" si="4"/>
        <v>251258839.72086665</v>
      </c>
      <c r="L41" s="131">
        <f t="shared" si="4"/>
        <v>251258839.72086665</v>
      </c>
      <c r="M41" s="131">
        <f t="shared" si="4"/>
        <v>251258839.72086665</v>
      </c>
      <c r="N41" s="131">
        <f t="shared" si="4"/>
        <v>251258839.72086665</v>
      </c>
      <c r="O41" s="131">
        <f t="shared" si="4"/>
        <v>251258839.72086665</v>
      </c>
      <c r="P41" s="131">
        <f t="shared" si="4"/>
        <v>251258839.72086665</v>
      </c>
      <c r="Q41" s="131">
        <f t="shared" si="4"/>
        <v>251258839.72086665</v>
      </c>
      <c r="R41" s="131">
        <f t="shared" si="4"/>
        <v>251258839.72086665</v>
      </c>
      <c r="S41" s="131">
        <f t="shared" si="4"/>
        <v>251258839.72086665</v>
      </c>
      <c r="T41" s="131">
        <f t="shared" si="4"/>
        <v>251258839.72086665</v>
      </c>
      <c r="U41" s="132">
        <f t="shared" si="4"/>
        <v>251258839.72086665</v>
      </c>
      <c r="V41" s="17"/>
    </row>
    <row r="42" spans="1:22" ht="12" customHeight="1" x14ac:dyDescent="0.2">
      <c r="A42" s="129" t="str">
        <f>Calculations!$A$136</f>
        <v>Annual SOB for all students</v>
      </c>
      <c r="B42" s="133"/>
      <c r="C42" s="158"/>
      <c r="D42" s="127" t="s">
        <v>476</v>
      </c>
      <c r="E42" s="131">
        <f t="shared" si="4"/>
        <v>0</v>
      </c>
      <c r="F42" s="131">
        <f t="shared" si="4"/>
        <v>654278018.63313675</v>
      </c>
      <c r="G42" s="131">
        <f t="shared" si="4"/>
        <v>654278018.63313675</v>
      </c>
      <c r="H42" s="131">
        <f t="shared" si="4"/>
        <v>654278018.63313675</v>
      </c>
      <c r="I42" s="131">
        <f t="shared" si="4"/>
        <v>654278018.63313675</v>
      </c>
      <c r="J42" s="131">
        <f t="shared" si="4"/>
        <v>654278018.63313675</v>
      </c>
      <c r="K42" s="131">
        <f t="shared" si="4"/>
        <v>654278018.63313675</v>
      </c>
      <c r="L42" s="131">
        <f t="shared" si="4"/>
        <v>654278018.63313675</v>
      </c>
      <c r="M42" s="131">
        <f t="shared" si="4"/>
        <v>654278018.63313675</v>
      </c>
      <c r="N42" s="131">
        <f t="shared" si="4"/>
        <v>654278018.63313675</v>
      </c>
      <c r="O42" s="131">
        <f t="shared" si="4"/>
        <v>654278018.63313675</v>
      </c>
      <c r="P42" s="131">
        <f t="shared" si="4"/>
        <v>654278018.63313675</v>
      </c>
      <c r="Q42" s="131">
        <f t="shared" si="4"/>
        <v>654278018.63313675</v>
      </c>
      <c r="R42" s="131">
        <f t="shared" si="4"/>
        <v>654278018.63313675</v>
      </c>
      <c r="S42" s="131">
        <f t="shared" si="4"/>
        <v>654278018.63313675</v>
      </c>
      <c r="T42" s="131">
        <f t="shared" si="4"/>
        <v>654278018.63313675</v>
      </c>
      <c r="U42" s="132">
        <f t="shared" si="4"/>
        <v>654278018.63313675</v>
      </c>
      <c r="V42" s="17"/>
    </row>
    <row r="43" spans="1:22" ht="12" customHeight="1" x14ac:dyDescent="0.2">
      <c r="A43" s="129" t="str">
        <f>Calculations!$A$137</f>
        <v>Annual SIG per average primary school</v>
      </c>
      <c r="B43" s="133"/>
      <c r="C43" s="158"/>
      <c r="D43" s="127" t="s">
        <v>476</v>
      </c>
      <c r="E43" s="131">
        <f t="shared" si="4"/>
        <v>0</v>
      </c>
      <c r="F43" s="131">
        <f t="shared" si="4"/>
        <v>97094958.468693376</v>
      </c>
      <c r="G43" s="131">
        <f t="shared" si="4"/>
        <v>97094958.468693376</v>
      </c>
      <c r="H43" s="131">
        <f t="shared" si="4"/>
        <v>97094958.468693376</v>
      </c>
      <c r="I43" s="131">
        <f t="shared" si="4"/>
        <v>97094958.468693376</v>
      </c>
      <c r="J43" s="131">
        <f t="shared" si="4"/>
        <v>97094958.468693376</v>
      </c>
      <c r="K43" s="131">
        <f t="shared" si="4"/>
        <v>97094958.468693376</v>
      </c>
      <c r="L43" s="131">
        <f t="shared" si="4"/>
        <v>97094958.468693376</v>
      </c>
      <c r="M43" s="131">
        <f t="shared" si="4"/>
        <v>97094958.468693376</v>
      </c>
      <c r="N43" s="131">
        <f t="shared" si="4"/>
        <v>97094958.468693376</v>
      </c>
      <c r="O43" s="131">
        <f t="shared" si="4"/>
        <v>97094958.468693376</v>
      </c>
      <c r="P43" s="131">
        <f t="shared" si="4"/>
        <v>97094958.468693376</v>
      </c>
      <c r="Q43" s="131">
        <f t="shared" si="4"/>
        <v>97094958.468693376</v>
      </c>
      <c r="R43" s="131">
        <f t="shared" si="4"/>
        <v>97094958.468693376</v>
      </c>
      <c r="S43" s="131">
        <f t="shared" si="4"/>
        <v>97094958.468693376</v>
      </c>
      <c r="T43" s="131">
        <f t="shared" si="4"/>
        <v>97094958.468693376</v>
      </c>
      <c r="U43" s="132">
        <f t="shared" si="4"/>
        <v>97094958.468693376</v>
      </c>
      <c r="V43" s="17"/>
    </row>
    <row r="44" spans="1:22" ht="12" customHeight="1" x14ac:dyDescent="0.2">
      <c r="A44" s="129" t="str">
        <f>Calculations!$A$138</f>
        <v>Annual SIG for all students</v>
      </c>
      <c r="B44" s="133"/>
      <c r="C44" s="158"/>
      <c r="D44" s="127" t="s">
        <v>476</v>
      </c>
      <c r="E44" s="131">
        <f t="shared" si="4"/>
        <v>0</v>
      </c>
      <c r="F44" s="131">
        <f t="shared" si="4"/>
        <v>475186858.44614577</v>
      </c>
      <c r="G44" s="131">
        <f t="shared" si="4"/>
        <v>475186858.44614577</v>
      </c>
      <c r="H44" s="131">
        <f t="shared" si="4"/>
        <v>475186858.44614577</v>
      </c>
      <c r="I44" s="131">
        <f t="shared" si="4"/>
        <v>475186858.44614577</v>
      </c>
      <c r="J44" s="131">
        <f t="shared" si="4"/>
        <v>475186858.44614577</v>
      </c>
      <c r="K44" s="131">
        <f t="shared" si="4"/>
        <v>475186858.44614577</v>
      </c>
      <c r="L44" s="131">
        <f t="shared" si="4"/>
        <v>475186858.44614577</v>
      </c>
      <c r="M44" s="131">
        <f t="shared" si="4"/>
        <v>475186858.44614577</v>
      </c>
      <c r="N44" s="131">
        <f t="shared" si="4"/>
        <v>475186858.44614577</v>
      </c>
      <c r="O44" s="131">
        <f t="shared" si="4"/>
        <v>475186858.44614577</v>
      </c>
      <c r="P44" s="131">
        <f t="shared" si="4"/>
        <v>475186858.44614577</v>
      </c>
      <c r="Q44" s="131">
        <f t="shared" si="4"/>
        <v>475186858.44614577</v>
      </c>
      <c r="R44" s="131">
        <f t="shared" si="4"/>
        <v>475186858.44614577</v>
      </c>
      <c r="S44" s="131">
        <f t="shared" si="4"/>
        <v>475186858.44614577</v>
      </c>
      <c r="T44" s="131">
        <f t="shared" si="4"/>
        <v>475186858.44614577</v>
      </c>
      <c r="U44" s="132">
        <f t="shared" si="4"/>
        <v>475186858.44614577</v>
      </c>
      <c r="V44" s="17"/>
    </row>
    <row r="45" spans="1:22" ht="12" customHeight="1" thickBot="1" x14ac:dyDescent="0.25">
      <c r="A45" s="129" t="str">
        <f>Calculations!$A$139</f>
        <v>Annual economic returns to primary education</v>
      </c>
      <c r="B45" s="133"/>
      <c r="C45" s="158"/>
      <c r="D45" s="127" t="s">
        <v>476</v>
      </c>
      <c r="E45" s="131">
        <f t="shared" si="4"/>
        <v>0</v>
      </c>
      <c r="F45" s="131">
        <f t="shared" si="4"/>
        <v>0</v>
      </c>
      <c r="G45" s="131">
        <f t="shared" si="4"/>
        <v>143098307.31311351</v>
      </c>
      <c r="H45" s="131">
        <f t="shared" si="4"/>
        <v>286196614.62622702</v>
      </c>
      <c r="I45" s="131">
        <f t="shared" si="4"/>
        <v>429294921.93934059</v>
      </c>
      <c r="J45" s="131">
        <f t="shared" si="4"/>
        <v>715491536.56556749</v>
      </c>
      <c r="K45" s="131">
        <f t="shared" si="4"/>
        <v>1001688151.1917945</v>
      </c>
      <c r="L45" s="131">
        <f t="shared" si="4"/>
        <v>1287884765.8180215</v>
      </c>
      <c r="M45" s="131">
        <f t="shared" si="4"/>
        <v>1574081380.4442484</v>
      </c>
      <c r="N45" s="131">
        <f t="shared" si="4"/>
        <v>1860277995.0704756</v>
      </c>
      <c r="O45" s="131">
        <f t="shared" si="4"/>
        <v>2146474609.6967027</v>
      </c>
      <c r="P45" s="131">
        <f t="shared" si="4"/>
        <v>2432671224.3229299</v>
      </c>
      <c r="Q45" s="131">
        <f t="shared" si="4"/>
        <v>2718867838.9491572</v>
      </c>
      <c r="R45" s="131">
        <f t="shared" si="4"/>
        <v>3005064453.5753841</v>
      </c>
      <c r="S45" s="131">
        <f t="shared" si="4"/>
        <v>3291261068.2016115</v>
      </c>
      <c r="T45" s="131">
        <f t="shared" si="4"/>
        <v>3577457682.8278379</v>
      </c>
      <c r="U45" s="132">
        <f t="shared" si="4"/>
        <v>3863654297.4540653</v>
      </c>
      <c r="V45" s="17"/>
    </row>
    <row r="46" spans="1:22" ht="12" customHeight="1" x14ac:dyDescent="0.2">
      <c r="A46" s="134" t="s">
        <v>558</v>
      </c>
      <c r="B46" s="135"/>
      <c r="C46" s="135"/>
      <c r="D46" s="136" t="s">
        <v>476</v>
      </c>
      <c r="E46" s="135">
        <f>SUM(E41:E45)</f>
        <v>0</v>
      </c>
      <c r="F46" s="135">
        <f t="shared" ref="F46:U46" si="5">SUM(F41:F45)</f>
        <v>1477818675.2688427</v>
      </c>
      <c r="G46" s="135">
        <f t="shared" si="5"/>
        <v>1620916982.5819561</v>
      </c>
      <c r="H46" s="135">
        <f t="shared" si="5"/>
        <v>1764015289.8950696</v>
      </c>
      <c r="I46" s="135">
        <f t="shared" si="5"/>
        <v>1907113597.2081833</v>
      </c>
      <c r="J46" s="135">
        <f t="shared" si="5"/>
        <v>2193310211.8344102</v>
      </c>
      <c r="K46" s="135">
        <f t="shared" si="5"/>
        <v>2479506826.4606371</v>
      </c>
      <c r="L46" s="135">
        <f t="shared" si="5"/>
        <v>2765703441.0868645</v>
      </c>
      <c r="M46" s="135">
        <f t="shared" si="5"/>
        <v>3051900055.7130909</v>
      </c>
      <c r="N46" s="135">
        <f t="shared" si="5"/>
        <v>3338096670.3393183</v>
      </c>
      <c r="O46" s="135">
        <f t="shared" si="5"/>
        <v>3624293284.9655457</v>
      </c>
      <c r="P46" s="135">
        <f t="shared" si="5"/>
        <v>3910489899.5917726</v>
      </c>
      <c r="Q46" s="135">
        <f t="shared" si="5"/>
        <v>4196686514.2179999</v>
      </c>
      <c r="R46" s="135">
        <f t="shared" si="5"/>
        <v>4482883128.8442268</v>
      </c>
      <c r="S46" s="135">
        <f t="shared" si="5"/>
        <v>4769079743.4704542</v>
      </c>
      <c r="T46" s="135">
        <f t="shared" si="5"/>
        <v>5055276358.0966806</v>
      </c>
      <c r="U46" s="137">
        <f t="shared" si="5"/>
        <v>5341472972.722908</v>
      </c>
      <c r="V46" s="17"/>
    </row>
    <row r="47" spans="1:22" ht="12" customHeight="1" thickBot="1" x14ac:dyDescent="0.25">
      <c r="A47" s="138" t="s">
        <v>559</v>
      </c>
      <c r="B47" s="139"/>
      <c r="C47" s="139"/>
      <c r="D47" s="140" t="s">
        <v>123</v>
      </c>
      <c r="E47" s="139">
        <f>E46/Calculations!$C$48</f>
        <v>0</v>
      </c>
      <c r="F47" s="139">
        <f>F46/Calculations!$C$48</f>
        <v>359479.12314980361</v>
      </c>
      <c r="G47" s="139">
        <f>G46/Calculations!$C$48</f>
        <v>394287.76029724063</v>
      </c>
      <c r="H47" s="139">
        <f>H46/Calculations!$C$48</f>
        <v>429096.3974446776</v>
      </c>
      <c r="I47" s="139">
        <f>I46/Calculations!$C$48</f>
        <v>463905.03459211462</v>
      </c>
      <c r="J47" s="139">
        <f>J46/Calculations!$C$48</f>
        <v>533522.30888698867</v>
      </c>
      <c r="K47" s="139">
        <f>K46/Calculations!$C$48</f>
        <v>603139.5831818626</v>
      </c>
      <c r="L47" s="139">
        <f>L46/Calculations!$C$48</f>
        <v>672756.85747673665</v>
      </c>
      <c r="M47" s="139">
        <f>M46/Calculations!$C$48</f>
        <v>742374.13177161058</v>
      </c>
      <c r="N47" s="139">
        <f>N46/Calculations!$C$48</f>
        <v>811991.40606648463</v>
      </c>
      <c r="O47" s="139">
        <f>O46/Calculations!$C$48</f>
        <v>881608.68036135868</v>
      </c>
      <c r="P47" s="139">
        <f>P46/Calculations!$C$48</f>
        <v>951225.95465623273</v>
      </c>
      <c r="Q47" s="139">
        <f>Q46/Calculations!$C$48</f>
        <v>1020843.2289511068</v>
      </c>
      <c r="R47" s="139">
        <f>R46/Calculations!$C$48</f>
        <v>1090460.5032459807</v>
      </c>
      <c r="S47" s="139">
        <f>S46/Calculations!$C$48</f>
        <v>1160077.7775408549</v>
      </c>
      <c r="T47" s="139">
        <f>T46/Calculations!$C$48</f>
        <v>1229695.0518357286</v>
      </c>
      <c r="U47" s="141">
        <f>U46/Calculations!$C$48</f>
        <v>1299312.3261306027</v>
      </c>
      <c r="V47" s="17"/>
    </row>
    <row r="48" spans="1:22" ht="12" customHeight="1" x14ac:dyDescent="0.2">
      <c r="A48" s="19" t="s">
        <v>560</v>
      </c>
      <c r="B48" s="142"/>
      <c r="C48" s="142"/>
      <c r="D48" s="124"/>
      <c r="E48" s="172"/>
      <c r="F48" s="172"/>
      <c r="G48" s="172"/>
      <c r="H48" s="172"/>
      <c r="I48" s="172"/>
      <c r="J48" s="172"/>
      <c r="K48" s="172"/>
      <c r="L48" s="172"/>
      <c r="M48" s="172"/>
      <c r="N48" s="172"/>
      <c r="O48" s="172"/>
      <c r="P48" s="172"/>
      <c r="Q48" s="172"/>
      <c r="R48" s="172"/>
      <c r="S48" s="172"/>
      <c r="T48" s="172"/>
      <c r="U48" s="173"/>
      <c r="V48" s="17"/>
    </row>
    <row r="49" spans="1:22" ht="24" customHeight="1" x14ac:dyDescent="0.2">
      <c r="A49" s="23" t="str">
        <f>Calculations!$A$141</f>
        <v>Average annual school maintenance costs</v>
      </c>
      <c r="B49" s="131"/>
      <c r="C49" s="159"/>
      <c r="D49" s="127" t="s">
        <v>476</v>
      </c>
      <c r="E49" s="131">
        <f t="shared" ref="E49:U52" si="6">E15*$B$38</f>
        <v>1535442769.5342162</v>
      </c>
      <c r="F49" s="131">
        <f t="shared" si="6"/>
        <v>0</v>
      </c>
      <c r="G49" s="131">
        <f t="shared" si="6"/>
        <v>1535442769.5342162</v>
      </c>
      <c r="H49" s="131">
        <f t="shared" si="6"/>
        <v>1535442769.5342162</v>
      </c>
      <c r="I49" s="131">
        <f t="shared" si="6"/>
        <v>1535442769.5342162</v>
      </c>
      <c r="J49" s="131">
        <f t="shared" si="6"/>
        <v>1535442769.5342162</v>
      </c>
      <c r="K49" s="131">
        <f t="shared" si="6"/>
        <v>1535442769.5342162</v>
      </c>
      <c r="L49" s="131">
        <f t="shared" si="6"/>
        <v>0</v>
      </c>
      <c r="M49" s="131">
        <f t="shared" si="6"/>
        <v>1535442769.5342162</v>
      </c>
      <c r="N49" s="131">
        <f t="shared" si="6"/>
        <v>1535442769.5342162</v>
      </c>
      <c r="O49" s="131">
        <f t="shared" si="6"/>
        <v>1535442769.5342162</v>
      </c>
      <c r="P49" s="131">
        <f t="shared" si="6"/>
        <v>1535442769.5342162</v>
      </c>
      <c r="Q49" s="131">
        <f t="shared" si="6"/>
        <v>1535442769.5342162</v>
      </c>
      <c r="R49" s="131">
        <f t="shared" si="6"/>
        <v>0</v>
      </c>
      <c r="S49" s="131">
        <f t="shared" si="6"/>
        <v>1535442769.5342162</v>
      </c>
      <c r="T49" s="131">
        <f t="shared" si="6"/>
        <v>1535442769.5342162</v>
      </c>
      <c r="U49" s="132">
        <f t="shared" si="6"/>
        <v>1535442769.5342162</v>
      </c>
      <c r="V49" s="17"/>
    </row>
    <row r="50" spans="1:22" ht="26" customHeight="1" x14ac:dyDescent="0.2">
      <c r="A50" s="23" t="str">
        <f>Calculations!$A$142</f>
        <v>Average school expenditures due to infra losses caused by climate events</v>
      </c>
      <c r="B50" s="131"/>
      <c r="C50" s="159"/>
      <c r="D50" s="127" t="s">
        <v>476</v>
      </c>
      <c r="E50" s="131">
        <f t="shared" si="6"/>
        <v>0</v>
      </c>
      <c r="F50" s="131">
        <f t="shared" si="6"/>
        <v>3070885539.0684323</v>
      </c>
      <c r="G50" s="131">
        <f t="shared" si="6"/>
        <v>0</v>
      </c>
      <c r="H50" s="131">
        <f t="shared" si="6"/>
        <v>0</v>
      </c>
      <c r="I50" s="131">
        <f t="shared" si="6"/>
        <v>0</v>
      </c>
      <c r="J50" s="131">
        <f t="shared" si="6"/>
        <v>0</v>
      </c>
      <c r="K50" s="131">
        <f t="shared" si="6"/>
        <v>0</v>
      </c>
      <c r="L50" s="131">
        <f t="shared" si="6"/>
        <v>3070885539.0684323</v>
      </c>
      <c r="M50" s="131">
        <f t="shared" si="6"/>
        <v>0</v>
      </c>
      <c r="N50" s="131">
        <f t="shared" si="6"/>
        <v>0</v>
      </c>
      <c r="O50" s="131">
        <f t="shared" si="6"/>
        <v>0</v>
      </c>
      <c r="P50" s="131">
        <f t="shared" si="6"/>
        <v>0</v>
      </c>
      <c r="Q50" s="131">
        <f t="shared" si="6"/>
        <v>0</v>
      </c>
      <c r="R50" s="131">
        <f t="shared" si="6"/>
        <v>3070885539.0684323</v>
      </c>
      <c r="S50" s="131">
        <f t="shared" si="6"/>
        <v>0</v>
      </c>
      <c r="T50" s="131">
        <f t="shared" si="6"/>
        <v>0</v>
      </c>
      <c r="U50" s="132">
        <f t="shared" si="6"/>
        <v>0</v>
      </c>
      <c r="V50" s="17"/>
    </row>
    <row r="51" spans="1:22" ht="23.5" customHeight="1" x14ac:dyDescent="0.2">
      <c r="A51" s="307" t="str">
        <f>Calculations!$A$143</f>
        <v>Average annual primary school fixed/government budget expenditures on students per year</v>
      </c>
      <c r="B51" s="131"/>
      <c r="C51" s="159"/>
      <c r="D51" s="127" t="s">
        <v>476</v>
      </c>
      <c r="E51" s="131">
        <f t="shared" si="6"/>
        <v>654278018.63313675</v>
      </c>
      <c r="F51" s="131">
        <f t="shared" si="6"/>
        <v>654278018.63313675</v>
      </c>
      <c r="G51" s="131">
        <f t="shared" si="6"/>
        <v>654278018.63313675</v>
      </c>
      <c r="H51" s="131">
        <f t="shared" si="6"/>
        <v>654278018.63313675</v>
      </c>
      <c r="I51" s="131">
        <f t="shared" si="6"/>
        <v>654278018.63313675</v>
      </c>
      <c r="J51" s="131">
        <f t="shared" si="6"/>
        <v>654278018.63313675</v>
      </c>
      <c r="K51" s="131">
        <f t="shared" si="6"/>
        <v>654278018.63313675</v>
      </c>
      <c r="L51" s="131">
        <f t="shared" si="6"/>
        <v>654278018.63313675</v>
      </c>
      <c r="M51" s="131">
        <f t="shared" si="6"/>
        <v>654278018.63313675</v>
      </c>
      <c r="N51" s="131">
        <f t="shared" si="6"/>
        <v>654278018.63313675</v>
      </c>
      <c r="O51" s="131">
        <f t="shared" si="6"/>
        <v>654278018.63313675</v>
      </c>
      <c r="P51" s="131">
        <f t="shared" si="6"/>
        <v>654278018.63313675</v>
      </c>
      <c r="Q51" s="131">
        <f t="shared" si="6"/>
        <v>654278018.63313675</v>
      </c>
      <c r="R51" s="131">
        <f t="shared" si="6"/>
        <v>654278018.63313675</v>
      </c>
      <c r="S51" s="131">
        <f t="shared" si="6"/>
        <v>654278018.63313675</v>
      </c>
      <c r="T51" s="131">
        <f t="shared" si="6"/>
        <v>654278018.63313675</v>
      </c>
      <c r="U51" s="132">
        <f t="shared" si="6"/>
        <v>654278018.63313675</v>
      </c>
      <c r="V51" s="17"/>
    </row>
    <row r="52" spans="1:22" ht="31.25" customHeight="1" thickBot="1" x14ac:dyDescent="0.25">
      <c r="A52" s="23" t="str">
        <f>Calculations!$A$144</f>
        <v xml:space="preserve">Estimated cost of missed students school days </v>
      </c>
      <c r="B52" s="131"/>
      <c r="C52" s="159"/>
      <c r="D52" s="127" t="s">
        <v>476</v>
      </c>
      <c r="E52" s="131">
        <f t="shared" si="6"/>
        <v>32388451.151060529</v>
      </c>
      <c r="F52" s="131">
        <f t="shared" si="6"/>
        <v>32388451.151060529</v>
      </c>
      <c r="G52" s="131">
        <f t="shared" si="6"/>
        <v>32388451.151060529</v>
      </c>
      <c r="H52" s="131">
        <f t="shared" si="6"/>
        <v>32388451.151060529</v>
      </c>
      <c r="I52" s="131">
        <f t="shared" si="6"/>
        <v>32388451.151060529</v>
      </c>
      <c r="J52" s="131">
        <f t="shared" si="6"/>
        <v>32388451.151060529</v>
      </c>
      <c r="K52" s="131">
        <f t="shared" si="6"/>
        <v>32388451.151060529</v>
      </c>
      <c r="L52" s="131">
        <f t="shared" si="6"/>
        <v>32388451.151060529</v>
      </c>
      <c r="M52" s="131">
        <f t="shared" si="6"/>
        <v>32388451.151060529</v>
      </c>
      <c r="N52" s="131">
        <f t="shared" si="6"/>
        <v>32388451.151060529</v>
      </c>
      <c r="O52" s="131">
        <f t="shared" si="6"/>
        <v>32388451.151060529</v>
      </c>
      <c r="P52" s="131">
        <f t="shared" si="6"/>
        <v>32388451.151060529</v>
      </c>
      <c r="Q52" s="131">
        <f t="shared" si="6"/>
        <v>32388451.151060529</v>
      </c>
      <c r="R52" s="131">
        <f t="shared" si="6"/>
        <v>32388451.151060529</v>
      </c>
      <c r="S52" s="131">
        <f t="shared" si="6"/>
        <v>32388451.151060529</v>
      </c>
      <c r="T52" s="131">
        <f t="shared" si="6"/>
        <v>32388451.151060529</v>
      </c>
      <c r="U52" s="132">
        <f t="shared" si="6"/>
        <v>32388451.151060529</v>
      </c>
      <c r="V52" s="17"/>
    </row>
    <row r="53" spans="1:22" ht="12" customHeight="1" x14ac:dyDescent="0.2">
      <c r="A53" s="134" t="s">
        <v>561</v>
      </c>
      <c r="B53" s="135"/>
      <c r="C53" s="135"/>
      <c r="D53" s="136" t="s">
        <v>476</v>
      </c>
      <c r="E53" s="135">
        <f>SUM(E49:E52)</f>
        <v>2222109239.3184133</v>
      </c>
      <c r="F53" s="135">
        <f t="shared" ref="F53:U53" si="7">SUM(F49:F52)</f>
        <v>3757552008.8526297</v>
      </c>
      <c r="G53" s="135">
        <f t="shared" si="7"/>
        <v>2222109239.3184133</v>
      </c>
      <c r="H53" s="135">
        <f t="shared" si="7"/>
        <v>2222109239.3184133</v>
      </c>
      <c r="I53" s="135">
        <f t="shared" si="7"/>
        <v>2222109239.3184133</v>
      </c>
      <c r="J53" s="135">
        <f t="shared" si="7"/>
        <v>2222109239.3184133</v>
      </c>
      <c r="K53" s="135">
        <f t="shared" si="7"/>
        <v>2222109239.3184133</v>
      </c>
      <c r="L53" s="135">
        <f t="shared" si="7"/>
        <v>3757552008.8526297</v>
      </c>
      <c r="M53" s="135">
        <f t="shared" si="7"/>
        <v>2222109239.3184133</v>
      </c>
      <c r="N53" s="135">
        <f t="shared" si="7"/>
        <v>2222109239.3184133</v>
      </c>
      <c r="O53" s="135">
        <f t="shared" si="7"/>
        <v>2222109239.3184133</v>
      </c>
      <c r="P53" s="135">
        <f t="shared" si="7"/>
        <v>2222109239.3184133</v>
      </c>
      <c r="Q53" s="135">
        <f t="shared" si="7"/>
        <v>2222109239.3184133</v>
      </c>
      <c r="R53" s="135">
        <f t="shared" si="7"/>
        <v>3757552008.8526297</v>
      </c>
      <c r="S53" s="135">
        <f t="shared" si="7"/>
        <v>2222109239.3184133</v>
      </c>
      <c r="T53" s="135">
        <f t="shared" si="7"/>
        <v>2222109239.3184133</v>
      </c>
      <c r="U53" s="137">
        <f t="shared" si="7"/>
        <v>2222109239.3184133</v>
      </c>
      <c r="V53" s="17"/>
    </row>
    <row r="54" spans="1:22" ht="12" customHeight="1" thickBot="1" x14ac:dyDescent="0.25">
      <c r="A54" s="138" t="s">
        <v>562</v>
      </c>
      <c r="B54" s="139"/>
      <c r="C54" s="139"/>
      <c r="D54" s="140" t="s">
        <v>123</v>
      </c>
      <c r="E54" s="139">
        <f>E53/Calculations!$C$48</f>
        <v>540527.66706845374</v>
      </c>
      <c r="F54" s="139">
        <f>F53/Calculations!$C$48</f>
        <v>914023.84063552169</v>
      </c>
      <c r="G54" s="139">
        <f>G53/Calculations!$C$48</f>
        <v>540527.66706845374</v>
      </c>
      <c r="H54" s="139">
        <f>H53/Calculations!$C$48</f>
        <v>540527.66706845374</v>
      </c>
      <c r="I54" s="139">
        <f>I53/Calculations!$C$48</f>
        <v>540527.66706845374</v>
      </c>
      <c r="J54" s="139">
        <f>J53/Calculations!$C$48</f>
        <v>540527.66706845374</v>
      </c>
      <c r="K54" s="139">
        <f>K53/Calculations!$C$48</f>
        <v>540527.66706845374</v>
      </c>
      <c r="L54" s="139">
        <f>L53/Calculations!$C$48</f>
        <v>914023.84063552169</v>
      </c>
      <c r="M54" s="139">
        <f>M53/Calculations!$C$48</f>
        <v>540527.66706845374</v>
      </c>
      <c r="N54" s="139">
        <f>N53/Calculations!$C$48</f>
        <v>540527.66706845374</v>
      </c>
      <c r="O54" s="139">
        <f>O53/Calculations!$C$48</f>
        <v>540527.66706845374</v>
      </c>
      <c r="P54" s="139">
        <f>P53/Calculations!$C$48</f>
        <v>540527.66706845374</v>
      </c>
      <c r="Q54" s="139">
        <f>Q53/Calculations!$C$48</f>
        <v>540527.66706845374</v>
      </c>
      <c r="R54" s="139">
        <f>R53/Calculations!$C$48</f>
        <v>914023.84063552169</v>
      </c>
      <c r="S54" s="139">
        <f>S53/Calculations!$C$48</f>
        <v>540527.66706845374</v>
      </c>
      <c r="T54" s="139">
        <f>T53/Calculations!$C$48</f>
        <v>540527.66706845374</v>
      </c>
      <c r="U54" s="141">
        <f>U53/Calculations!$C$48</f>
        <v>540527.66706845374</v>
      </c>
      <c r="V54" s="17"/>
    </row>
    <row r="55" spans="1:22" ht="12" customHeight="1" thickBot="1" x14ac:dyDescent="0.25">
      <c r="A55" s="145"/>
      <c r="B55" s="146"/>
      <c r="C55" s="146"/>
      <c r="D55" s="155"/>
      <c r="E55" s="146"/>
      <c r="F55" s="146"/>
      <c r="G55" s="146"/>
      <c r="H55" s="146"/>
      <c r="I55" s="146"/>
      <c r="J55" s="146"/>
      <c r="K55" s="146"/>
      <c r="L55" s="146"/>
      <c r="M55" s="146"/>
      <c r="N55" s="146"/>
      <c r="O55" s="146"/>
      <c r="P55" s="146"/>
      <c r="Q55" s="146"/>
      <c r="R55" s="146"/>
      <c r="S55" s="146"/>
      <c r="T55" s="146"/>
      <c r="U55" s="148"/>
      <c r="V55" s="17"/>
    </row>
    <row r="56" spans="1:22" ht="12" customHeight="1" x14ac:dyDescent="0.2">
      <c r="A56" s="149" t="s">
        <v>563</v>
      </c>
      <c r="B56" s="135"/>
      <c r="C56" s="135"/>
      <c r="D56" s="136" t="s">
        <v>476</v>
      </c>
      <c r="E56" s="135">
        <f>E46-E53</f>
        <v>-2222109239.3184133</v>
      </c>
      <c r="F56" s="135">
        <f t="shared" ref="F56:U57" si="8">F46-F53</f>
        <v>-2279733333.583787</v>
      </c>
      <c r="G56" s="135">
        <f t="shared" si="8"/>
        <v>-601192256.73645711</v>
      </c>
      <c r="H56" s="135">
        <f t="shared" si="8"/>
        <v>-458093949.42334366</v>
      </c>
      <c r="I56" s="135">
        <f t="shared" si="8"/>
        <v>-314995642.11022997</v>
      </c>
      <c r="J56" s="135">
        <f t="shared" si="8"/>
        <v>-28799027.484003067</v>
      </c>
      <c r="K56" s="135">
        <f t="shared" si="8"/>
        <v>257397587.14222383</v>
      </c>
      <c r="L56" s="135">
        <f t="shared" si="8"/>
        <v>-991848567.76576519</v>
      </c>
      <c r="M56" s="135">
        <f t="shared" si="8"/>
        <v>829790816.39467764</v>
      </c>
      <c r="N56" s="135">
        <f t="shared" si="8"/>
        <v>1115987431.020905</v>
      </c>
      <c r="O56" s="135">
        <f t="shared" si="8"/>
        <v>1402184045.6471324</v>
      </c>
      <c r="P56" s="135">
        <f t="shared" si="8"/>
        <v>1688380660.2733593</v>
      </c>
      <c r="Q56" s="135">
        <f t="shared" si="8"/>
        <v>1974577274.8995867</v>
      </c>
      <c r="R56" s="135">
        <f t="shared" si="8"/>
        <v>725331119.99159718</v>
      </c>
      <c r="S56" s="135">
        <f t="shared" si="8"/>
        <v>2546970504.152041</v>
      </c>
      <c r="T56" s="135">
        <f t="shared" si="8"/>
        <v>2833167118.7782674</v>
      </c>
      <c r="U56" s="137">
        <f t="shared" si="8"/>
        <v>3119363733.4044948</v>
      </c>
      <c r="V56" s="17"/>
    </row>
    <row r="57" spans="1:22" s="34" customFormat="1" ht="12" customHeight="1" thickBot="1" x14ac:dyDescent="0.25">
      <c r="A57" s="160" t="s">
        <v>565</v>
      </c>
      <c r="B57" s="139"/>
      <c r="C57" s="139"/>
      <c r="D57" s="140" t="s">
        <v>123</v>
      </c>
      <c r="E57" s="139">
        <f>E47-E54</f>
        <v>-540527.66706845374</v>
      </c>
      <c r="F57" s="139">
        <f t="shared" si="8"/>
        <v>-554544.71748571808</v>
      </c>
      <c r="G57" s="139">
        <f t="shared" si="8"/>
        <v>-146239.90677121311</v>
      </c>
      <c r="H57" s="139">
        <f t="shared" si="8"/>
        <v>-111431.26962377614</v>
      </c>
      <c r="I57" s="139">
        <f t="shared" si="8"/>
        <v>-76622.632476339117</v>
      </c>
      <c r="J57" s="139">
        <f t="shared" si="8"/>
        <v>-7005.3581814650679</v>
      </c>
      <c r="K57" s="139">
        <f t="shared" si="8"/>
        <v>62611.916113408864</v>
      </c>
      <c r="L57" s="139">
        <f t="shared" si="8"/>
        <v>-241266.98315878503</v>
      </c>
      <c r="M57" s="139">
        <f t="shared" si="8"/>
        <v>201846.46470315685</v>
      </c>
      <c r="N57" s="139">
        <f t="shared" si="8"/>
        <v>271463.73899803089</v>
      </c>
      <c r="O57" s="139">
        <f t="shared" si="8"/>
        <v>341081.01329290494</v>
      </c>
      <c r="P57" s="139">
        <f t="shared" si="8"/>
        <v>410698.28758777899</v>
      </c>
      <c r="Q57" s="139">
        <f t="shared" si="8"/>
        <v>480315.56188265304</v>
      </c>
      <c r="R57" s="139">
        <f t="shared" si="8"/>
        <v>176436.66261045903</v>
      </c>
      <c r="S57" s="139">
        <f t="shared" si="8"/>
        <v>619550.11047240114</v>
      </c>
      <c r="T57" s="139">
        <f t="shared" si="8"/>
        <v>689167.38476727484</v>
      </c>
      <c r="U57" s="141">
        <f t="shared" si="8"/>
        <v>758784.659062149</v>
      </c>
      <c r="V57" s="33"/>
    </row>
    <row r="58" spans="1:22" ht="12" customHeight="1" x14ac:dyDescent="0.2">
      <c r="A58" s="150"/>
      <c r="B58" s="26"/>
      <c r="C58" s="26"/>
      <c r="D58" s="26"/>
      <c r="E58" s="27"/>
      <c r="F58" s="27"/>
      <c r="G58" s="27"/>
      <c r="H58" s="27"/>
      <c r="I58" s="27"/>
      <c r="J58" s="27"/>
      <c r="K58" s="27"/>
      <c r="L58" s="27"/>
      <c r="M58" s="27"/>
      <c r="N58" s="27"/>
      <c r="O58" s="27"/>
      <c r="P58" s="27"/>
      <c r="Q58" s="27"/>
      <c r="R58" s="27"/>
      <c r="S58" s="27"/>
      <c r="T58" s="27"/>
      <c r="U58" s="151"/>
      <c r="V58" s="17"/>
    </row>
    <row r="59" spans="1:22" ht="12" customHeight="1" x14ac:dyDescent="0.2">
      <c r="A59" s="28"/>
      <c r="B59" s="29"/>
      <c r="C59" s="29"/>
      <c r="D59" s="29"/>
      <c r="E59" s="30"/>
      <c r="F59" s="30"/>
      <c r="G59" s="30"/>
      <c r="H59" s="30"/>
      <c r="I59" s="30"/>
      <c r="J59" s="30"/>
      <c r="K59" s="30"/>
      <c r="L59" s="30"/>
      <c r="M59" s="30"/>
      <c r="N59" s="30"/>
      <c r="O59" s="30"/>
      <c r="P59" s="30"/>
      <c r="Q59" s="30"/>
      <c r="R59" s="30"/>
      <c r="S59" s="30"/>
      <c r="T59" s="30"/>
      <c r="U59" s="174"/>
      <c r="V59" s="17"/>
    </row>
    <row r="60" spans="1:22" ht="12" customHeight="1" thickBot="1" x14ac:dyDescent="0.25">
      <c r="A60" s="175"/>
      <c r="B60" s="32"/>
      <c r="C60" s="32"/>
      <c r="D60" s="32"/>
      <c r="E60" s="30"/>
      <c r="F60" s="30"/>
      <c r="G60" s="30"/>
      <c r="H60" s="30"/>
      <c r="I60" s="30"/>
      <c r="J60" s="30"/>
      <c r="K60" s="30"/>
      <c r="L60" s="30"/>
      <c r="M60" s="30"/>
      <c r="N60" s="30"/>
      <c r="O60" s="30"/>
      <c r="P60" s="30"/>
      <c r="Q60" s="30"/>
      <c r="R60" s="30"/>
      <c r="S60" s="30"/>
      <c r="T60" s="30"/>
      <c r="U60" s="174"/>
      <c r="V60" s="17"/>
    </row>
    <row r="61" spans="1:22" s="38" customFormat="1" ht="12" customHeight="1" thickBot="1" x14ac:dyDescent="0.25">
      <c r="A61" s="1029" t="s">
        <v>179</v>
      </c>
      <c r="B61" s="1030"/>
      <c r="C61" s="1030"/>
      <c r="D61" s="1031"/>
      <c r="E61" s="37"/>
      <c r="U61" s="50"/>
      <c r="V61" s="37"/>
    </row>
    <row r="62" spans="1:22" ht="12" customHeight="1" thickBot="1" x14ac:dyDescent="0.25">
      <c r="A62" s="1098" t="s">
        <v>181</v>
      </c>
      <c r="B62" s="1099"/>
      <c r="C62" s="1100"/>
      <c r="D62" s="255">
        <f>Calculations!C66</f>
        <v>0.09</v>
      </c>
      <c r="E62" s="17"/>
      <c r="F62" s="34"/>
      <c r="G62" s="34"/>
      <c r="U62" s="51"/>
      <c r="V62" s="17"/>
    </row>
    <row r="63" spans="1:22" ht="12" customHeight="1" thickBot="1" x14ac:dyDescent="0.25">
      <c r="A63" s="1029" t="s">
        <v>567</v>
      </c>
      <c r="B63" s="1030"/>
      <c r="C63" s="1030"/>
      <c r="D63" s="1031"/>
      <c r="E63" s="89"/>
      <c r="F63" s="1035" t="s">
        <v>180</v>
      </c>
      <c r="G63" s="1036"/>
      <c r="H63" s="17"/>
      <c r="U63" s="51"/>
      <c r="V63" s="17"/>
    </row>
    <row r="64" spans="1:22" ht="12" customHeight="1" thickBot="1" x14ac:dyDescent="0.25">
      <c r="A64" s="1101" t="s">
        <v>183</v>
      </c>
      <c r="B64" s="1102"/>
      <c r="C64" s="1102"/>
      <c r="D64" s="236">
        <f>NPV(D62,F56:U56)+E56</f>
        <v>-363165297.10303903</v>
      </c>
      <c r="E64" s="179" t="s">
        <v>572</v>
      </c>
      <c r="F64" s="183" t="s">
        <v>182</v>
      </c>
      <c r="G64" s="143">
        <f>SUM(E47:U47)/((1+D62)^15)</f>
        <v>3471197.532320871</v>
      </c>
      <c r="H64" s="17"/>
      <c r="U64" s="51"/>
      <c r="V64" s="17"/>
    </row>
    <row r="65" spans="1:22" ht="12" customHeight="1" thickBot="1" x14ac:dyDescent="0.25">
      <c r="A65" s="1021" t="s">
        <v>242</v>
      </c>
      <c r="B65" s="1022"/>
      <c r="C65" s="1022"/>
      <c r="D65" s="46">
        <f>IRR(E56:U56)</f>
        <v>8.3632674183719224E-2</v>
      </c>
      <c r="E65" s="180" t="s">
        <v>187</v>
      </c>
      <c r="F65" s="181" t="s">
        <v>185</v>
      </c>
      <c r="G65" s="132">
        <f>SUM(E54:U54)/((1+D62)^15)</f>
        <v>2830338.6426600199</v>
      </c>
      <c r="H65" s="17"/>
      <c r="U65" s="51"/>
      <c r="V65" s="17"/>
    </row>
    <row r="66" spans="1:22" ht="12" customHeight="1" thickBot="1" x14ac:dyDescent="0.25">
      <c r="A66" s="1103" t="s">
        <v>188</v>
      </c>
      <c r="B66" s="1104"/>
      <c r="C66" s="1104"/>
      <c r="D66" s="235">
        <f>MIRR(E56:U56,D62,D62)</f>
        <v>8.5723804733327968E-2</v>
      </c>
      <c r="E66" s="180" t="s">
        <v>187</v>
      </c>
      <c r="F66" s="181"/>
      <c r="G66" s="132"/>
      <c r="H66" s="17"/>
      <c r="U66" s="51"/>
      <c r="V66" s="17"/>
    </row>
    <row r="67" spans="1:22" ht="12" customHeight="1" thickBot="1" x14ac:dyDescent="0.25">
      <c r="A67" s="1029" t="s">
        <v>568</v>
      </c>
      <c r="B67" s="1030"/>
      <c r="C67" s="1030"/>
      <c r="D67" s="237"/>
      <c r="E67" s="180"/>
      <c r="F67" s="182" t="s">
        <v>189</v>
      </c>
      <c r="G67" s="184">
        <f>G64/G65</f>
        <v>1.2264248100921791</v>
      </c>
      <c r="H67" s="17"/>
      <c r="U67" s="51"/>
      <c r="V67" s="17"/>
    </row>
    <row r="68" spans="1:22" ht="12" customHeight="1" thickBot="1" x14ac:dyDescent="0.25">
      <c r="A68" s="1101" t="s">
        <v>183</v>
      </c>
      <c r="B68" s="1102"/>
      <c r="C68" s="1102"/>
      <c r="D68" s="309">
        <f>NPV(D62,F57:U57)+E57</f>
        <v>-88339.892265395087</v>
      </c>
      <c r="E68" s="45" t="s">
        <v>123</v>
      </c>
      <c r="F68" s="38"/>
      <c r="G68" s="38"/>
      <c r="U68" s="51"/>
      <c r="V68" s="17"/>
    </row>
    <row r="69" spans="1:22" ht="12" customHeight="1" thickBot="1" x14ac:dyDescent="0.25">
      <c r="A69" s="1021" t="s">
        <v>242</v>
      </c>
      <c r="B69" s="1022"/>
      <c r="C69" s="1022"/>
      <c r="D69" s="46">
        <f>IRR(E57:U57)</f>
        <v>8.3632674183719447E-2</v>
      </c>
      <c r="E69" s="47" t="s">
        <v>187</v>
      </c>
      <c r="U69" s="51"/>
      <c r="V69" s="17"/>
    </row>
    <row r="70" spans="1:22" ht="12" customHeight="1" thickBot="1" x14ac:dyDescent="0.25">
      <c r="A70" s="1057" t="s">
        <v>188</v>
      </c>
      <c r="B70" s="1058"/>
      <c r="C70" s="1058"/>
      <c r="D70" s="48">
        <f>MIRR(E57:U57,D62,D62)</f>
        <v>8.5723804733327968E-2</v>
      </c>
      <c r="E70" s="47" t="s">
        <v>187</v>
      </c>
      <c r="U70" s="51"/>
      <c r="V70" s="17"/>
    </row>
    <row r="71" spans="1:22" s="34" customFormat="1" ht="12" customHeight="1" thickBot="1" x14ac:dyDescent="0.25">
      <c r="A71" s="52"/>
      <c r="B71" s="53"/>
      <c r="C71" s="53"/>
      <c r="D71" s="53"/>
      <c r="E71" s="54"/>
      <c r="F71" s="54"/>
      <c r="G71" s="54"/>
      <c r="H71" s="54"/>
      <c r="I71" s="54"/>
      <c r="J71" s="54"/>
      <c r="K71" s="54"/>
      <c r="L71" s="54"/>
      <c r="M71" s="54"/>
      <c r="N71" s="54"/>
      <c r="O71" s="54"/>
      <c r="P71" s="54"/>
      <c r="Q71" s="54"/>
      <c r="R71" s="54"/>
      <c r="S71" s="54"/>
      <c r="T71" s="54"/>
      <c r="U71" s="55"/>
      <c r="V71" s="33"/>
    </row>
    <row r="72" spans="1:22" s="1095" customFormat="1" ht="17" thickBot="1" x14ac:dyDescent="0.25">
      <c r="A72" s="1094" t="s">
        <v>7</v>
      </c>
    </row>
    <row r="73" spans="1:22" s="38" customFormat="1" x14ac:dyDescent="0.2"/>
  </sheetData>
  <mergeCells count="29">
    <mergeCell ref="A65:C65"/>
    <mergeCell ref="A70:C70"/>
    <mergeCell ref="A72:XFD72"/>
    <mergeCell ref="A66:C66"/>
    <mergeCell ref="A67:C67"/>
    <mergeCell ref="A68:C68"/>
    <mergeCell ref="A69:C69"/>
    <mergeCell ref="A31:C31"/>
    <mergeCell ref="A32:C32"/>
    <mergeCell ref="A33:C33"/>
    <mergeCell ref="A64:C64"/>
    <mergeCell ref="A34:C34"/>
    <mergeCell ref="A36:U36"/>
    <mergeCell ref="A37:B37"/>
    <mergeCell ref="A61:D61"/>
    <mergeCell ref="A62:C62"/>
    <mergeCell ref="A63:D63"/>
    <mergeCell ref="F63:G63"/>
    <mergeCell ref="A30:C30"/>
    <mergeCell ref="A1:U1"/>
    <mergeCell ref="A2:U2"/>
    <mergeCell ref="A3:U3"/>
    <mergeCell ref="A4:U4"/>
    <mergeCell ref="A5:B5"/>
    <mergeCell ref="A28:C28"/>
    <mergeCell ref="A29:C29"/>
    <mergeCell ref="A25:D25"/>
    <mergeCell ref="A26:C26"/>
    <mergeCell ref="A27:D27"/>
  </mergeCells>
  <pageMargins left="0.7" right="0.7" top="0.75" bottom="0.75" header="0.3" footer="0.3"/>
  <pageSetup orientation="portrait" horizontalDpi="360" verticalDpi="36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A9A950-4B44-4B45-B822-A93EA76DFCD6}">
  <dimension ref="A1:V81"/>
  <sheetViews>
    <sheetView topLeftCell="A57" zoomScale="75" zoomScaleNormal="75" workbookViewId="0">
      <selection activeCell="A80" sqref="A80:XFD80"/>
    </sheetView>
  </sheetViews>
  <sheetFormatPr baseColWidth="10" defaultColWidth="11" defaultRowHeight="13" x14ac:dyDescent="0.2"/>
  <cols>
    <col min="1" max="1" width="46.83203125" style="18" customWidth="1"/>
    <col min="2" max="2" width="10.6640625" style="18" customWidth="1"/>
    <col min="3" max="3" width="11.1640625" style="18" customWidth="1"/>
    <col min="4" max="4" width="17.1640625" style="18" customWidth="1"/>
    <col min="5" max="21" width="20.6640625" style="18" customWidth="1"/>
    <col min="22" max="16384" width="11" style="18"/>
  </cols>
  <sheetData>
    <row r="1" spans="1:22" s="67" customFormat="1" ht="29" customHeight="1" thickBot="1" x14ac:dyDescent="0.25">
      <c r="A1" s="1037" t="s">
        <v>199</v>
      </c>
      <c r="B1" s="1038"/>
      <c r="C1" s="1038"/>
      <c r="D1" s="1038"/>
      <c r="E1" s="1038"/>
      <c r="F1" s="1038"/>
      <c r="G1" s="1038"/>
      <c r="H1" s="1038"/>
      <c r="I1" s="1038"/>
      <c r="J1" s="1038"/>
      <c r="K1" s="1038"/>
      <c r="L1" s="1038"/>
      <c r="M1" s="1038"/>
      <c r="N1" s="1038"/>
      <c r="O1" s="1038"/>
      <c r="P1" s="1038"/>
      <c r="Q1" s="1038"/>
      <c r="R1" s="1038"/>
      <c r="S1" s="1038"/>
      <c r="T1" s="1038"/>
      <c r="U1" s="1039"/>
      <c r="V1" s="194"/>
    </row>
    <row r="2" spans="1:22" ht="24" customHeight="1" thickBot="1" x14ac:dyDescent="0.25">
      <c r="A2" s="1037" t="s">
        <v>582</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Calculations!$A$147</f>
        <v>Annual SOB per average primary school</v>
      </c>
      <c r="B7" s="133"/>
      <c r="C7" s="158"/>
      <c r="D7" s="127" t="s">
        <v>476</v>
      </c>
      <c r="E7" s="131">
        <f>Calculations!D147</f>
        <v>0</v>
      </c>
      <c r="F7" s="131">
        <f>Calculations!E147</f>
        <v>1046911.8321702777</v>
      </c>
      <c r="G7" s="131">
        <f>Calculations!F147</f>
        <v>1046911.8321702777</v>
      </c>
      <c r="H7" s="131">
        <f>Calculations!G147</f>
        <v>1046911.8321702777</v>
      </c>
      <c r="I7" s="131">
        <f>Calculations!H147</f>
        <v>1046911.8321702777</v>
      </c>
      <c r="J7" s="131">
        <f>Calculations!I147</f>
        <v>1046911.8321702777</v>
      </c>
      <c r="K7" s="131">
        <f>Calculations!J147</f>
        <v>1046911.8321702777</v>
      </c>
      <c r="L7" s="131">
        <f>Calculations!K147</f>
        <v>1046911.8321702777</v>
      </c>
      <c r="M7" s="131">
        <f>Calculations!L147</f>
        <v>1046911.8321702777</v>
      </c>
      <c r="N7" s="131">
        <f>Calculations!M147</f>
        <v>1046911.8321702777</v>
      </c>
      <c r="O7" s="131">
        <f>Calculations!N147</f>
        <v>1046911.8321702777</v>
      </c>
      <c r="P7" s="131">
        <f>Calculations!O147</f>
        <v>1046911.8321702777</v>
      </c>
      <c r="Q7" s="131">
        <f>Calculations!P147</f>
        <v>1046911.8321702777</v>
      </c>
      <c r="R7" s="131">
        <f>Calculations!Q147</f>
        <v>1046911.8321702777</v>
      </c>
      <c r="S7" s="131">
        <f>Calculations!R147</f>
        <v>1046911.8321702777</v>
      </c>
      <c r="T7" s="131">
        <f>Calculations!S147</f>
        <v>1046911.8321702777</v>
      </c>
      <c r="U7" s="132">
        <f>Calculations!T147</f>
        <v>1046911.8321702777</v>
      </c>
      <c r="V7" s="17"/>
    </row>
    <row r="8" spans="1:22" ht="12" customHeight="1" x14ac:dyDescent="0.2">
      <c r="A8" s="129" t="str">
        <f>Calculations!$A$148</f>
        <v>Annual SOB for all students</v>
      </c>
      <c r="B8" s="133"/>
      <c r="C8" s="158"/>
      <c r="D8" s="127" t="s">
        <v>476</v>
      </c>
      <c r="E8" s="131">
        <f>Calculations!D148</f>
        <v>0</v>
      </c>
      <c r="F8" s="131">
        <f>Calculations!E148</f>
        <v>2726158.4109714031</v>
      </c>
      <c r="G8" s="131">
        <f>Calculations!F148</f>
        <v>2726158.4109714031</v>
      </c>
      <c r="H8" s="131">
        <f>Calculations!G148</f>
        <v>2726158.4109714031</v>
      </c>
      <c r="I8" s="131">
        <f>Calculations!H148</f>
        <v>2726158.4109714031</v>
      </c>
      <c r="J8" s="131">
        <f>Calculations!I148</f>
        <v>2726158.4109714031</v>
      </c>
      <c r="K8" s="131">
        <f>Calculations!J148</f>
        <v>2726158.4109714031</v>
      </c>
      <c r="L8" s="131">
        <f>Calculations!K148</f>
        <v>2726158.4109714031</v>
      </c>
      <c r="M8" s="131">
        <f>Calculations!L148</f>
        <v>2726158.4109714031</v>
      </c>
      <c r="N8" s="131">
        <f>Calculations!M148</f>
        <v>2726158.4109714031</v>
      </c>
      <c r="O8" s="131">
        <f>Calculations!N148</f>
        <v>2726158.4109714031</v>
      </c>
      <c r="P8" s="131">
        <f>Calculations!O148</f>
        <v>2726158.4109714031</v>
      </c>
      <c r="Q8" s="131">
        <f>Calculations!P148</f>
        <v>2726158.4109714031</v>
      </c>
      <c r="R8" s="131">
        <f>Calculations!Q148</f>
        <v>2726158.4109714031</v>
      </c>
      <c r="S8" s="131">
        <f>Calculations!R148</f>
        <v>2726158.4109714031</v>
      </c>
      <c r="T8" s="131">
        <f>Calculations!S148</f>
        <v>2726158.4109714031</v>
      </c>
      <c r="U8" s="132">
        <f>Calculations!T148</f>
        <v>2726158.4109714031</v>
      </c>
      <c r="V8" s="17"/>
    </row>
    <row r="9" spans="1:22" ht="12" customHeight="1" x14ac:dyDescent="0.2">
      <c r="A9" s="129" t="str">
        <f>Calculations!$A$149</f>
        <v>Annual SIG per average primary school</v>
      </c>
      <c r="B9" s="133"/>
      <c r="C9" s="158"/>
      <c r="D9" s="127" t="s">
        <v>476</v>
      </c>
      <c r="E9" s="131">
        <f>Calculations!D149</f>
        <v>0</v>
      </c>
      <c r="F9" s="131">
        <f>Calculations!E149</f>
        <v>404562.3269528891</v>
      </c>
      <c r="G9" s="131">
        <f>Calculations!F149</f>
        <v>404562.3269528891</v>
      </c>
      <c r="H9" s="131">
        <f>Calculations!G149</f>
        <v>404562.3269528891</v>
      </c>
      <c r="I9" s="131">
        <f>Calculations!H149</f>
        <v>404562.3269528891</v>
      </c>
      <c r="J9" s="131">
        <f>Calculations!I149</f>
        <v>404562.3269528891</v>
      </c>
      <c r="K9" s="131">
        <f>Calculations!J149</f>
        <v>404562.3269528891</v>
      </c>
      <c r="L9" s="131">
        <f>Calculations!K149</f>
        <v>404562.3269528891</v>
      </c>
      <c r="M9" s="131">
        <f>Calculations!L149</f>
        <v>404562.3269528891</v>
      </c>
      <c r="N9" s="131">
        <f>Calculations!M149</f>
        <v>404562.3269528891</v>
      </c>
      <c r="O9" s="131">
        <f>Calculations!N149</f>
        <v>404562.3269528891</v>
      </c>
      <c r="P9" s="131">
        <f>Calculations!O149</f>
        <v>404562.3269528891</v>
      </c>
      <c r="Q9" s="131">
        <f>Calculations!P149</f>
        <v>404562.3269528891</v>
      </c>
      <c r="R9" s="131">
        <f>Calculations!Q149</f>
        <v>404562.3269528891</v>
      </c>
      <c r="S9" s="131">
        <f>Calculations!R149</f>
        <v>404562.3269528891</v>
      </c>
      <c r="T9" s="131">
        <f>Calculations!S149</f>
        <v>404562.3269528891</v>
      </c>
      <c r="U9" s="132">
        <f>Calculations!T149</f>
        <v>404562.3269528891</v>
      </c>
      <c r="V9" s="17"/>
    </row>
    <row r="10" spans="1:22" ht="12" customHeight="1" x14ac:dyDescent="0.2">
      <c r="A10" s="129" t="str">
        <f>Calculations!$A$150</f>
        <v>Annual SIG for all students</v>
      </c>
      <c r="B10" s="133"/>
      <c r="C10" s="158"/>
      <c r="D10" s="127" t="s">
        <v>476</v>
      </c>
      <c r="E10" s="131">
        <f>Calculations!D150</f>
        <v>0</v>
      </c>
      <c r="F10" s="131">
        <f>Calculations!E150</f>
        <v>1979945.2435256075</v>
      </c>
      <c r="G10" s="131">
        <f>Calculations!F150</f>
        <v>1979945.2435256075</v>
      </c>
      <c r="H10" s="131">
        <f>Calculations!G150</f>
        <v>1979945.2435256075</v>
      </c>
      <c r="I10" s="131">
        <f>Calculations!H150</f>
        <v>1979945.2435256075</v>
      </c>
      <c r="J10" s="131">
        <f>Calculations!I150</f>
        <v>1979945.2435256075</v>
      </c>
      <c r="K10" s="131">
        <f>Calculations!J150</f>
        <v>1979945.2435256075</v>
      </c>
      <c r="L10" s="131">
        <f>Calculations!K150</f>
        <v>1979945.2435256075</v>
      </c>
      <c r="M10" s="131">
        <f>Calculations!L150</f>
        <v>1979945.2435256075</v>
      </c>
      <c r="N10" s="131">
        <f>Calculations!M150</f>
        <v>1979945.2435256075</v>
      </c>
      <c r="O10" s="131">
        <f>Calculations!N150</f>
        <v>1979945.2435256075</v>
      </c>
      <c r="P10" s="131">
        <f>Calculations!O150</f>
        <v>1979945.2435256075</v>
      </c>
      <c r="Q10" s="131">
        <f>Calculations!P150</f>
        <v>1979945.2435256075</v>
      </c>
      <c r="R10" s="131">
        <f>Calculations!Q150</f>
        <v>1979945.2435256075</v>
      </c>
      <c r="S10" s="131">
        <f>Calculations!R150</f>
        <v>1979945.2435256075</v>
      </c>
      <c r="T10" s="131">
        <f>Calculations!S150</f>
        <v>1979945.2435256075</v>
      </c>
      <c r="U10" s="132">
        <f>Calculations!T150</f>
        <v>1979945.2435256075</v>
      </c>
      <c r="V10" s="17"/>
    </row>
    <row r="11" spans="1:22" ht="29" customHeight="1" x14ac:dyDescent="0.2">
      <c r="A11" s="129" t="str">
        <f>Calculations!$A$152</f>
        <v>Annual economic returns to primary education</v>
      </c>
      <c r="B11" s="133"/>
      <c r="C11" s="158"/>
      <c r="D11" s="127" t="s">
        <v>476</v>
      </c>
      <c r="E11" s="131">
        <f>Calculations!D152</f>
        <v>0</v>
      </c>
      <c r="F11" s="131">
        <f>Calculations!E152</f>
        <v>0</v>
      </c>
      <c r="G11" s="131">
        <f>Calculations!F152</f>
        <v>654412.99076118984</v>
      </c>
      <c r="H11" s="131">
        <f>Calculations!G152</f>
        <v>1308825.9815223797</v>
      </c>
      <c r="I11" s="131">
        <f>Calculations!H152</f>
        <v>1963238.9722835694</v>
      </c>
      <c r="J11" s="131">
        <f>Calculations!I152</f>
        <v>3272064.9538059495</v>
      </c>
      <c r="K11" s="131">
        <f>Calculations!J152</f>
        <v>4580890.935328329</v>
      </c>
      <c r="L11" s="131">
        <f>Calculations!K152</f>
        <v>5889716.9168507094</v>
      </c>
      <c r="M11" s="131">
        <f>Calculations!L152</f>
        <v>7198542.8983730888</v>
      </c>
      <c r="N11" s="131">
        <f>Calculations!M152</f>
        <v>8507368.8798954692</v>
      </c>
      <c r="O11" s="131">
        <f>Calculations!N152</f>
        <v>9816194.8614178468</v>
      </c>
      <c r="P11" s="131">
        <f>Calculations!O152</f>
        <v>11125020.842940224</v>
      </c>
      <c r="Q11" s="131">
        <f>Calculations!P152</f>
        <v>12433846.824462606</v>
      </c>
      <c r="R11" s="131">
        <f>Calculations!Q152</f>
        <v>13742672.805984985</v>
      </c>
      <c r="S11" s="131">
        <f>Calculations!R152</f>
        <v>15051498.787507365</v>
      </c>
      <c r="T11" s="131">
        <f>Calculations!S152</f>
        <v>16360324.769029744</v>
      </c>
      <c r="U11" s="132">
        <f>Calculations!T152</f>
        <v>17669150.750552125</v>
      </c>
      <c r="V11" s="17"/>
    </row>
    <row r="12" spans="1:22" ht="29" customHeight="1" x14ac:dyDescent="0.2">
      <c r="A12" s="129" t="str">
        <f>Calculations!A151</f>
        <v>Annual returns to infra used as shelter</v>
      </c>
      <c r="B12" s="133"/>
      <c r="C12" s="158"/>
      <c r="D12" s="127" t="s">
        <v>476</v>
      </c>
      <c r="E12" s="131">
        <f>Calculations!D151</f>
        <v>0</v>
      </c>
      <c r="F12" s="131">
        <f>Calculations!E151</f>
        <v>5000000</v>
      </c>
      <c r="G12" s="131">
        <f>Calculations!F151</f>
        <v>5000000</v>
      </c>
      <c r="H12" s="131">
        <f>Calculations!G151</f>
        <v>5000000</v>
      </c>
      <c r="I12" s="131">
        <f>Calculations!H151</f>
        <v>5000000</v>
      </c>
      <c r="J12" s="131">
        <f>Calculations!I151</f>
        <v>5000000</v>
      </c>
      <c r="K12" s="131">
        <f>Calculations!J151</f>
        <v>5000000</v>
      </c>
      <c r="L12" s="131">
        <f>Calculations!K151</f>
        <v>5000000</v>
      </c>
      <c r="M12" s="131">
        <f>Calculations!L151</f>
        <v>5000000</v>
      </c>
      <c r="N12" s="131">
        <f>Calculations!M151</f>
        <v>5000000</v>
      </c>
      <c r="O12" s="131">
        <f>Calculations!N151</f>
        <v>5000000</v>
      </c>
      <c r="P12" s="131">
        <f>Calculations!O151</f>
        <v>5000000</v>
      </c>
      <c r="Q12" s="131">
        <f>Calculations!P151</f>
        <v>5000000</v>
      </c>
      <c r="R12" s="131">
        <f>Calculations!Q151</f>
        <v>5000000</v>
      </c>
      <c r="S12" s="131">
        <f>Calculations!R151</f>
        <v>5000000</v>
      </c>
      <c r="T12" s="131">
        <f>Calculations!S151</f>
        <v>5000000</v>
      </c>
      <c r="U12" s="132">
        <f>Calculations!T151</f>
        <v>5000000</v>
      </c>
      <c r="V12" s="17"/>
    </row>
    <row r="13" spans="1:22" ht="29" customHeight="1" x14ac:dyDescent="0.2">
      <c r="A13" s="129" t="str">
        <f>Calculations!$A$153</f>
        <v>Annual returns to school safety training (lumpsum)</v>
      </c>
      <c r="B13" s="133"/>
      <c r="C13" s="158"/>
      <c r="D13" s="127" t="s">
        <v>476</v>
      </c>
      <c r="E13" s="131">
        <f>Calculations!D153</f>
        <v>0</v>
      </c>
      <c r="F13" s="131">
        <f>Calculations!E153</f>
        <v>0</v>
      </c>
      <c r="G13" s="131">
        <f>Calculations!F153</f>
        <v>0</v>
      </c>
      <c r="H13" s="131">
        <f>Calculations!G153</f>
        <v>0</v>
      </c>
      <c r="I13" s="131">
        <f>Calculations!H153</f>
        <v>12562941.986043332</v>
      </c>
      <c r="J13" s="131">
        <f>Calculations!I153</f>
        <v>12562941.986043332</v>
      </c>
      <c r="K13" s="131">
        <f>Calculations!J153</f>
        <v>12562941.986043332</v>
      </c>
      <c r="L13" s="131">
        <f>Calculations!K153</f>
        <v>12562941.986043332</v>
      </c>
      <c r="M13" s="131">
        <f>Calculations!L153</f>
        <v>12562941.986043332</v>
      </c>
      <c r="N13" s="131">
        <f>Calculations!M153</f>
        <v>12562941.986043332</v>
      </c>
      <c r="O13" s="131">
        <f>Calculations!N153</f>
        <v>12562941.986043332</v>
      </c>
      <c r="P13" s="131">
        <f>Calculations!O153</f>
        <v>12562941.986043332</v>
      </c>
      <c r="Q13" s="131">
        <f>Calculations!P153</f>
        <v>12562941.986043332</v>
      </c>
      <c r="R13" s="131">
        <f>Calculations!Q153</f>
        <v>12562941.986043332</v>
      </c>
      <c r="S13" s="131">
        <f>Calculations!R153</f>
        <v>12562941.986043332</v>
      </c>
      <c r="T13" s="131">
        <f>Calculations!S153</f>
        <v>12562941.986043332</v>
      </c>
      <c r="U13" s="132">
        <f>Calculations!T153</f>
        <v>12562941.986043332</v>
      </c>
      <c r="V13" s="17"/>
    </row>
    <row r="14" spans="1:22" ht="29" customHeight="1" thickBot="1" x14ac:dyDescent="0.25">
      <c r="A14" s="23" t="str">
        <f>Calculations!$A$154</f>
        <v>Annual returns to school  curriculum training (lumpsum)</v>
      </c>
      <c r="B14" s="133"/>
      <c r="C14" s="158"/>
      <c r="D14" s="127" t="s">
        <v>476</v>
      </c>
      <c r="E14" s="131">
        <f>Calculations!D154</f>
        <v>0</v>
      </c>
      <c r="F14" s="131">
        <f>Calculations!E154</f>
        <v>0</v>
      </c>
      <c r="G14" s="131">
        <f>Calculations!F154</f>
        <v>0</v>
      </c>
      <c r="H14" s="131">
        <f>Calculations!G154</f>
        <v>0</v>
      </c>
      <c r="I14" s="131">
        <f>Calculations!H154</f>
        <v>10469118.321702776</v>
      </c>
      <c r="J14" s="131">
        <f>Calculations!I154</f>
        <v>10469118.321702776</v>
      </c>
      <c r="K14" s="131">
        <f>Calculations!J154</f>
        <v>10469118.321702776</v>
      </c>
      <c r="L14" s="131">
        <f>Calculations!K154</f>
        <v>10469118.321702776</v>
      </c>
      <c r="M14" s="131">
        <f>Calculations!L154</f>
        <v>10469118.321702776</v>
      </c>
      <c r="N14" s="131">
        <f>Calculations!M154</f>
        <v>10469118.321702776</v>
      </c>
      <c r="O14" s="131">
        <f>Calculations!N154</f>
        <v>10469118.321702776</v>
      </c>
      <c r="P14" s="131">
        <f>Calculations!O154</f>
        <v>10469118.321702776</v>
      </c>
      <c r="Q14" s="131">
        <f>Calculations!P154</f>
        <v>10469118.321702776</v>
      </c>
      <c r="R14" s="131">
        <f>Calculations!Q154</f>
        <v>10469118.321702776</v>
      </c>
      <c r="S14" s="131">
        <f>Calculations!R154</f>
        <v>10469118.321702776</v>
      </c>
      <c r="T14" s="131">
        <f>Calculations!S154</f>
        <v>10469118.321702776</v>
      </c>
      <c r="U14" s="132">
        <f>Calculations!T154</f>
        <v>10469118.321702776</v>
      </c>
      <c r="V14" s="17"/>
    </row>
    <row r="15" spans="1:22" ht="12" customHeight="1" x14ac:dyDescent="0.2">
      <c r="A15" s="134" t="s">
        <v>558</v>
      </c>
      <c r="B15" s="135"/>
      <c r="C15" s="135"/>
      <c r="D15" s="136" t="s">
        <v>476</v>
      </c>
      <c r="E15" s="135">
        <f>SUM(E7:E14)</f>
        <v>0</v>
      </c>
      <c r="F15" s="135">
        <f t="shared" ref="F15:U15" si="0">SUM(F7:F14)</f>
        <v>11157577.813620178</v>
      </c>
      <c r="G15" s="135">
        <f t="shared" si="0"/>
        <v>11811990.804381367</v>
      </c>
      <c r="H15" s="135">
        <f t="shared" si="0"/>
        <v>12466403.795142557</v>
      </c>
      <c r="I15" s="135">
        <f t="shared" si="0"/>
        <v>36152877.093649857</v>
      </c>
      <c r="J15" s="135">
        <f t="shared" si="0"/>
        <v>37461703.075172238</v>
      </c>
      <c r="K15" s="135">
        <f t="shared" si="0"/>
        <v>38770529.056694619</v>
      </c>
      <c r="L15" s="135">
        <f t="shared" si="0"/>
        <v>40079355.038217001</v>
      </c>
      <c r="M15" s="135">
        <f t="shared" si="0"/>
        <v>41388181.019739375</v>
      </c>
      <c r="N15" s="135">
        <f t="shared" si="0"/>
        <v>42697007.001261756</v>
      </c>
      <c r="O15" s="135">
        <f t="shared" si="0"/>
        <v>44005832.982784137</v>
      </c>
      <c r="P15" s="135">
        <f t="shared" si="0"/>
        <v>45314658.964306511</v>
      </c>
      <c r="Q15" s="135">
        <f t="shared" ref="Q15" si="1">SUM(Q7:Q14)</f>
        <v>46623484.945828892</v>
      </c>
      <c r="R15" s="135">
        <f t="shared" si="0"/>
        <v>47932310.927351274</v>
      </c>
      <c r="S15" s="135">
        <f t="shared" si="0"/>
        <v>49241136.908873655</v>
      </c>
      <c r="T15" s="135">
        <f t="shared" si="0"/>
        <v>50549962.890396036</v>
      </c>
      <c r="U15" s="137">
        <f t="shared" si="0"/>
        <v>51858788.871918418</v>
      </c>
      <c r="V15" s="17"/>
    </row>
    <row r="16" spans="1:22" ht="12" customHeight="1" thickBot="1" x14ac:dyDescent="0.25">
      <c r="A16" s="138" t="s">
        <v>559</v>
      </c>
      <c r="B16" s="139"/>
      <c r="C16" s="139"/>
      <c r="D16" s="140" t="s">
        <v>123</v>
      </c>
      <c r="E16" s="139">
        <f>E15/Calculations!$C$48</f>
        <v>0</v>
      </c>
      <c r="F16" s="139">
        <f>F15/Calculations!$C$48</f>
        <v>2714.0787676040327</v>
      </c>
      <c r="G16" s="139">
        <f>G15/Calculations!$C$48</f>
        <v>2873.2646082173114</v>
      </c>
      <c r="H16" s="139">
        <f>H15/Calculations!$C$48</f>
        <v>3032.4504488305906</v>
      </c>
      <c r="I16" s="139">
        <f>I15/Calculations!$C$48</f>
        <v>8794.180757394759</v>
      </c>
      <c r="J16" s="139">
        <f>J15/Calculations!$C$48</f>
        <v>9112.5524386213183</v>
      </c>
      <c r="K16" s="139">
        <f>K15/Calculations!$C$48</f>
        <v>9430.9241198478758</v>
      </c>
      <c r="L16" s="139">
        <f>L15/Calculations!$C$48</f>
        <v>9749.2958010744351</v>
      </c>
      <c r="M16" s="139">
        <f>M15/Calculations!$C$48</f>
        <v>10067.667482300991</v>
      </c>
      <c r="N16" s="139">
        <f>N15/Calculations!$C$48</f>
        <v>10386.03916352755</v>
      </c>
      <c r="O16" s="139">
        <f>O15/Calculations!$C$48</f>
        <v>10704.410844754108</v>
      </c>
      <c r="P16" s="139">
        <f>P15/Calculations!$C$48</f>
        <v>11022.782525980665</v>
      </c>
      <c r="Q16" s="139">
        <f>Q15/Calculations!$C$48</f>
        <v>11341.154207207222</v>
      </c>
      <c r="R16" s="139">
        <f>R15/Calculations!$C$48</f>
        <v>11659.525888433782</v>
      </c>
      <c r="S16" s="139">
        <f>S15/Calculations!$C$48</f>
        <v>11977.897569660339</v>
      </c>
      <c r="T16" s="139">
        <f>T15/Calculations!$C$48</f>
        <v>12296.269250886897</v>
      </c>
      <c r="U16" s="141">
        <f>U15/Calculations!$C$48</f>
        <v>12614.640932113456</v>
      </c>
      <c r="V16" s="17"/>
    </row>
    <row r="17" spans="1:22" ht="12" customHeight="1" x14ac:dyDescent="0.2">
      <c r="A17" s="19" t="s">
        <v>560</v>
      </c>
      <c r="B17" s="142"/>
      <c r="C17" s="142"/>
      <c r="D17" s="124"/>
      <c r="E17" s="131"/>
      <c r="F17" s="131"/>
      <c r="G17" s="131"/>
      <c r="H17" s="131"/>
      <c r="I17" s="131"/>
      <c r="J17" s="131"/>
      <c r="K17" s="131"/>
      <c r="L17" s="131"/>
      <c r="M17" s="131"/>
      <c r="N17" s="131"/>
      <c r="O17" s="131"/>
      <c r="P17" s="131"/>
      <c r="Q17" s="131"/>
      <c r="R17" s="131"/>
      <c r="S17" s="131"/>
      <c r="T17" s="131"/>
      <c r="U17" s="132"/>
      <c r="V17" s="17"/>
    </row>
    <row r="18" spans="1:22" ht="32.5" customHeight="1" x14ac:dyDescent="0.2">
      <c r="A18" s="23" t="str">
        <f>Calculations!$A$156</f>
        <v>Average annual school maintenance costs</v>
      </c>
      <c r="B18" s="131"/>
      <c r="C18" s="159"/>
      <c r="D18" s="127" t="s">
        <v>476</v>
      </c>
      <c r="E18" s="131">
        <f>Calculations!D156</f>
        <v>2210030.8777114563</v>
      </c>
      <c r="F18" s="131">
        <f>Calculations!E156</f>
        <v>0</v>
      </c>
      <c r="G18" s="131">
        <f>Calculations!F156</f>
        <v>2210030.8777114563</v>
      </c>
      <c r="H18" s="131">
        <f>Calculations!G156</f>
        <v>2210030.8777114563</v>
      </c>
      <c r="I18" s="131">
        <f>Calculations!H156</f>
        <v>2210030.8777114563</v>
      </c>
      <c r="J18" s="131">
        <f>Calculations!I156</f>
        <v>2210030.8777114563</v>
      </c>
      <c r="K18" s="131">
        <f>Calculations!J156</f>
        <v>2210030.8777114563</v>
      </c>
      <c r="L18" s="131">
        <f>Calculations!K156</f>
        <v>0</v>
      </c>
      <c r="M18" s="131">
        <f>Calculations!L156</f>
        <v>2210030.8777114563</v>
      </c>
      <c r="N18" s="131">
        <f>Calculations!M156</f>
        <v>2210030.8777114563</v>
      </c>
      <c r="O18" s="131">
        <f>Calculations!N156</f>
        <v>2210030.8777114563</v>
      </c>
      <c r="P18" s="131">
        <f>Calculations!O156</f>
        <v>2210030.8777114563</v>
      </c>
      <c r="Q18" s="131">
        <f>Calculations!P156</f>
        <v>2210030.8777114563</v>
      </c>
      <c r="R18" s="131">
        <f>Calculations!Q156</f>
        <v>0</v>
      </c>
      <c r="S18" s="131">
        <f>Calculations!R156</f>
        <v>2210030.8777114563</v>
      </c>
      <c r="T18" s="131">
        <f>Calculations!S156</f>
        <v>2210030.8777114563</v>
      </c>
      <c r="U18" s="132">
        <f>Calculations!T156</f>
        <v>2210030.8777114563</v>
      </c>
      <c r="V18" s="17"/>
    </row>
    <row r="19" spans="1:22" ht="32.5" customHeight="1" x14ac:dyDescent="0.2">
      <c r="A19" s="23" t="str">
        <f>Calculations!$A$157</f>
        <v>Average school expenditures due to infra losses caused by climate events</v>
      </c>
      <c r="B19" s="131"/>
      <c r="C19" s="159"/>
      <c r="D19" s="127" t="s">
        <v>476</v>
      </c>
      <c r="E19" s="131">
        <f>Calculations!D157</f>
        <v>0</v>
      </c>
      <c r="F19" s="131">
        <f>Calculations!E157</f>
        <v>1046911.8321702777</v>
      </c>
      <c r="G19" s="131">
        <f>Calculations!F157</f>
        <v>0</v>
      </c>
      <c r="H19" s="131">
        <f>Calculations!G157</f>
        <v>0</v>
      </c>
      <c r="I19" s="131">
        <f>Calculations!H157</f>
        <v>0</v>
      </c>
      <c r="J19" s="131">
        <f>Calculations!I157</f>
        <v>0</v>
      </c>
      <c r="K19" s="131">
        <f>Calculations!J157</f>
        <v>0</v>
      </c>
      <c r="L19" s="131">
        <f>Calculations!K157</f>
        <v>1046911.8321702777</v>
      </c>
      <c r="M19" s="131">
        <f>Calculations!L157</f>
        <v>0</v>
      </c>
      <c r="N19" s="131">
        <f>Calculations!M157</f>
        <v>0</v>
      </c>
      <c r="O19" s="131">
        <f>Calculations!N157</f>
        <v>0</v>
      </c>
      <c r="P19" s="131">
        <f>Calculations!O157</f>
        <v>0</v>
      </c>
      <c r="Q19" s="131">
        <f>Calculations!P157</f>
        <v>0</v>
      </c>
      <c r="R19" s="131">
        <f>Calculations!Q157</f>
        <v>1046911.8321702777</v>
      </c>
      <c r="S19" s="131">
        <f>Calculations!R157</f>
        <v>0</v>
      </c>
      <c r="T19" s="131">
        <f>Calculations!S157</f>
        <v>0</v>
      </c>
      <c r="U19" s="132">
        <f>Calculations!T157</f>
        <v>0</v>
      </c>
      <c r="V19" s="17"/>
    </row>
    <row r="20" spans="1:22" ht="32.5" customHeight="1" x14ac:dyDescent="0.2">
      <c r="A20" s="23" t="str">
        <f>Calculations!$A$158</f>
        <v>Average annual primary school fixed/government budget expenditures on students per year</v>
      </c>
      <c r="B20" s="131"/>
      <c r="C20" s="159"/>
      <c r="D20" s="127" t="s">
        <v>476</v>
      </c>
      <c r="E20" s="131">
        <f>Calculations!D158</f>
        <v>2726158.4109714031</v>
      </c>
      <c r="F20" s="131">
        <f>Calculations!E158</f>
        <v>2726158.4109714031</v>
      </c>
      <c r="G20" s="131">
        <f>Calculations!F158</f>
        <v>2726158.4109714031</v>
      </c>
      <c r="H20" s="131">
        <f>Calculations!G158</f>
        <v>2726158.4109714031</v>
      </c>
      <c r="I20" s="131">
        <f>Calculations!H158</f>
        <v>2726158.4109714031</v>
      </c>
      <c r="J20" s="131">
        <f>Calculations!I158</f>
        <v>2726158.4109714031</v>
      </c>
      <c r="K20" s="131">
        <f>Calculations!J158</f>
        <v>2726158.4109714031</v>
      </c>
      <c r="L20" s="131">
        <f>Calculations!K158</f>
        <v>2726158.4109714031</v>
      </c>
      <c r="M20" s="131">
        <f>Calculations!L158</f>
        <v>2726158.4109714031</v>
      </c>
      <c r="N20" s="131">
        <f>Calculations!M158</f>
        <v>2726158.4109714031</v>
      </c>
      <c r="O20" s="131">
        <f>Calculations!N158</f>
        <v>2726158.4109714031</v>
      </c>
      <c r="P20" s="131">
        <f>Calculations!O158</f>
        <v>2726158.4109714031</v>
      </c>
      <c r="Q20" s="131">
        <f>Calculations!P158</f>
        <v>2726158.4109714031</v>
      </c>
      <c r="R20" s="131">
        <f>Calculations!Q158</f>
        <v>2726158.4109714031</v>
      </c>
      <c r="S20" s="131">
        <f>Calculations!R158</f>
        <v>2726158.4109714031</v>
      </c>
      <c r="T20" s="131">
        <f>Calculations!S158</f>
        <v>2726158.4109714031</v>
      </c>
      <c r="U20" s="132">
        <f>Calculations!T158</f>
        <v>2726158.4109714031</v>
      </c>
      <c r="V20" s="17"/>
    </row>
    <row r="21" spans="1:22" ht="32.5" customHeight="1" x14ac:dyDescent="0.2">
      <c r="A21" s="23" t="str">
        <f>'Data Sources'!A249</f>
        <v>Project expenditures per year</v>
      </c>
      <c r="B21" s="131"/>
      <c r="C21" s="159"/>
      <c r="D21" s="127" t="s">
        <v>476</v>
      </c>
      <c r="E21" s="131">
        <f>'Budget phasing in'!B5</f>
        <v>13210668.963669503</v>
      </c>
      <c r="F21" s="131">
        <f>'Budget phasing in'!C5</f>
        <v>35118906.542215228</v>
      </c>
      <c r="G21" s="131">
        <f>'Budget phasing in'!D5</f>
        <v>32314252.091033094</v>
      </c>
      <c r="H21" s="131">
        <f>'Budget phasing in'!E5</f>
        <v>29973086.669337451</v>
      </c>
      <c r="I21" s="131">
        <f>'Budget phasing in'!F5</f>
        <v>13816599.783603679</v>
      </c>
      <c r="J21" s="131">
        <f>'Budget phasing in'!G5</f>
        <v>0</v>
      </c>
      <c r="K21" s="131">
        <f>'Budget phasing in'!H5</f>
        <v>0</v>
      </c>
      <c r="L21" s="131">
        <f>'Budget phasing in'!I5</f>
        <v>0</v>
      </c>
      <c r="M21" s="131">
        <f>'Budget phasing in'!J5</f>
        <v>0</v>
      </c>
      <c r="N21" s="131">
        <f>'Budget phasing in'!K5</f>
        <v>0</v>
      </c>
      <c r="O21" s="131">
        <f>'Budget phasing in'!L5</f>
        <v>0</v>
      </c>
      <c r="P21" s="131">
        <f>'Budget phasing in'!M5</f>
        <v>0</v>
      </c>
      <c r="Q21" s="131">
        <f>'Budget phasing in'!N5</f>
        <v>0</v>
      </c>
      <c r="R21" s="131">
        <f>'Budget phasing in'!O5</f>
        <v>0</v>
      </c>
      <c r="S21" s="131">
        <f>'Budget phasing in'!P5</f>
        <v>0</v>
      </c>
      <c r="T21" s="131">
        <f>'Budget phasing in'!Q5</f>
        <v>0</v>
      </c>
      <c r="U21" s="132">
        <f>'Budget phasing in'!R5</f>
        <v>0</v>
      </c>
      <c r="V21" s="17"/>
    </row>
    <row r="22" spans="1:22" ht="32.5" customHeight="1" thickBot="1" x14ac:dyDescent="0.25">
      <c r="A22" s="23" t="str">
        <f>Calculations!$A$159</f>
        <v xml:space="preserve">Estimated cost of missed students school days </v>
      </c>
      <c r="B22" s="131"/>
      <c r="C22" s="159"/>
      <c r="D22" s="127" t="s">
        <v>476</v>
      </c>
      <c r="E22" s="131">
        <f>Calculations!D159</f>
        <v>67475.939898042765</v>
      </c>
      <c r="F22" s="131">
        <f>Calculations!E159</f>
        <v>67475.939898042765</v>
      </c>
      <c r="G22" s="131">
        <f>Calculations!F159</f>
        <v>67475.939898042765</v>
      </c>
      <c r="H22" s="131">
        <f>Calculations!G159</f>
        <v>67475.939898042765</v>
      </c>
      <c r="I22" s="131">
        <f>Calculations!H159</f>
        <v>67475.939898042765</v>
      </c>
      <c r="J22" s="131">
        <f>Calculations!I159</f>
        <v>67475.939898042765</v>
      </c>
      <c r="K22" s="131">
        <f>Calculations!J159</f>
        <v>67475.939898042765</v>
      </c>
      <c r="L22" s="131">
        <f>Calculations!K159</f>
        <v>67475.939898042765</v>
      </c>
      <c r="M22" s="131">
        <f>Calculations!L159</f>
        <v>67475.939898042765</v>
      </c>
      <c r="N22" s="131">
        <f>Calculations!M159</f>
        <v>67475.939898042765</v>
      </c>
      <c r="O22" s="131">
        <f>Calculations!N159</f>
        <v>67475.939898042765</v>
      </c>
      <c r="P22" s="131">
        <f>Calculations!O159</f>
        <v>67475.939898042765</v>
      </c>
      <c r="Q22" s="131">
        <f>Calculations!P159</f>
        <v>67475.939898042765</v>
      </c>
      <c r="R22" s="131">
        <f>Calculations!Q159</f>
        <v>67475.939898042765</v>
      </c>
      <c r="S22" s="131">
        <f>Calculations!R159</f>
        <v>67475.939898042765</v>
      </c>
      <c r="T22" s="131">
        <f>Calculations!S159</f>
        <v>67475.939898042765</v>
      </c>
      <c r="U22" s="132">
        <f>Calculations!T159</f>
        <v>67475.939898042765</v>
      </c>
      <c r="V22" s="17"/>
    </row>
    <row r="23" spans="1:22" ht="12" customHeight="1" x14ac:dyDescent="0.2">
      <c r="A23" s="134" t="s">
        <v>561</v>
      </c>
      <c r="B23" s="135"/>
      <c r="C23" s="135"/>
      <c r="D23" s="136" t="s">
        <v>476</v>
      </c>
      <c r="E23" s="135">
        <f>SUM(E18:E22)</f>
        <v>18214334.192250408</v>
      </c>
      <c r="F23" s="135">
        <f t="shared" ref="F23:U23" si="2">SUM(F18:F22)</f>
        <v>38959452.725254953</v>
      </c>
      <c r="G23" s="135">
        <f t="shared" si="2"/>
        <v>37317917.319613993</v>
      </c>
      <c r="H23" s="135">
        <f t="shared" si="2"/>
        <v>34976751.897918358</v>
      </c>
      <c r="I23" s="135">
        <f t="shared" si="2"/>
        <v>18820265.012184583</v>
      </c>
      <c r="J23" s="135">
        <f t="shared" si="2"/>
        <v>5003665.2285809023</v>
      </c>
      <c r="K23" s="135">
        <f t="shared" si="2"/>
        <v>5003665.2285809023</v>
      </c>
      <c r="L23" s="135">
        <f t="shared" si="2"/>
        <v>3840546.1830397239</v>
      </c>
      <c r="M23" s="135">
        <f t="shared" si="2"/>
        <v>5003665.2285809023</v>
      </c>
      <c r="N23" s="135">
        <f t="shared" si="2"/>
        <v>5003665.2285809023</v>
      </c>
      <c r="O23" s="135">
        <f t="shared" si="2"/>
        <v>5003665.2285809023</v>
      </c>
      <c r="P23" s="135">
        <f t="shared" si="2"/>
        <v>5003665.2285809023</v>
      </c>
      <c r="Q23" s="135">
        <f t="shared" ref="Q23" si="3">SUM(Q18:Q22)</f>
        <v>5003665.2285809023</v>
      </c>
      <c r="R23" s="135">
        <f t="shared" si="2"/>
        <v>3840546.1830397239</v>
      </c>
      <c r="S23" s="135">
        <f t="shared" si="2"/>
        <v>5003665.2285809023</v>
      </c>
      <c r="T23" s="135">
        <f t="shared" si="2"/>
        <v>5003665.2285809023</v>
      </c>
      <c r="U23" s="137">
        <f t="shared" si="2"/>
        <v>5003665.2285809023</v>
      </c>
      <c r="V23" s="17"/>
    </row>
    <row r="24" spans="1:22" ht="12" customHeight="1" thickBot="1" x14ac:dyDescent="0.25">
      <c r="A24" s="138" t="s">
        <v>562</v>
      </c>
      <c r="B24" s="139"/>
      <c r="C24" s="139"/>
      <c r="D24" s="140" t="s">
        <v>123</v>
      </c>
      <c r="E24" s="139">
        <f>E23/Calculations!$C$48</f>
        <v>4430.6334692898099</v>
      </c>
      <c r="F24" s="139">
        <f>F23/Calculations!$C$48</f>
        <v>9476.8797677584407</v>
      </c>
      <c r="G24" s="139">
        <f>G23/Calculations!$C$48</f>
        <v>9077.576579813669</v>
      </c>
      <c r="H24" s="139">
        <f>H23/Calculations!$C$48</f>
        <v>8508.0885181022513</v>
      </c>
      <c r="I24" s="139">
        <f>I23/Calculations!$C$48</f>
        <v>4578.0260306943765</v>
      </c>
      <c r="J24" s="139">
        <f>J23/Calculations!$C$48</f>
        <v>1217.1406539968141</v>
      </c>
      <c r="K24" s="139">
        <f>K23/Calculations!$C$48</f>
        <v>1217.1406539968141</v>
      </c>
      <c r="L24" s="139">
        <f>L23/Calculations!$C$48</f>
        <v>934.21215836529404</v>
      </c>
      <c r="M24" s="139">
        <f>M23/Calculations!$C$48</f>
        <v>1217.1406539968141</v>
      </c>
      <c r="N24" s="139">
        <f>N23/Calculations!$C$48</f>
        <v>1217.1406539968141</v>
      </c>
      <c r="O24" s="139">
        <f>O23/Calculations!$C$48</f>
        <v>1217.1406539968141</v>
      </c>
      <c r="P24" s="139">
        <f>P23/Calculations!$C$48</f>
        <v>1217.1406539968141</v>
      </c>
      <c r="Q24" s="139">
        <f>Q23/Calculations!$C$48</f>
        <v>1217.1406539968141</v>
      </c>
      <c r="R24" s="139">
        <f>R23/Calculations!$C$48</f>
        <v>934.21215836529404</v>
      </c>
      <c r="S24" s="139">
        <f>S23/Calculations!$C$48</f>
        <v>1217.1406539968141</v>
      </c>
      <c r="T24" s="139">
        <f>T23/Calculations!$C$48</f>
        <v>1217.1406539968141</v>
      </c>
      <c r="U24" s="141">
        <f>U23/Calculations!$C$48</f>
        <v>1217.1406539968141</v>
      </c>
      <c r="V24" s="17"/>
    </row>
    <row r="25" spans="1:22" ht="12" customHeight="1" thickBot="1" x14ac:dyDescent="0.25">
      <c r="A25" s="145"/>
      <c r="B25" s="146"/>
      <c r="C25" s="146"/>
      <c r="D25" s="147"/>
      <c r="E25" s="146"/>
      <c r="F25" s="146"/>
      <c r="G25" s="146"/>
      <c r="H25" s="146"/>
      <c r="I25" s="146"/>
      <c r="J25" s="146"/>
      <c r="K25" s="146"/>
      <c r="L25" s="146"/>
      <c r="M25" s="146"/>
      <c r="N25" s="146"/>
      <c r="O25" s="146"/>
      <c r="P25" s="146"/>
      <c r="Q25" s="146"/>
      <c r="R25" s="146"/>
      <c r="S25" s="146"/>
      <c r="T25" s="146"/>
      <c r="U25" s="148"/>
      <c r="V25" s="17"/>
    </row>
    <row r="26" spans="1:22" ht="12" customHeight="1" x14ac:dyDescent="0.2">
      <c r="A26" s="149" t="s">
        <v>563</v>
      </c>
      <c r="B26" s="135"/>
      <c r="C26" s="135"/>
      <c r="D26" s="136" t="s">
        <v>564</v>
      </c>
      <c r="E26" s="135">
        <f>E15-E23</f>
        <v>-18214334.192250408</v>
      </c>
      <c r="F26" s="135">
        <f t="shared" ref="F26:U26" si="4">F15-F23</f>
        <v>-27801874.911634773</v>
      </c>
      <c r="G26" s="135">
        <f t="shared" si="4"/>
        <v>-25505926.515232626</v>
      </c>
      <c r="H26" s="135">
        <f t="shared" si="4"/>
        <v>-22510348.102775801</v>
      </c>
      <c r="I26" s="135">
        <f t="shared" si="4"/>
        <v>17332612.081465274</v>
      </c>
      <c r="J26" s="135">
        <f t="shared" si="4"/>
        <v>32458037.846591335</v>
      </c>
      <c r="K26" s="135">
        <f t="shared" si="4"/>
        <v>33766863.82811372</v>
      </c>
      <c r="L26" s="135">
        <f t="shared" si="4"/>
        <v>36238808.855177276</v>
      </c>
      <c r="M26" s="135">
        <f t="shared" si="4"/>
        <v>36384515.791158475</v>
      </c>
      <c r="N26" s="135">
        <f t="shared" si="4"/>
        <v>37693341.772680856</v>
      </c>
      <c r="O26" s="135">
        <f t="shared" si="4"/>
        <v>39002167.754203238</v>
      </c>
      <c r="P26" s="135">
        <f t="shared" si="4"/>
        <v>40310993.735725611</v>
      </c>
      <c r="Q26" s="135">
        <f t="shared" ref="Q26" si="5">Q15-Q23</f>
        <v>41619819.717247993</v>
      </c>
      <c r="R26" s="135">
        <f t="shared" si="4"/>
        <v>44091764.744311549</v>
      </c>
      <c r="S26" s="135">
        <f t="shared" si="4"/>
        <v>44237471.680292755</v>
      </c>
      <c r="T26" s="135">
        <f t="shared" si="4"/>
        <v>45546297.661815137</v>
      </c>
      <c r="U26" s="137">
        <f t="shared" si="4"/>
        <v>46855123.643337518</v>
      </c>
      <c r="V26" s="17"/>
    </row>
    <row r="27" spans="1:22" ht="12" customHeight="1" thickBot="1" x14ac:dyDescent="0.25">
      <c r="A27" s="160" t="s">
        <v>565</v>
      </c>
      <c r="B27" s="139"/>
      <c r="C27" s="139"/>
      <c r="D27" s="140" t="s">
        <v>123</v>
      </c>
      <c r="E27" s="139">
        <f>E16-E24</f>
        <v>-4430.6334692898099</v>
      </c>
      <c r="F27" s="139">
        <f t="shared" ref="F27:U27" si="6">F16-F24</f>
        <v>-6762.801000154408</v>
      </c>
      <c r="G27" s="139">
        <f t="shared" si="6"/>
        <v>-6204.3119715963576</v>
      </c>
      <c r="H27" s="139">
        <f t="shared" si="6"/>
        <v>-5475.6380692716612</v>
      </c>
      <c r="I27" s="139">
        <f t="shared" si="6"/>
        <v>4216.1547267003825</v>
      </c>
      <c r="J27" s="139">
        <f t="shared" si="6"/>
        <v>7895.4117846245044</v>
      </c>
      <c r="K27" s="139">
        <f t="shared" si="6"/>
        <v>8213.7834658510619</v>
      </c>
      <c r="L27" s="139">
        <f t="shared" si="6"/>
        <v>8815.0836427091417</v>
      </c>
      <c r="M27" s="139">
        <f t="shared" si="6"/>
        <v>8850.5268283041769</v>
      </c>
      <c r="N27" s="139">
        <f t="shared" si="6"/>
        <v>9168.8985095307362</v>
      </c>
      <c r="O27" s="139">
        <f t="shared" si="6"/>
        <v>9487.2701907572937</v>
      </c>
      <c r="P27" s="139">
        <f t="shared" si="6"/>
        <v>9805.6418719838512</v>
      </c>
      <c r="Q27" s="139">
        <f t="shared" ref="Q27" si="7">Q16-Q24</f>
        <v>10124.013553210409</v>
      </c>
      <c r="R27" s="139">
        <f t="shared" si="6"/>
        <v>10725.313730068488</v>
      </c>
      <c r="S27" s="139">
        <f t="shared" si="6"/>
        <v>10760.756915663525</v>
      </c>
      <c r="T27" s="139">
        <f t="shared" si="6"/>
        <v>11079.128596890083</v>
      </c>
      <c r="U27" s="141">
        <f t="shared" si="6"/>
        <v>11397.500278116642</v>
      </c>
      <c r="V27" s="17"/>
    </row>
    <row r="28" spans="1:22" ht="12" customHeight="1" thickBot="1" x14ac:dyDescent="0.25">
      <c r="A28" s="161"/>
      <c r="B28" s="162"/>
      <c r="C28" s="162"/>
      <c r="D28" s="162"/>
      <c r="E28" s="163"/>
      <c r="F28" s="163"/>
      <c r="G28" s="163"/>
      <c r="H28" s="163"/>
      <c r="I28" s="163"/>
      <c r="J28" s="163"/>
      <c r="K28" s="163"/>
      <c r="L28" s="163"/>
      <c r="M28" s="163"/>
      <c r="N28" s="163"/>
      <c r="O28" s="163"/>
      <c r="P28" s="163"/>
      <c r="Q28" s="163"/>
      <c r="R28" s="163"/>
      <c r="S28" s="163"/>
      <c r="T28" s="163"/>
      <c r="U28" s="164"/>
      <c r="V28" s="17"/>
    </row>
    <row r="29" spans="1:22" ht="12" customHeight="1" thickBot="1" x14ac:dyDescent="0.25">
      <c r="A29" s="1015" t="s">
        <v>566</v>
      </c>
      <c r="B29" s="1016"/>
      <c r="C29" s="1016"/>
      <c r="D29" s="1017"/>
      <c r="E29" s="165"/>
      <c r="F29" s="156"/>
      <c r="G29" s="156"/>
      <c r="H29" s="156"/>
      <c r="I29" s="156"/>
      <c r="J29" s="156"/>
      <c r="K29" s="156"/>
      <c r="L29" s="156"/>
      <c r="M29" s="156"/>
      <c r="N29" s="156"/>
      <c r="O29" s="156"/>
      <c r="P29" s="156"/>
      <c r="Q29" s="156"/>
      <c r="R29" s="156"/>
      <c r="S29" s="156"/>
      <c r="T29" s="156"/>
      <c r="U29" s="166"/>
      <c r="V29" s="17"/>
    </row>
    <row r="30" spans="1:22" ht="12" customHeight="1" thickBot="1" x14ac:dyDescent="0.25">
      <c r="A30" s="1107" t="s">
        <v>181</v>
      </c>
      <c r="B30" s="1108"/>
      <c r="C30" s="1109"/>
      <c r="D30" s="238">
        <f>Calculations!C66</f>
        <v>0.09</v>
      </c>
      <c r="E30" s="165"/>
      <c r="F30" s="152"/>
      <c r="G30" s="152"/>
      <c r="H30" s="156"/>
      <c r="I30" s="156"/>
      <c r="J30" s="156"/>
      <c r="K30" s="156"/>
      <c r="L30" s="156"/>
      <c r="M30" s="156"/>
      <c r="N30" s="156"/>
      <c r="O30" s="156"/>
      <c r="P30" s="156"/>
      <c r="Q30" s="156"/>
      <c r="R30" s="156"/>
      <c r="S30" s="156"/>
      <c r="T30" s="156"/>
      <c r="U30" s="166"/>
      <c r="V30" s="17"/>
    </row>
    <row r="31" spans="1:22" ht="12" customHeight="1" thickBot="1" x14ac:dyDescent="0.25">
      <c r="A31" s="1029" t="s">
        <v>567</v>
      </c>
      <c r="B31" s="1030"/>
      <c r="C31" s="1030"/>
      <c r="D31" s="1031"/>
      <c r="E31" s="177"/>
      <c r="F31" s="156"/>
      <c r="G31" s="156"/>
      <c r="H31" s="156"/>
      <c r="I31" s="156"/>
      <c r="J31" s="156"/>
      <c r="K31" s="156"/>
      <c r="L31" s="156"/>
      <c r="M31" s="156"/>
      <c r="N31" s="156"/>
      <c r="O31" s="156"/>
      <c r="P31" s="156"/>
      <c r="Q31" s="156"/>
      <c r="R31" s="156"/>
      <c r="S31" s="156"/>
      <c r="T31" s="156"/>
      <c r="U31" s="166"/>
      <c r="V31" s="17"/>
    </row>
    <row r="32" spans="1:22" ht="12" customHeight="1" x14ac:dyDescent="0.2">
      <c r="A32" s="1101" t="s">
        <v>183</v>
      </c>
      <c r="B32" s="1102"/>
      <c r="C32" s="1102"/>
      <c r="D32" s="236">
        <f>NPV(D30,F26:U26)+E26</f>
        <v>125196280.78701642</v>
      </c>
      <c r="E32" s="178" t="s">
        <v>476</v>
      </c>
      <c r="F32" s="156"/>
      <c r="G32" s="156"/>
      <c r="H32" s="156"/>
      <c r="I32" s="156"/>
      <c r="J32" s="156"/>
      <c r="K32" s="156"/>
      <c r="L32" s="156"/>
      <c r="M32" s="156"/>
      <c r="N32" s="156"/>
      <c r="O32" s="156"/>
      <c r="P32" s="156"/>
      <c r="Q32" s="156"/>
      <c r="R32" s="156"/>
      <c r="S32" s="156"/>
      <c r="T32" s="156"/>
      <c r="U32" s="166"/>
      <c r="V32" s="17"/>
    </row>
    <row r="33" spans="1:22" ht="12" customHeight="1" x14ac:dyDescent="0.2">
      <c r="A33" s="1021" t="s">
        <v>242</v>
      </c>
      <c r="B33" s="1022"/>
      <c r="C33" s="1022"/>
      <c r="D33" s="46">
        <f>IRR(E26:U26)</f>
        <v>0.23538308277221232</v>
      </c>
      <c r="E33" s="178" t="s">
        <v>187</v>
      </c>
      <c r="F33" s="156"/>
      <c r="G33" s="156"/>
      <c r="H33" s="156"/>
      <c r="I33" s="156"/>
      <c r="J33" s="156"/>
      <c r="K33" s="156"/>
      <c r="L33" s="156"/>
      <c r="M33" s="156"/>
      <c r="N33" s="156"/>
      <c r="O33" s="156"/>
      <c r="P33" s="156"/>
      <c r="Q33" s="156"/>
      <c r="R33" s="156"/>
      <c r="S33" s="156"/>
      <c r="T33" s="156"/>
      <c r="U33" s="166"/>
      <c r="V33" s="17"/>
    </row>
    <row r="34" spans="1:22" ht="12" customHeight="1" thickBot="1" x14ac:dyDescent="0.25">
      <c r="A34" s="1103" t="s">
        <v>188</v>
      </c>
      <c r="B34" s="1104"/>
      <c r="C34" s="1104"/>
      <c r="D34" s="235">
        <f>MIRR(E26:U26,D30,D30)</f>
        <v>0.15471133815197335</v>
      </c>
      <c r="E34" s="178" t="s">
        <v>187</v>
      </c>
      <c r="F34" s="156"/>
      <c r="G34" s="156"/>
      <c r="H34" s="156"/>
      <c r="I34" s="156"/>
      <c r="J34" s="156"/>
      <c r="K34" s="156"/>
      <c r="L34" s="156"/>
      <c r="M34" s="156"/>
      <c r="N34" s="156"/>
      <c r="O34" s="156"/>
      <c r="P34" s="156"/>
      <c r="Q34" s="156"/>
      <c r="R34" s="156"/>
      <c r="S34" s="156"/>
      <c r="T34" s="156"/>
      <c r="U34" s="166"/>
      <c r="V34" s="17"/>
    </row>
    <row r="35" spans="1:22" ht="12" customHeight="1" thickBot="1" x14ac:dyDescent="0.25">
      <c r="A35" s="1029" t="s">
        <v>568</v>
      </c>
      <c r="B35" s="1030"/>
      <c r="C35" s="1030"/>
      <c r="D35" s="237"/>
      <c r="E35" s="178"/>
      <c r="F35" s="156"/>
      <c r="G35" s="156"/>
      <c r="H35" s="156"/>
      <c r="I35" s="156"/>
      <c r="J35" s="156"/>
      <c r="K35" s="156"/>
      <c r="L35" s="156"/>
      <c r="M35" s="156"/>
      <c r="N35" s="156"/>
      <c r="O35" s="156"/>
      <c r="P35" s="156"/>
      <c r="Q35" s="156"/>
      <c r="R35" s="156"/>
      <c r="S35" s="156"/>
      <c r="T35" s="156"/>
      <c r="U35" s="166"/>
      <c r="V35" s="17"/>
    </row>
    <row r="36" spans="1:22" ht="12" customHeight="1" x14ac:dyDescent="0.2">
      <c r="A36" s="1101" t="s">
        <v>183</v>
      </c>
      <c r="B36" s="1102"/>
      <c r="C36" s="1102"/>
      <c r="D36" s="236">
        <f>NPV(D30,F27:U27)+E27</f>
        <v>30453.972460962388</v>
      </c>
      <c r="E36" s="167" t="s">
        <v>123</v>
      </c>
      <c r="F36" s="176"/>
      <c r="G36" s="176"/>
      <c r="H36" s="156"/>
      <c r="I36" s="156"/>
      <c r="J36" s="156"/>
      <c r="K36" s="156"/>
      <c r="L36" s="156"/>
      <c r="M36" s="156"/>
      <c r="N36" s="156"/>
      <c r="O36" s="156"/>
      <c r="P36" s="156"/>
      <c r="Q36" s="156"/>
      <c r="R36" s="156"/>
      <c r="S36" s="156"/>
      <c r="T36" s="156"/>
      <c r="U36" s="166"/>
      <c r="V36" s="17"/>
    </row>
    <row r="37" spans="1:22" ht="12" customHeight="1" x14ac:dyDescent="0.2">
      <c r="A37" s="1023" t="s">
        <v>242</v>
      </c>
      <c r="B37" s="1024"/>
      <c r="C37" s="1025"/>
      <c r="D37" s="46">
        <f>IRR(E27:U27)</f>
        <v>0.23538308277221276</v>
      </c>
      <c r="E37" s="168" t="s">
        <v>187</v>
      </c>
      <c r="F37" s="156"/>
      <c r="G37" s="156"/>
      <c r="H37" s="156"/>
      <c r="I37" s="156"/>
      <c r="J37" s="156"/>
      <c r="K37" s="156"/>
      <c r="L37" s="156"/>
      <c r="M37" s="156"/>
      <c r="N37" s="156"/>
      <c r="O37" s="156"/>
      <c r="P37" s="156"/>
      <c r="Q37" s="156"/>
      <c r="R37" s="156"/>
      <c r="S37" s="156"/>
      <c r="T37" s="156"/>
      <c r="U37" s="166"/>
      <c r="V37" s="17"/>
    </row>
    <row r="38" spans="1:22" ht="12" customHeight="1" thickBot="1" x14ac:dyDescent="0.25">
      <c r="A38" s="1026" t="s">
        <v>188</v>
      </c>
      <c r="B38" s="1027"/>
      <c r="C38" s="1028"/>
      <c r="D38" s="40">
        <f>MIRR(E27:U27,D30,D30)</f>
        <v>0.15471133815197358</v>
      </c>
      <c r="E38" s="168" t="s">
        <v>187</v>
      </c>
      <c r="F38" s="156"/>
      <c r="G38" s="156"/>
      <c r="H38" s="156"/>
      <c r="I38" s="156"/>
      <c r="J38" s="156"/>
      <c r="K38" s="156"/>
      <c r="L38" s="156"/>
      <c r="M38" s="156"/>
      <c r="N38" s="156"/>
      <c r="O38" s="156"/>
      <c r="P38" s="156"/>
      <c r="Q38" s="156"/>
      <c r="R38" s="156"/>
      <c r="S38" s="156"/>
      <c r="T38" s="156"/>
      <c r="U38" s="166"/>
      <c r="V38" s="17"/>
    </row>
    <row r="39" spans="1:22" ht="12" customHeight="1" thickBot="1" x14ac:dyDescent="0.25">
      <c r="A39" s="52"/>
      <c r="B39" s="53"/>
      <c r="C39" s="53"/>
      <c r="D39" s="53"/>
      <c r="E39" s="169"/>
      <c r="F39" s="169"/>
      <c r="G39" s="169"/>
      <c r="H39" s="169"/>
      <c r="I39" s="169"/>
      <c r="J39" s="169"/>
      <c r="K39" s="169"/>
      <c r="L39" s="169"/>
      <c r="M39" s="169"/>
      <c r="N39" s="169"/>
      <c r="O39" s="169"/>
      <c r="P39" s="169"/>
      <c r="Q39" s="169"/>
      <c r="R39" s="169"/>
      <c r="S39" s="169"/>
      <c r="T39" s="169"/>
      <c r="U39" s="170"/>
      <c r="V39" s="17"/>
    </row>
    <row r="40" spans="1:22" ht="21" customHeight="1" thickBot="1" x14ac:dyDescent="0.25">
      <c r="A40" s="1029" t="s">
        <v>569</v>
      </c>
      <c r="B40" s="1030"/>
      <c r="C40" s="1030"/>
      <c r="D40" s="1030"/>
      <c r="E40" s="1030"/>
      <c r="F40" s="1030"/>
      <c r="G40" s="1030"/>
      <c r="H40" s="1030"/>
      <c r="I40" s="1030"/>
      <c r="J40" s="1030"/>
      <c r="K40" s="1030"/>
      <c r="L40" s="1030"/>
      <c r="M40" s="1030"/>
      <c r="N40" s="1030"/>
      <c r="O40" s="1030"/>
      <c r="P40" s="1030"/>
      <c r="Q40" s="1030"/>
      <c r="R40" s="1030"/>
      <c r="S40" s="1030"/>
      <c r="T40" s="1030"/>
      <c r="U40" s="1031"/>
      <c r="V40" s="17"/>
    </row>
    <row r="41" spans="1:22" ht="12" customHeight="1" x14ac:dyDescent="0.2">
      <c r="A41" s="1105"/>
      <c r="B41" s="1106"/>
      <c r="C41" s="155"/>
      <c r="D41" s="124" t="s">
        <v>556</v>
      </c>
      <c r="E41" s="125">
        <v>2024</v>
      </c>
      <c r="F41" s="125">
        <v>2025</v>
      </c>
      <c r="G41" s="125">
        <v>2026</v>
      </c>
      <c r="H41" s="125">
        <v>2027</v>
      </c>
      <c r="I41" s="125">
        <v>2028</v>
      </c>
      <c r="J41" s="125">
        <v>2029</v>
      </c>
      <c r="K41" s="125">
        <v>2030</v>
      </c>
      <c r="L41" s="125">
        <v>2031</v>
      </c>
      <c r="M41" s="125">
        <v>2032</v>
      </c>
      <c r="N41" s="125">
        <v>2033</v>
      </c>
      <c r="O41" s="125">
        <v>2034</v>
      </c>
      <c r="P41" s="125">
        <v>2035</v>
      </c>
      <c r="Q41" s="125">
        <v>2036</v>
      </c>
      <c r="R41" s="125">
        <v>2037</v>
      </c>
      <c r="S41" s="125">
        <v>2038</v>
      </c>
      <c r="T41" s="125">
        <v>2039</v>
      </c>
      <c r="U41" s="126">
        <v>2040</v>
      </c>
      <c r="V41" s="17"/>
    </row>
    <row r="42" spans="1:22" ht="12" customHeight="1" x14ac:dyDescent="0.2">
      <c r="A42" s="23" t="s">
        <v>570</v>
      </c>
      <c r="B42" s="231">
        <f>Calculations!$C$15</f>
        <v>240</v>
      </c>
      <c r="C42" s="127" t="s">
        <v>571</v>
      </c>
      <c r="D42" s="279"/>
      <c r="E42" s="131"/>
      <c r="F42" s="131"/>
      <c r="G42" s="131"/>
      <c r="H42" s="131"/>
      <c r="I42" s="131"/>
      <c r="J42" s="131"/>
      <c r="K42" s="131"/>
      <c r="L42" s="131"/>
      <c r="M42" s="131"/>
      <c r="N42" s="131"/>
      <c r="O42" s="131"/>
      <c r="P42" s="131"/>
      <c r="Q42" s="131"/>
      <c r="R42" s="131"/>
      <c r="S42" s="131"/>
      <c r="T42" s="131"/>
      <c r="U42" s="132"/>
      <c r="V42" s="17"/>
    </row>
    <row r="43" spans="1:22" ht="12" customHeight="1" x14ac:dyDescent="0.2">
      <c r="A43" s="123"/>
      <c r="B43" s="171"/>
      <c r="C43" s="124"/>
      <c r="D43" s="122"/>
      <c r="E43" s="22"/>
      <c r="F43" s="22"/>
      <c r="G43" s="22"/>
      <c r="H43" s="22"/>
      <c r="I43" s="22"/>
      <c r="J43" s="22"/>
      <c r="K43" s="22"/>
      <c r="L43" s="22"/>
      <c r="M43" s="22"/>
      <c r="N43" s="22"/>
      <c r="O43" s="22"/>
      <c r="P43" s="22"/>
      <c r="Q43" s="22"/>
      <c r="R43" s="22"/>
      <c r="S43" s="22"/>
      <c r="T43" s="22"/>
      <c r="U43" s="128"/>
      <c r="V43" s="17"/>
    </row>
    <row r="44" spans="1:22" ht="12" customHeight="1" x14ac:dyDescent="0.2">
      <c r="A44" s="123" t="s">
        <v>557</v>
      </c>
      <c r="B44" s="142"/>
      <c r="C44" s="142"/>
      <c r="D44" s="21"/>
      <c r="E44" s="22"/>
      <c r="F44" s="22"/>
      <c r="G44" s="22"/>
      <c r="H44" s="22"/>
      <c r="I44" s="22"/>
      <c r="J44" s="22"/>
      <c r="K44" s="22"/>
      <c r="L44" s="22"/>
      <c r="M44" s="22"/>
      <c r="N44" s="22"/>
      <c r="O44" s="22"/>
      <c r="P44" s="22"/>
      <c r="Q44" s="22"/>
      <c r="R44" s="22"/>
      <c r="S44" s="22"/>
      <c r="T44" s="22"/>
      <c r="U44" s="128"/>
      <c r="V44" s="17"/>
    </row>
    <row r="45" spans="1:22" ht="12" customHeight="1" x14ac:dyDescent="0.2">
      <c r="A45" s="23" t="str">
        <f>Calculations!$A$147</f>
        <v>Annual SOB per average primary school</v>
      </c>
      <c r="B45" s="133"/>
      <c r="C45" s="133"/>
      <c r="D45" s="127" t="s">
        <v>476</v>
      </c>
      <c r="E45" s="131">
        <f t="shared" ref="E45:U45" si="8">$B$42*E7</f>
        <v>0</v>
      </c>
      <c r="F45" s="131">
        <f t="shared" si="8"/>
        <v>251258839.72086665</v>
      </c>
      <c r="G45" s="131">
        <f t="shared" si="8"/>
        <v>251258839.72086665</v>
      </c>
      <c r="H45" s="131">
        <f t="shared" si="8"/>
        <v>251258839.72086665</v>
      </c>
      <c r="I45" s="131">
        <f t="shared" si="8"/>
        <v>251258839.72086665</v>
      </c>
      <c r="J45" s="131">
        <f t="shared" si="8"/>
        <v>251258839.72086665</v>
      </c>
      <c r="K45" s="131">
        <f t="shared" si="8"/>
        <v>251258839.72086665</v>
      </c>
      <c r="L45" s="131">
        <f t="shared" si="8"/>
        <v>251258839.72086665</v>
      </c>
      <c r="M45" s="131">
        <f t="shared" si="8"/>
        <v>251258839.72086665</v>
      </c>
      <c r="N45" s="131">
        <f t="shared" si="8"/>
        <v>251258839.72086665</v>
      </c>
      <c r="O45" s="131">
        <f t="shared" si="8"/>
        <v>251258839.72086665</v>
      </c>
      <c r="P45" s="131">
        <f t="shared" si="8"/>
        <v>251258839.72086665</v>
      </c>
      <c r="Q45" s="131">
        <f t="shared" si="8"/>
        <v>251258839.72086665</v>
      </c>
      <c r="R45" s="131">
        <f t="shared" si="8"/>
        <v>251258839.72086665</v>
      </c>
      <c r="S45" s="131">
        <f t="shared" si="8"/>
        <v>251258839.72086665</v>
      </c>
      <c r="T45" s="131">
        <f t="shared" si="8"/>
        <v>251258839.72086665</v>
      </c>
      <c r="U45" s="132">
        <f t="shared" si="8"/>
        <v>251258839.72086665</v>
      </c>
      <c r="V45" s="17"/>
    </row>
    <row r="46" spans="1:22" ht="12" customHeight="1" x14ac:dyDescent="0.2">
      <c r="A46" s="23" t="str">
        <f>Calculations!$A$148</f>
        <v>Annual SOB for all students</v>
      </c>
      <c r="B46" s="133"/>
      <c r="C46" s="133"/>
      <c r="D46" s="127" t="s">
        <v>476</v>
      </c>
      <c r="E46" s="131">
        <f t="shared" ref="E46:U46" si="9">$B$42*E8</f>
        <v>0</v>
      </c>
      <c r="F46" s="131">
        <f t="shared" si="9"/>
        <v>654278018.63313675</v>
      </c>
      <c r="G46" s="131">
        <f t="shared" si="9"/>
        <v>654278018.63313675</v>
      </c>
      <c r="H46" s="131">
        <f t="shared" si="9"/>
        <v>654278018.63313675</v>
      </c>
      <c r="I46" s="131">
        <f t="shared" si="9"/>
        <v>654278018.63313675</v>
      </c>
      <c r="J46" s="131">
        <f t="shared" si="9"/>
        <v>654278018.63313675</v>
      </c>
      <c r="K46" s="131">
        <f t="shared" si="9"/>
        <v>654278018.63313675</v>
      </c>
      <c r="L46" s="131">
        <f t="shared" si="9"/>
        <v>654278018.63313675</v>
      </c>
      <c r="M46" s="131">
        <f t="shared" si="9"/>
        <v>654278018.63313675</v>
      </c>
      <c r="N46" s="131">
        <f t="shared" si="9"/>
        <v>654278018.63313675</v>
      </c>
      <c r="O46" s="131">
        <f t="shared" si="9"/>
        <v>654278018.63313675</v>
      </c>
      <c r="P46" s="131">
        <f t="shared" si="9"/>
        <v>654278018.63313675</v>
      </c>
      <c r="Q46" s="131">
        <f t="shared" si="9"/>
        <v>654278018.63313675</v>
      </c>
      <c r="R46" s="131">
        <f t="shared" si="9"/>
        <v>654278018.63313675</v>
      </c>
      <c r="S46" s="131">
        <f t="shared" si="9"/>
        <v>654278018.63313675</v>
      </c>
      <c r="T46" s="131">
        <f t="shared" si="9"/>
        <v>654278018.63313675</v>
      </c>
      <c r="U46" s="132">
        <f t="shared" si="9"/>
        <v>654278018.63313675</v>
      </c>
      <c r="V46" s="17"/>
    </row>
    <row r="47" spans="1:22" ht="12" customHeight="1" x14ac:dyDescent="0.2">
      <c r="A47" s="23" t="str">
        <f>Calculations!$A$149</f>
        <v>Annual SIG per average primary school</v>
      </c>
      <c r="B47" s="133"/>
      <c r="C47" s="133"/>
      <c r="D47" s="127" t="s">
        <v>476</v>
      </c>
      <c r="E47" s="131">
        <f t="shared" ref="E47:U47" si="10">$B$42*E9</f>
        <v>0</v>
      </c>
      <c r="F47" s="131">
        <f t="shared" si="10"/>
        <v>97094958.468693376</v>
      </c>
      <c r="G47" s="131">
        <f t="shared" si="10"/>
        <v>97094958.468693376</v>
      </c>
      <c r="H47" s="131">
        <f t="shared" si="10"/>
        <v>97094958.468693376</v>
      </c>
      <c r="I47" s="131">
        <f t="shared" si="10"/>
        <v>97094958.468693376</v>
      </c>
      <c r="J47" s="131">
        <f t="shared" si="10"/>
        <v>97094958.468693376</v>
      </c>
      <c r="K47" s="131">
        <f t="shared" si="10"/>
        <v>97094958.468693376</v>
      </c>
      <c r="L47" s="131">
        <f t="shared" si="10"/>
        <v>97094958.468693376</v>
      </c>
      <c r="M47" s="131">
        <f t="shared" si="10"/>
        <v>97094958.468693376</v>
      </c>
      <c r="N47" s="131">
        <f t="shared" si="10"/>
        <v>97094958.468693376</v>
      </c>
      <c r="O47" s="131">
        <f t="shared" si="10"/>
        <v>97094958.468693376</v>
      </c>
      <c r="P47" s="131">
        <f t="shared" si="10"/>
        <v>97094958.468693376</v>
      </c>
      <c r="Q47" s="131">
        <f t="shared" si="10"/>
        <v>97094958.468693376</v>
      </c>
      <c r="R47" s="131">
        <f t="shared" si="10"/>
        <v>97094958.468693376</v>
      </c>
      <c r="S47" s="131">
        <f t="shared" si="10"/>
        <v>97094958.468693376</v>
      </c>
      <c r="T47" s="131">
        <f t="shared" si="10"/>
        <v>97094958.468693376</v>
      </c>
      <c r="U47" s="132">
        <f t="shared" si="10"/>
        <v>97094958.468693376</v>
      </c>
      <c r="V47" s="17"/>
    </row>
    <row r="48" spans="1:22" ht="12" customHeight="1" x14ac:dyDescent="0.2">
      <c r="A48" s="23" t="str">
        <f>Calculations!$A$150</f>
        <v>Annual SIG for all students</v>
      </c>
      <c r="B48" s="133"/>
      <c r="C48" s="133"/>
      <c r="D48" s="127" t="s">
        <v>476</v>
      </c>
      <c r="E48" s="131">
        <f t="shared" ref="E48:U48" si="11">$B$42*E10</f>
        <v>0</v>
      </c>
      <c r="F48" s="131">
        <f t="shared" si="11"/>
        <v>475186858.44614577</v>
      </c>
      <c r="G48" s="131">
        <f t="shared" si="11"/>
        <v>475186858.44614577</v>
      </c>
      <c r="H48" s="131">
        <f t="shared" si="11"/>
        <v>475186858.44614577</v>
      </c>
      <c r="I48" s="131">
        <f t="shared" si="11"/>
        <v>475186858.44614577</v>
      </c>
      <c r="J48" s="131">
        <f t="shared" si="11"/>
        <v>475186858.44614577</v>
      </c>
      <c r="K48" s="131">
        <f t="shared" si="11"/>
        <v>475186858.44614577</v>
      </c>
      <c r="L48" s="131">
        <f t="shared" si="11"/>
        <v>475186858.44614577</v>
      </c>
      <c r="M48" s="131">
        <f t="shared" si="11"/>
        <v>475186858.44614577</v>
      </c>
      <c r="N48" s="131">
        <f t="shared" si="11"/>
        <v>475186858.44614577</v>
      </c>
      <c r="O48" s="131">
        <f t="shared" si="11"/>
        <v>475186858.44614577</v>
      </c>
      <c r="P48" s="131">
        <f t="shared" si="11"/>
        <v>475186858.44614577</v>
      </c>
      <c r="Q48" s="131">
        <f t="shared" si="11"/>
        <v>475186858.44614577</v>
      </c>
      <c r="R48" s="131">
        <f t="shared" si="11"/>
        <v>475186858.44614577</v>
      </c>
      <c r="S48" s="131">
        <f t="shared" si="11"/>
        <v>475186858.44614577</v>
      </c>
      <c r="T48" s="131">
        <f t="shared" si="11"/>
        <v>475186858.44614577</v>
      </c>
      <c r="U48" s="132">
        <f t="shared" si="11"/>
        <v>475186858.44614577</v>
      </c>
      <c r="V48" s="17"/>
    </row>
    <row r="49" spans="1:22" ht="24.5" customHeight="1" x14ac:dyDescent="0.2">
      <c r="A49" s="23" t="str">
        <f>Calculations!$A$152</f>
        <v>Annual economic returns to primary education</v>
      </c>
      <c r="B49" s="133"/>
      <c r="C49" s="133"/>
      <c r="D49" s="127" t="s">
        <v>476</v>
      </c>
      <c r="E49" s="131">
        <f t="shared" ref="E49:U50" si="12">$B$42*E11</f>
        <v>0</v>
      </c>
      <c r="F49" s="131">
        <f t="shared" si="12"/>
        <v>0</v>
      </c>
      <c r="G49" s="131">
        <f t="shared" si="12"/>
        <v>157059117.78268555</v>
      </c>
      <c r="H49" s="131">
        <f t="shared" si="12"/>
        <v>314118235.5653711</v>
      </c>
      <c r="I49" s="131">
        <f t="shared" si="12"/>
        <v>471177353.34805667</v>
      </c>
      <c r="J49" s="131">
        <f t="shared" si="12"/>
        <v>785295588.91342783</v>
      </c>
      <c r="K49" s="131">
        <f t="shared" si="12"/>
        <v>1099413824.4787989</v>
      </c>
      <c r="L49" s="131">
        <f t="shared" si="12"/>
        <v>1413532060.0441701</v>
      </c>
      <c r="M49" s="131">
        <f t="shared" si="12"/>
        <v>1727650295.6095414</v>
      </c>
      <c r="N49" s="131">
        <f t="shared" si="12"/>
        <v>2041768531.1749127</v>
      </c>
      <c r="O49" s="131">
        <f t="shared" si="12"/>
        <v>2355886766.740283</v>
      </c>
      <c r="P49" s="131">
        <f t="shared" si="12"/>
        <v>2670005002.305654</v>
      </c>
      <c r="Q49" s="131">
        <f t="shared" si="12"/>
        <v>2984123237.8710256</v>
      </c>
      <c r="R49" s="131">
        <f t="shared" si="12"/>
        <v>3298241473.4363966</v>
      </c>
      <c r="S49" s="131">
        <f t="shared" si="12"/>
        <v>3612359709.0017676</v>
      </c>
      <c r="T49" s="131">
        <f t="shared" si="12"/>
        <v>3926477944.5671387</v>
      </c>
      <c r="U49" s="132">
        <f t="shared" si="12"/>
        <v>4240596180.1325102</v>
      </c>
      <c r="V49" s="17"/>
    </row>
    <row r="50" spans="1:22" ht="24.5" customHeight="1" x14ac:dyDescent="0.2">
      <c r="A50" s="23" t="str">
        <f>A12</f>
        <v>Annual returns to infra used as shelter</v>
      </c>
      <c r="B50" s="133"/>
      <c r="C50" s="133"/>
      <c r="D50" s="127" t="s">
        <v>476</v>
      </c>
      <c r="E50" s="131">
        <f t="shared" si="12"/>
        <v>0</v>
      </c>
      <c r="F50" s="131">
        <f t="shared" si="12"/>
        <v>1200000000</v>
      </c>
      <c r="G50" s="131">
        <f t="shared" si="12"/>
        <v>1200000000</v>
      </c>
      <c r="H50" s="131">
        <f t="shared" si="12"/>
        <v>1200000000</v>
      </c>
      <c r="I50" s="131">
        <f t="shared" si="12"/>
        <v>1200000000</v>
      </c>
      <c r="J50" s="131">
        <f t="shared" si="12"/>
        <v>1200000000</v>
      </c>
      <c r="K50" s="131">
        <f t="shared" si="12"/>
        <v>1200000000</v>
      </c>
      <c r="L50" s="131">
        <f t="shared" si="12"/>
        <v>1200000000</v>
      </c>
      <c r="M50" s="131">
        <f t="shared" si="12"/>
        <v>1200000000</v>
      </c>
      <c r="N50" s="131">
        <f t="shared" si="12"/>
        <v>1200000000</v>
      </c>
      <c r="O50" s="131">
        <f t="shared" si="12"/>
        <v>1200000000</v>
      </c>
      <c r="P50" s="131">
        <f t="shared" si="12"/>
        <v>1200000000</v>
      </c>
      <c r="Q50" s="131">
        <f t="shared" si="12"/>
        <v>1200000000</v>
      </c>
      <c r="R50" s="131">
        <f t="shared" si="12"/>
        <v>1200000000</v>
      </c>
      <c r="S50" s="131">
        <f t="shared" si="12"/>
        <v>1200000000</v>
      </c>
      <c r="T50" s="131">
        <f t="shared" si="12"/>
        <v>1200000000</v>
      </c>
      <c r="U50" s="132">
        <f t="shared" si="12"/>
        <v>1200000000</v>
      </c>
      <c r="V50" s="17"/>
    </row>
    <row r="51" spans="1:22" ht="24.5" customHeight="1" x14ac:dyDescent="0.2">
      <c r="A51" s="23" t="str">
        <f>Calculations!$A$153</f>
        <v>Annual returns to school safety training (lumpsum)</v>
      </c>
      <c r="B51" s="133"/>
      <c r="C51" s="133"/>
      <c r="D51" s="127" t="s">
        <v>476</v>
      </c>
      <c r="E51" s="131">
        <f t="shared" ref="E51:U51" si="13">$B$42*E13</f>
        <v>0</v>
      </c>
      <c r="F51" s="131">
        <f t="shared" si="13"/>
        <v>0</v>
      </c>
      <c r="G51" s="131">
        <f t="shared" si="13"/>
        <v>0</v>
      </c>
      <c r="H51" s="131">
        <f t="shared" si="13"/>
        <v>0</v>
      </c>
      <c r="I51" s="131">
        <f t="shared" si="13"/>
        <v>3015106076.6503997</v>
      </c>
      <c r="J51" s="131">
        <f t="shared" si="13"/>
        <v>3015106076.6503997</v>
      </c>
      <c r="K51" s="131">
        <f t="shared" si="13"/>
        <v>3015106076.6503997</v>
      </c>
      <c r="L51" s="131">
        <f t="shared" si="13"/>
        <v>3015106076.6503997</v>
      </c>
      <c r="M51" s="131">
        <f t="shared" si="13"/>
        <v>3015106076.6503997</v>
      </c>
      <c r="N51" s="131">
        <f t="shared" si="13"/>
        <v>3015106076.6503997</v>
      </c>
      <c r="O51" s="131">
        <f t="shared" si="13"/>
        <v>3015106076.6503997</v>
      </c>
      <c r="P51" s="131">
        <f t="shared" si="13"/>
        <v>3015106076.6503997</v>
      </c>
      <c r="Q51" s="131">
        <f t="shared" si="13"/>
        <v>3015106076.6503997</v>
      </c>
      <c r="R51" s="131">
        <f t="shared" si="13"/>
        <v>3015106076.6503997</v>
      </c>
      <c r="S51" s="131">
        <f t="shared" si="13"/>
        <v>3015106076.6503997</v>
      </c>
      <c r="T51" s="131">
        <f t="shared" si="13"/>
        <v>3015106076.6503997</v>
      </c>
      <c r="U51" s="132">
        <f t="shared" si="13"/>
        <v>3015106076.6503997</v>
      </c>
      <c r="V51" s="17"/>
    </row>
    <row r="52" spans="1:22" ht="31.25" customHeight="1" thickBot="1" x14ac:dyDescent="0.25">
      <c r="A52" s="23" t="str">
        <f>Calculations!$A$154</f>
        <v>Annual returns to school  curriculum training (lumpsum)</v>
      </c>
      <c r="B52" s="133"/>
      <c r="C52" s="133"/>
      <c r="D52" s="127" t="s">
        <v>476</v>
      </c>
      <c r="E52" s="131">
        <f t="shared" ref="E52:U52" si="14">$B$42*E14</f>
        <v>0</v>
      </c>
      <c r="F52" s="131">
        <f t="shared" si="14"/>
        <v>0</v>
      </c>
      <c r="G52" s="131">
        <f t="shared" si="14"/>
        <v>0</v>
      </c>
      <c r="H52" s="131">
        <f t="shared" si="14"/>
        <v>0</v>
      </c>
      <c r="I52" s="131">
        <f t="shared" si="14"/>
        <v>2512588397.2086663</v>
      </c>
      <c r="J52" s="131">
        <f t="shared" si="14"/>
        <v>2512588397.2086663</v>
      </c>
      <c r="K52" s="131">
        <f t="shared" si="14"/>
        <v>2512588397.2086663</v>
      </c>
      <c r="L52" s="131">
        <f t="shared" si="14"/>
        <v>2512588397.2086663</v>
      </c>
      <c r="M52" s="131">
        <f t="shared" si="14"/>
        <v>2512588397.2086663</v>
      </c>
      <c r="N52" s="131">
        <f t="shared" si="14"/>
        <v>2512588397.2086663</v>
      </c>
      <c r="O52" s="131">
        <f t="shared" si="14"/>
        <v>2512588397.2086663</v>
      </c>
      <c r="P52" s="131">
        <f t="shared" si="14"/>
        <v>2512588397.2086663</v>
      </c>
      <c r="Q52" s="131">
        <f t="shared" si="14"/>
        <v>2512588397.2086663</v>
      </c>
      <c r="R52" s="131">
        <f t="shared" si="14"/>
        <v>2512588397.2086663</v>
      </c>
      <c r="S52" s="131">
        <f t="shared" si="14"/>
        <v>2512588397.2086663</v>
      </c>
      <c r="T52" s="131">
        <f t="shared" si="14"/>
        <v>2512588397.2086663</v>
      </c>
      <c r="U52" s="132">
        <f t="shared" si="14"/>
        <v>2512588397.2086663</v>
      </c>
      <c r="V52" s="17"/>
    </row>
    <row r="53" spans="1:22" ht="12" customHeight="1" x14ac:dyDescent="0.2">
      <c r="A53" s="134" t="s">
        <v>558</v>
      </c>
      <c r="B53" s="135"/>
      <c r="C53" s="135"/>
      <c r="D53" s="136" t="s">
        <v>476</v>
      </c>
      <c r="E53" s="135">
        <f t="shared" ref="E53:U53" si="15">SUM(E45:E52)</f>
        <v>0</v>
      </c>
      <c r="F53" s="135">
        <f t="shared" si="15"/>
        <v>2677818675.2688427</v>
      </c>
      <c r="G53" s="135">
        <f t="shared" si="15"/>
        <v>2834877793.051528</v>
      </c>
      <c r="H53" s="135">
        <f t="shared" si="15"/>
        <v>2991936910.8342137</v>
      </c>
      <c r="I53" s="135">
        <f t="shared" si="15"/>
        <v>8676690502.4759655</v>
      </c>
      <c r="J53" s="135">
        <f t="shared" si="15"/>
        <v>8990808738.0413361</v>
      </c>
      <c r="K53" s="135">
        <f t="shared" si="15"/>
        <v>9304926973.6067066</v>
      </c>
      <c r="L53" s="135">
        <f t="shared" si="15"/>
        <v>9619045209.1720791</v>
      </c>
      <c r="M53" s="135">
        <f t="shared" si="15"/>
        <v>9933163444.7374496</v>
      </c>
      <c r="N53" s="135">
        <f t="shared" si="15"/>
        <v>10247281680.30282</v>
      </c>
      <c r="O53" s="135">
        <f t="shared" si="15"/>
        <v>10561399915.868191</v>
      </c>
      <c r="P53" s="135">
        <f t="shared" si="15"/>
        <v>10875518151.433563</v>
      </c>
      <c r="Q53" s="135">
        <f t="shared" si="15"/>
        <v>11189636386.998934</v>
      </c>
      <c r="R53" s="135">
        <f t="shared" si="15"/>
        <v>11503754622.564304</v>
      </c>
      <c r="S53" s="135">
        <f t="shared" si="15"/>
        <v>11817872858.129677</v>
      </c>
      <c r="T53" s="135">
        <f t="shared" si="15"/>
        <v>12131991093.695047</v>
      </c>
      <c r="U53" s="137">
        <f t="shared" si="15"/>
        <v>12446109329.260418</v>
      </c>
      <c r="V53" s="17"/>
    </row>
    <row r="54" spans="1:22" ht="12" customHeight="1" thickBot="1" x14ac:dyDescent="0.25">
      <c r="A54" s="138" t="s">
        <v>559</v>
      </c>
      <c r="B54" s="139"/>
      <c r="C54" s="139"/>
      <c r="D54" s="140" t="s">
        <v>123</v>
      </c>
      <c r="E54" s="139">
        <f>E53/Calculations!$C$48</f>
        <v>0</v>
      </c>
      <c r="F54" s="139">
        <f>F53/Calculations!$C$48</f>
        <v>651378.90422496782</v>
      </c>
      <c r="G54" s="139">
        <f>G53/Calculations!$C$48</f>
        <v>689583.50597215467</v>
      </c>
      <c r="H54" s="139">
        <f>H53/Calculations!$C$48</f>
        <v>727788.10771934176</v>
      </c>
      <c r="I54" s="139">
        <f>I53/Calculations!$C$48</f>
        <v>2110603.3817747422</v>
      </c>
      <c r="J54" s="139">
        <f>J53/Calculations!$C$48</f>
        <v>2187012.5852691159</v>
      </c>
      <c r="K54" s="139">
        <f>K53/Calculations!$C$48</f>
        <v>2263421.78876349</v>
      </c>
      <c r="L54" s="139">
        <f>L53/Calculations!$C$48</f>
        <v>2339830.9922578642</v>
      </c>
      <c r="M54" s="139">
        <f>M53/Calculations!$C$48</f>
        <v>2416240.1957522379</v>
      </c>
      <c r="N54" s="139">
        <f>N53/Calculations!$C$48</f>
        <v>2492649.3992466116</v>
      </c>
      <c r="O54" s="139">
        <f>O53/Calculations!$C$48</f>
        <v>2569058.6027409853</v>
      </c>
      <c r="P54" s="139">
        <f>P53/Calculations!$C$48</f>
        <v>2645467.8062353595</v>
      </c>
      <c r="Q54" s="139">
        <f>Q53/Calculations!$C$48</f>
        <v>2721877.0097297332</v>
      </c>
      <c r="R54" s="139">
        <f>R53/Calculations!$C$48</f>
        <v>2798286.2132241069</v>
      </c>
      <c r="S54" s="139">
        <f>S53/Calculations!$C$48</f>
        <v>2874695.4167184816</v>
      </c>
      <c r="T54" s="139">
        <f>T53/Calculations!$C$48</f>
        <v>2951104.6202128553</v>
      </c>
      <c r="U54" s="141">
        <f>U53/Calculations!$C$48</f>
        <v>3027513.823707229</v>
      </c>
      <c r="V54" s="17"/>
    </row>
    <row r="55" spans="1:22" ht="12" customHeight="1" x14ac:dyDescent="0.2">
      <c r="A55" s="19" t="s">
        <v>560</v>
      </c>
      <c r="B55" s="142"/>
      <c r="C55" s="142"/>
      <c r="D55" s="124"/>
      <c r="E55" s="172"/>
      <c r="F55" s="172"/>
      <c r="G55" s="172"/>
      <c r="H55" s="172"/>
      <c r="I55" s="172"/>
      <c r="J55" s="172"/>
      <c r="K55" s="172"/>
      <c r="L55" s="172"/>
      <c r="M55" s="172"/>
      <c r="N55" s="172"/>
      <c r="O55" s="172"/>
      <c r="P55" s="172"/>
      <c r="Q55" s="172"/>
      <c r="R55" s="172"/>
      <c r="S55" s="172"/>
      <c r="T55" s="172"/>
      <c r="U55" s="173"/>
      <c r="V55" s="17"/>
    </row>
    <row r="56" spans="1:22" ht="26" customHeight="1" x14ac:dyDescent="0.2">
      <c r="A56" s="23" t="str">
        <f>Calculations!$A$156</f>
        <v>Average annual school maintenance costs</v>
      </c>
      <c r="B56" s="142"/>
      <c r="C56" s="142"/>
      <c r="D56" s="127" t="s">
        <v>476</v>
      </c>
      <c r="E56" s="131">
        <f t="shared" ref="E56:U56" si="16">$B$42*E18</f>
        <v>530407410.6507495</v>
      </c>
      <c r="F56" s="131">
        <f t="shared" si="16"/>
        <v>0</v>
      </c>
      <c r="G56" s="131">
        <f t="shared" si="16"/>
        <v>530407410.6507495</v>
      </c>
      <c r="H56" s="131">
        <f t="shared" si="16"/>
        <v>530407410.6507495</v>
      </c>
      <c r="I56" s="131">
        <f t="shared" si="16"/>
        <v>530407410.6507495</v>
      </c>
      <c r="J56" s="131">
        <f t="shared" si="16"/>
        <v>530407410.6507495</v>
      </c>
      <c r="K56" s="131">
        <f t="shared" si="16"/>
        <v>530407410.6507495</v>
      </c>
      <c r="L56" s="131">
        <f t="shared" si="16"/>
        <v>0</v>
      </c>
      <c r="M56" s="131">
        <f t="shared" si="16"/>
        <v>530407410.6507495</v>
      </c>
      <c r="N56" s="131">
        <f t="shared" si="16"/>
        <v>530407410.6507495</v>
      </c>
      <c r="O56" s="131">
        <f t="shared" si="16"/>
        <v>530407410.6507495</v>
      </c>
      <c r="P56" s="131">
        <f t="shared" si="16"/>
        <v>530407410.6507495</v>
      </c>
      <c r="Q56" s="131">
        <f t="shared" si="16"/>
        <v>530407410.6507495</v>
      </c>
      <c r="R56" s="131">
        <f t="shared" si="16"/>
        <v>0</v>
      </c>
      <c r="S56" s="131">
        <f t="shared" si="16"/>
        <v>530407410.6507495</v>
      </c>
      <c r="T56" s="131">
        <f t="shared" si="16"/>
        <v>530407410.6507495</v>
      </c>
      <c r="U56" s="132">
        <f t="shared" si="16"/>
        <v>530407410.6507495</v>
      </c>
      <c r="V56" s="17"/>
    </row>
    <row r="57" spans="1:22" ht="26" customHeight="1" x14ac:dyDescent="0.2">
      <c r="A57" s="23" t="str">
        <f>Calculations!$A$157</f>
        <v>Average school expenditures due to infra losses caused by climate events</v>
      </c>
      <c r="B57" s="131"/>
      <c r="C57" s="131"/>
      <c r="D57" s="127" t="s">
        <v>476</v>
      </c>
      <c r="E57" s="131">
        <f t="shared" ref="E57:U57" si="17">$B$42*E19</f>
        <v>0</v>
      </c>
      <c r="F57" s="131">
        <f t="shared" si="17"/>
        <v>251258839.72086665</v>
      </c>
      <c r="G57" s="131">
        <f t="shared" si="17"/>
        <v>0</v>
      </c>
      <c r="H57" s="131">
        <f t="shared" si="17"/>
        <v>0</v>
      </c>
      <c r="I57" s="131">
        <f t="shared" si="17"/>
        <v>0</v>
      </c>
      <c r="J57" s="131">
        <f t="shared" si="17"/>
        <v>0</v>
      </c>
      <c r="K57" s="131">
        <f t="shared" si="17"/>
        <v>0</v>
      </c>
      <c r="L57" s="131">
        <f t="shared" si="17"/>
        <v>251258839.72086665</v>
      </c>
      <c r="M57" s="131">
        <f t="shared" si="17"/>
        <v>0</v>
      </c>
      <c r="N57" s="131">
        <f t="shared" si="17"/>
        <v>0</v>
      </c>
      <c r="O57" s="131">
        <f t="shared" si="17"/>
        <v>0</v>
      </c>
      <c r="P57" s="131">
        <f t="shared" si="17"/>
        <v>0</v>
      </c>
      <c r="Q57" s="131">
        <f t="shared" si="17"/>
        <v>0</v>
      </c>
      <c r="R57" s="131">
        <f t="shared" si="17"/>
        <v>251258839.72086665</v>
      </c>
      <c r="S57" s="131">
        <f t="shared" si="17"/>
        <v>0</v>
      </c>
      <c r="T57" s="131">
        <f t="shared" si="17"/>
        <v>0</v>
      </c>
      <c r="U57" s="132">
        <f t="shared" si="17"/>
        <v>0</v>
      </c>
      <c r="V57" s="17"/>
    </row>
    <row r="58" spans="1:22" ht="26" customHeight="1" x14ac:dyDescent="0.2">
      <c r="A58" s="23" t="str">
        <f>Calculations!$A$158</f>
        <v>Average annual primary school fixed/government budget expenditures on students per year</v>
      </c>
      <c r="B58" s="131"/>
      <c r="C58" s="131"/>
      <c r="D58" s="127" t="s">
        <v>476</v>
      </c>
      <c r="E58" s="131">
        <f t="shared" ref="E58:U58" si="18">$B$42*E20</f>
        <v>654278018.63313675</v>
      </c>
      <c r="F58" s="131">
        <f t="shared" si="18"/>
        <v>654278018.63313675</v>
      </c>
      <c r="G58" s="131">
        <f t="shared" si="18"/>
        <v>654278018.63313675</v>
      </c>
      <c r="H58" s="131">
        <f t="shared" si="18"/>
        <v>654278018.63313675</v>
      </c>
      <c r="I58" s="131">
        <f t="shared" si="18"/>
        <v>654278018.63313675</v>
      </c>
      <c r="J58" s="131">
        <f t="shared" si="18"/>
        <v>654278018.63313675</v>
      </c>
      <c r="K58" s="131">
        <f t="shared" si="18"/>
        <v>654278018.63313675</v>
      </c>
      <c r="L58" s="131">
        <f t="shared" si="18"/>
        <v>654278018.63313675</v>
      </c>
      <c r="M58" s="131">
        <f t="shared" si="18"/>
        <v>654278018.63313675</v>
      </c>
      <c r="N58" s="131">
        <f t="shared" si="18"/>
        <v>654278018.63313675</v>
      </c>
      <c r="O58" s="131">
        <f t="shared" si="18"/>
        <v>654278018.63313675</v>
      </c>
      <c r="P58" s="131">
        <f t="shared" si="18"/>
        <v>654278018.63313675</v>
      </c>
      <c r="Q58" s="131">
        <f t="shared" si="18"/>
        <v>654278018.63313675</v>
      </c>
      <c r="R58" s="131">
        <f t="shared" si="18"/>
        <v>654278018.63313675</v>
      </c>
      <c r="S58" s="131">
        <f t="shared" si="18"/>
        <v>654278018.63313675</v>
      </c>
      <c r="T58" s="131">
        <f t="shared" si="18"/>
        <v>654278018.63313675</v>
      </c>
      <c r="U58" s="132">
        <f t="shared" si="18"/>
        <v>654278018.63313675</v>
      </c>
      <c r="V58" s="17"/>
    </row>
    <row r="59" spans="1:22" ht="26" customHeight="1" x14ac:dyDescent="0.2">
      <c r="A59" s="23" t="str">
        <f>A21</f>
        <v>Project expenditures per year</v>
      </c>
      <c r="B59" s="131"/>
      <c r="C59" s="131"/>
      <c r="D59" s="127" t="s">
        <v>476</v>
      </c>
      <c r="E59" s="131">
        <f t="shared" ref="E59:U59" si="19">$B$42*E21</f>
        <v>3170560551.2806807</v>
      </c>
      <c r="F59" s="131">
        <f t="shared" si="19"/>
        <v>8428537570.1316547</v>
      </c>
      <c r="G59" s="131">
        <f t="shared" si="19"/>
        <v>7755420501.8479424</v>
      </c>
      <c r="H59" s="131">
        <f t="shared" si="19"/>
        <v>7193540800.6409883</v>
      </c>
      <c r="I59" s="131">
        <f t="shared" si="19"/>
        <v>3315983948.0648832</v>
      </c>
      <c r="J59" s="131">
        <f t="shared" si="19"/>
        <v>0</v>
      </c>
      <c r="K59" s="131">
        <f t="shared" si="19"/>
        <v>0</v>
      </c>
      <c r="L59" s="131">
        <f t="shared" si="19"/>
        <v>0</v>
      </c>
      <c r="M59" s="131">
        <f t="shared" si="19"/>
        <v>0</v>
      </c>
      <c r="N59" s="131">
        <f t="shared" si="19"/>
        <v>0</v>
      </c>
      <c r="O59" s="131">
        <f t="shared" si="19"/>
        <v>0</v>
      </c>
      <c r="P59" s="131">
        <f t="shared" si="19"/>
        <v>0</v>
      </c>
      <c r="Q59" s="131">
        <f t="shared" si="19"/>
        <v>0</v>
      </c>
      <c r="R59" s="131">
        <f t="shared" si="19"/>
        <v>0</v>
      </c>
      <c r="S59" s="131">
        <f t="shared" si="19"/>
        <v>0</v>
      </c>
      <c r="T59" s="131">
        <f t="shared" si="19"/>
        <v>0</v>
      </c>
      <c r="U59" s="132">
        <f t="shared" si="19"/>
        <v>0</v>
      </c>
      <c r="V59" s="17"/>
    </row>
    <row r="60" spans="1:22" ht="26" customHeight="1" thickBot="1" x14ac:dyDescent="0.25">
      <c r="A60" s="23" t="str">
        <f>Calculations!$A$159</f>
        <v xml:space="preserve">Estimated cost of missed students school days </v>
      </c>
      <c r="B60" s="131"/>
      <c r="C60" s="131"/>
      <c r="D60" s="127" t="s">
        <v>476</v>
      </c>
      <c r="E60" s="131">
        <f t="shared" ref="E60:U60" si="20">$B$42*E22</f>
        <v>16194225.575530265</v>
      </c>
      <c r="F60" s="131">
        <f t="shared" si="20"/>
        <v>16194225.575530265</v>
      </c>
      <c r="G60" s="131">
        <f t="shared" si="20"/>
        <v>16194225.575530265</v>
      </c>
      <c r="H60" s="131">
        <f t="shared" si="20"/>
        <v>16194225.575530265</v>
      </c>
      <c r="I60" s="131">
        <f t="shared" si="20"/>
        <v>16194225.575530265</v>
      </c>
      <c r="J60" s="131">
        <f t="shared" si="20"/>
        <v>16194225.575530265</v>
      </c>
      <c r="K60" s="131">
        <f t="shared" si="20"/>
        <v>16194225.575530265</v>
      </c>
      <c r="L60" s="131">
        <f t="shared" si="20"/>
        <v>16194225.575530265</v>
      </c>
      <c r="M60" s="131">
        <f t="shared" si="20"/>
        <v>16194225.575530265</v>
      </c>
      <c r="N60" s="131">
        <f t="shared" si="20"/>
        <v>16194225.575530265</v>
      </c>
      <c r="O60" s="131">
        <f t="shared" si="20"/>
        <v>16194225.575530265</v>
      </c>
      <c r="P60" s="131">
        <f t="shared" si="20"/>
        <v>16194225.575530265</v>
      </c>
      <c r="Q60" s="131">
        <f t="shared" si="20"/>
        <v>16194225.575530265</v>
      </c>
      <c r="R60" s="131">
        <f t="shared" si="20"/>
        <v>16194225.575530265</v>
      </c>
      <c r="S60" s="131">
        <f t="shared" si="20"/>
        <v>16194225.575530265</v>
      </c>
      <c r="T60" s="131">
        <f t="shared" si="20"/>
        <v>16194225.575530265</v>
      </c>
      <c r="U60" s="132">
        <f t="shared" si="20"/>
        <v>16194225.575530265</v>
      </c>
      <c r="V60" s="17"/>
    </row>
    <row r="61" spans="1:22" ht="12" customHeight="1" x14ac:dyDescent="0.2">
      <c r="A61" s="134" t="s">
        <v>561</v>
      </c>
      <c r="B61" s="135"/>
      <c r="C61" s="135"/>
      <c r="D61" s="136" t="s">
        <v>476</v>
      </c>
      <c r="E61" s="135">
        <f>SUM(E56:E60)</f>
        <v>4371440206.1400967</v>
      </c>
      <c r="F61" s="135">
        <f t="shared" ref="F61:U61" si="21">SUM(F56:F60)</f>
        <v>9350268654.0611897</v>
      </c>
      <c r="G61" s="135">
        <f t="shared" si="21"/>
        <v>8956300156.7073593</v>
      </c>
      <c r="H61" s="135">
        <f t="shared" si="21"/>
        <v>8394420455.5004044</v>
      </c>
      <c r="I61" s="135">
        <f t="shared" si="21"/>
        <v>4516863602.9242992</v>
      </c>
      <c r="J61" s="135">
        <f t="shared" si="21"/>
        <v>1200879654.8594165</v>
      </c>
      <c r="K61" s="135">
        <f t="shared" si="21"/>
        <v>1200879654.8594165</v>
      </c>
      <c r="L61" s="135">
        <f t="shared" si="21"/>
        <v>921731083.92953372</v>
      </c>
      <c r="M61" s="135">
        <f t="shared" si="21"/>
        <v>1200879654.8594165</v>
      </c>
      <c r="N61" s="135">
        <f t="shared" si="21"/>
        <v>1200879654.8594165</v>
      </c>
      <c r="O61" s="135">
        <f t="shared" si="21"/>
        <v>1200879654.8594165</v>
      </c>
      <c r="P61" s="135">
        <f t="shared" si="21"/>
        <v>1200879654.8594165</v>
      </c>
      <c r="Q61" s="135">
        <f t="shared" si="21"/>
        <v>1200879654.8594165</v>
      </c>
      <c r="R61" s="135">
        <f t="shared" si="21"/>
        <v>921731083.92953372</v>
      </c>
      <c r="S61" s="135">
        <f t="shared" si="21"/>
        <v>1200879654.8594165</v>
      </c>
      <c r="T61" s="135">
        <f t="shared" si="21"/>
        <v>1200879654.8594165</v>
      </c>
      <c r="U61" s="137">
        <f t="shared" si="21"/>
        <v>1200879654.8594165</v>
      </c>
      <c r="V61" s="17"/>
    </row>
    <row r="62" spans="1:22" ht="12" customHeight="1" thickBot="1" x14ac:dyDescent="0.25">
      <c r="A62" s="138" t="s">
        <v>562</v>
      </c>
      <c r="B62" s="139"/>
      <c r="C62" s="139"/>
      <c r="D62" s="140" t="s">
        <v>123</v>
      </c>
      <c r="E62" s="139">
        <f>E61/Calculations!$C$48</f>
        <v>1063352.0326295539</v>
      </c>
      <c r="F62" s="139">
        <f>F61/Calculations!$C$48</f>
        <v>2274451.1442620261</v>
      </c>
      <c r="G62" s="139">
        <f>G61/Calculations!$C$48</f>
        <v>2178618.379155281</v>
      </c>
      <c r="H62" s="139">
        <f>H61/Calculations!$C$48</f>
        <v>2041941.2443445402</v>
      </c>
      <c r="I62" s="139">
        <f>I61/Calculations!$C$48</f>
        <v>1098726.2473666503</v>
      </c>
      <c r="J62" s="139">
        <f>J61/Calculations!$C$48</f>
        <v>292113.75695923535</v>
      </c>
      <c r="K62" s="139">
        <f>K61/Calculations!$C$48</f>
        <v>292113.75695923535</v>
      </c>
      <c r="L62" s="139">
        <f>L61/Calculations!$C$48</f>
        <v>224210.91800767058</v>
      </c>
      <c r="M62" s="139">
        <f>M61/Calculations!$C$48</f>
        <v>292113.75695923535</v>
      </c>
      <c r="N62" s="139">
        <f>N61/Calculations!$C$48</f>
        <v>292113.75695923535</v>
      </c>
      <c r="O62" s="139">
        <f>O61/Calculations!$C$48</f>
        <v>292113.75695923535</v>
      </c>
      <c r="P62" s="139">
        <f>P61/Calculations!$C$48</f>
        <v>292113.75695923535</v>
      </c>
      <c r="Q62" s="139">
        <f>Q61/Calculations!$C$48</f>
        <v>292113.75695923535</v>
      </c>
      <c r="R62" s="139">
        <f>R61/Calculations!$C$48</f>
        <v>224210.91800767058</v>
      </c>
      <c r="S62" s="139">
        <f>S61/Calculations!$C$48</f>
        <v>292113.75695923535</v>
      </c>
      <c r="T62" s="139">
        <f>T61/Calculations!$C$48</f>
        <v>292113.75695923535</v>
      </c>
      <c r="U62" s="141">
        <f>U61/Calculations!$C$48</f>
        <v>292113.75695923535</v>
      </c>
      <c r="V62" s="17"/>
    </row>
    <row r="63" spans="1:22" ht="12" customHeight="1" thickBot="1" x14ac:dyDescent="0.25">
      <c r="A63" s="145"/>
      <c r="B63" s="146"/>
      <c r="C63" s="146"/>
      <c r="D63" s="155"/>
      <c r="E63" s="146"/>
      <c r="F63" s="146"/>
      <c r="G63" s="146"/>
      <c r="H63" s="146"/>
      <c r="I63" s="146"/>
      <c r="J63" s="146"/>
      <c r="K63" s="146"/>
      <c r="L63" s="146"/>
      <c r="M63" s="146"/>
      <c r="N63" s="146"/>
      <c r="O63" s="146"/>
      <c r="P63" s="146"/>
      <c r="Q63" s="146"/>
      <c r="R63" s="146"/>
      <c r="S63" s="146"/>
      <c r="T63" s="146"/>
      <c r="U63" s="148"/>
      <c r="V63" s="17"/>
    </row>
    <row r="64" spans="1:22" ht="12" customHeight="1" x14ac:dyDescent="0.2">
      <c r="A64" s="149" t="s">
        <v>563</v>
      </c>
      <c r="B64" s="135"/>
      <c r="C64" s="135"/>
      <c r="D64" s="136" t="s">
        <v>476</v>
      </c>
      <c r="E64" s="135">
        <f t="shared" ref="E64:U64" si="22">E53-E61</f>
        <v>-4371440206.1400967</v>
      </c>
      <c r="F64" s="135">
        <f t="shared" si="22"/>
        <v>-6672449978.792347</v>
      </c>
      <c r="G64" s="135">
        <f t="shared" si="22"/>
        <v>-6121422363.6558313</v>
      </c>
      <c r="H64" s="135">
        <f t="shared" si="22"/>
        <v>-5402483544.6661911</v>
      </c>
      <c r="I64" s="135">
        <f t="shared" si="22"/>
        <v>4159826899.5516663</v>
      </c>
      <c r="J64" s="135">
        <f t="shared" si="22"/>
        <v>7789929083.1819191</v>
      </c>
      <c r="K64" s="135">
        <f t="shared" si="22"/>
        <v>8104047318.7472897</v>
      </c>
      <c r="L64" s="135">
        <f t="shared" si="22"/>
        <v>8697314125.2425461</v>
      </c>
      <c r="M64" s="135">
        <f t="shared" si="22"/>
        <v>8732283789.8780327</v>
      </c>
      <c r="N64" s="135">
        <f t="shared" si="22"/>
        <v>9046402025.4434032</v>
      </c>
      <c r="O64" s="135">
        <f t="shared" si="22"/>
        <v>9360520261.0087738</v>
      </c>
      <c r="P64" s="135">
        <f t="shared" si="22"/>
        <v>9674638496.5741463</v>
      </c>
      <c r="Q64" s="135">
        <f t="shared" si="22"/>
        <v>9988756732.1395168</v>
      </c>
      <c r="R64" s="135">
        <f t="shared" si="22"/>
        <v>10582023538.634771</v>
      </c>
      <c r="S64" s="135">
        <f t="shared" si="22"/>
        <v>10616993203.27026</v>
      </c>
      <c r="T64" s="135">
        <f t="shared" si="22"/>
        <v>10931111438.83563</v>
      </c>
      <c r="U64" s="137">
        <f t="shared" si="22"/>
        <v>11245229674.401001</v>
      </c>
      <c r="V64" s="17"/>
    </row>
    <row r="65" spans="1:22" s="34" customFormat="1" ht="12" customHeight="1" thickBot="1" x14ac:dyDescent="0.25">
      <c r="A65" s="160" t="s">
        <v>565</v>
      </c>
      <c r="B65" s="139"/>
      <c r="C65" s="139"/>
      <c r="D65" s="140" t="s">
        <v>123</v>
      </c>
      <c r="E65" s="139">
        <f t="shared" ref="E65:U65" si="23">E54-E62</f>
        <v>-1063352.0326295539</v>
      </c>
      <c r="F65" s="139">
        <f t="shared" si="23"/>
        <v>-1623072.2400370582</v>
      </c>
      <c r="G65" s="139">
        <f t="shared" si="23"/>
        <v>-1489034.8731831263</v>
      </c>
      <c r="H65" s="139">
        <f t="shared" si="23"/>
        <v>-1314153.1366251984</v>
      </c>
      <c r="I65" s="139">
        <f t="shared" si="23"/>
        <v>1011877.1344080919</v>
      </c>
      <c r="J65" s="139">
        <f t="shared" si="23"/>
        <v>1894898.8283098806</v>
      </c>
      <c r="K65" s="139">
        <f t="shared" si="23"/>
        <v>1971308.0318042547</v>
      </c>
      <c r="L65" s="139">
        <f t="shared" si="23"/>
        <v>2115620.0742501938</v>
      </c>
      <c r="M65" s="139">
        <f t="shared" si="23"/>
        <v>2124126.4387930026</v>
      </c>
      <c r="N65" s="139">
        <f t="shared" si="23"/>
        <v>2200535.6422873763</v>
      </c>
      <c r="O65" s="139">
        <f t="shared" si="23"/>
        <v>2276944.84578175</v>
      </c>
      <c r="P65" s="139">
        <f t="shared" si="23"/>
        <v>2353354.0492761242</v>
      </c>
      <c r="Q65" s="139">
        <f t="shared" si="23"/>
        <v>2429763.2527704979</v>
      </c>
      <c r="R65" s="139">
        <f t="shared" si="23"/>
        <v>2574075.2952164365</v>
      </c>
      <c r="S65" s="139">
        <f t="shared" si="23"/>
        <v>2582581.6597592463</v>
      </c>
      <c r="T65" s="139">
        <f t="shared" si="23"/>
        <v>2658990.86325362</v>
      </c>
      <c r="U65" s="141">
        <f t="shared" si="23"/>
        <v>2735400.0667479937</v>
      </c>
      <c r="V65" s="33"/>
    </row>
    <row r="66" spans="1:22" ht="12" customHeight="1" x14ac:dyDescent="0.2">
      <c r="A66" s="150"/>
      <c r="B66" s="26"/>
      <c r="C66" s="26"/>
      <c r="D66" s="26"/>
      <c r="E66" s="27"/>
      <c r="F66" s="27"/>
      <c r="G66" s="27"/>
      <c r="H66" s="27"/>
      <c r="I66" s="27"/>
      <c r="J66" s="27"/>
      <c r="K66" s="27"/>
      <c r="L66" s="27"/>
      <c r="M66" s="27"/>
      <c r="N66" s="27"/>
      <c r="O66" s="27"/>
      <c r="P66" s="27"/>
      <c r="Q66" s="27"/>
      <c r="R66" s="27"/>
      <c r="S66" s="27"/>
      <c r="T66" s="27"/>
      <c r="U66" s="151"/>
      <c r="V66" s="17"/>
    </row>
    <row r="67" spans="1:22" ht="12" customHeight="1" x14ac:dyDescent="0.2">
      <c r="A67" s="28"/>
      <c r="B67" s="29"/>
      <c r="C67" s="29"/>
      <c r="D67" s="29"/>
      <c r="E67" s="30"/>
      <c r="F67" s="30"/>
      <c r="G67" s="30"/>
      <c r="H67" s="30"/>
      <c r="I67" s="30"/>
      <c r="J67" s="30"/>
      <c r="K67" s="30"/>
      <c r="L67" s="30"/>
      <c r="M67" s="30"/>
      <c r="N67" s="30"/>
      <c r="O67" s="30"/>
      <c r="P67" s="30"/>
      <c r="Q67" s="30"/>
      <c r="R67" s="30"/>
      <c r="S67" s="30"/>
      <c r="T67" s="30"/>
      <c r="U67" s="174"/>
      <c r="V67" s="17"/>
    </row>
    <row r="68" spans="1:22" ht="12" customHeight="1" thickBot="1" x14ac:dyDescent="0.25">
      <c r="A68" s="175"/>
      <c r="B68" s="32"/>
      <c r="C68" s="32"/>
      <c r="D68" s="32"/>
      <c r="E68" s="30"/>
      <c r="F68" s="30"/>
      <c r="G68" s="30"/>
      <c r="H68" s="30"/>
      <c r="I68" s="30"/>
      <c r="J68" s="30"/>
      <c r="K68" s="30"/>
      <c r="L68" s="30"/>
      <c r="M68" s="30"/>
      <c r="N68" s="30"/>
      <c r="O68" s="30"/>
      <c r="P68" s="30"/>
      <c r="Q68" s="30"/>
      <c r="R68" s="30"/>
      <c r="S68" s="30"/>
      <c r="T68" s="30"/>
      <c r="U68" s="174"/>
      <c r="V68" s="17"/>
    </row>
    <row r="69" spans="1:22" s="38" customFormat="1" ht="12" customHeight="1" thickBot="1" x14ac:dyDescent="0.25">
      <c r="A69" s="1015" t="s">
        <v>179</v>
      </c>
      <c r="B69" s="1016"/>
      <c r="C69" s="1016"/>
      <c r="D69" s="1017"/>
      <c r="E69" s="37"/>
      <c r="U69" s="50"/>
      <c r="V69" s="37"/>
    </row>
    <row r="70" spans="1:22" ht="12" customHeight="1" thickBot="1" x14ac:dyDescent="0.25">
      <c r="A70" s="1107" t="s">
        <v>181</v>
      </c>
      <c r="B70" s="1108"/>
      <c r="C70" s="1109"/>
      <c r="D70" s="238">
        <f>Calculations!C66</f>
        <v>0.09</v>
      </c>
      <c r="E70" s="17"/>
      <c r="F70" s="34"/>
      <c r="G70" s="34"/>
      <c r="U70" s="51"/>
      <c r="V70" s="17"/>
    </row>
    <row r="71" spans="1:22" ht="12" customHeight="1" thickBot="1" x14ac:dyDescent="0.25">
      <c r="A71" s="1029" t="s">
        <v>567</v>
      </c>
      <c r="B71" s="1030"/>
      <c r="C71" s="1030"/>
      <c r="D71" s="1031"/>
      <c r="E71" s="89"/>
      <c r="F71" s="1035" t="s">
        <v>180</v>
      </c>
      <c r="G71" s="1036"/>
      <c r="H71" s="17"/>
      <c r="U71" s="51"/>
      <c r="V71" s="17"/>
    </row>
    <row r="72" spans="1:22" ht="12" customHeight="1" thickBot="1" x14ac:dyDescent="0.25">
      <c r="A72" s="1101" t="s">
        <v>183</v>
      </c>
      <c r="B72" s="1102"/>
      <c r="C72" s="1102"/>
      <c r="D72" s="236">
        <f>NPV(D70,F64:U64)+E64</f>
        <v>30047107388.883926</v>
      </c>
      <c r="E72" s="179" t="s">
        <v>572</v>
      </c>
      <c r="F72" s="183" t="s">
        <v>182</v>
      </c>
      <c r="G72" s="143">
        <f>SUM(E54:U54)/((1+D70)^15)</f>
        <v>9736906.8337509111</v>
      </c>
      <c r="H72" s="17"/>
      <c r="U72" s="51"/>
      <c r="V72" s="17"/>
    </row>
    <row r="73" spans="1:22" ht="12" customHeight="1" thickBot="1" x14ac:dyDescent="0.25">
      <c r="A73" s="1021" t="s">
        <v>242</v>
      </c>
      <c r="B73" s="1022"/>
      <c r="C73" s="1022"/>
      <c r="D73" s="46">
        <f>IRR(E64:U64)</f>
        <v>0.23538308277221254</v>
      </c>
      <c r="E73" s="180" t="s">
        <v>187</v>
      </c>
      <c r="F73" s="181" t="s">
        <v>185</v>
      </c>
      <c r="G73" s="132">
        <f>SUM(E62:U62)/((1+D70)^15)</f>
        <v>3301772.5099484688</v>
      </c>
      <c r="H73" s="17"/>
      <c r="U73" s="51"/>
      <c r="V73" s="17"/>
    </row>
    <row r="74" spans="1:22" ht="12" customHeight="1" thickBot="1" x14ac:dyDescent="0.25">
      <c r="A74" s="1103" t="s">
        <v>188</v>
      </c>
      <c r="B74" s="1104"/>
      <c r="C74" s="1104"/>
      <c r="D74" s="235">
        <f>MIRR(E64:U64,D70,D70)</f>
        <v>0.15471133815197335</v>
      </c>
      <c r="E74" s="180" t="s">
        <v>187</v>
      </c>
      <c r="F74" s="181"/>
      <c r="G74" s="132"/>
      <c r="H74" s="17"/>
      <c r="U74" s="51"/>
      <c r="V74" s="17"/>
    </row>
    <row r="75" spans="1:22" ht="12" customHeight="1" thickBot="1" x14ac:dyDescent="0.25">
      <c r="A75" s="1029" t="s">
        <v>568</v>
      </c>
      <c r="B75" s="1030"/>
      <c r="C75" s="1030"/>
      <c r="D75" s="237"/>
      <c r="E75" s="180"/>
      <c r="F75" s="182" t="s">
        <v>189</v>
      </c>
      <c r="G75" s="184">
        <f>G72/G73</f>
        <v>2.9489938523665509</v>
      </c>
      <c r="H75" s="17"/>
      <c r="U75" s="51"/>
      <c r="V75" s="17"/>
    </row>
    <row r="76" spans="1:22" ht="12" customHeight="1" thickBot="1" x14ac:dyDescent="0.25">
      <c r="A76" s="1101" t="s">
        <v>183</v>
      </c>
      <c r="B76" s="1102"/>
      <c r="C76" s="1102"/>
      <c r="D76" s="236">
        <f>NPV(D70,F65:U65)+E65</f>
        <v>7308953.3906309716</v>
      </c>
      <c r="E76" s="45" t="s">
        <v>123</v>
      </c>
      <c r="F76" s="38"/>
      <c r="G76" s="38"/>
      <c r="U76" s="51"/>
      <c r="V76" s="17"/>
    </row>
    <row r="77" spans="1:22" ht="12" customHeight="1" thickBot="1" x14ac:dyDescent="0.25">
      <c r="A77" s="1021" t="s">
        <v>242</v>
      </c>
      <c r="B77" s="1022"/>
      <c r="C77" s="1022"/>
      <c r="D77" s="46">
        <f>IRR(E65:U65)</f>
        <v>0.23538308277221254</v>
      </c>
      <c r="E77" s="47" t="s">
        <v>187</v>
      </c>
      <c r="U77" s="51"/>
      <c r="V77" s="17"/>
    </row>
    <row r="78" spans="1:22" ht="12" customHeight="1" thickBot="1" x14ac:dyDescent="0.25">
      <c r="A78" s="1057" t="s">
        <v>188</v>
      </c>
      <c r="B78" s="1058"/>
      <c r="C78" s="1058"/>
      <c r="D78" s="48">
        <f>MIRR(E65:U65,D70,D70)</f>
        <v>0.15471133815197335</v>
      </c>
      <c r="E78" s="47" t="s">
        <v>187</v>
      </c>
      <c r="U78" s="51"/>
      <c r="V78" s="17"/>
    </row>
    <row r="79" spans="1:22" s="34" customFormat="1" ht="12" customHeight="1" thickBot="1" x14ac:dyDescent="0.25">
      <c r="A79" s="52"/>
      <c r="B79" s="53"/>
      <c r="C79" s="53"/>
      <c r="D79" s="53"/>
      <c r="E79" s="54"/>
      <c r="F79" s="54"/>
      <c r="G79" s="54"/>
      <c r="H79" s="54"/>
      <c r="I79" s="54"/>
      <c r="J79" s="54"/>
      <c r="K79" s="54"/>
      <c r="L79" s="54"/>
      <c r="M79" s="54"/>
      <c r="N79" s="54"/>
      <c r="O79" s="54"/>
      <c r="P79" s="54"/>
      <c r="Q79" s="54"/>
      <c r="R79" s="54"/>
      <c r="S79" s="54"/>
      <c r="T79" s="54"/>
      <c r="U79" s="55"/>
      <c r="V79" s="33"/>
    </row>
    <row r="80" spans="1:22" s="1095" customFormat="1" ht="17" thickBot="1" x14ac:dyDescent="0.25">
      <c r="A80" s="1094" t="s">
        <v>7</v>
      </c>
    </row>
    <row r="81" s="38" customFormat="1" x14ac:dyDescent="0.2"/>
  </sheetData>
  <mergeCells count="29">
    <mergeCell ref="A76:C76"/>
    <mergeCell ref="A77:C77"/>
    <mergeCell ref="A78:C78"/>
    <mergeCell ref="A80:XFD80"/>
    <mergeCell ref="A41:B41"/>
    <mergeCell ref="A69:D69"/>
    <mergeCell ref="A71:D71"/>
    <mergeCell ref="F71:G71"/>
    <mergeCell ref="A74:C74"/>
    <mergeCell ref="A70:C70"/>
    <mergeCell ref="A72:C72"/>
    <mergeCell ref="A73:C73"/>
    <mergeCell ref="A75:C75"/>
    <mergeCell ref="A38:C38"/>
    <mergeCell ref="A40:U40"/>
    <mergeCell ref="A32:C32"/>
    <mergeCell ref="A1:U1"/>
    <mergeCell ref="A2:U2"/>
    <mergeCell ref="A3:U3"/>
    <mergeCell ref="A4:U4"/>
    <mergeCell ref="A5:B5"/>
    <mergeCell ref="A30:C30"/>
    <mergeCell ref="A29:D29"/>
    <mergeCell ref="A31:D31"/>
    <mergeCell ref="A33:C33"/>
    <mergeCell ref="A34:C34"/>
    <mergeCell ref="A35:C35"/>
    <mergeCell ref="A36:C36"/>
    <mergeCell ref="A37:C37"/>
  </mergeCells>
  <pageMargins left="0.7" right="0.7" top="0.75" bottom="0.75" header="0.3" footer="0.3"/>
  <pageSetup orientation="portrait" horizontalDpi="360" verticalDpi="36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B0EEE1-E689-4E79-8204-1456C9EC6D50}">
  <dimension ref="A1:V132"/>
  <sheetViews>
    <sheetView topLeftCell="A92" zoomScale="86" zoomScaleNormal="86" workbookViewId="0">
      <selection activeCell="D142" sqref="D142"/>
    </sheetView>
  </sheetViews>
  <sheetFormatPr baseColWidth="10" defaultColWidth="11" defaultRowHeight="13" x14ac:dyDescent="0.2"/>
  <cols>
    <col min="1" max="1" width="46.83203125" style="18" customWidth="1"/>
    <col min="2" max="2" width="8.1640625" style="18" customWidth="1"/>
    <col min="3" max="3" width="5.5" style="18" customWidth="1"/>
    <col min="4" max="4" width="24.6640625" style="18" customWidth="1"/>
    <col min="5" max="21" width="20.6640625" style="18" customWidth="1"/>
    <col min="22" max="16384" width="11" style="18"/>
  </cols>
  <sheetData>
    <row r="1" spans="1:22" ht="29" customHeight="1" thickBot="1" x14ac:dyDescent="0.25">
      <c r="A1" s="1037" t="s">
        <v>198</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583</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575</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576</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'WOP1_P2_RCP 4.5'!A7</f>
        <v>Annual SOB per average primary school</v>
      </c>
      <c r="B7" s="133"/>
      <c r="C7" s="158"/>
      <c r="D7" s="127" t="s">
        <v>476</v>
      </c>
      <c r="E7" s="131">
        <f>'WOP1_P2_RCP 4.5'!E7</f>
        <v>0</v>
      </c>
      <c r="F7" s="131">
        <f>'WOP1_P2_RCP 4.5'!F7</f>
        <v>1046911.8321702777</v>
      </c>
      <c r="G7" s="131">
        <f>'WOP1_P2_RCP 4.5'!G7</f>
        <v>1046911.8321702777</v>
      </c>
      <c r="H7" s="131">
        <f>'WOP1_P2_RCP 4.5'!H7</f>
        <v>1046911.8321702777</v>
      </c>
      <c r="I7" s="131">
        <f>'WOP1_P2_RCP 4.5'!I7</f>
        <v>1046911.8321702777</v>
      </c>
      <c r="J7" s="131">
        <f>'WOP1_P2_RCP 4.5'!J7</f>
        <v>1046911.8321702777</v>
      </c>
      <c r="K7" s="131">
        <f>'WOP1_P2_RCP 4.5'!K7</f>
        <v>1046911.8321702777</v>
      </c>
      <c r="L7" s="131">
        <f>'WOP1_P2_RCP 4.5'!L7</f>
        <v>1046911.8321702777</v>
      </c>
      <c r="M7" s="131">
        <f>'WOP1_P2_RCP 4.5'!M7</f>
        <v>1046911.8321702777</v>
      </c>
      <c r="N7" s="131">
        <f>'WOP1_P2_RCP 4.5'!N7</f>
        <v>1046911.8321702777</v>
      </c>
      <c r="O7" s="131">
        <f>'WOP1_P2_RCP 4.5'!O7</f>
        <v>1046911.8321702777</v>
      </c>
      <c r="P7" s="131">
        <f>'WOP1_P2_RCP 4.5'!P7</f>
        <v>1046911.8321702777</v>
      </c>
      <c r="Q7" s="131">
        <f>'WOP1_P2_RCP 4.5'!Q7</f>
        <v>1046911.8321702777</v>
      </c>
      <c r="R7" s="131">
        <f>'WOP1_P2_RCP 4.5'!R7</f>
        <v>1046911.8321702777</v>
      </c>
      <c r="S7" s="131">
        <f>'WOP1_P2_RCP 4.5'!S7</f>
        <v>1046911.8321702777</v>
      </c>
      <c r="T7" s="131">
        <f>'WOP1_P2_RCP 4.5'!T7</f>
        <v>1046911.8321702777</v>
      </c>
      <c r="U7" s="132">
        <f>'WOP1_P2_RCP 4.5'!U7</f>
        <v>1046911.8321702777</v>
      </c>
      <c r="V7" s="17"/>
    </row>
    <row r="8" spans="1:22" ht="12" customHeight="1" x14ac:dyDescent="0.2">
      <c r="A8" s="129" t="str">
        <f>'WOP1_P2_RCP 4.5'!A8</f>
        <v>Annual SOB for all students</v>
      </c>
      <c r="B8" s="133"/>
      <c r="C8" s="158"/>
      <c r="D8" s="127" t="s">
        <v>476</v>
      </c>
      <c r="E8" s="131">
        <f>'WOP1_P2_RCP 4.5'!E8</f>
        <v>0</v>
      </c>
      <c r="F8" s="131">
        <f>'WOP1_P2_RCP 4.5'!F8</f>
        <v>2726158.4109714031</v>
      </c>
      <c r="G8" s="131">
        <f>'WOP1_P2_RCP 4.5'!G8</f>
        <v>2726158.4109714031</v>
      </c>
      <c r="H8" s="131">
        <f>'WOP1_P2_RCP 4.5'!H8</f>
        <v>2726158.4109714031</v>
      </c>
      <c r="I8" s="131">
        <f>'WOP1_P2_RCP 4.5'!I8</f>
        <v>2726158.4109714031</v>
      </c>
      <c r="J8" s="131">
        <f>'WOP1_P2_RCP 4.5'!J8</f>
        <v>2726158.4109714031</v>
      </c>
      <c r="K8" s="131">
        <f>'WOP1_P2_RCP 4.5'!K8</f>
        <v>2726158.4109714031</v>
      </c>
      <c r="L8" s="131">
        <f>'WOP1_P2_RCP 4.5'!L8</f>
        <v>2726158.4109714031</v>
      </c>
      <c r="M8" s="131">
        <f>'WOP1_P2_RCP 4.5'!M8</f>
        <v>2726158.4109714031</v>
      </c>
      <c r="N8" s="131">
        <f>'WOP1_P2_RCP 4.5'!N8</f>
        <v>2726158.4109714031</v>
      </c>
      <c r="O8" s="131">
        <f>'WOP1_P2_RCP 4.5'!O8</f>
        <v>2726158.4109714031</v>
      </c>
      <c r="P8" s="131">
        <f>'WOP1_P2_RCP 4.5'!P8</f>
        <v>2726158.4109714031</v>
      </c>
      <c r="Q8" s="131">
        <f>'WOP1_P2_RCP 4.5'!Q8</f>
        <v>2726158.4109714031</v>
      </c>
      <c r="R8" s="131">
        <f>'WOP1_P2_RCP 4.5'!R8</f>
        <v>2726158.4109714031</v>
      </c>
      <c r="S8" s="131">
        <f>'WOP1_P2_RCP 4.5'!S8</f>
        <v>2726158.4109714031</v>
      </c>
      <c r="T8" s="131">
        <f>'WOP1_P2_RCP 4.5'!T8</f>
        <v>2726158.4109714031</v>
      </c>
      <c r="U8" s="132">
        <f>'WOP1_P2_RCP 4.5'!U8</f>
        <v>2726158.4109714031</v>
      </c>
      <c r="V8" s="17"/>
    </row>
    <row r="9" spans="1:22" ht="12" customHeight="1" x14ac:dyDescent="0.2">
      <c r="A9" s="129" t="str">
        <f>'WOP1_P2_RCP 4.5'!A9</f>
        <v>Annual SIG per average primary school</v>
      </c>
      <c r="B9" s="133"/>
      <c r="C9" s="158"/>
      <c r="D9" s="127" t="s">
        <v>476</v>
      </c>
      <c r="E9" s="131">
        <f>'WOP1_P2_RCP 4.5'!E9</f>
        <v>0</v>
      </c>
      <c r="F9" s="131">
        <f>'WOP1_P2_RCP 4.5'!F9</f>
        <v>404562.3269528891</v>
      </c>
      <c r="G9" s="131">
        <f>'WOP1_P2_RCP 4.5'!G9</f>
        <v>404562.3269528891</v>
      </c>
      <c r="H9" s="131">
        <f>'WOP1_P2_RCP 4.5'!H9</f>
        <v>404562.3269528891</v>
      </c>
      <c r="I9" s="131">
        <f>'WOP1_P2_RCP 4.5'!I9</f>
        <v>404562.3269528891</v>
      </c>
      <c r="J9" s="131">
        <f>'WOP1_P2_RCP 4.5'!J9</f>
        <v>404562.3269528891</v>
      </c>
      <c r="K9" s="131">
        <f>'WOP1_P2_RCP 4.5'!K9</f>
        <v>404562.3269528891</v>
      </c>
      <c r="L9" s="131">
        <f>'WOP1_P2_RCP 4.5'!L9</f>
        <v>404562.3269528891</v>
      </c>
      <c r="M9" s="131">
        <f>'WOP1_P2_RCP 4.5'!M9</f>
        <v>404562.3269528891</v>
      </c>
      <c r="N9" s="131">
        <f>'WOP1_P2_RCP 4.5'!N9</f>
        <v>404562.3269528891</v>
      </c>
      <c r="O9" s="131">
        <f>'WOP1_P2_RCP 4.5'!O9</f>
        <v>404562.3269528891</v>
      </c>
      <c r="P9" s="131">
        <f>'WOP1_P2_RCP 4.5'!P9</f>
        <v>404562.3269528891</v>
      </c>
      <c r="Q9" s="131">
        <f>'WOP1_P2_RCP 4.5'!Q9</f>
        <v>404562.3269528891</v>
      </c>
      <c r="R9" s="131">
        <f>'WOP1_P2_RCP 4.5'!R9</f>
        <v>404562.3269528891</v>
      </c>
      <c r="S9" s="131">
        <f>'WOP1_P2_RCP 4.5'!S9</f>
        <v>404562.3269528891</v>
      </c>
      <c r="T9" s="131">
        <f>'WOP1_P2_RCP 4.5'!T9</f>
        <v>404562.3269528891</v>
      </c>
      <c r="U9" s="132">
        <f>'WOP1_P2_RCP 4.5'!U9</f>
        <v>404562.3269528891</v>
      </c>
      <c r="V9" s="17"/>
    </row>
    <row r="10" spans="1:22" ht="12" customHeight="1" x14ac:dyDescent="0.2">
      <c r="A10" s="129" t="str">
        <f>'WOP1_P2_RCP 4.5'!A10</f>
        <v>Annual SIG for all students</v>
      </c>
      <c r="B10" s="127"/>
      <c r="C10" s="159"/>
      <c r="D10" s="323" t="s">
        <v>476</v>
      </c>
      <c r="E10" s="131">
        <f>'WOP1_P2_RCP 4.5'!E10</f>
        <v>0</v>
      </c>
      <c r="F10" s="131">
        <f>'WOP1_P2_RCP 4.5'!F10</f>
        <v>1979945.2435256075</v>
      </c>
      <c r="G10" s="131">
        <f>'WOP1_P2_RCP 4.5'!G10</f>
        <v>1979945.2435256075</v>
      </c>
      <c r="H10" s="131">
        <f>'WOP1_P2_RCP 4.5'!H10</f>
        <v>1979945.2435256075</v>
      </c>
      <c r="I10" s="131">
        <f>'WOP1_P2_RCP 4.5'!I10</f>
        <v>1979945.2435256075</v>
      </c>
      <c r="J10" s="131">
        <f>'WOP1_P2_RCP 4.5'!J10</f>
        <v>1979945.2435256075</v>
      </c>
      <c r="K10" s="131">
        <f>'WOP1_P2_RCP 4.5'!K10</f>
        <v>1979945.2435256075</v>
      </c>
      <c r="L10" s="131">
        <f>'WOP1_P2_RCP 4.5'!L10</f>
        <v>1979945.2435256075</v>
      </c>
      <c r="M10" s="131">
        <f>'WOP1_P2_RCP 4.5'!M10</f>
        <v>1979945.2435256075</v>
      </c>
      <c r="N10" s="131">
        <f>'WOP1_P2_RCP 4.5'!N10</f>
        <v>1979945.2435256075</v>
      </c>
      <c r="O10" s="131">
        <f>'WOP1_P2_RCP 4.5'!O10</f>
        <v>1979945.2435256075</v>
      </c>
      <c r="P10" s="131">
        <f>'WOP1_P2_RCP 4.5'!P10</f>
        <v>1979945.2435256075</v>
      </c>
      <c r="Q10" s="131">
        <f>'WOP1_P2_RCP 4.5'!Q10</f>
        <v>1979945.2435256075</v>
      </c>
      <c r="R10" s="131">
        <f>'WOP1_P2_RCP 4.5'!R10</f>
        <v>1979945.2435256075</v>
      </c>
      <c r="S10" s="131">
        <f>'WOP1_P2_RCP 4.5'!S10</f>
        <v>1979945.2435256075</v>
      </c>
      <c r="T10" s="131">
        <f>'WOP1_P2_RCP 4.5'!T10</f>
        <v>1979945.2435256075</v>
      </c>
      <c r="U10" s="132">
        <f>'WOP1_P2_RCP 4.5'!U10</f>
        <v>1979945.2435256075</v>
      </c>
      <c r="V10" s="17"/>
    </row>
    <row r="11" spans="1:22" ht="12" customHeight="1" thickBot="1" x14ac:dyDescent="0.25">
      <c r="A11" s="129" t="str">
        <f>'WOP1_P2_RCP 4.5'!A11</f>
        <v>Annual economic returns to primary education</v>
      </c>
      <c r="B11" s="147"/>
      <c r="C11" s="325"/>
      <c r="D11" s="323" t="s">
        <v>476</v>
      </c>
      <c r="E11" s="131">
        <f>'WOP1_P2_RCP 4.5'!E11</f>
        <v>0</v>
      </c>
      <c r="F11" s="131">
        <f>'WOP1_P2_RCP 4.5'!F11</f>
        <v>0</v>
      </c>
      <c r="G11" s="131">
        <f>'WOP1_P2_RCP 4.5'!G11</f>
        <v>596242.94713797292</v>
      </c>
      <c r="H11" s="131">
        <f>'WOP1_P2_RCP 4.5'!H11</f>
        <v>1192485.8942759458</v>
      </c>
      <c r="I11" s="131">
        <f>'WOP1_P2_RCP 4.5'!I11</f>
        <v>1788728.8414139191</v>
      </c>
      <c r="J11" s="131">
        <f>'WOP1_P2_RCP 4.5'!J11</f>
        <v>2981214.7356898645</v>
      </c>
      <c r="K11" s="131">
        <f>'WOP1_P2_RCP 4.5'!K11</f>
        <v>4173700.6299658106</v>
      </c>
      <c r="L11" s="131">
        <f>'WOP1_P2_RCP 4.5'!L11</f>
        <v>5366186.5242417566</v>
      </c>
      <c r="M11" s="131">
        <f>'WOP1_P2_RCP 4.5'!M11</f>
        <v>6558672.4185177023</v>
      </c>
      <c r="N11" s="131">
        <f>'WOP1_P2_RCP 4.5'!N11</f>
        <v>7751158.3127936479</v>
      </c>
      <c r="O11" s="131">
        <f>'WOP1_P2_RCP 4.5'!O11</f>
        <v>8943644.2070695944</v>
      </c>
      <c r="P11" s="131">
        <f>'WOP1_P2_RCP 4.5'!P11</f>
        <v>10136130.101345541</v>
      </c>
      <c r="Q11" s="131">
        <f>'WOP1_P2_RCP 4.5'!Q11</f>
        <v>11328615.995621489</v>
      </c>
      <c r="R11" s="131">
        <f>'WOP1_P2_RCP 4.5'!R11</f>
        <v>12521101.889897434</v>
      </c>
      <c r="S11" s="131">
        <f>'WOP1_P2_RCP 4.5'!S11</f>
        <v>13713587.784173381</v>
      </c>
      <c r="T11" s="131">
        <f>'WOP1_P2_RCP 4.5'!T11</f>
        <v>14906073.678449325</v>
      </c>
      <c r="U11" s="132">
        <f>'WOP1_P2_RCP 4.5'!U11</f>
        <v>16098559.572725272</v>
      </c>
      <c r="V11" s="17"/>
    </row>
    <row r="12" spans="1:22" ht="12" customHeight="1" x14ac:dyDescent="0.2">
      <c r="A12" s="134" t="s">
        <v>558</v>
      </c>
      <c r="B12" s="135"/>
      <c r="C12" s="135"/>
      <c r="D12" s="136" t="s">
        <v>476</v>
      </c>
      <c r="E12" s="135">
        <f>SUM(E7:E11)</f>
        <v>0</v>
      </c>
      <c r="F12" s="135">
        <f t="shared" ref="F12:U12" si="0">SUM(F7:F11)</f>
        <v>6157577.813620178</v>
      </c>
      <c r="G12" s="135">
        <f t="shared" si="0"/>
        <v>6753820.7607581513</v>
      </c>
      <c r="H12" s="135">
        <f t="shared" si="0"/>
        <v>7350063.7078961236</v>
      </c>
      <c r="I12" s="135">
        <f t="shared" si="0"/>
        <v>7946306.6550340969</v>
      </c>
      <c r="J12" s="135">
        <f t="shared" si="0"/>
        <v>9138792.5493100435</v>
      </c>
      <c r="K12" s="135">
        <f t="shared" si="0"/>
        <v>10331278.443585988</v>
      </c>
      <c r="L12" s="135">
        <f t="shared" si="0"/>
        <v>11523764.337861935</v>
      </c>
      <c r="M12" s="135">
        <f t="shared" si="0"/>
        <v>12716250.232137881</v>
      </c>
      <c r="N12" s="135">
        <f t="shared" si="0"/>
        <v>13908736.126413826</v>
      </c>
      <c r="O12" s="135">
        <f t="shared" si="0"/>
        <v>15101222.020689772</v>
      </c>
      <c r="P12" s="135">
        <f t="shared" si="0"/>
        <v>16293707.914965719</v>
      </c>
      <c r="Q12" s="135">
        <f t="shared" si="0"/>
        <v>17486193.809241667</v>
      </c>
      <c r="R12" s="135">
        <f t="shared" si="0"/>
        <v>18678679.703517612</v>
      </c>
      <c r="S12" s="135">
        <f t="shared" si="0"/>
        <v>19871165.597793557</v>
      </c>
      <c r="T12" s="135">
        <f t="shared" si="0"/>
        <v>21063651.492069505</v>
      </c>
      <c r="U12" s="137">
        <f t="shared" si="0"/>
        <v>22256137.38634545</v>
      </c>
      <c r="V12" s="17"/>
    </row>
    <row r="13" spans="1:22" ht="12" customHeight="1" thickBot="1" x14ac:dyDescent="0.25">
      <c r="A13" s="138" t="s">
        <v>559</v>
      </c>
      <c r="B13" s="139"/>
      <c r="C13" s="139"/>
      <c r="D13" s="140" t="s">
        <v>123</v>
      </c>
      <c r="E13" s="139">
        <f>E12/Calculations!$C$48</f>
        <v>0</v>
      </c>
      <c r="F13" s="139">
        <f>F12/Calculations!$C$48</f>
        <v>1497.8296797908486</v>
      </c>
      <c r="G13" s="139">
        <f>G12/Calculations!$C$48</f>
        <v>1642.8656679051694</v>
      </c>
      <c r="H13" s="139">
        <f>H12/Calculations!$C$48</f>
        <v>1787.90165601949</v>
      </c>
      <c r="I13" s="139">
        <f>I12/Calculations!$C$48</f>
        <v>1932.9376441338109</v>
      </c>
      <c r="J13" s="139">
        <f>J12/Calculations!$C$48</f>
        <v>2223.009620362453</v>
      </c>
      <c r="K13" s="139">
        <f>K12/Calculations!$C$48</f>
        <v>2513.0815965910942</v>
      </c>
      <c r="L13" s="139">
        <f>L12/Calculations!$C$48</f>
        <v>2803.1535728197359</v>
      </c>
      <c r="M13" s="139">
        <f>M12/Calculations!$C$48</f>
        <v>3093.2255490483776</v>
      </c>
      <c r="N13" s="139">
        <f>N12/Calculations!$C$48</f>
        <v>3383.2975252770193</v>
      </c>
      <c r="O13" s="139">
        <f>O12/Calculations!$C$48</f>
        <v>3673.369501505661</v>
      </c>
      <c r="P13" s="139">
        <f>P12/Calculations!$C$48</f>
        <v>3963.4414777343027</v>
      </c>
      <c r="Q13" s="139">
        <f>Q12/Calculations!$C$48</f>
        <v>4253.5134539629453</v>
      </c>
      <c r="R13" s="139">
        <f>R12/Calculations!$C$48</f>
        <v>4543.5854301915861</v>
      </c>
      <c r="S13" s="139">
        <f>S12/Calculations!$C$48</f>
        <v>4833.6574064202277</v>
      </c>
      <c r="T13" s="139">
        <f>T12/Calculations!$C$48</f>
        <v>5123.7293826488703</v>
      </c>
      <c r="U13" s="141">
        <f>U12/Calculations!$C$48</f>
        <v>5413.8013588775111</v>
      </c>
      <c r="V13" s="17"/>
    </row>
    <row r="14" spans="1:22" ht="12" customHeight="1" x14ac:dyDescent="0.2">
      <c r="A14" s="123" t="s">
        <v>560</v>
      </c>
      <c r="B14" s="142"/>
      <c r="C14" s="142"/>
      <c r="D14" s="124"/>
      <c r="E14" s="130"/>
      <c r="F14" s="130"/>
      <c r="G14" s="130"/>
      <c r="H14" s="130"/>
      <c r="I14" s="130"/>
      <c r="J14" s="130"/>
      <c r="K14" s="130"/>
      <c r="L14" s="130"/>
      <c r="M14" s="130"/>
      <c r="N14" s="130"/>
      <c r="O14" s="130"/>
      <c r="P14" s="130"/>
      <c r="Q14" s="130"/>
      <c r="R14" s="130"/>
      <c r="S14" s="130"/>
      <c r="T14" s="130"/>
      <c r="U14" s="143"/>
      <c r="V14" s="17"/>
    </row>
    <row r="15" spans="1:22" ht="26" customHeight="1" x14ac:dyDescent="0.2">
      <c r="A15" s="23" t="str">
        <f>'WOP1_P2_RCP 4.5'!A15</f>
        <v>Average annual school maintenance costs</v>
      </c>
      <c r="B15" s="131"/>
      <c r="C15" s="159"/>
      <c r="D15" s="127" t="s">
        <v>476</v>
      </c>
      <c r="E15" s="131">
        <f>'WOP1_P2_RCP 4.5'!E15</f>
        <v>6397678.2063925676</v>
      </c>
      <c r="F15" s="131">
        <f>'WOP1_P2_RCP 4.5'!F15</f>
        <v>0</v>
      </c>
      <c r="G15" s="131">
        <f>'WOP1_P2_RCP 4.5'!G15</f>
        <v>6397678.2063925676</v>
      </c>
      <c r="H15" s="131">
        <f>'WOP1_P2_RCP 4.5'!H15</f>
        <v>6397678.2063925676</v>
      </c>
      <c r="I15" s="131">
        <f>'WOP1_P2_RCP 4.5'!I15</f>
        <v>6397678.2063925676</v>
      </c>
      <c r="J15" s="131">
        <f>'WOP1_P2_RCP 4.5'!J15</f>
        <v>6397678.2063925676</v>
      </c>
      <c r="K15" s="131">
        <f>'WOP1_P2_RCP 4.5'!K15</f>
        <v>6397678.2063925676</v>
      </c>
      <c r="L15" s="131">
        <f>'WOP1_P2_RCP 4.5'!L15</f>
        <v>0</v>
      </c>
      <c r="M15" s="131">
        <f>'WOP1_P2_RCP 4.5'!M15</f>
        <v>6397678.2063925676</v>
      </c>
      <c r="N15" s="131">
        <f>'WOP1_P2_RCP 4.5'!N15</f>
        <v>6397678.2063925676</v>
      </c>
      <c r="O15" s="131">
        <f>'WOP1_P2_RCP 4.5'!O15</f>
        <v>6397678.2063925676</v>
      </c>
      <c r="P15" s="131">
        <f>'WOP1_P2_RCP 4.5'!P15</f>
        <v>6397678.2063925676</v>
      </c>
      <c r="Q15" s="131">
        <f>'WOP1_P2_RCP 4.5'!Q15</f>
        <v>6397678.2063925676</v>
      </c>
      <c r="R15" s="131">
        <f>'WOP1_P2_RCP 4.5'!R15</f>
        <v>0</v>
      </c>
      <c r="S15" s="131">
        <f>'WOP1_P2_RCP 4.5'!S15</f>
        <v>6397678.2063925676</v>
      </c>
      <c r="T15" s="131">
        <f>'WOP1_P2_RCP 4.5'!T15</f>
        <v>6397678.2063925676</v>
      </c>
      <c r="U15" s="132">
        <f>'WOP1_P2_RCP 4.5'!U15</f>
        <v>6397678.2063925676</v>
      </c>
      <c r="V15" s="17"/>
    </row>
    <row r="16" spans="1:22" ht="24.5" customHeight="1" x14ac:dyDescent="0.2">
      <c r="A16" s="23" t="str">
        <f>'WOP1_P2_RCP 4.5'!A16</f>
        <v>Average school expenditures due to infra losses caused by climate events</v>
      </c>
      <c r="B16" s="131"/>
      <c r="C16" s="159"/>
      <c r="D16" s="127" t="s">
        <v>476</v>
      </c>
      <c r="E16" s="131">
        <f>'WOP1_P2_RCP 4.5'!E16</f>
        <v>0</v>
      </c>
      <c r="F16" s="131">
        <f>'WOP1_P2_RCP 4.5'!F16</f>
        <v>12795356.412785135</v>
      </c>
      <c r="G16" s="131">
        <f>'WOP1_P2_RCP 4.5'!G16</f>
        <v>0</v>
      </c>
      <c r="H16" s="131">
        <f>'WOP1_P2_RCP 4.5'!H16</f>
        <v>0</v>
      </c>
      <c r="I16" s="131">
        <f>'WOP1_P2_RCP 4.5'!I16</f>
        <v>0</v>
      </c>
      <c r="J16" s="131">
        <f>'WOP1_P2_RCP 4.5'!J16</f>
        <v>0</v>
      </c>
      <c r="K16" s="131">
        <f>'WOP1_P2_RCP 4.5'!K16</f>
        <v>0</v>
      </c>
      <c r="L16" s="131">
        <f>'WOP1_P2_RCP 4.5'!L16</f>
        <v>12795356.412785135</v>
      </c>
      <c r="M16" s="131">
        <f>'WOP1_P2_RCP 4.5'!M16</f>
        <v>0</v>
      </c>
      <c r="N16" s="131">
        <f>'WOP1_P2_RCP 4.5'!N16</f>
        <v>0</v>
      </c>
      <c r="O16" s="131">
        <f>'WOP1_P2_RCP 4.5'!O16</f>
        <v>0</v>
      </c>
      <c r="P16" s="131">
        <f>'WOP1_P2_RCP 4.5'!P16</f>
        <v>0</v>
      </c>
      <c r="Q16" s="131">
        <f>'WOP1_P2_RCP 4.5'!Q16</f>
        <v>0</v>
      </c>
      <c r="R16" s="131">
        <f>'WOP1_P2_RCP 4.5'!R16</f>
        <v>12795356.412785135</v>
      </c>
      <c r="S16" s="131">
        <f>'WOP1_P2_RCP 4.5'!S16</f>
        <v>0</v>
      </c>
      <c r="T16" s="131">
        <f>'WOP1_P2_RCP 4.5'!T16</f>
        <v>0</v>
      </c>
      <c r="U16" s="132">
        <f>'WOP1_P2_RCP 4.5'!U16</f>
        <v>0</v>
      </c>
      <c r="V16" s="17"/>
    </row>
    <row r="17" spans="1:22" ht="27.5" customHeight="1" x14ac:dyDescent="0.2">
      <c r="A17" s="23" t="str">
        <f>'WOP1_P2_RCP 4.5'!A17</f>
        <v>Average annual primary school fixed/government budget expenditures on students per year</v>
      </c>
      <c r="B17" s="131"/>
      <c r="C17" s="159"/>
      <c r="D17" s="127" t="s">
        <v>476</v>
      </c>
      <c r="E17" s="131">
        <f>'WOP1_P2_RCP 4.5'!E17</f>
        <v>2726158.4109714031</v>
      </c>
      <c r="F17" s="131">
        <f>'WOP1_P2_RCP 4.5'!F17</f>
        <v>2726158.4109714031</v>
      </c>
      <c r="G17" s="131">
        <f>'WOP1_P2_RCP 4.5'!G17</f>
        <v>2726158.4109714031</v>
      </c>
      <c r="H17" s="131">
        <f>'WOP1_P2_RCP 4.5'!H17</f>
        <v>2726158.4109714031</v>
      </c>
      <c r="I17" s="131">
        <f>'WOP1_P2_RCP 4.5'!I17</f>
        <v>2726158.4109714031</v>
      </c>
      <c r="J17" s="131">
        <f>'WOP1_P2_RCP 4.5'!J17</f>
        <v>2726158.4109714031</v>
      </c>
      <c r="K17" s="131">
        <f>'WOP1_P2_RCP 4.5'!K17</f>
        <v>2726158.4109714031</v>
      </c>
      <c r="L17" s="131">
        <f>'WOP1_P2_RCP 4.5'!L17</f>
        <v>2726158.4109714031</v>
      </c>
      <c r="M17" s="131">
        <f>'WOP1_P2_RCP 4.5'!M17</f>
        <v>2726158.4109714031</v>
      </c>
      <c r="N17" s="131">
        <f>'WOP1_P2_RCP 4.5'!N17</f>
        <v>2726158.4109714031</v>
      </c>
      <c r="O17" s="131">
        <f>'WOP1_P2_RCP 4.5'!O17</f>
        <v>2726158.4109714031</v>
      </c>
      <c r="P17" s="131">
        <f>'WOP1_P2_RCP 4.5'!P17</f>
        <v>2726158.4109714031</v>
      </c>
      <c r="Q17" s="131">
        <f>'WOP1_P2_RCP 4.5'!Q17</f>
        <v>2726158.4109714031</v>
      </c>
      <c r="R17" s="131">
        <f>'WOP1_P2_RCP 4.5'!R17</f>
        <v>2726158.4109714031</v>
      </c>
      <c r="S17" s="131">
        <f>'WOP1_P2_RCP 4.5'!S17</f>
        <v>2726158.4109714031</v>
      </c>
      <c r="T17" s="131">
        <f>'WOP1_P2_RCP 4.5'!T17</f>
        <v>2726158.4109714031</v>
      </c>
      <c r="U17" s="132">
        <f>'WOP1_P2_RCP 4.5'!U17</f>
        <v>2726158.4109714031</v>
      </c>
      <c r="V17" s="17"/>
    </row>
    <row r="18" spans="1:22" ht="26.5" customHeight="1" thickBot="1" x14ac:dyDescent="0.25">
      <c r="A18" s="23" t="str">
        <f>'WOP1_P2_RCP 4.5'!A18</f>
        <v xml:space="preserve">Estimated cost of missed students school days </v>
      </c>
      <c r="B18" s="144"/>
      <c r="C18" s="322"/>
      <c r="D18" s="323" t="s">
        <v>476</v>
      </c>
      <c r="E18" s="131">
        <f>'WOP1_P2_RCP 4.5'!E18</f>
        <v>134951.87979608553</v>
      </c>
      <c r="F18" s="131">
        <f>'WOP1_P2_RCP 4.5'!F18</f>
        <v>134951.87979608553</v>
      </c>
      <c r="G18" s="131">
        <f>'WOP1_P2_RCP 4.5'!G18</f>
        <v>134951.87979608553</v>
      </c>
      <c r="H18" s="131">
        <f>'WOP1_P2_RCP 4.5'!H18</f>
        <v>134951.87979608553</v>
      </c>
      <c r="I18" s="131">
        <f>'WOP1_P2_RCP 4.5'!I18</f>
        <v>134951.87979608553</v>
      </c>
      <c r="J18" s="131">
        <f>'WOP1_P2_RCP 4.5'!J18</f>
        <v>134951.87979608553</v>
      </c>
      <c r="K18" s="131">
        <f>'WOP1_P2_RCP 4.5'!K18</f>
        <v>134951.87979608553</v>
      </c>
      <c r="L18" s="131">
        <f>'WOP1_P2_RCP 4.5'!L18</f>
        <v>134951.87979608553</v>
      </c>
      <c r="M18" s="131">
        <f>'WOP1_P2_RCP 4.5'!M18</f>
        <v>134951.87979608553</v>
      </c>
      <c r="N18" s="131">
        <f>'WOP1_P2_RCP 4.5'!N18</f>
        <v>134951.87979608553</v>
      </c>
      <c r="O18" s="131">
        <f>'WOP1_P2_RCP 4.5'!O18</f>
        <v>134951.87979608553</v>
      </c>
      <c r="P18" s="131">
        <f>'WOP1_P2_RCP 4.5'!P18</f>
        <v>134951.87979608553</v>
      </c>
      <c r="Q18" s="131">
        <f>'WOP1_P2_RCP 4.5'!Q18</f>
        <v>134951.87979608553</v>
      </c>
      <c r="R18" s="131">
        <f>'WOP1_P2_RCP 4.5'!R18</f>
        <v>134951.87979608553</v>
      </c>
      <c r="S18" s="131">
        <f>'WOP1_P2_RCP 4.5'!S18</f>
        <v>134951.87979608553</v>
      </c>
      <c r="T18" s="131">
        <f>'WOP1_P2_RCP 4.5'!T18</f>
        <v>134951.87979608553</v>
      </c>
      <c r="U18" s="132">
        <f>'WOP1_P2_RCP 4.5'!U18</f>
        <v>134951.87979608553</v>
      </c>
      <c r="V18" s="17"/>
    </row>
    <row r="19" spans="1:22" ht="12" customHeight="1" x14ac:dyDescent="0.2">
      <c r="A19" s="134" t="s">
        <v>561</v>
      </c>
      <c r="B19" s="135"/>
      <c r="C19" s="135"/>
      <c r="D19" s="136" t="s">
        <v>476</v>
      </c>
      <c r="E19" s="135">
        <f>SUM(E15:E18)</f>
        <v>9258788.4971600566</v>
      </c>
      <c r="F19" s="135">
        <f t="shared" ref="F19:U19" si="1">SUM(F15:F18)</f>
        <v>15656466.703552624</v>
      </c>
      <c r="G19" s="135">
        <f t="shared" si="1"/>
        <v>9258788.4971600566</v>
      </c>
      <c r="H19" s="135">
        <f t="shared" si="1"/>
        <v>9258788.4971600566</v>
      </c>
      <c r="I19" s="135">
        <f t="shared" si="1"/>
        <v>9258788.4971600566</v>
      </c>
      <c r="J19" s="135">
        <f t="shared" si="1"/>
        <v>9258788.4971600566</v>
      </c>
      <c r="K19" s="135">
        <f t="shared" si="1"/>
        <v>9258788.4971600566</v>
      </c>
      <c r="L19" s="135">
        <f t="shared" si="1"/>
        <v>15656466.703552624</v>
      </c>
      <c r="M19" s="135">
        <f t="shared" si="1"/>
        <v>9258788.4971600566</v>
      </c>
      <c r="N19" s="135">
        <f t="shared" si="1"/>
        <v>9258788.4971600566</v>
      </c>
      <c r="O19" s="135">
        <f t="shared" si="1"/>
        <v>9258788.4971600566</v>
      </c>
      <c r="P19" s="135">
        <f t="shared" si="1"/>
        <v>9258788.4971600566</v>
      </c>
      <c r="Q19" s="135">
        <f t="shared" si="1"/>
        <v>9258788.4971600566</v>
      </c>
      <c r="R19" s="135">
        <f t="shared" si="1"/>
        <v>15656466.703552624</v>
      </c>
      <c r="S19" s="135">
        <f t="shared" si="1"/>
        <v>9258788.4971600566</v>
      </c>
      <c r="T19" s="135">
        <f t="shared" si="1"/>
        <v>9258788.4971600566</v>
      </c>
      <c r="U19" s="137">
        <f t="shared" si="1"/>
        <v>9258788.4971600566</v>
      </c>
      <c r="V19" s="17"/>
    </row>
    <row r="20" spans="1:22" ht="12" customHeight="1" thickBot="1" x14ac:dyDescent="0.25">
      <c r="A20" s="138" t="s">
        <v>562</v>
      </c>
      <c r="B20" s="139"/>
      <c r="C20" s="139"/>
      <c r="D20" s="140" t="s">
        <v>123</v>
      </c>
      <c r="E20" s="139">
        <f>E19/Calculations!$C$48</f>
        <v>2252.1986127852242</v>
      </c>
      <c r="F20" s="139">
        <f>F19/Calculations!$C$48</f>
        <v>3808.4326693146741</v>
      </c>
      <c r="G20" s="139">
        <f>G19/Calculations!$C$48</f>
        <v>2252.1986127852242</v>
      </c>
      <c r="H20" s="139">
        <f>H19/Calculations!$C$48</f>
        <v>2252.1986127852242</v>
      </c>
      <c r="I20" s="139">
        <f>I19/Calculations!$C$48</f>
        <v>2252.1986127852242</v>
      </c>
      <c r="J20" s="139">
        <f>J19/Calculations!$C$48</f>
        <v>2252.1986127852242</v>
      </c>
      <c r="K20" s="139">
        <f>K19/Calculations!$C$48</f>
        <v>2252.1986127852242</v>
      </c>
      <c r="L20" s="139">
        <f>L19/Calculations!$C$48</f>
        <v>3808.4326693146741</v>
      </c>
      <c r="M20" s="139">
        <f>M19/Calculations!$C$48</f>
        <v>2252.1986127852242</v>
      </c>
      <c r="N20" s="139">
        <f>N19/Calculations!$C$48</f>
        <v>2252.1986127852242</v>
      </c>
      <c r="O20" s="139">
        <f>O19/Calculations!$C$48</f>
        <v>2252.1986127852242</v>
      </c>
      <c r="P20" s="139">
        <f>P19/Calculations!$C$48</f>
        <v>2252.1986127852242</v>
      </c>
      <c r="Q20" s="139">
        <f>Q19/Calculations!$C$48</f>
        <v>2252.1986127852242</v>
      </c>
      <c r="R20" s="139">
        <f>R19/Calculations!$C$48</f>
        <v>3808.4326693146741</v>
      </c>
      <c r="S20" s="139">
        <f>S19/Calculations!$C$48</f>
        <v>2252.1986127852242</v>
      </c>
      <c r="T20" s="139">
        <f>T19/Calculations!$C$48</f>
        <v>2252.1986127852242</v>
      </c>
      <c r="U20" s="141">
        <f>U19/Calculations!$C$48</f>
        <v>2252.1986127852242</v>
      </c>
      <c r="V20" s="17"/>
    </row>
    <row r="21" spans="1:22" ht="12" customHeight="1" thickBot="1" x14ac:dyDescent="0.25">
      <c r="A21" s="145"/>
      <c r="B21" s="146"/>
      <c r="C21" s="146"/>
      <c r="D21" s="155"/>
      <c r="E21" s="146"/>
      <c r="F21" s="146"/>
      <c r="G21" s="146"/>
      <c r="H21" s="146"/>
      <c r="I21" s="146"/>
      <c r="J21" s="146"/>
      <c r="K21" s="146"/>
      <c r="L21" s="146"/>
      <c r="M21" s="146"/>
      <c r="N21" s="146"/>
      <c r="O21" s="146"/>
      <c r="P21" s="146"/>
      <c r="Q21" s="146"/>
      <c r="R21" s="146"/>
      <c r="S21" s="146"/>
      <c r="T21" s="146"/>
      <c r="U21" s="148"/>
      <c r="V21" s="17"/>
    </row>
    <row r="22" spans="1:22" ht="12" customHeight="1" x14ac:dyDescent="0.2">
      <c r="A22" s="149" t="s">
        <v>563</v>
      </c>
      <c r="B22" s="135"/>
      <c r="C22" s="135"/>
      <c r="D22" s="136" t="s">
        <v>476</v>
      </c>
      <c r="E22" s="135">
        <f>E12-E19</f>
        <v>-9258788.4971600566</v>
      </c>
      <c r="F22" s="135">
        <f t="shared" ref="F22:U22" si="2">F12-F19</f>
        <v>-9498888.8899324462</v>
      </c>
      <c r="G22" s="135">
        <f t="shared" si="2"/>
        <v>-2504967.7364019053</v>
      </c>
      <c r="H22" s="135">
        <f t="shared" si="2"/>
        <v>-1908724.789263933</v>
      </c>
      <c r="I22" s="135">
        <f t="shared" si="2"/>
        <v>-1312481.8421259597</v>
      </c>
      <c r="J22" s="135">
        <f t="shared" si="2"/>
        <v>-119995.94785001315</v>
      </c>
      <c r="K22" s="135">
        <f t="shared" si="2"/>
        <v>1072489.9464259315</v>
      </c>
      <c r="L22" s="135">
        <f t="shared" si="2"/>
        <v>-4132702.3656906895</v>
      </c>
      <c r="M22" s="135">
        <f t="shared" si="2"/>
        <v>3457461.7349778246</v>
      </c>
      <c r="N22" s="135">
        <f t="shared" si="2"/>
        <v>4649947.6292537693</v>
      </c>
      <c r="O22" s="135">
        <f t="shared" si="2"/>
        <v>5842433.5235297158</v>
      </c>
      <c r="P22" s="135">
        <f t="shared" si="2"/>
        <v>7034919.4178056624</v>
      </c>
      <c r="Q22" s="135">
        <f t="shared" si="2"/>
        <v>8227405.3120816108</v>
      </c>
      <c r="R22" s="135">
        <f t="shared" si="2"/>
        <v>3022212.9999649879</v>
      </c>
      <c r="S22" s="135">
        <f t="shared" si="2"/>
        <v>10612377.1006335</v>
      </c>
      <c r="T22" s="135">
        <f t="shared" si="2"/>
        <v>11804862.994909449</v>
      </c>
      <c r="U22" s="137">
        <f t="shared" si="2"/>
        <v>12997348.889185393</v>
      </c>
      <c r="V22" s="17"/>
    </row>
    <row r="23" spans="1:22" ht="12" customHeight="1" thickBot="1" x14ac:dyDescent="0.25">
      <c r="A23" s="160" t="s">
        <v>565</v>
      </c>
      <c r="B23" s="139"/>
      <c r="C23" s="139"/>
      <c r="D23" s="140" t="s">
        <v>123</v>
      </c>
      <c r="E23" s="139">
        <f>E13-E20</f>
        <v>-2252.1986127852242</v>
      </c>
      <c r="F23" s="139">
        <f t="shared" ref="F23:U23" si="3">F13-F20</f>
        <v>-2310.6029895238253</v>
      </c>
      <c r="G23" s="139">
        <f t="shared" si="3"/>
        <v>-609.33294488005481</v>
      </c>
      <c r="H23" s="139">
        <f t="shared" si="3"/>
        <v>-464.29695676573419</v>
      </c>
      <c r="I23" s="139">
        <f t="shared" si="3"/>
        <v>-319.26096865141335</v>
      </c>
      <c r="J23" s="139">
        <f t="shared" si="3"/>
        <v>-29.188992422771207</v>
      </c>
      <c r="K23" s="139">
        <f t="shared" si="3"/>
        <v>260.88298380587003</v>
      </c>
      <c r="L23" s="139">
        <f t="shared" si="3"/>
        <v>-1005.2790964949381</v>
      </c>
      <c r="M23" s="139">
        <f t="shared" si="3"/>
        <v>841.0269362631534</v>
      </c>
      <c r="N23" s="139">
        <f t="shared" si="3"/>
        <v>1131.0989124917951</v>
      </c>
      <c r="O23" s="139">
        <f t="shared" si="3"/>
        <v>1421.1708887204368</v>
      </c>
      <c r="P23" s="139">
        <f t="shared" si="3"/>
        <v>1711.2428649490785</v>
      </c>
      <c r="Q23" s="139">
        <f t="shared" si="3"/>
        <v>2001.3148411777211</v>
      </c>
      <c r="R23" s="139">
        <f t="shared" si="3"/>
        <v>735.152760876912</v>
      </c>
      <c r="S23" s="139">
        <f t="shared" si="3"/>
        <v>2581.4587936350035</v>
      </c>
      <c r="T23" s="139">
        <f t="shared" si="3"/>
        <v>2871.5307698636461</v>
      </c>
      <c r="U23" s="141">
        <f t="shared" si="3"/>
        <v>3161.6027460922869</v>
      </c>
      <c r="V23" s="17"/>
    </row>
    <row r="24" spans="1:22" ht="12" customHeight="1" x14ac:dyDescent="0.2">
      <c r="A24" s="35"/>
      <c r="B24" s="36"/>
      <c r="C24" s="36"/>
      <c r="D24" s="36"/>
      <c r="E24" s="176"/>
      <c r="F24" s="176"/>
      <c r="G24" s="176"/>
      <c r="H24" s="176"/>
      <c r="I24" s="176"/>
      <c r="J24" s="176"/>
      <c r="K24" s="176"/>
      <c r="L24" s="176"/>
      <c r="M24" s="176"/>
      <c r="N24" s="176"/>
      <c r="O24" s="176"/>
      <c r="P24" s="176"/>
      <c r="Q24" s="176"/>
      <c r="R24" s="176"/>
      <c r="S24" s="176"/>
      <c r="T24" s="176"/>
      <c r="U24" s="324"/>
      <c r="V24" s="17"/>
    </row>
    <row r="25" spans="1:22" ht="12" customHeight="1" thickBot="1" x14ac:dyDescent="0.25">
      <c r="A25" s="321"/>
      <c r="B25" s="156"/>
      <c r="C25" s="156"/>
      <c r="D25" s="156"/>
      <c r="E25" s="156"/>
      <c r="F25" s="152"/>
      <c r="G25" s="152"/>
      <c r="H25" s="152"/>
      <c r="I25" s="152"/>
      <c r="J25" s="152"/>
      <c r="K25" s="152"/>
      <c r="L25" s="152"/>
      <c r="M25" s="152"/>
      <c r="N25" s="152"/>
      <c r="O25" s="152"/>
      <c r="P25" s="152"/>
      <c r="Q25" s="152"/>
      <c r="R25" s="152"/>
      <c r="S25" s="152"/>
      <c r="T25" s="152"/>
      <c r="U25" s="153"/>
      <c r="V25" s="17"/>
    </row>
    <row r="26" spans="1:22" ht="21" customHeight="1" thickBot="1" x14ac:dyDescent="0.25">
      <c r="A26" s="1029" t="s">
        <v>577</v>
      </c>
      <c r="B26" s="1030"/>
      <c r="C26" s="1030"/>
      <c r="D26" s="1030"/>
      <c r="E26" s="1030"/>
      <c r="F26" s="1030"/>
      <c r="G26" s="1030"/>
      <c r="H26" s="1030"/>
      <c r="I26" s="1030"/>
      <c r="J26" s="1030"/>
      <c r="K26" s="1030"/>
      <c r="L26" s="1030"/>
      <c r="M26" s="1030"/>
      <c r="N26" s="1030"/>
      <c r="O26" s="1030"/>
      <c r="P26" s="1030"/>
      <c r="Q26" s="1030"/>
      <c r="R26" s="1030"/>
      <c r="S26" s="1030"/>
      <c r="T26" s="1030"/>
      <c r="U26" s="1031"/>
      <c r="V26" s="17"/>
    </row>
    <row r="27" spans="1:22" ht="23.5" customHeight="1" x14ac:dyDescent="0.2">
      <c r="A27" s="1096"/>
      <c r="B27" s="1097"/>
      <c r="C27" s="157"/>
      <c r="D27" s="124" t="s">
        <v>556</v>
      </c>
      <c r="E27" s="125">
        <v>2024</v>
      </c>
      <c r="F27" s="125">
        <v>2025</v>
      </c>
      <c r="G27" s="125">
        <v>2026</v>
      </c>
      <c r="H27" s="125">
        <v>2027</v>
      </c>
      <c r="I27" s="125">
        <v>2028</v>
      </c>
      <c r="J27" s="125">
        <v>2029</v>
      </c>
      <c r="K27" s="125">
        <v>2030</v>
      </c>
      <c r="L27" s="125">
        <v>2031</v>
      </c>
      <c r="M27" s="125">
        <v>2032</v>
      </c>
      <c r="N27" s="125">
        <v>2033</v>
      </c>
      <c r="O27" s="125">
        <v>2034</v>
      </c>
      <c r="P27" s="125">
        <v>2035</v>
      </c>
      <c r="Q27" s="125">
        <v>2036</v>
      </c>
      <c r="R27" s="125">
        <v>2037</v>
      </c>
      <c r="S27" s="125">
        <v>2038</v>
      </c>
      <c r="T27" s="125">
        <v>2039</v>
      </c>
      <c r="U27" s="126">
        <v>2040</v>
      </c>
      <c r="V27" s="17"/>
    </row>
    <row r="28" spans="1:22" ht="12" customHeight="1" x14ac:dyDescent="0.2">
      <c r="A28" s="123" t="s">
        <v>557</v>
      </c>
      <c r="B28" s="142"/>
      <c r="C28" s="142"/>
      <c r="D28" s="21"/>
      <c r="E28" s="22"/>
      <c r="F28" s="22"/>
      <c r="G28" s="22"/>
      <c r="H28" s="22"/>
      <c r="I28" s="22"/>
      <c r="J28" s="22"/>
      <c r="K28" s="22"/>
      <c r="L28" s="22"/>
      <c r="M28" s="22"/>
      <c r="N28" s="22"/>
      <c r="O28" s="22"/>
      <c r="P28" s="22"/>
      <c r="Q28" s="22"/>
      <c r="R28" s="22"/>
      <c r="S28" s="22"/>
      <c r="T28" s="22"/>
      <c r="U28" s="128"/>
      <c r="V28" s="17"/>
    </row>
    <row r="29" spans="1:22" ht="12" customHeight="1" x14ac:dyDescent="0.2">
      <c r="A29" s="129" t="str">
        <f>'WP1_P2_ RCP 4.5'!$A$7</f>
        <v>Annual SOB per average primary school</v>
      </c>
      <c r="B29" s="133"/>
      <c r="C29" s="158"/>
      <c r="D29" s="127" t="s">
        <v>476</v>
      </c>
      <c r="E29" s="131">
        <f>'WP1_P2_ RCP 4.5'!E7</f>
        <v>0</v>
      </c>
      <c r="F29" s="131">
        <f>'WP1_P2_ RCP 4.5'!F7</f>
        <v>1046911.8321702777</v>
      </c>
      <c r="G29" s="131">
        <f>'WP1_P2_ RCP 4.5'!G7</f>
        <v>1046911.8321702777</v>
      </c>
      <c r="H29" s="131">
        <f>'WP1_P2_ RCP 4.5'!H7</f>
        <v>1046911.8321702777</v>
      </c>
      <c r="I29" s="131">
        <f>'WP1_P2_ RCP 4.5'!I7</f>
        <v>1046911.8321702777</v>
      </c>
      <c r="J29" s="131">
        <f>'WP1_P2_ RCP 4.5'!J7</f>
        <v>1046911.8321702777</v>
      </c>
      <c r="K29" s="131">
        <f>'WP1_P2_ RCP 4.5'!K7</f>
        <v>1046911.8321702777</v>
      </c>
      <c r="L29" s="131">
        <f>'WP1_P2_ RCP 4.5'!L7</f>
        <v>1046911.8321702777</v>
      </c>
      <c r="M29" s="131">
        <f>'WP1_P2_ RCP 4.5'!M7</f>
        <v>1046911.8321702777</v>
      </c>
      <c r="N29" s="131">
        <f>'WP1_P2_ RCP 4.5'!N7</f>
        <v>1046911.8321702777</v>
      </c>
      <c r="O29" s="131">
        <f>'WP1_P2_ RCP 4.5'!O7</f>
        <v>1046911.8321702777</v>
      </c>
      <c r="P29" s="131">
        <f>'WP1_P2_ RCP 4.5'!P7</f>
        <v>1046911.8321702777</v>
      </c>
      <c r="Q29" s="131">
        <f>'WP1_P2_ RCP 4.5'!Q7</f>
        <v>1046911.8321702777</v>
      </c>
      <c r="R29" s="131">
        <f>'WP1_P2_ RCP 4.5'!R7</f>
        <v>1046911.8321702777</v>
      </c>
      <c r="S29" s="131">
        <f>'WP1_P2_ RCP 4.5'!S7</f>
        <v>1046911.8321702777</v>
      </c>
      <c r="T29" s="131">
        <f>'WP1_P2_ RCP 4.5'!T7</f>
        <v>1046911.8321702777</v>
      </c>
      <c r="U29" s="132">
        <f>'WP1_P2_ RCP 4.5'!U7</f>
        <v>1046911.8321702777</v>
      </c>
      <c r="V29" s="17"/>
    </row>
    <row r="30" spans="1:22" ht="12" customHeight="1" x14ac:dyDescent="0.2">
      <c r="A30" s="129" t="str">
        <f>'WP1_P2_ RCP 4.5'!$A$8</f>
        <v>Annual SOB for all students</v>
      </c>
      <c r="B30" s="133"/>
      <c r="C30" s="158"/>
      <c r="D30" s="127" t="s">
        <v>476</v>
      </c>
      <c r="E30" s="131">
        <f>'WP1_P2_ RCP 4.5'!E8</f>
        <v>0</v>
      </c>
      <c r="F30" s="131">
        <f>'WP1_P2_ RCP 4.5'!F8</f>
        <v>2726158.4109714031</v>
      </c>
      <c r="G30" s="131">
        <f>'WP1_P2_ RCP 4.5'!G8</f>
        <v>2726158.4109714031</v>
      </c>
      <c r="H30" s="131">
        <f>'WP1_P2_ RCP 4.5'!H8</f>
        <v>2726158.4109714031</v>
      </c>
      <c r="I30" s="131">
        <f>'WP1_P2_ RCP 4.5'!I8</f>
        <v>2726158.4109714031</v>
      </c>
      <c r="J30" s="131">
        <f>'WP1_P2_ RCP 4.5'!J8</f>
        <v>2726158.4109714031</v>
      </c>
      <c r="K30" s="131">
        <f>'WP1_P2_ RCP 4.5'!K8</f>
        <v>2726158.4109714031</v>
      </c>
      <c r="L30" s="131">
        <f>'WP1_P2_ RCP 4.5'!L8</f>
        <v>2726158.4109714031</v>
      </c>
      <c r="M30" s="131">
        <f>'WP1_P2_ RCP 4.5'!M8</f>
        <v>2726158.4109714031</v>
      </c>
      <c r="N30" s="131">
        <f>'WP1_P2_ RCP 4.5'!N8</f>
        <v>2726158.4109714031</v>
      </c>
      <c r="O30" s="131">
        <f>'WP1_P2_ RCP 4.5'!O8</f>
        <v>2726158.4109714031</v>
      </c>
      <c r="P30" s="131">
        <f>'WP1_P2_ RCP 4.5'!P8</f>
        <v>2726158.4109714031</v>
      </c>
      <c r="Q30" s="131">
        <f>'WP1_P2_ RCP 4.5'!Q8</f>
        <v>2726158.4109714031</v>
      </c>
      <c r="R30" s="131">
        <f>'WP1_P2_ RCP 4.5'!R8</f>
        <v>2726158.4109714031</v>
      </c>
      <c r="S30" s="131">
        <f>'WP1_P2_ RCP 4.5'!S8</f>
        <v>2726158.4109714031</v>
      </c>
      <c r="T30" s="131">
        <f>'WP1_P2_ RCP 4.5'!T8</f>
        <v>2726158.4109714031</v>
      </c>
      <c r="U30" s="132">
        <f>'WP1_P2_ RCP 4.5'!U8</f>
        <v>2726158.4109714031</v>
      </c>
      <c r="V30" s="17"/>
    </row>
    <row r="31" spans="1:22" ht="12" customHeight="1" x14ac:dyDescent="0.2">
      <c r="A31" s="129" t="str">
        <f>'WP1_P2_ RCP 4.5'!$A$9</f>
        <v>Annual SIG per average primary school</v>
      </c>
      <c r="B31" s="133"/>
      <c r="C31" s="158"/>
      <c r="D31" s="127" t="s">
        <v>476</v>
      </c>
      <c r="E31" s="131">
        <f>'WP1_P2_ RCP 4.5'!E9</f>
        <v>0</v>
      </c>
      <c r="F31" s="131">
        <f>'WP1_P2_ RCP 4.5'!F9</f>
        <v>404562.3269528891</v>
      </c>
      <c r="G31" s="131">
        <f>'WP1_P2_ RCP 4.5'!G9</f>
        <v>404562.3269528891</v>
      </c>
      <c r="H31" s="131">
        <f>'WP1_P2_ RCP 4.5'!H9</f>
        <v>404562.3269528891</v>
      </c>
      <c r="I31" s="131">
        <f>'WP1_P2_ RCP 4.5'!I9</f>
        <v>404562.3269528891</v>
      </c>
      <c r="J31" s="131">
        <f>'WP1_P2_ RCP 4.5'!J9</f>
        <v>404562.3269528891</v>
      </c>
      <c r="K31" s="131">
        <f>'WP1_P2_ RCP 4.5'!K9</f>
        <v>404562.3269528891</v>
      </c>
      <c r="L31" s="131">
        <f>'WP1_P2_ RCP 4.5'!L9</f>
        <v>404562.3269528891</v>
      </c>
      <c r="M31" s="131">
        <f>'WP1_P2_ RCP 4.5'!M9</f>
        <v>404562.3269528891</v>
      </c>
      <c r="N31" s="131">
        <f>'WP1_P2_ RCP 4.5'!N9</f>
        <v>404562.3269528891</v>
      </c>
      <c r="O31" s="131">
        <f>'WP1_P2_ RCP 4.5'!O9</f>
        <v>404562.3269528891</v>
      </c>
      <c r="P31" s="131">
        <f>'WP1_P2_ RCP 4.5'!P9</f>
        <v>404562.3269528891</v>
      </c>
      <c r="Q31" s="131">
        <f>'WP1_P2_ RCP 4.5'!Q9</f>
        <v>404562.3269528891</v>
      </c>
      <c r="R31" s="131">
        <f>'WP1_P2_ RCP 4.5'!R9</f>
        <v>404562.3269528891</v>
      </c>
      <c r="S31" s="131">
        <f>'WP1_P2_ RCP 4.5'!S9</f>
        <v>404562.3269528891</v>
      </c>
      <c r="T31" s="131">
        <f>'WP1_P2_ RCP 4.5'!T9</f>
        <v>404562.3269528891</v>
      </c>
      <c r="U31" s="132">
        <f>'WP1_P2_ RCP 4.5'!U9</f>
        <v>404562.3269528891</v>
      </c>
      <c r="V31" s="17"/>
    </row>
    <row r="32" spans="1:22" ht="12" customHeight="1" x14ac:dyDescent="0.2">
      <c r="A32" s="129" t="str">
        <f>'WP1_P2_ RCP 4.5'!$A$10</f>
        <v>Annual SIG for all students</v>
      </c>
      <c r="B32" s="133"/>
      <c r="C32" s="158"/>
      <c r="D32" s="127" t="s">
        <v>476</v>
      </c>
      <c r="E32" s="131">
        <f>'WP1_P2_ RCP 4.5'!E10</f>
        <v>0</v>
      </c>
      <c r="F32" s="131">
        <f>'WP1_P2_ RCP 4.5'!F10</f>
        <v>1979945.2435256075</v>
      </c>
      <c r="G32" s="131">
        <f>'WP1_P2_ RCP 4.5'!G10</f>
        <v>1979945.2435256075</v>
      </c>
      <c r="H32" s="131">
        <f>'WP1_P2_ RCP 4.5'!H10</f>
        <v>1979945.2435256075</v>
      </c>
      <c r="I32" s="131">
        <f>'WP1_P2_ RCP 4.5'!I10</f>
        <v>1979945.2435256075</v>
      </c>
      <c r="J32" s="131">
        <f>'WP1_P2_ RCP 4.5'!J10</f>
        <v>1979945.2435256075</v>
      </c>
      <c r="K32" s="131">
        <f>'WP1_P2_ RCP 4.5'!K10</f>
        <v>1979945.2435256075</v>
      </c>
      <c r="L32" s="131">
        <f>'WP1_P2_ RCP 4.5'!L10</f>
        <v>1979945.2435256075</v>
      </c>
      <c r="M32" s="131">
        <f>'WP1_P2_ RCP 4.5'!M10</f>
        <v>1979945.2435256075</v>
      </c>
      <c r="N32" s="131">
        <f>'WP1_P2_ RCP 4.5'!N10</f>
        <v>1979945.2435256075</v>
      </c>
      <c r="O32" s="131">
        <f>'WP1_P2_ RCP 4.5'!O10</f>
        <v>1979945.2435256075</v>
      </c>
      <c r="P32" s="131">
        <f>'WP1_P2_ RCP 4.5'!P10</f>
        <v>1979945.2435256075</v>
      </c>
      <c r="Q32" s="131">
        <f>'WP1_P2_ RCP 4.5'!Q10</f>
        <v>1979945.2435256075</v>
      </c>
      <c r="R32" s="131">
        <f>'WP1_P2_ RCP 4.5'!R10</f>
        <v>1979945.2435256075</v>
      </c>
      <c r="S32" s="131">
        <f>'WP1_P2_ RCP 4.5'!S10</f>
        <v>1979945.2435256075</v>
      </c>
      <c r="T32" s="131">
        <f>'WP1_P2_ RCP 4.5'!T10</f>
        <v>1979945.2435256075</v>
      </c>
      <c r="U32" s="132">
        <f>'WP1_P2_ RCP 4.5'!U10</f>
        <v>1979945.2435256075</v>
      </c>
      <c r="V32" s="17"/>
    </row>
    <row r="33" spans="1:22" ht="12" customHeight="1" x14ac:dyDescent="0.2">
      <c r="A33" s="129" t="str">
        <f>'WP1_P2_ RCP 4.5'!$A$11</f>
        <v>Annual economic returns to primary education</v>
      </c>
      <c r="B33" s="133"/>
      <c r="C33" s="158"/>
      <c r="D33" s="127" t="s">
        <v>476</v>
      </c>
      <c r="E33" s="131">
        <f>'WP1_P2_ RCP 4.5'!E11</f>
        <v>0</v>
      </c>
      <c r="F33" s="131">
        <f>'WP1_P2_ RCP 4.5'!F11</f>
        <v>0</v>
      </c>
      <c r="G33" s="131">
        <f>'WP1_P2_ RCP 4.5'!G11</f>
        <v>654412.99076118984</v>
      </c>
      <c r="H33" s="131">
        <f>'WP1_P2_ RCP 4.5'!H11</f>
        <v>1308825.9815223797</v>
      </c>
      <c r="I33" s="131">
        <f>'WP1_P2_ RCP 4.5'!I11</f>
        <v>1963238.9722835694</v>
      </c>
      <c r="J33" s="131">
        <f>'WP1_P2_ RCP 4.5'!J11</f>
        <v>3272064.9538059495</v>
      </c>
      <c r="K33" s="131">
        <f>'WP1_P2_ RCP 4.5'!K11</f>
        <v>4580890.935328329</v>
      </c>
      <c r="L33" s="131">
        <f>'WP1_P2_ RCP 4.5'!L11</f>
        <v>5889716.9168507094</v>
      </c>
      <c r="M33" s="131">
        <f>'WP1_P2_ RCP 4.5'!M11</f>
        <v>7198542.8983730888</v>
      </c>
      <c r="N33" s="131">
        <f>'WP1_P2_ RCP 4.5'!N11</f>
        <v>8507368.8798954692</v>
      </c>
      <c r="O33" s="131">
        <f>'WP1_P2_ RCP 4.5'!O11</f>
        <v>9816194.8614178468</v>
      </c>
      <c r="P33" s="131">
        <f>'WP1_P2_ RCP 4.5'!P11</f>
        <v>11125020.842940224</v>
      </c>
      <c r="Q33" s="131">
        <f>'WP1_P2_ RCP 4.5'!Q11</f>
        <v>12433846.824462606</v>
      </c>
      <c r="R33" s="131">
        <f>'WP1_P2_ RCP 4.5'!R11</f>
        <v>13742672.805984985</v>
      </c>
      <c r="S33" s="131">
        <f>'WP1_P2_ RCP 4.5'!S11</f>
        <v>15051498.787507365</v>
      </c>
      <c r="T33" s="131">
        <f>'WP1_P2_ RCP 4.5'!T11</f>
        <v>16360324.769029744</v>
      </c>
      <c r="U33" s="132">
        <f>'WP1_P2_ RCP 4.5'!U11</f>
        <v>17669150.750552125</v>
      </c>
      <c r="V33" s="17"/>
    </row>
    <row r="34" spans="1:22" ht="12" customHeight="1" x14ac:dyDescent="0.2">
      <c r="A34" s="129" t="str">
        <f>Calculations!A151</f>
        <v>Annual returns to infra used as shelter</v>
      </c>
      <c r="B34" s="133"/>
      <c r="C34" s="158"/>
      <c r="D34" s="127" t="s">
        <v>476</v>
      </c>
      <c r="E34" s="131">
        <f>Calculations!D151</f>
        <v>0</v>
      </c>
      <c r="F34" s="131">
        <f>Calculations!E151</f>
        <v>5000000</v>
      </c>
      <c r="G34" s="131">
        <f>Calculations!F151</f>
        <v>5000000</v>
      </c>
      <c r="H34" s="131">
        <f>Calculations!G151</f>
        <v>5000000</v>
      </c>
      <c r="I34" s="131">
        <f>Calculations!H151</f>
        <v>5000000</v>
      </c>
      <c r="J34" s="131">
        <f>Calculations!I151</f>
        <v>5000000</v>
      </c>
      <c r="K34" s="131">
        <f>Calculations!J151</f>
        <v>5000000</v>
      </c>
      <c r="L34" s="131">
        <f>Calculations!K151</f>
        <v>5000000</v>
      </c>
      <c r="M34" s="131">
        <f>Calculations!L151</f>
        <v>5000000</v>
      </c>
      <c r="N34" s="131">
        <f>Calculations!M151</f>
        <v>5000000</v>
      </c>
      <c r="O34" s="131">
        <f>Calculations!N151</f>
        <v>5000000</v>
      </c>
      <c r="P34" s="131">
        <f>Calculations!O151</f>
        <v>5000000</v>
      </c>
      <c r="Q34" s="131">
        <f>Calculations!P151</f>
        <v>5000000</v>
      </c>
      <c r="R34" s="131">
        <f>Calculations!Q151</f>
        <v>5000000</v>
      </c>
      <c r="S34" s="131">
        <f>Calculations!R151</f>
        <v>5000000</v>
      </c>
      <c r="T34" s="131">
        <f>Calculations!S151</f>
        <v>5000000</v>
      </c>
      <c r="U34" s="132">
        <f>Calculations!T151</f>
        <v>5000000</v>
      </c>
      <c r="V34" s="17"/>
    </row>
    <row r="35" spans="1:22" ht="12" customHeight="1" x14ac:dyDescent="0.2">
      <c r="A35" s="129" t="str">
        <f>'WP1_P2_ RCP 4.5'!$A$13</f>
        <v>Annual returns to school safety training (lumpsum)</v>
      </c>
      <c r="B35" s="133"/>
      <c r="C35" s="158"/>
      <c r="D35" s="127" t="s">
        <v>476</v>
      </c>
      <c r="E35" s="131">
        <f>'WP1_P2_ RCP 4.5'!E13</f>
        <v>0</v>
      </c>
      <c r="F35" s="131">
        <f>'WP1_P2_ RCP 4.5'!F13</f>
        <v>0</v>
      </c>
      <c r="G35" s="131">
        <f>'WP1_P2_ RCP 4.5'!G13</f>
        <v>0</v>
      </c>
      <c r="H35" s="131">
        <f>'WP1_P2_ RCP 4.5'!H13</f>
        <v>0</v>
      </c>
      <c r="I35" s="131">
        <f>'WP1_P2_ RCP 4.5'!I13</f>
        <v>12562941.986043332</v>
      </c>
      <c r="J35" s="131">
        <f>'WP1_P2_ RCP 4.5'!J13</f>
        <v>12562941.986043332</v>
      </c>
      <c r="K35" s="131">
        <f>'WP1_P2_ RCP 4.5'!K13</f>
        <v>12562941.986043332</v>
      </c>
      <c r="L35" s="131">
        <f>'WP1_P2_ RCP 4.5'!L13</f>
        <v>12562941.986043332</v>
      </c>
      <c r="M35" s="131">
        <f>'WP1_P2_ RCP 4.5'!M13</f>
        <v>12562941.986043332</v>
      </c>
      <c r="N35" s="131">
        <f>'WP1_P2_ RCP 4.5'!N13</f>
        <v>12562941.986043332</v>
      </c>
      <c r="O35" s="131">
        <f>'WP1_P2_ RCP 4.5'!O13</f>
        <v>12562941.986043332</v>
      </c>
      <c r="P35" s="131">
        <f>'WP1_P2_ RCP 4.5'!P13</f>
        <v>12562941.986043332</v>
      </c>
      <c r="Q35" s="131">
        <f>'WP1_P2_ RCP 4.5'!Q13</f>
        <v>12562941.986043332</v>
      </c>
      <c r="R35" s="131">
        <f>'WP1_P2_ RCP 4.5'!R13</f>
        <v>12562941.986043332</v>
      </c>
      <c r="S35" s="131">
        <f>'WP1_P2_ RCP 4.5'!S13</f>
        <v>12562941.986043332</v>
      </c>
      <c r="T35" s="131">
        <f>'WP1_P2_ RCP 4.5'!T13</f>
        <v>12562941.986043332</v>
      </c>
      <c r="U35" s="132">
        <f>'WP1_P2_ RCP 4.5'!U13</f>
        <v>12562941.986043332</v>
      </c>
      <c r="V35" s="17"/>
    </row>
    <row r="36" spans="1:22" ht="12" customHeight="1" thickBot="1" x14ac:dyDescent="0.25">
      <c r="A36" s="129" t="str">
        <f>'WP1_P2_ RCP 4.5'!$A$14</f>
        <v>Annual returns to school  curriculum training (lumpsum)</v>
      </c>
      <c r="B36" s="133"/>
      <c r="C36" s="158"/>
      <c r="D36" s="127" t="s">
        <v>476</v>
      </c>
      <c r="E36" s="131">
        <f>'WP1_P2_ RCP 4.5'!E14</f>
        <v>0</v>
      </c>
      <c r="F36" s="131">
        <f>'WP1_P2_ RCP 4.5'!F14</f>
        <v>0</v>
      </c>
      <c r="G36" s="131">
        <f>'WP1_P2_ RCP 4.5'!G14</f>
        <v>0</v>
      </c>
      <c r="H36" s="131">
        <f>'WP1_P2_ RCP 4.5'!H14</f>
        <v>0</v>
      </c>
      <c r="I36" s="131">
        <f>'WP1_P2_ RCP 4.5'!I14</f>
        <v>10469118.321702776</v>
      </c>
      <c r="J36" s="131">
        <f>'WP1_P2_ RCP 4.5'!J14</f>
        <v>10469118.321702776</v>
      </c>
      <c r="K36" s="131">
        <f>'WP1_P2_ RCP 4.5'!K14</f>
        <v>10469118.321702776</v>
      </c>
      <c r="L36" s="131">
        <f>'WP1_P2_ RCP 4.5'!L14</f>
        <v>10469118.321702776</v>
      </c>
      <c r="M36" s="131">
        <f>'WP1_P2_ RCP 4.5'!M14</f>
        <v>10469118.321702776</v>
      </c>
      <c r="N36" s="131">
        <f>'WP1_P2_ RCP 4.5'!N14</f>
        <v>10469118.321702776</v>
      </c>
      <c r="O36" s="131">
        <f>'WP1_P2_ RCP 4.5'!O14</f>
        <v>10469118.321702776</v>
      </c>
      <c r="P36" s="131">
        <f>'WP1_P2_ RCP 4.5'!P14</f>
        <v>10469118.321702776</v>
      </c>
      <c r="Q36" s="131">
        <f>'WP1_P2_ RCP 4.5'!Q14</f>
        <v>10469118.321702776</v>
      </c>
      <c r="R36" s="131">
        <f>'WP1_P2_ RCP 4.5'!R14</f>
        <v>10469118.321702776</v>
      </c>
      <c r="S36" s="131">
        <f>'WP1_P2_ RCP 4.5'!S14</f>
        <v>10469118.321702776</v>
      </c>
      <c r="T36" s="131">
        <f>'WP1_P2_ RCP 4.5'!T14</f>
        <v>10469118.321702776</v>
      </c>
      <c r="U36" s="132">
        <f>'WP1_P2_ RCP 4.5'!U14</f>
        <v>10469118.321702776</v>
      </c>
      <c r="V36" s="17"/>
    </row>
    <row r="37" spans="1:22" ht="12" customHeight="1" x14ac:dyDescent="0.2">
      <c r="A37" s="134" t="s">
        <v>558</v>
      </c>
      <c r="B37" s="135"/>
      <c r="C37" s="135"/>
      <c r="D37" s="136" t="s">
        <v>476</v>
      </c>
      <c r="E37" s="135">
        <f t="shared" ref="E37:U37" si="4">SUM(E29:E36)</f>
        <v>0</v>
      </c>
      <c r="F37" s="135">
        <f t="shared" si="4"/>
        <v>11157577.813620178</v>
      </c>
      <c r="G37" s="135">
        <f t="shared" si="4"/>
        <v>11811990.804381367</v>
      </c>
      <c r="H37" s="135">
        <f t="shared" si="4"/>
        <v>12466403.795142557</v>
      </c>
      <c r="I37" s="135">
        <f t="shared" si="4"/>
        <v>36152877.093649857</v>
      </c>
      <c r="J37" s="135">
        <f t="shared" si="4"/>
        <v>37461703.075172238</v>
      </c>
      <c r="K37" s="135">
        <f t="shared" si="4"/>
        <v>38770529.056694619</v>
      </c>
      <c r="L37" s="135">
        <f t="shared" si="4"/>
        <v>40079355.038217001</v>
      </c>
      <c r="M37" s="135">
        <f t="shared" si="4"/>
        <v>41388181.019739375</v>
      </c>
      <c r="N37" s="135">
        <f t="shared" si="4"/>
        <v>42697007.001261756</v>
      </c>
      <c r="O37" s="135">
        <f t="shared" si="4"/>
        <v>44005832.982784137</v>
      </c>
      <c r="P37" s="135">
        <f t="shared" si="4"/>
        <v>45314658.964306511</v>
      </c>
      <c r="Q37" s="135">
        <f t="shared" si="4"/>
        <v>46623484.945828892</v>
      </c>
      <c r="R37" s="135">
        <f t="shared" si="4"/>
        <v>47932310.927351274</v>
      </c>
      <c r="S37" s="135">
        <f t="shared" si="4"/>
        <v>49241136.908873655</v>
      </c>
      <c r="T37" s="135">
        <f t="shared" si="4"/>
        <v>50549962.890396036</v>
      </c>
      <c r="U37" s="137">
        <f t="shared" si="4"/>
        <v>51858788.871918418</v>
      </c>
      <c r="V37" s="17"/>
    </row>
    <row r="38" spans="1:22" ht="12" customHeight="1" thickBot="1" x14ac:dyDescent="0.25">
      <c r="A38" s="138" t="s">
        <v>559</v>
      </c>
      <c r="B38" s="139"/>
      <c r="C38" s="139"/>
      <c r="D38" s="140" t="s">
        <v>123</v>
      </c>
      <c r="E38" s="139">
        <f>E37/Calculations!$C$48</f>
        <v>0</v>
      </c>
      <c r="F38" s="139">
        <f>F37/Calculations!$C$48</f>
        <v>2714.0787676040327</v>
      </c>
      <c r="G38" s="139">
        <f>G37/Calculations!$C$48</f>
        <v>2873.2646082173114</v>
      </c>
      <c r="H38" s="139">
        <f>H37/Calculations!$C$48</f>
        <v>3032.4504488305906</v>
      </c>
      <c r="I38" s="139">
        <f>I37/Calculations!$C$48</f>
        <v>8794.180757394759</v>
      </c>
      <c r="J38" s="139">
        <f>J37/Calculations!$C$48</f>
        <v>9112.5524386213183</v>
      </c>
      <c r="K38" s="139">
        <f>K37/Calculations!$C$48</f>
        <v>9430.9241198478758</v>
      </c>
      <c r="L38" s="139">
        <f>L37/Calculations!$C$48</f>
        <v>9749.2958010744351</v>
      </c>
      <c r="M38" s="139">
        <f>M37/Calculations!$C$48</f>
        <v>10067.667482300991</v>
      </c>
      <c r="N38" s="139">
        <f>N37/Calculations!$C$48</f>
        <v>10386.03916352755</v>
      </c>
      <c r="O38" s="139">
        <f>O37/Calculations!$C$48</f>
        <v>10704.410844754108</v>
      </c>
      <c r="P38" s="139">
        <f>P37/Calculations!$C$48</f>
        <v>11022.782525980665</v>
      </c>
      <c r="Q38" s="139">
        <f>Q37/Calculations!$C$48</f>
        <v>11341.154207207222</v>
      </c>
      <c r="R38" s="139">
        <f>R37/Calculations!$C$48</f>
        <v>11659.525888433782</v>
      </c>
      <c r="S38" s="139">
        <f>S37/Calculations!$C$48</f>
        <v>11977.897569660339</v>
      </c>
      <c r="T38" s="139">
        <f>T37/Calculations!$C$48</f>
        <v>12296.269250886897</v>
      </c>
      <c r="U38" s="141">
        <f>U37/Calculations!$C$48</f>
        <v>12614.640932113456</v>
      </c>
      <c r="V38" s="17"/>
    </row>
    <row r="39" spans="1:22" ht="12" customHeight="1" x14ac:dyDescent="0.2">
      <c r="A39" s="19" t="s">
        <v>560</v>
      </c>
      <c r="B39" s="142"/>
      <c r="C39" s="142"/>
      <c r="D39" s="124"/>
      <c r="E39" s="131"/>
      <c r="F39" s="131"/>
      <c r="G39" s="131"/>
      <c r="H39" s="131"/>
      <c r="I39" s="131"/>
      <c r="J39" s="131"/>
      <c r="K39" s="131"/>
      <c r="L39" s="131"/>
      <c r="M39" s="131"/>
      <c r="N39" s="131"/>
      <c r="O39" s="131"/>
      <c r="P39" s="131"/>
      <c r="Q39" s="131"/>
      <c r="R39" s="131"/>
      <c r="S39" s="131"/>
      <c r="T39" s="131"/>
      <c r="U39" s="132"/>
      <c r="V39" s="17"/>
    </row>
    <row r="40" spans="1:22" ht="23" customHeight="1" x14ac:dyDescent="0.2">
      <c r="A40" s="23" t="str">
        <f>'WP1_P2_ RCP 4.5'!$A$18</f>
        <v>Average annual school maintenance costs</v>
      </c>
      <c r="B40" s="131"/>
      <c r="C40" s="159"/>
      <c r="D40" s="127" t="s">
        <v>476</v>
      </c>
      <c r="E40" s="131">
        <f>'WP1_P2_ RCP 4.5'!E18</f>
        <v>2210030.8777114563</v>
      </c>
      <c r="F40" s="131">
        <f>'WP1_P2_ RCP 4.5'!F18</f>
        <v>0</v>
      </c>
      <c r="G40" s="131">
        <f>'WP1_P2_ RCP 4.5'!G18</f>
        <v>2210030.8777114563</v>
      </c>
      <c r="H40" s="131">
        <f>'WP1_P2_ RCP 4.5'!H18</f>
        <v>2210030.8777114563</v>
      </c>
      <c r="I40" s="131">
        <f>'WP1_P2_ RCP 4.5'!I18</f>
        <v>2210030.8777114563</v>
      </c>
      <c r="J40" s="131">
        <f>'WP1_P2_ RCP 4.5'!J18</f>
        <v>2210030.8777114563</v>
      </c>
      <c r="K40" s="131">
        <f>'WP1_P2_ RCP 4.5'!K18</f>
        <v>2210030.8777114563</v>
      </c>
      <c r="L40" s="131">
        <f>'WP1_P2_ RCP 4.5'!L18</f>
        <v>0</v>
      </c>
      <c r="M40" s="131">
        <f>'WP1_P2_ RCP 4.5'!M18</f>
        <v>2210030.8777114563</v>
      </c>
      <c r="N40" s="131">
        <f>'WP1_P2_ RCP 4.5'!N18</f>
        <v>2210030.8777114563</v>
      </c>
      <c r="O40" s="131">
        <f>'WP1_P2_ RCP 4.5'!O18</f>
        <v>2210030.8777114563</v>
      </c>
      <c r="P40" s="131">
        <f>'WP1_P2_ RCP 4.5'!P18</f>
        <v>2210030.8777114563</v>
      </c>
      <c r="Q40" s="131">
        <f>'WP1_P2_ RCP 4.5'!Q18</f>
        <v>2210030.8777114563</v>
      </c>
      <c r="R40" s="131">
        <f>'WP1_P2_ RCP 4.5'!R18</f>
        <v>0</v>
      </c>
      <c r="S40" s="131">
        <f>'WP1_P2_ RCP 4.5'!S18</f>
        <v>2210030.8777114563</v>
      </c>
      <c r="T40" s="131">
        <f>'WP1_P2_ RCP 4.5'!T18</f>
        <v>2210030.8777114563</v>
      </c>
      <c r="U40" s="132">
        <f>'WP1_P2_ RCP 4.5'!U18</f>
        <v>2210030.8777114563</v>
      </c>
      <c r="V40" s="17"/>
    </row>
    <row r="41" spans="1:22" ht="24" customHeight="1" x14ac:dyDescent="0.2">
      <c r="A41" s="23" t="str">
        <f>'WP1_P2_ RCP 4.5'!$A$19</f>
        <v>Average school expenditures due to infra losses caused by climate events</v>
      </c>
      <c r="B41" s="131"/>
      <c r="C41" s="159"/>
      <c r="D41" s="127" t="s">
        <v>476</v>
      </c>
      <c r="E41" s="131">
        <f>'WP1_P2_ RCP 4.5'!E19</f>
        <v>0</v>
      </c>
      <c r="F41" s="131">
        <f>'WP1_P2_ RCP 4.5'!F19</f>
        <v>1046911.8321702777</v>
      </c>
      <c r="G41" s="131">
        <f>'WP1_P2_ RCP 4.5'!G19</f>
        <v>0</v>
      </c>
      <c r="H41" s="131">
        <f>'WP1_P2_ RCP 4.5'!H19</f>
        <v>0</v>
      </c>
      <c r="I41" s="131">
        <f>'WP1_P2_ RCP 4.5'!I19</f>
        <v>0</v>
      </c>
      <c r="J41" s="131">
        <f>'WP1_P2_ RCP 4.5'!J19</f>
        <v>0</v>
      </c>
      <c r="K41" s="131">
        <f>'WP1_P2_ RCP 4.5'!K19</f>
        <v>0</v>
      </c>
      <c r="L41" s="131">
        <f>'WP1_P2_ RCP 4.5'!L19</f>
        <v>1046911.8321702777</v>
      </c>
      <c r="M41" s="131">
        <f>'WP1_P2_ RCP 4.5'!M19</f>
        <v>0</v>
      </c>
      <c r="N41" s="131">
        <f>'WP1_P2_ RCP 4.5'!N19</f>
        <v>0</v>
      </c>
      <c r="O41" s="131">
        <f>'WP1_P2_ RCP 4.5'!O19</f>
        <v>0</v>
      </c>
      <c r="P41" s="131">
        <f>'WP1_P2_ RCP 4.5'!P19</f>
        <v>0</v>
      </c>
      <c r="Q41" s="131">
        <f>'WP1_P2_ RCP 4.5'!Q19</f>
        <v>0</v>
      </c>
      <c r="R41" s="131">
        <f>'WP1_P2_ RCP 4.5'!R19</f>
        <v>1046911.8321702777</v>
      </c>
      <c r="S41" s="131">
        <f>'WP1_P2_ RCP 4.5'!S19</f>
        <v>0</v>
      </c>
      <c r="T41" s="131">
        <f>'WP1_P2_ RCP 4.5'!T19</f>
        <v>0</v>
      </c>
      <c r="U41" s="132">
        <f>'WP1_P2_ RCP 4.5'!U19</f>
        <v>0</v>
      </c>
      <c r="V41" s="17"/>
    </row>
    <row r="42" spans="1:22" ht="27" customHeight="1" x14ac:dyDescent="0.2">
      <c r="A42" s="23" t="str">
        <f>'WP1_P2_ RCP 4.5'!$A$20</f>
        <v>Average annual primary school fixed/government budget expenditures on students per year</v>
      </c>
      <c r="B42" s="131"/>
      <c r="C42" s="159"/>
      <c r="D42" s="127" t="s">
        <v>476</v>
      </c>
      <c r="E42" s="131">
        <f>'WP1_P2_ RCP 4.5'!E20</f>
        <v>2726158.4109714031</v>
      </c>
      <c r="F42" s="131">
        <f>'WP1_P2_ RCP 4.5'!F20</f>
        <v>2726158.4109714031</v>
      </c>
      <c r="G42" s="131">
        <f>'WP1_P2_ RCP 4.5'!G20</f>
        <v>2726158.4109714031</v>
      </c>
      <c r="H42" s="131">
        <f>'WP1_P2_ RCP 4.5'!H20</f>
        <v>2726158.4109714031</v>
      </c>
      <c r="I42" s="131">
        <f>'WP1_P2_ RCP 4.5'!I20</f>
        <v>2726158.4109714031</v>
      </c>
      <c r="J42" s="131">
        <f>'WP1_P2_ RCP 4.5'!J20</f>
        <v>2726158.4109714031</v>
      </c>
      <c r="K42" s="131">
        <f>'WP1_P2_ RCP 4.5'!K20</f>
        <v>2726158.4109714031</v>
      </c>
      <c r="L42" s="131">
        <f>'WP1_P2_ RCP 4.5'!L20</f>
        <v>2726158.4109714031</v>
      </c>
      <c r="M42" s="131">
        <f>'WP1_P2_ RCP 4.5'!M20</f>
        <v>2726158.4109714031</v>
      </c>
      <c r="N42" s="131">
        <f>'WP1_P2_ RCP 4.5'!N20</f>
        <v>2726158.4109714031</v>
      </c>
      <c r="O42" s="131">
        <f>'WP1_P2_ RCP 4.5'!O20</f>
        <v>2726158.4109714031</v>
      </c>
      <c r="P42" s="131">
        <f>'WP1_P2_ RCP 4.5'!P20</f>
        <v>2726158.4109714031</v>
      </c>
      <c r="Q42" s="131">
        <f>'WP1_P2_ RCP 4.5'!Q20</f>
        <v>2726158.4109714031</v>
      </c>
      <c r="R42" s="131">
        <f>'WP1_P2_ RCP 4.5'!R20</f>
        <v>2726158.4109714031</v>
      </c>
      <c r="S42" s="131">
        <f>'WP1_P2_ RCP 4.5'!S20</f>
        <v>2726158.4109714031</v>
      </c>
      <c r="T42" s="131">
        <f>'WP1_P2_ RCP 4.5'!T20</f>
        <v>2726158.4109714031</v>
      </c>
      <c r="U42" s="132">
        <f>'WP1_P2_ RCP 4.5'!U20</f>
        <v>2726158.4109714031</v>
      </c>
      <c r="V42" s="17"/>
    </row>
    <row r="43" spans="1:22" ht="27" customHeight="1" x14ac:dyDescent="0.2">
      <c r="A43" s="669" t="str">
        <f>'WP1_P2_ RCP 4.5'!A21</f>
        <v>Project expenditures per year</v>
      </c>
      <c r="B43" s="550"/>
      <c r="C43" s="550"/>
      <c r="D43" s="550" t="str">
        <f>'WP1_P2_ RCP 4.5'!D21</f>
        <v>KHR</v>
      </c>
      <c r="E43" s="552">
        <f>'WP1_P2_ RCP 4.5'!E21</f>
        <v>13210668.963669503</v>
      </c>
      <c r="F43" s="552">
        <f>'WP1_P2_ RCP 4.5'!F21</f>
        <v>35118906.542215228</v>
      </c>
      <c r="G43" s="552">
        <f>'WP1_P2_ RCP 4.5'!G21</f>
        <v>32314252.091033094</v>
      </c>
      <c r="H43" s="552">
        <f>'WP1_P2_ RCP 4.5'!H21</f>
        <v>29973086.669337451</v>
      </c>
      <c r="I43" s="552">
        <f>'WP1_P2_ RCP 4.5'!I21</f>
        <v>13816599.783603679</v>
      </c>
      <c r="J43" s="552">
        <f>'WP1_P2_ RCP 4.5'!J21</f>
        <v>0</v>
      </c>
      <c r="K43" s="552">
        <f>'WP1_P2_ RCP 4.5'!K21</f>
        <v>0</v>
      </c>
      <c r="L43" s="552">
        <f>'WP1_P2_ RCP 4.5'!L21</f>
        <v>0</v>
      </c>
      <c r="M43" s="552">
        <f>'WP1_P2_ RCP 4.5'!M21</f>
        <v>0</v>
      </c>
      <c r="N43" s="552">
        <f>'WP1_P2_ RCP 4.5'!N21</f>
        <v>0</v>
      </c>
      <c r="O43" s="552">
        <f>'WP1_P2_ RCP 4.5'!O21</f>
        <v>0</v>
      </c>
      <c r="P43" s="552">
        <f>'WP1_P2_ RCP 4.5'!P21</f>
        <v>0</v>
      </c>
      <c r="Q43" s="552">
        <f>'WP1_P2_ RCP 4.5'!Q21</f>
        <v>0</v>
      </c>
      <c r="R43" s="552">
        <f>'WP1_P2_ RCP 4.5'!R21</f>
        <v>0</v>
      </c>
      <c r="S43" s="552">
        <f>'WP1_P2_ RCP 4.5'!S21</f>
        <v>0</v>
      </c>
      <c r="T43" s="552">
        <f>'WP1_P2_ RCP 4.5'!T21</f>
        <v>0</v>
      </c>
      <c r="U43" s="670">
        <f>'WP1_P2_ RCP 4.5'!U21</f>
        <v>0</v>
      </c>
      <c r="V43" s="17"/>
    </row>
    <row r="44" spans="1:22" ht="26" customHeight="1" thickBot="1" x14ac:dyDescent="0.25">
      <c r="A44" s="23" t="str">
        <f>'WP1_P2_ RCP 4.5'!$A$22</f>
        <v xml:space="preserve">Estimated cost of missed students school days </v>
      </c>
      <c r="B44" s="131"/>
      <c r="C44" s="159"/>
      <c r="D44" s="127" t="s">
        <v>476</v>
      </c>
      <c r="E44" s="131">
        <f>'WP1_P2_ RCP 4.5'!E22</f>
        <v>67475.939898042765</v>
      </c>
      <c r="F44" s="131">
        <f>'WP1_P2_ RCP 4.5'!F22</f>
        <v>67475.939898042765</v>
      </c>
      <c r="G44" s="131">
        <f>'WP1_P2_ RCP 4.5'!G22</f>
        <v>67475.939898042765</v>
      </c>
      <c r="H44" s="131">
        <f>'WP1_P2_ RCP 4.5'!H22</f>
        <v>67475.939898042765</v>
      </c>
      <c r="I44" s="131">
        <f>'WP1_P2_ RCP 4.5'!I22</f>
        <v>67475.939898042765</v>
      </c>
      <c r="J44" s="131">
        <f>'WP1_P2_ RCP 4.5'!J22</f>
        <v>67475.939898042765</v>
      </c>
      <c r="K44" s="131">
        <f>'WP1_P2_ RCP 4.5'!K22</f>
        <v>67475.939898042765</v>
      </c>
      <c r="L44" s="131">
        <f>'WP1_P2_ RCP 4.5'!L22</f>
        <v>67475.939898042765</v>
      </c>
      <c r="M44" s="131">
        <f>'WP1_P2_ RCP 4.5'!M22</f>
        <v>67475.939898042765</v>
      </c>
      <c r="N44" s="131">
        <f>'WP1_P2_ RCP 4.5'!N22</f>
        <v>67475.939898042765</v>
      </c>
      <c r="O44" s="131">
        <f>'WP1_P2_ RCP 4.5'!O22</f>
        <v>67475.939898042765</v>
      </c>
      <c r="P44" s="131">
        <f>'WP1_P2_ RCP 4.5'!P22</f>
        <v>67475.939898042765</v>
      </c>
      <c r="Q44" s="131">
        <f>'WP1_P2_ RCP 4.5'!Q22</f>
        <v>67475.939898042765</v>
      </c>
      <c r="R44" s="131">
        <f>'WP1_P2_ RCP 4.5'!R22</f>
        <v>67475.939898042765</v>
      </c>
      <c r="S44" s="131">
        <f>'WP1_P2_ RCP 4.5'!S22</f>
        <v>67475.939898042765</v>
      </c>
      <c r="T44" s="131">
        <f>'WP1_P2_ RCP 4.5'!T22</f>
        <v>67475.939898042765</v>
      </c>
      <c r="U44" s="132">
        <f>'WP1_P2_ RCP 4.5'!U22</f>
        <v>67475.939898042765</v>
      </c>
      <c r="V44" s="17"/>
    </row>
    <row r="45" spans="1:22" ht="12" customHeight="1" x14ac:dyDescent="0.2">
      <c r="A45" s="134" t="s">
        <v>561</v>
      </c>
      <c r="B45" s="135"/>
      <c r="C45" s="135"/>
      <c r="D45" s="136" t="s">
        <v>476</v>
      </c>
      <c r="E45" s="135">
        <f>SUM(E40:E44)</f>
        <v>18214334.192250408</v>
      </c>
      <c r="F45" s="135">
        <f t="shared" ref="F45:U45" si="5">SUM(F40:F44)</f>
        <v>38959452.725254953</v>
      </c>
      <c r="G45" s="135">
        <f t="shared" si="5"/>
        <v>37317917.319613993</v>
      </c>
      <c r="H45" s="135">
        <f t="shared" si="5"/>
        <v>34976751.897918358</v>
      </c>
      <c r="I45" s="135">
        <f t="shared" si="5"/>
        <v>18820265.012184583</v>
      </c>
      <c r="J45" s="135">
        <f t="shared" si="5"/>
        <v>5003665.2285809023</v>
      </c>
      <c r="K45" s="135">
        <f t="shared" si="5"/>
        <v>5003665.2285809023</v>
      </c>
      <c r="L45" s="135">
        <f t="shared" si="5"/>
        <v>3840546.1830397239</v>
      </c>
      <c r="M45" s="135">
        <f t="shared" si="5"/>
        <v>5003665.2285809023</v>
      </c>
      <c r="N45" s="135">
        <f t="shared" si="5"/>
        <v>5003665.2285809023</v>
      </c>
      <c r="O45" s="135">
        <f t="shared" si="5"/>
        <v>5003665.2285809023</v>
      </c>
      <c r="P45" s="135">
        <f t="shared" si="5"/>
        <v>5003665.2285809023</v>
      </c>
      <c r="Q45" s="135">
        <f t="shared" si="5"/>
        <v>5003665.2285809023</v>
      </c>
      <c r="R45" s="135">
        <f t="shared" si="5"/>
        <v>3840546.1830397239</v>
      </c>
      <c r="S45" s="135">
        <f t="shared" si="5"/>
        <v>5003665.2285809023</v>
      </c>
      <c r="T45" s="135">
        <f t="shared" si="5"/>
        <v>5003665.2285809023</v>
      </c>
      <c r="U45" s="137">
        <f t="shared" si="5"/>
        <v>5003665.2285809023</v>
      </c>
      <c r="V45" s="17"/>
    </row>
    <row r="46" spans="1:22" ht="12" customHeight="1" thickBot="1" x14ac:dyDescent="0.25">
      <c r="A46" s="138" t="s">
        <v>562</v>
      </c>
      <c r="B46" s="139"/>
      <c r="C46" s="139"/>
      <c r="D46" s="140" t="s">
        <v>123</v>
      </c>
      <c r="E46" s="326">
        <f>E45/Calculations!$C$48</f>
        <v>4430.6334692898099</v>
      </c>
      <c r="F46" s="326">
        <f>F45/Calculations!$C$48</f>
        <v>9476.8797677584407</v>
      </c>
      <c r="G46" s="326">
        <f>G45/Calculations!$C$48</f>
        <v>9077.576579813669</v>
      </c>
      <c r="H46" s="326">
        <f>H45/Calculations!$C$48</f>
        <v>8508.0885181022513</v>
      </c>
      <c r="I46" s="326">
        <f>I45/Calculations!$C$48</f>
        <v>4578.0260306943765</v>
      </c>
      <c r="J46" s="326">
        <f>J45/Calculations!$C$48</f>
        <v>1217.1406539968141</v>
      </c>
      <c r="K46" s="326">
        <f>K45/Calculations!$C$48</f>
        <v>1217.1406539968141</v>
      </c>
      <c r="L46" s="326">
        <f>L45/Calculations!$C$48</f>
        <v>934.21215836529404</v>
      </c>
      <c r="M46" s="326">
        <f>M45/Calculations!$C$48</f>
        <v>1217.1406539968141</v>
      </c>
      <c r="N46" s="326">
        <f>N45/Calculations!$C$48</f>
        <v>1217.1406539968141</v>
      </c>
      <c r="O46" s="326">
        <f>O45/Calculations!$C$48</f>
        <v>1217.1406539968141</v>
      </c>
      <c r="P46" s="326">
        <f>P45/Calculations!$C$48</f>
        <v>1217.1406539968141</v>
      </c>
      <c r="Q46" s="326">
        <f>Q45/Calculations!$C$48</f>
        <v>1217.1406539968141</v>
      </c>
      <c r="R46" s="326">
        <f>R45/Calculations!$C$48</f>
        <v>934.21215836529404</v>
      </c>
      <c r="S46" s="326">
        <f>S45/Calculations!$C$48</f>
        <v>1217.1406539968141</v>
      </c>
      <c r="T46" s="326">
        <f>T45/Calculations!$C$48</f>
        <v>1217.1406539968141</v>
      </c>
      <c r="U46" s="327">
        <f>U45/Calculations!$C$48</f>
        <v>1217.1406539968141</v>
      </c>
      <c r="V46" s="17"/>
    </row>
    <row r="47" spans="1:22" ht="12" customHeight="1" thickBot="1" x14ac:dyDescent="0.25">
      <c r="A47" s="145"/>
      <c r="B47" s="146"/>
      <c r="C47" s="146"/>
      <c r="D47" s="147"/>
      <c r="E47" s="146"/>
      <c r="F47" s="146"/>
      <c r="G47" s="146"/>
      <c r="H47" s="146"/>
      <c r="I47" s="146"/>
      <c r="J47" s="146"/>
      <c r="K47" s="146"/>
      <c r="L47" s="146"/>
      <c r="M47" s="146"/>
      <c r="N47" s="146"/>
      <c r="O47" s="146"/>
      <c r="P47" s="146"/>
      <c r="Q47" s="146"/>
      <c r="R47" s="146"/>
      <c r="S47" s="146"/>
      <c r="T47" s="146"/>
      <c r="U47" s="148"/>
      <c r="V47" s="17"/>
    </row>
    <row r="48" spans="1:22" ht="12" customHeight="1" x14ac:dyDescent="0.2">
      <c r="A48" s="149" t="s">
        <v>563</v>
      </c>
      <c r="B48" s="135"/>
      <c r="C48" s="135"/>
      <c r="D48" s="136" t="s">
        <v>476</v>
      </c>
      <c r="E48" s="135">
        <f>E37-E45</f>
        <v>-18214334.192250408</v>
      </c>
      <c r="F48" s="135">
        <f t="shared" ref="F48:U48" si="6">F37-F45</f>
        <v>-27801874.911634773</v>
      </c>
      <c r="G48" s="135">
        <f t="shared" si="6"/>
        <v>-25505926.515232626</v>
      </c>
      <c r="H48" s="135">
        <f t="shared" si="6"/>
        <v>-22510348.102775801</v>
      </c>
      <c r="I48" s="135">
        <f t="shared" si="6"/>
        <v>17332612.081465274</v>
      </c>
      <c r="J48" s="135">
        <f t="shared" si="6"/>
        <v>32458037.846591335</v>
      </c>
      <c r="K48" s="135">
        <f t="shared" si="6"/>
        <v>33766863.82811372</v>
      </c>
      <c r="L48" s="135">
        <f t="shared" si="6"/>
        <v>36238808.855177276</v>
      </c>
      <c r="M48" s="135">
        <f t="shared" si="6"/>
        <v>36384515.791158475</v>
      </c>
      <c r="N48" s="135">
        <f t="shared" si="6"/>
        <v>37693341.772680856</v>
      </c>
      <c r="O48" s="135">
        <f t="shared" si="6"/>
        <v>39002167.754203238</v>
      </c>
      <c r="P48" s="135">
        <f t="shared" si="6"/>
        <v>40310993.735725611</v>
      </c>
      <c r="Q48" s="135">
        <f t="shared" si="6"/>
        <v>41619819.717247993</v>
      </c>
      <c r="R48" s="135">
        <f t="shared" si="6"/>
        <v>44091764.744311549</v>
      </c>
      <c r="S48" s="135">
        <f t="shared" si="6"/>
        <v>44237471.680292755</v>
      </c>
      <c r="T48" s="135">
        <f t="shared" si="6"/>
        <v>45546297.661815137</v>
      </c>
      <c r="U48" s="137">
        <f t="shared" si="6"/>
        <v>46855123.643337518</v>
      </c>
      <c r="V48" s="17"/>
    </row>
    <row r="49" spans="1:22" ht="12" customHeight="1" thickBot="1" x14ac:dyDescent="0.25">
      <c r="A49" s="160" t="s">
        <v>565</v>
      </c>
      <c r="B49" s="139"/>
      <c r="C49" s="139"/>
      <c r="D49" s="140" t="s">
        <v>123</v>
      </c>
      <c r="E49" s="139">
        <f>E38-E46</f>
        <v>-4430.6334692898099</v>
      </c>
      <c r="F49" s="139">
        <f t="shared" ref="F49:U49" si="7">F38-F46</f>
        <v>-6762.801000154408</v>
      </c>
      <c r="G49" s="139">
        <f t="shared" si="7"/>
        <v>-6204.3119715963576</v>
      </c>
      <c r="H49" s="139">
        <f t="shared" si="7"/>
        <v>-5475.6380692716612</v>
      </c>
      <c r="I49" s="139">
        <f t="shared" si="7"/>
        <v>4216.1547267003825</v>
      </c>
      <c r="J49" s="139">
        <f t="shared" si="7"/>
        <v>7895.4117846245044</v>
      </c>
      <c r="K49" s="139">
        <f t="shared" si="7"/>
        <v>8213.7834658510619</v>
      </c>
      <c r="L49" s="139">
        <f t="shared" si="7"/>
        <v>8815.0836427091417</v>
      </c>
      <c r="M49" s="139">
        <f t="shared" si="7"/>
        <v>8850.5268283041769</v>
      </c>
      <c r="N49" s="139">
        <f t="shared" si="7"/>
        <v>9168.8985095307362</v>
      </c>
      <c r="O49" s="139">
        <f t="shared" si="7"/>
        <v>9487.2701907572937</v>
      </c>
      <c r="P49" s="139">
        <f t="shared" si="7"/>
        <v>9805.6418719838512</v>
      </c>
      <c r="Q49" s="139">
        <f t="shared" si="7"/>
        <v>10124.013553210409</v>
      </c>
      <c r="R49" s="139">
        <f t="shared" si="7"/>
        <v>10725.313730068488</v>
      </c>
      <c r="S49" s="139">
        <f t="shared" si="7"/>
        <v>10760.756915663525</v>
      </c>
      <c r="T49" s="139">
        <f t="shared" si="7"/>
        <v>11079.128596890083</v>
      </c>
      <c r="U49" s="141">
        <f t="shared" si="7"/>
        <v>11397.500278116642</v>
      </c>
      <c r="V49" s="17"/>
    </row>
    <row r="50" spans="1:22" ht="12" customHeight="1" x14ac:dyDescent="0.2">
      <c r="A50" s="161"/>
      <c r="B50" s="162"/>
      <c r="C50" s="162"/>
      <c r="D50" s="162"/>
      <c r="E50" s="163"/>
      <c r="F50" s="163"/>
      <c r="G50" s="163"/>
      <c r="H50" s="163"/>
      <c r="I50" s="163"/>
      <c r="J50" s="163"/>
      <c r="K50" s="163"/>
      <c r="L50" s="163"/>
      <c r="M50" s="163"/>
      <c r="N50" s="163"/>
      <c r="O50" s="163"/>
      <c r="P50" s="163"/>
      <c r="Q50" s="163"/>
      <c r="R50" s="163"/>
      <c r="S50" s="163"/>
      <c r="T50" s="163"/>
      <c r="U50" s="164"/>
      <c r="V50" s="17"/>
    </row>
    <row r="51" spans="1:22" ht="12" customHeight="1" thickBot="1" x14ac:dyDescent="0.25">
      <c r="A51" s="321"/>
      <c r="B51" s="156"/>
      <c r="C51" s="156"/>
      <c r="D51" s="156"/>
      <c r="E51" s="156"/>
      <c r="F51" s="152"/>
      <c r="G51" s="152"/>
      <c r="H51" s="152"/>
      <c r="I51" s="152"/>
      <c r="J51" s="152"/>
      <c r="K51" s="152"/>
      <c r="L51" s="152"/>
      <c r="M51" s="152"/>
      <c r="N51" s="152"/>
      <c r="O51" s="152"/>
      <c r="P51" s="152"/>
      <c r="Q51" s="152"/>
      <c r="R51" s="152"/>
      <c r="S51" s="152"/>
      <c r="T51" s="152"/>
      <c r="U51" s="153"/>
      <c r="V51" s="17"/>
    </row>
    <row r="52" spans="1:22" ht="21" customHeight="1" thickBot="1" x14ac:dyDescent="0.25">
      <c r="A52" s="1029" t="s">
        <v>578</v>
      </c>
      <c r="B52" s="1030"/>
      <c r="C52" s="1030"/>
      <c r="D52" s="1030"/>
      <c r="E52" s="1030"/>
      <c r="F52" s="1030"/>
      <c r="G52" s="1030"/>
      <c r="H52" s="1030"/>
      <c r="I52" s="1030"/>
      <c r="J52" s="1030"/>
      <c r="K52" s="1030"/>
      <c r="L52" s="1030"/>
      <c r="M52" s="1030"/>
      <c r="N52" s="1030"/>
      <c r="O52" s="1030"/>
      <c r="P52" s="1030"/>
      <c r="Q52" s="1030"/>
      <c r="R52" s="1030"/>
      <c r="S52" s="1030"/>
      <c r="T52" s="1030"/>
      <c r="U52" s="1031"/>
      <c r="V52" s="17"/>
    </row>
    <row r="53" spans="1:22" ht="23.5" customHeight="1" x14ac:dyDescent="0.2">
      <c r="A53" s="1096"/>
      <c r="B53" s="1097"/>
      <c r="C53" s="157"/>
      <c r="D53" s="124" t="s">
        <v>556</v>
      </c>
      <c r="E53" s="125">
        <v>2024</v>
      </c>
      <c r="F53" s="125">
        <v>2025</v>
      </c>
      <c r="G53" s="125">
        <v>2026</v>
      </c>
      <c r="H53" s="125">
        <v>2027</v>
      </c>
      <c r="I53" s="125">
        <v>2028</v>
      </c>
      <c r="J53" s="125">
        <v>2029</v>
      </c>
      <c r="K53" s="125">
        <v>2030</v>
      </c>
      <c r="L53" s="125">
        <v>2031</v>
      </c>
      <c r="M53" s="125">
        <v>2032</v>
      </c>
      <c r="N53" s="125">
        <v>2033</v>
      </c>
      <c r="O53" s="125">
        <v>2034</v>
      </c>
      <c r="P53" s="125">
        <v>2035</v>
      </c>
      <c r="Q53" s="125">
        <v>2036</v>
      </c>
      <c r="R53" s="125">
        <v>2037</v>
      </c>
      <c r="S53" s="125">
        <v>2038</v>
      </c>
      <c r="T53" s="125">
        <v>2039</v>
      </c>
      <c r="U53" s="126">
        <v>2040</v>
      </c>
      <c r="V53" s="17"/>
    </row>
    <row r="54" spans="1:22" ht="12" customHeight="1" x14ac:dyDescent="0.2">
      <c r="A54" s="123" t="s">
        <v>557</v>
      </c>
      <c r="B54" s="142"/>
      <c r="C54" s="142"/>
      <c r="D54" s="21"/>
      <c r="E54" s="22"/>
      <c r="F54" s="22"/>
      <c r="G54" s="22"/>
      <c r="H54" s="22"/>
      <c r="I54" s="22"/>
      <c r="J54" s="22"/>
      <c r="K54" s="22"/>
      <c r="L54" s="22"/>
      <c r="M54" s="22"/>
      <c r="N54" s="22"/>
      <c r="O54" s="22"/>
      <c r="P54" s="22"/>
      <c r="Q54" s="22"/>
      <c r="R54" s="22"/>
      <c r="S54" s="22"/>
      <c r="T54" s="22"/>
      <c r="U54" s="128"/>
      <c r="V54" s="17"/>
    </row>
    <row r="55" spans="1:22" ht="12" customHeight="1" x14ac:dyDescent="0.2">
      <c r="A55" s="129" t="str">
        <f>'WP1_P2_ RCP 4.5'!$A$7</f>
        <v>Annual SOB per average primary school</v>
      </c>
      <c r="B55" s="133"/>
      <c r="C55" s="158"/>
      <c r="D55" s="127" t="s">
        <v>476</v>
      </c>
      <c r="E55" s="131">
        <f>E29-E7</f>
        <v>0</v>
      </c>
      <c r="F55" s="131">
        <f t="shared" ref="F55:U55" si="8">F29-F7</f>
        <v>0</v>
      </c>
      <c r="G55" s="131">
        <f t="shared" si="8"/>
        <v>0</v>
      </c>
      <c r="H55" s="131">
        <f t="shared" si="8"/>
        <v>0</v>
      </c>
      <c r="I55" s="131">
        <f t="shared" si="8"/>
        <v>0</v>
      </c>
      <c r="J55" s="131">
        <f t="shared" si="8"/>
        <v>0</v>
      </c>
      <c r="K55" s="131">
        <f t="shared" si="8"/>
        <v>0</v>
      </c>
      <c r="L55" s="131">
        <f t="shared" si="8"/>
        <v>0</v>
      </c>
      <c r="M55" s="131">
        <f t="shared" si="8"/>
        <v>0</v>
      </c>
      <c r="N55" s="131">
        <f t="shared" si="8"/>
        <v>0</v>
      </c>
      <c r="O55" s="131">
        <f t="shared" si="8"/>
        <v>0</v>
      </c>
      <c r="P55" s="131">
        <f t="shared" si="8"/>
        <v>0</v>
      </c>
      <c r="Q55" s="131">
        <f t="shared" si="8"/>
        <v>0</v>
      </c>
      <c r="R55" s="131">
        <f t="shared" si="8"/>
        <v>0</v>
      </c>
      <c r="S55" s="131">
        <f t="shared" si="8"/>
        <v>0</v>
      </c>
      <c r="T55" s="131">
        <f t="shared" si="8"/>
        <v>0</v>
      </c>
      <c r="U55" s="132">
        <f t="shared" si="8"/>
        <v>0</v>
      </c>
      <c r="V55" s="17"/>
    </row>
    <row r="56" spans="1:22" ht="12" customHeight="1" x14ac:dyDescent="0.2">
      <c r="A56" s="129" t="str">
        <f>'WP1_P2_ RCP 4.5'!$A$8</f>
        <v>Annual SOB for all students</v>
      </c>
      <c r="B56" s="133"/>
      <c r="C56" s="158"/>
      <c r="D56" s="127" t="s">
        <v>476</v>
      </c>
      <c r="E56" s="131">
        <f>E30-E8</f>
        <v>0</v>
      </c>
      <c r="F56" s="131">
        <f t="shared" ref="F56:U56" si="9">F30-F8</f>
        <v>0</v>
      </c>
      <c r="G56" s="131">
        <f t="shared" si="9"/>
        <v>0</v>
      </c>
      <c r="H56" s="131">
        <f t="shared" si="9"/>
        <v>0</v>
      </c>
      <c r="I56" s="131">
        <f t="shared" si="9"/>
        <v>0</v>
      </c>
      <c r="J56" s="131">
        <f t="shared" si="9"/>
        <v>0</v>
      </c>
      <c r="K56" s="131">
        <f t="shared" si="9"/>
        <v>0</v>
      </c>
      <c r="L56" s="131">
        <f t="shared" si="9"/>
        <v>0</v>
      </c>
      <c r="M56" s="131">
        <f t="shared" si="9"/>
        <v>0</v>
      </c>
      <c r="N56" s="131">
        <f t="shared" si="9"/>
        <v>0</v>
      </c>
      <c r="O56" s="131">
        <f t="shared" si="9"/>
        <v>0</v>
      </c>
      <c r="P56" s="131">
        <f t="shared" si="9"/>
        <v>0</v>
      </c>
      <c r="Q56" s="131">
        <f t="shared" si="9"/>
        <v>0</v>
      </c>
      <c r="R56" s="131">
        <f t="shared" si="9"/>
        <v>0</v>
      </c>
      <c r="S56" s="131">
        <f t="shared" si="9"/>
        <v>0</v>
      </c>
      <c r="T56" s="131">
        <f t="shared" si="9"/>
        <v>0</v>
      </c>
      <c r="U56" s="132">
        <f t="shared" si="9"/>
        <v>0</v>
      </c>
      <c r="V56" s="17"/>
    </row>
    <row r="57" spans="1:22" ht="12" customHeight="1" x14ac:dyDescent="0.2">
      <c r="A57" s="129" t="str">
        <f>'WP1_P2_ RCP 4.5'!$A$9</f>
        <v>Annual SIG per average primary school</v>
      </c>
      <c r="B57" s="133"/>
      <c r="C57" s="158"/>
      <c r="D57" s="127" t="s">
        <v>476</v>
      </c>
      <c r="E57" s="131">
        <f>E31-E9</f>
        <v>0</v>
      </c>
      <c r="F57" s="131">
        <f t="shared" ref="F57:U57" si="10">F31-F9</f>
        <v>0</v>
      </c>
      <c r="G57" s="131">
        <f t="shared" si="10"/>
        <v>0</v>
      </c>
      <c r="H57" s="131">
        <f t="shared" si="10"/>
        <v>0</v>
      </c>
      <c r="I57" s="131">
        <f t="shared" si="10"/>
        <v>0</v>
      </c>
      <c r="J57" s="131">
        <f t="shared" si="10"/>
        <v>0</v>
      </c>
      <c r="K57" s="131">
        <f t="shared" si="10"/>
        <v>0</v>
      </c>
      <c r="L57" s="131">
        <f t="shared" si="10"/>
        <v>0</v>
      </c>
      <c r="M57" s="131">
        <f t="shared" si="10"/>
        <v>0</v>
      </c>
      <c r="N57" s="131">
        <f t="shared" si="10"/>
        <v>0</v>
      </c>
      <c r="O57" s="131">
        <f t="shared" si="10"/>
        <v>0</v>
      </c>
      <c r="P57" s="131">
        <f t="shared" si="10"/>
        <v>0</v>
      </c>
      <c r="Q57" s="131">
        <f t="shared" si="10"/>
        <v>0</v>
      </c>
      <c r="R57" s="131">
        <f t="shared" si="10"/>
        <v>0</v>
      </c>
      <c r="S57" s="131">
        <f t="shared" si="10"/>
        <v>0</v>
      </c>
      <c r="T57" s="131">
        <f t="shared" si="10"/>
        <v>0</v>
      </c>
      <c r="U57" s="132">
        <f t="shared" si="10"/>
        <v>0</v>
      </c>
      <c r="V57" s="17"/>
    </row>
    <row r="58" spans="1:22" ht="12" customHeight="1" x14ac:dyDescent="0.2">
      <c r="A58" s="129" t="str">
        <f>'WP1_P2_ RCP 4.5'!$A$10</f>
        <v>Annual SIG for all students</v>
      </c>
      <c r="B58" s="133"/>
      <c r="C58" s="158"/>
      <c r="D58" s="127" t="s">
        <v>476</v>
      </c>
      <c r="E58" s="131">
        <f>E32-E10</f>
        <v>0</v>
      </c>
      <c r="F58" s="131">
        <f t="shared" ref="F58:U58" si="11">F32-F10</f>
        <v>0</v>
      </c>
      <c r="G58" s="131">
        <f t="shared" si="11"/>
        <v>0</v>
      </c>
      <c r="H58" s="131">
        <f t="shared" si="11"/>
        <v>0</v>
      </c>
      <c r="I58" s="131">
        <f t="shared" si="11"/>
        <v>0</v>
      </c>
      <c r="J58" s="131">
        <f t="shared" si="11"/>
        <v>0</v>
      </c>
      <c r="K58" s="131">
        <f t="shared" si="11"/>
        <v>0</v>
      </c>
      <c r="L58" s="131">
        <f t="shared" si="11"/>
        <v>0</v>
      </c>
      <c r="M58" s="131">
        <f t="shared" si="11"/>
        <v>0</v>
      </c>
      <c r="N58" s="131">
        <f t="shared" si="11"/>
        <v>0</v>
      </c>
      <c r="O58" s="131">
        <f t="shared" si="11"/>
        <v>0</v>
      </c>
      <c r="P58" s="131">
        <f t="shared" si="11"/>
        <v>0</v>
      </c>
      <c r="Q58" s="131">
        <f t="shared" si="11"/>
        <v>0</v>
      </c>
      <c r="R58" s="131">
        <f t="shared" si="11"/>
        <v>0</v>
      </c>
      <c r="S58" s="131">
        <f t="shared" si="11"/>
        <v>0</v>
      </c>
      <c r="T58" s="131">
        <f t="shared" si="11"/>
        <v>0</v>
      </c>
      <c r="U58" s="132">
        <f t="shared" si="11"/>
        <v>0</v>
      </c>
      <c r="V58" s="17"/>
    </row>
    <row r="59" spans="1:22" ht="12" customHeight="1" x14ac:dyDescent="0.2">
      <c r="A59" s="129" t="str">
        <f>'WP1_P2_ RCP 4.5'!$A$11</f>
        <v>Annual economic returns to primary education</v>
      </c>
      <c r="B59" s="133"/>
      <c r="C59" s="158"/>
      <c r="D59" s="127" t="s">
        <v>476</v>
      </c>
      <c r="E59" s="131">
        <f t="shared" ref="E59:U59" si="12">E33-E11</f>
        <v>0</v>
      </c>
      <c r="F59" s="131">
        <f t="shared" si="12"/>
        <v>0</v>
      </c>
      <c r="G59" s="131">
        <f t="shared" si="12"/>
        <v>58170.043623216916</v>
      </c>
      <c r="H59" s="131">
        <f t="shared" si="12"/>
        <v>116340.08724643383</v>
      </c>
      <c r="I59" s="131">
        <f t="shared" si="12"/>
        <v>174510.13086965028</v>
      </c>
      <c r="J59" s="131">
        <f t="shared" si="12"/>
        <v>290850.21811608505</v>
      </c>
      <c r="K59" s="131">
        <f t="shared" si="12"/>
        <v>407190.30536251841</v>
      </c>
      <c r="L59" s="131">
        <f t="shared" si="12"/>
        <v>523530.39260895271</v>
      </c>
      <c r="M59" s="131">
        <f t="shared" si="12"/>
        <v>639870.47985538654</v>
      </c>
      <c r="N59" s="131">
        <f t="shared" si="12"/>
        <v>756210.5671018213</v>
      </c>
      <c r="O59" s="131">
        <f t="shared" si="12"/>
        <v>872550.65434825234</v>
      </c>
      <c r="P59" s="131">
        <f t="shared" si="12"/>
        <v>988890.74159468338</v>
      </c>
      <c r="Q59" s="131">
        <f t="shared" si="12"/>
        <v>1105230.8288411163</v>
      </c>
      <c r="R59" s="131">
        <f t="shared" si="12"/>
        <v>1221570.916087551</v>
      </c>
      <c r="S59" s="131">
        <f t="shared" si="12"/>
        <v>1337911.0033339839</v>
      </c>
      <c r="T59" s="131">
        <f t="shared" si="12"/>
        <v>1454251.0905804187</v>
      </c>
      <c r="U59" s="132">
        <f t="shared" si="12"/>
        <v>1570591.1778268535</v>
      </c>
      <c r="V59" s="17"/>
    </row>
    <row r="60" spans="1:22" ht="12" customHeight="1" x14ac:dyDescent="0.2">
      <c r="A60" s="129" t="str">
        <f>A34</f>
        <v>Annual returns to infra used as shelter</v>
      </c>
      <c r="B60" s="133"/>
      <c r="C60" s="158"/>
      <c r="D60" s="127" t="s">
        <v>476</v>
      </c>
      <c r="E60" s="131">
        <f>E34</f>
        <v>0</v>
      </c>
      <c r="F60" s="131">
        <f t="shared" ref="F60:U60" si="13">F34</f>
        <v>5000000</v>
      </c>
      <c r="G60" s="131">
        <f t="shared" si="13"/>
        <v>5000000</v>
      </c>
      <c r="H60" s="131">
        <f t="shared" si="13"/>
        <v>5000000</v>
      </c>
      <c r="I60" s="131">
        <f t="shared" si="13"/>
        <v>5000000</v>
      </c>
      <c r="J60" s="131">
        <f t="shared" si="13"/>
        <v>5000000</v>
      </c>
      <c r="K60" s="131">
        <f t="shared" si="13"/>
        <v>5000000</v>
      </c>
      <c r="L60" s="131">
        <f t="shared" si="13"/>
        <v>5000000</v>
      </c>
      <c r="M60" s="131">
        <f t="shared" si="13"/>
        <v>5000000</v>
      </c>
      <c r="N60" s="131">
        <f t="shared" si="13"/>
        <v>5000000</v>
      </c>
      <c r="O60" s="131">
        <f t="shared" si="13"/>
        <v>5000000</v>
      </c>
      <c r="P60" s="131">
        <f t="shared" si="13"/>
        <v>5000000</v>
      </c>
      <c r="Q60" s="131">
        <f t="shared" si="13"/>
        <v>5000000</v>
      </c>
      <c r="R60" s="131">
        <f t="shared" si="13"/>
        <v>5000000</v>
      </c>
      <c r="S60" s="131">
        <f t="shared" si="13"/>
        <v>5000000</v>
      </c>
      <c r="T60" s="131">
        <f t="shared" si="13"/>
        <v>5000000</v>
      </c>
      <c r="U60" s="132">
        <f t="shared" si="13"/>
        <v>5000000</v>
      </c>
      <c r="V60" s="17"/>
    </row>
    <row r="61" spans="1:22" ht="12" customHeight="1" x14ac:dyDescent="0.2">
      <c r="A61" s="129" t="str">
        <f>'WP1_P2_ RCP 4.5'!$A$13</f>
        <v>Annual returns to school safety training (lumpsum)</v>
      </c>
      <c r="B61" s="133"/>
      <c r="C61" s="158"/>
      <c r="D61" s="127" t="s">
        <v>476</v>
      </c>
      <c r="E61" s="131">
        <f>E35</f>
        <v>0</v>
      </c>
      <c r="F61" s="131">
        <f t="shared" ref="F61:U61" si="14">F35</f>
        <v>0</v>
      </c>
      <c r="G61" s="131">
        <f t="shared" si="14"/>
        <v>0</v>
      </c>
      <c r="H61" s="131">
        <f t="shared" si="14"/>
        <v>0</v>
      </c>
      <c r="I61" s="131">
        <f t="shared" si="14"/>
        <v>12562941.986043332</v>
      </c>
      <c r="J61" s="131">
        <f t="shared" si="14"/>
        <v>12562941.986043332</v>
      </c>
      <c r="K61" s="131">
        <f t="shared" si="14"/>
        <v>12562941.986043332</v>
      </c>
      <c r="L61" s="131">
        <f t="shared" si="14"/>
        <v>12562941.986043332</v>
      </c>
      <c r="M61" s="131">
        <f t="shared" si="14"/>
        <v>12562941.986043332</v>
      </c>
      <c r="N61" s="131">
        <f t="shared" si="14"/>
        <v>12562941.986043332</v>
      </c>
      <c r="O61" s="131">
        <f t="shared" si="14"/>
        <v>12562941.986043332</v>
      </c>
      <c r="P61" s="131">
        <f t="shared" si="14"/>
        <v>12562941.986043332</v>
      </c>
      <c r="Q61" s="131">
        <f t="shared" si="14"/>
        <v>12562941.986043332</v>
      </c>
      <c r="R61" s="131">
        <f t="shared" si="14"/>
        <v>12562941.986043332</v>
      </c>
      <c r="S61" s="131">
        <f t="shared" si="14"/>
        <v>12562941.986043332</v>
      </c>
      <c r="T61" s="131">
        <f t="shared" si="14"/>
        <v>12562941.986043332</v>
      </c>
      <c r="U61" s="132">
        <f t="shared" si="14"/>
        <v>12562941.986043332</v>
      </c>
      <c r="V61" s="17"/>
    </row>
    <row r="62" spans="1:22" ht="12" customHeight="1" thickBot="1" x14ac:dyDescent="0.25">
      <c r="A62" s="129" t="str">
        <f>'WP1_P2_ RCP 4.5'!$A$14</f>
        <v>Annual returns to school  curriculum training (lumpsum)</v>
      </c>
      <c r="B62" s="133"/>
      <c r="C62" s="158"/>
      <c r="D62" s="127" t="s">
        <v>476</v>
      </c>
      <c r="E62" s="131">
        <f>E36</f>
        <v>0</v>
      </c>
      <c r="F62" s="131">
        <f t="shared" ref="F62:U62" si="15">F36</f>
        <v>0</v>
      </c>
      <c r="G62" s="131">
        <f t="shared" si="15"/>
        <v>0</v>
      </c>
      <c r="H62" s="131">
        <f t="shared" si="15"/>
        <v>0</v>
      </c>
      <c r="I62" s="131">
        <f t="shared" si="15"/>
        <v>10469118.321702776</v>
      </c>
      <c r="J62" s="131">
        <f t="shared" si="15"/>
        <v>10469118.321702776</v>
      </c>
      <c r="K62" s="131">
        <f t="shared" si="15"/>
        <v>10469118.321702776</v>
      </c>
      <c r="L62" s="131">
        <f t="shared" si="15"/>
        <v>10469118.321702776</v>
      </c>
      <c r="M62" s="131">
        <f t="shared" si="15"/>
        <v>10469118.321702776</v>
      </c>
      <c r="N62" s="131">
        <f t="shared" si="15"/>
        <v>10469118.321702776</v>
      </c>
      <c r="O62" s="131">
        <f t="shared" si="15"/>
        <v>10469118.321702776</v>
      </c>
      <c r="P62" s="131">
        <f t="shared" si="15"/>
        <v>10469118.321702776</v>
      </c>
      <c r="Q62" s="131">
        <f t="shared" si="15"/>
        <v>10469118.321702776</v>
      </c>
      <c r="R62" s="131">
        <f t="shared" si="15"/>
        <v>10469118.321702776</v>
      </c>
      <c r="S62" s="131">
        <f t="shared" si="15"/>
        <v>10469118.321702776</v>
      </c>
      <c r="T62" s="131">
        <f t="shared" si="15"/>
        <v>10469118.321702776</v>
      </c>
      <c r="U62" s="132">
        <f t="shared" si="15"/>
        <v>10469118.321702776</v>
      </c>
      <c r="V62" s="17"/>
    </row>
    <row r="63" spans="1:22" ht="12" customHeight="1" x14ac:dyDescent="0.2">
      <c r="A63" s="134" t="s">
        <v>558</v>
      </c>
      <c r="B63" s="135"/>
      <c r="C63" s="135"/>
      <c r="D63" s="136" t="s">
        <v>476</v>
      </c>
      <c r="E63" s="135">
        <f t="shared" ref="E63:U63" si="16">SUM(E55:E62)</f>
        <v>0</v>
      </c>
      <c r="F63" s="135">
        <f t="shared" si="16"/>
        <v>5000000</v>
      </c>
      <c r="G63" s="135">
        <f t="shared" si="16"/>
        <v>5058170.0436232165</v>
      </c>
      <c r="H63" s="135">
        <f t="shared" si="16"/>
        <v>5116340.0872464338</v>
      </c>
      <c r="I63" s="135">
        <f t="shared" si="16"/>
        <v>28206570.438615762</v>
      </c>
      <c r="J63" s="135">
        <f t="shared" si="16"/>
        <v>28322910.525862195</v>
      </c>
      <c r="K63" s="135">
        <f t="shared" si="16"/>
        <v>28439250.613108627</v>
      </c>
      <c r="L63" s="135">
        <f t="shared" si="16"/>
        <v>28555590.70035506</v>
      </c>
      <c r="M63" s="135">
        <f t="shared" si="16"/>
        <v>28671930.787601493</v>
      </c>
      <c r="N63" s="135">
        <f t="shared" si="16"/>
        <v>28788270.874847934</v>
      </c>
      <c r="O63" s="135">
        <f t="shared" si="16"/>
        <v>28904610.962094359</v>
      </c>
      <c r="P63" s="135">
        <f t="shared" si="16"/>
        <v>29020951.049340792</v>
      </c>
      <c r="Q63" s="135">
        <f t="shared" si="16"/>
        <v>29137291.136587225</v>
      </c>
      <c r="R63" s="135">
        <f t="shared" si="16"/>
        <v>29253631.223833658</v>
      </c>
      <c r="S63" s="135">
        <f t="shared" si="16"/>
        <v>29369971.311080091</v>
      </c>
      <c r="T63" s="135">
        <f t="shared" si="16"/>
        <v>29486311.398326531</v>
      </c>
      <c r="U63" s="137">
        <f t="shared" si="16"/>
        <v>29602651.485572964</v>
      </c>
      <c r="V63" s="17"/>
    </row>
    <row r="64" spans="1:22" ht="12" customHeight="1" thickBot="1" x14ac:dyDescent="0.25">
      <c r="A64" s="138" t="s">
        <v>559</v>
      </c>
      <c r="B64" s="139"/>
      <c r="C64" s="139"/>
      <c r="D64" s="140" t="s">
        <v>123</v>
      </c>
      <c r="E64" s="139">
        <f>E63/Calculations!$C$48</f>
        <v>0</v>
      </c>
      <c r="F64" s="139">
        <f>F63/Calculations!$C$48</f>
        <v>1216.2490878131841</v>
      </c>
      <c r="G64" s="139">
        <f>G63/Calculations!$C$48</f>
        <v>1230.3989403121423</v>
      </c>
      <c r="H64" s="139">
        <f>H63/Calculations!$C$48</f>
        <v>1244.5487928111004</v>
      </c>
      <c r="I64" s="139">
        <f>I63/Calculations!$C$48</f>
        <v>6861.243113260949</v>
      </c>
      <c r="J64" s="139">
        <f>J63/Calculations!$C$48</f>
        <v>6889.5428182588648</v>
      </c>
      <c r="K64" s="139">
        <f>K63/Calculations!$C$48</f>
        <v>6917.8425232567815</v>
      </c>
      <c r="L64" s="139">
        <f>L63/Calculations!$C$48</f>
        <v>6946.1422282546973</v>
      </c>
      <c r="M64" s="139">
        <f>M63/Calculations!$C$48</f>
        <v>6974.4419332526131</v>
      </c>
      <c r="N64" s="139">
        <f>N63/Calculations!$C$48</f>
        <v>7002.7416382505307</v>
      </c>
      <c r="O64" s="139">
        <f>O63/Calculations!$C$48</f>
        <v>7031.0413432484456</v>
      </c>
      <c r="P64" s="139">
        <f>P63/Calculations!$C$48</f>
        <v>7059.3410482463614</v>
      </c>
      <c r="Q64" s="139">
        <f>Q63/Calculations!$C$48</f>
        <v>7087.6407532442772</v>
      </c>
      <c r="R64" s="139">
        <f>R63/Calculations!$C$48</f>
        <v>7115.9404582421939</v>
      </c>
      <c r="S64" s="139">
        <f>S63/Calculations!$C$48</f>
        <v>7144.2401632401097</v>
      </c>
      <c r="T64" s="139">
        <f>T63/Calculations!$C$48</f>
        <v>7172.5398682380273</v>
      </c>
      <c r="U64" s="141">
        <f>U63/Calculations!$C$48</f>
        <v>7200.8395732359431</v>
      </c>
      <c r="V64" s="17"/>
    </row>
    <row r="65" spans="1:22" ht="12" customHeight="1" x14ac:dyDescent="0.2">
      <c r="A65" s="19" t="s">
        <v>560</v>
      </c>
      <c r="B65" s="142"/>
      <c r="C65" s="142"/>
      <c r="D65" s="124"/>
      <c r="E65" s="131"/>
      <c r="F65" s="131"/>
      <c r="G65" s="131"/>
      <c r="H65" s="131"/>
      <c r="I65" s="131"/>
      <c r="J65" s="131"/>
      <c r="K65" s="131"/>
      <c r="L65" s="131"/>
      <c r="M65" s="131"/>
      <c r="N65" s="131"/>
      <c r="O65" s="131"/>
      <c r="P65" s="131"/>
      <c r="Q65" s="131"/>
      <c r="R65" s="131"/>
      <c r="S65" s="131"/>
      <c r="T65" s="131"/>
      <c r="U65" s="132"/>
      <c r="V65" s="17"/>
    </row>
    <row r="66" spans="1:22" ht="26" customHeight="1" x14ac:dyDescent="0.2">
      <c r="A66" s="23" t="str">
        <f>'WP1_P2_ RCP 4.5'!$A$18</f>
        <v>Average annual school maintenance costs</v>
      </c>
      <c r="B66" s="131"/>
      <c r="C66" s="159"/>
      <c r="D66" s="127" t="s">
        <v>476</v>
      </c>
      <c r="E66" s="131">
        <f t="shared" ref="E66:U66" si="17">E40-E15</f>
        <v>-4187647.3286811113</v>
      </c>
      <c r="F66" s="131">
        <f t="shared" si="17"/>
        <v>0</v>
      </c>
      <c r="G66" s="131">
        <f t="shared" si="17"/>
        <v>-4187647.3286811113</v>
      </c>
      <c r="H66" s="131">
        <f t="shared" si="17"/>
        <v>-4187647.3286811113</v>
      </c>
      <c r="I66" s="131">
        <f t="shared" si="17"/>
        <v>-4187647.3286811113</v>
      </c>
      <c r="J66" s="131">
        <f t="shared" si="17"/>
        <v>-4187647.3286811113</v>
      </c>
      <c r="K66" s="131">
        <f t="shared" si="17"/>
        <v>-4187647.3286811113</v>
      </c>
      <c r="L66" s="131">
        <f t="shared" si="17"/>
        <v>0</v>
      </c>
      <c r="M66" s="131">
        <f t="shared" si="17"/>
        <v>-4187647.3286811113</v>
      </c>
      <c r="N66" s="131">
        <f t="shared" si="17"/>
        <v>-4187647.3286811113</v>
      </c>
      <c r="O66" s="131">
        <f t="shared" si="17"/>
        <v>-4187647.3286811113</v>
      </c>
      <c r="P66" s="131">
        <f t="shared" si="17"/>
        <v>-4187647.3286811113</v>
      </c>
      <c r="Q66" s="131">
        <f t="shared" si="17"/>
        <v>-4187647.3286811113</v>
      </c>
      <c r="R66" s="131">
        <f t="shared" si="17"/>
        <v>0</v>
      </c>
      <c r="S66" s="131">
        <f t="shared" si="17"/>
        <v>-4187647.3286811113</v>
      </c>
      <c r="T66" s="131">
        <f t="shared" si="17"/>
        <v>-4187647.3286811113</v>
      </c>
      <c r="U66" s="132">
        <f t="shared" si="17"/>
        <v>-4187647.3286811113</v>
      </c>
      <c r="V66" s="17"/>
    </row>
    <row r="67" spans="1:22" ht="26" customHeight="1" x14ac:dyDescent="0.2">
      <c r="A67" s="23" t="str">
        <f>'WP1_P2_ RCP 4.5'!$A$19</f>
        <v>Average school expenditures due to infra losses caused by climate events</v>
      </c>
      <c r="B67" s="131"/>
      <c r="C67" s="159"/>
      <c r="D67" s="127" t="s">
        <v>476</v>
      </c>
      <c r="E67" s="131">
        <f t="shared" ref="E67:U67" si="18">E41-E16</f>
        <v>0</v>
      </c>
      <c r="F67" s="131">
        <f t="shared" si="18"/>
        <v>-11748444.580614857</v>
      </c>
      <c r="G67" s="131">
        <f t="shared" si="18"/>
        <v>0</v>
      </c>
      <c r="H67" s="131">
        <f t="shared" si="18"/>
        <v>0</v>
      </c>
      <c r="I67" s="131">
        <f t="shared" si="18"/>
        <v>0</v>
      </c>
      <c r="J67" s="131">
        <f t="shared" si="18"/>
        <v>0</v>
      </c>
      <c r="K67" s="131">
        <f t="shared" si="18"/>
        <v>0</v>
      </c>
      <c r="L67" s="131">
        <f t="shared" si="18"/>
        <v>-11748444.580614857</v>
      </c>
      <c r="M67" s="131">
        <f t="shared" si="18"/>
        <v>0</v>
      </c>
      <c r="N67" s="131">
        <f t="shared" si="18"/>
        <v>0</v>
      </c>
      <c r="O67" s="131">
        <f t="shared" si="18"/>
        <v>0</v>
      </c>
      <c r="P67" s="131">
        <f t="shared" si="18"/>
        <v>0</v>
      </c>
      <c r="Q67" s="131">
        <f t="shared" si="18"/>
        <v>0</v>
      </c>
      <c r="R67" s="131">
        <f t="shared" si="18"/>
        <v>-11748444.580614857</v>
      </c>
      <c r="S67" s="131">
        <f t="shared" si="18"/>
        <v>0</v>
      </c>
      <c r="T67" s="131">
        <f t="shared" si="18"/>
        <v>0</v>
      </c>
      <c r="U67" s="132">
        <f t="shared" si="18"/>
        <v>0</v>
      </c>
      <c r="V67" s="17"/>
    </row>
    <row r="68" spans="1:22" ht="26" customHeight="1" x14ac:dyDescent="0.2">
      <c r="A68" s="23" t="str">
        <f>'WP1_P2_ RCP 4.5'!$A$20</f>
        <v>Average annual primary school fixed/government budget expenditures on students per year</v>
      </c>
      <c r="B68" s="131"/>
      <c r="C68" s="159"/>
      <c r="D68" s="127" t="s">
        <v>476</v>
      </c>
      <c r="E68" s="131">
        <f t="shared" ref="E68:U68" si="19">E42-E17</f>
        <v>0</v>
      </c>
      <c r="F68" s="131">
        <f t="shared" si="19"/>
        <v>0</v>
      </c>
      <c r="G68" s="131">
        <f t="shared" si="19"/>
        <v>0</v>
      </c>
      <c r="H68" s="131">
        <f t="shared" si="19"/>
        <v>0</v>
      </c>
      <c r="I68" s="131">
        <f t="shared" si="19"/>
        <v>0</v>
      </c>
      <c r="J68" s="131">
        <f t="shared" si="19"/>
        <v>0</v>
      </c>
      <c r="K68" s="131">
        <f t="shared" si="19"/>
        <v>0</v>
      </c>
      <c r="L68" s="131">
        <f t="shared" si="19"/>
        <v>0</v>
      </c>
      <c r="M68" s="131">
        <f t="shared" si="19"/>
        <v>0</v>
      </c>
      <c r="N68" s="131">
        <f t="shared" si="19"/>
        <v>0</v>
      </c>
      <c r="O68" s="131">
        <f t="shared" si="19"/>
        <v>0</v>
      </c>
      <c r="P68" s="131">
        <f t="shared" si="19"/>
        <v>0</v>
      </c>
      <c r="Q68" s="131">
        <f t="shared" si="19"/>
        <v>0</v>
      </c>
      <c r="R68" s="131">
        <f t="shared" si="19"/>
        <v>0</v>
      </c>
      <c r="S68" s="131">
        <f t="shared" si="19"/>
        <v>0</v>
      </c>
      <c r="T68" s="131">
        <f t="shared" si="19"/>
        <v>0</v>
      </c>
      <c r="U68" s="132">
        <f t="shared" si="19"/>
        <v>0</v>
      </c>
      <c r="V68" s="17"/>
    </row>
    <row r="69" spans="1:22" ht="26" customHeight="1" x14ac:dyDescent="0.2">
      <c r="A69" s="23" t="str">
        <f>A43</f>
        <v>Project expenditures per year</v>
      </c>
      <c r="B69" s="131"/>
      <c r="C69" s="159"/>
      <c r="D69" s="127" t="s">
        <v>476</v>
      </c>
      <c r="E69" s="131">
        <f>E43</f>
        <v>13210668.963669503</v>
      </c>
      <c r="F69" s="131">
        <f t="shared" ref="F69:U69" si="20">F43</f>
        <v>35118906.542215228</v>
      </c>
      <c r="G69" s="131">
        <f t="shared" si="20"/>
        <v>32314252.091033094</v>
      </c>
      <c r="H69" s="131">
        <f t="shared" si="20"/>
        <v>29973086.669337451</v>
      </c>
      <c r="I69" s="131">
        <f t="shared" si="20"/>
        <v>13816599.783603679</v>
      </c>
      <c r="J69" s="131">
        <f t="shared" si="20"/>
        <v>0</v>
      </c>
      <c r="K69" s="131">
        <f t="shared" si="20"/>
        <v>0</v>
      </c>
      <c r="L69" s="131">
        <f t="shared" si="20"/>
        <v>0</v>
      </c>
      <c r="M69" s="131">
        <f t="shared" si="20"/>
        <v>0</v>
      </c>
      <c r="N69" s="131">
        <f t="shared" si="20"/>
        <v>0</v>
      </c>
      <c r="O69" s="131">
        <f t="shared" si="20"/>
        <v>0</v>
      </c>
      <c r="P69" s="131">
        <f t="shared" si="20"/>
        <v>0</v>
      </c>
      <c r="Q69" s="131">
        <f t="shared" si="20"/>
        <v>0</v>
      </c>
      <c r="R69" s="131">
        <f t="shared" si="20"/>
        <v>0</v>
      </c>
      <c r="S69" s="131">
        <f t="shared" si="20"/>
        <v>0</v>
      </c>
      <c r="T69" s="131">
        <f t="shared" si="20"/>
        <v>0</v>
      </c>
      <c r="U69" s="132">
        <f t="shared" si="20"/>
        <v>0</v>
      </c>
      <c r="V69" s="17"/>
    </row>
    <row r="70" spans="1:22" ht="26" customHeight="1" thickBot="1" x14ac:dyDescent="0.25">
      <c r="A70" s="23" t="str">
        <f>'WP1_P2_ RCP 4.5'!$A$22</f>
        <v xml:space="preserve">Estimated cost of missed students school days </v>
      </c>
      <c r="B70" s="131"/>
      <c r="C70" s="159"/>
      <c r="D70" s="127" t="s">
        <v>476</v>
      </c>
      <c r="E70" s="131">
        <f t="shared" ref="E70:U70" si="21">E44-E18</f>
        <v>-67475.939898042765</v>
      </c>
      <c r="F70" s="131">
        <f t="shared" si="21"/>
        <v>-67475.939898042765</v>
      </c>
      <c r="G70" s="131">
        <f t="shared" si="21"/>
        <v>-67475.939898042765</v>
      </c>
      <c r="H70" s="131">
        <f t="shared" si="21"/>
        <v>-67475.939898042765</v>
      </c>
      <c r="I70" s="131">
        <f t="shared" si="21"/>
        <v>-67475.939898042765</v>
      </c>
      <c r="J70" s="131">
        <f t="shared" si="21"/>
        <v>-67475.939898042765</v>
      </c>
      <c r="K70" s="131">
        <f t="shared" si="21"/>
        <v>-67475.939898042765</v>
      </c>
      <c r="L70" s="131">
        <f t="shared" si="21"/>
        <v>-67475.939898042765</v>
      </c>
      <c r="M70" s="131">
        <f t="shared" si="21"/>
        <v>-67475.939898042765</v>
      </c>
      <c r="N70" s="131">
        <f t="shared" si="21"/>
        <v>-67475.939898042765</v>
      </c>
      <c r="O70" s="131">
        <f t="shared" si="21"/>
        <v>-67475.939898042765</v>
      </c>
      <c r="P70" s="131">
        <f t="shared" si="21"/>
        <v>-67475.939898042765</v>
      </c>
      <c r="Q70" s="131">
        <f t="shared" si="21"/>
        <v>-67475.939898042765</v>
      </c>
      <c r="R70" s="131">
        <f t="shared" si="21"/>
        <v>-67475.939898042765</v>
      </c>
      <c r="S70" s="131">
        <f t="shared" si="21"/>
        <v>-67475.939898042765</v>
      </c>
      <c r="T70" s="131">
        <f t="shared" si="21"/>
        <v>-67475.939898042765</v>
      </c>
      <c r="U70" s="132">
        <f t="shared" si="21"/>
        <v>-67475.939898042765</v>
      </c>
      <c r="V70" s="17"/>
    </row>
    <row r="71" spans="1:22" ht="12" customHeight="1" x14ac:dyDescent="0.2">
      <c r="A71" s="134" t="s">
        <v>561</v>
      </c>
      <c r="B71" s="135"/>
      <c r="C71" s="135"/>
      <c r="D71" s="136" t="s">
        <v>476</v>
      </c>
      <c r="E71" s="135">
        <f>SUM(E66:E70)</f>
        <v>8955545.6950903498</v>
      </c>
      <c r="F71" s="135">
        <f t="shared" ref="F71:U71" si="22">SUM(F66:F70)</f>
        <v>23302986.021702327</v>
      </c>
      <c r="G71" s="135">
        <f t="shared" si="22"/>
        <v>28059128.822453938</v>
      </c>
      <c r="H71" s="135">
        <f t="shared" si="22"/>
        <v>25717963.400758296</v>
      </c>
      <c r="I71" s="135">
        <f t="shared" si="22"/>
        <v>9561476.515024526</v>
      </c>
      <c r="J71" s="135">
        <f t="shared" si="22"/>
        <v>-4255123.2685791543</v>
      </c>
      <c r="K71" s="135">
        <f t="shared" si="22"/>
        <v>-4255123.2685791543</v>
      </c>
      <c r="L71" s="135">
        <f t="shared" si="22"/>
        <v>-11815920.520512899</v>
      </c>
      <c r="M71" s="135">
        <f t="shared" si="22"/>
        <v>-4255123.2685791543</v>
      </c>
      <c r="N71" s="135">
        <f t="shared" si="22"/>
        <v>-4255123.2685791543</v>
      </c>
      <c r="O71" s="135">
        <f t="shared" si="22"/>
        <v>-4255123.2685791543</v>
      </c>
      <c r="P71" s="135">
        <f t="shared" si="22"/>
        <v>-4255123.2685791543</v>
      </c>
      <c r="Q71" s="135">
        <f t="shared" si="22"/>
        <v>-4255123.2685791543</v>
      </c>
      <c r="R71" s="135">
        <f t="shared" si="22"/>
        <v>-11815920.520512899</v>
      </c>
      <c r="S71" s="135">
        <f t="shared" si="22"/>
        <v>-4255123.2685791543</v>
      </c>
      <c r="T71" s="135">
        <f t="shared" si="22"/>
        <v>-4255123.2685791543</v>
      </c>
      <c r="U71" s="137">
        <f t="shared" si="22"/>
        <v>-4255123.2685791543</v>
      </c>
      <c r="V71" s="17"/>
    </row>
    <row r="72" spans="1:22" ht="12" customHeight="1" thickBot="1" x14ac:dyDescent="0.25">
      <c r="A72" s="138" t="s">
        <v>562</v>
      </c>
      <c r="B72" s="139"/>
      <c r="C72" s="139"/>
      <c r="D72" s="140" t="s">
        <v>123</v>
      </c>
      <c r="E72" s="139">
        <f>E71/Calculations!$C$48</f>
        <v>2178.4348565045852</v>
      </c>
      <c r="F72" s="139">
        <f>F71/Calculations!$C$48</f>
        <v>5668.4470984437676</v>
      </c>
      <c r="G72" s="139">
        <f>G71/Calculations!$C$48</f>
        <v>6825.3779670284448</v>
      </c>
      <c r="H72" s="139">
        <f>H71/Calculations!$C$48</f>
        <v>6255.8899053170262</v>
      </c>
      <c r="I72" s="139">
        <f>I71/Calculations!$C$48</f>
        <v>2325.8274179091527</v>
      </c>
      <c r="J72" s="139">
        <f>J71/Calculations!$C$48</f>
        <v>-1035.0579587884101</v>
      </c>
      <c r="K72" s="139">
        <f>K71/Calculations!$C$48</f>
        <v>-1035.0579587884101</v>
      </c>
      <c r="L72" s="139">
        <f>L71/Calculations!$C$48</f>
        <v>-2874.2205109493798</v>
      </c>
      <c r="M72" s="139">
        <f>M71/Calculations!$C$48</f>
        <v>-1035.0579587884101</v>
      </c>
      <c r="N72" s="139">
        <f>N71/Calculations!$C$48</f>
        <v>-1035.0579587884101</v>
      </c>
      <c r="O72" s="139">
        <f>O71/Calculations!$C$48</f>
        <v>-1035.0579587884101</v>
      </c>
      <c r="P72" s="139">
        <f>P71/Calculations!$C$48</f>
        <v>-1035.0579587884101</v>
      </c>
      <c r="Q72" s="139">
        <f>Q71/Calculations!$C$48</f>
        <v>-1035.0579587884101</v>
      </c>
      <c r="R72" s="139">
        <f>R71/Calculations!$C$48</f>
        <v>-2874.2205109493798</v>
      </c>
      <c r="S72" s="139">
        <f>S71/Calculations!$C$48</f>
        <v>-1035.0579587884101</v>
      </c>
      <c r="T72" s="139">
        <f>T71/Calculations!$C$48</f>
        <v>-1035.0579587884101</v>
      </c>
      <c r="U72" s="141">
        <f>U71/Calculations!$C$48</f>
        <v>-1035.0579587884101</v>
      </c>
      <c r="V72" s="17"/>
    </row>
    <row r="73" spans="1:22" ht="12" customHeight="1" thickBot="1" x14ac:dyDescent="0.25">
      <c r="A73" s="145"/>
      <c r="B73" s="146"/>
      <c r="C73" s="146"/>
      <c r="D73" s="147"/>
      <c r="E73" s="146"/>
      <c r="F73" s="146"/>
      <c r="G73" s="146"/>
      <c r="H73" s="146"/>
      <c r="I73" s="146"/>
      <c r="J73" s="146"/>
      <c r="K73" s="146"/>
      <c r="L73" s="146"/>
      <c r="M73" s="146"/>
      <c r="N73" s="146"/>
      <c r="O73" s="146"/>
      <c r="P73" s="146"/>
      <c r="Q73" s="146"/>
      <c r="R73" s="146"/>
      <c r="S73" s="146"/>
      <c r="T73" s="146"/>
      <c r="U73" s="148"/>
      <c r="V73" s="17"/>
    </row>
    <row r="74" spans="1:22" ht="12" customHeight="1" x14ac:dyDescent="0.2">
      <c r="A74" s="149" t="s">
        <v>563</v>
      </c>
      <c r="B74" s="135"/>
      <c r="C74" s="135"/>
      <c r="D74" s="136" t="s">
        <v>476</v>
      </c>
      <c r="E74" s="135">
        <f>E63-E71</f>
        <v>-8955545.6950903498</v>
      </c>
      <c r="F74" s="135">
        <f t="shared" ref="F74:U74" si="23">F63-F71</f>
        <v>-18302986.021702327</v>
      </c>
      <c r="G74" s="135">
        <f t="shared" si="23"/>
        <v>-23000958.778830722</v>
      </c>
      <c r="H74" s="135">
        <f t="shared" si="23"/>
        <v>-20601623.313511863</v>
      </c>
      <c r="I74" s="135">
        <f t="shared" si="23"/>
        <v>18645093.923591234</v>
      </c>
      <c r="J74" s="135">
        <f t="shared" si="23"/>
        <v>32578033.79444135</v>
      </c>
      <c r="K74" s="135">
        <f t="shared" si="23"/>
        <v>32694373.881687783</v>
      </c>
      <c r="L74" s="135">
        <f t="shared" si="23"/>
        <v>40371511.220867962</v>
      </c>
      <c r="M74" s="135">
        <f t="shared" si="23"/>
        <v>32927054.056180649</v>
      </c>
      <c r="N74" s="135">
        <f t="shared" si="23"/>
        <v>33043394.143427089</v>
      </c>
      <c r="O74" s="135">
        <f t="shared" si="23"/>
        <v>33159734.230673514</v>
      </c>
      <c r="P74" s="135">
        <f t="shared" si="23"/>
        <v>33276074.317919947</v>
      </c>
      <c r="Q74" s="135">
        <f t="shared" si="23"/>
        <v>33392414.40516638</v>
      </c>
      <c r="R74" s="135">
        <f t="shared" si="23"/>
        <v>41069551.744346559</v>
      </c>
      <c r="S74" s="135">
        <f t="shared" si="23"/>
        <v>33625094.579659246</v>
      </c>
      <c r="T74" s="135">
        <f t="shared" si="23"/>
        <v>33741434.666905686</v>
      </c>
      <c r="U74" s="137">
        <f t="shared" si="23"/>
        <v>33857774.754152119</v>
      </c>
      <c r="V74" s="17"/>
    </row>
    <row r="75" spans="1:22" ht="12" customHeight="1" thickBot="1" x14ac:dyDescent="0.25">
      <c r="A75" s="160" t="s">
        <v>565</v>
      </c>
      <c r="B75" s="139"/>
      <c r="C75" s="139"/>
      <c r="D75" s="140" t="s">
        <v>123</v>
      </c>
      <c r="E75" s="139">
        <f>E64-E72</f>
        <v>-2178.4348565045852</v>
      </c>
      <c r="F75" s="139">
        <f t="shared" ref="F75:U75" si="24">F64-F72</f>
        <v>-4452.1980106305837</v>
      </c>
      <c r="G75" s="139">
        <f t="shared" si="24"/>
        <v>-5594.9790267163025</v>
      </c>
      <c r="H75" s="139">
        <f t="shared" si="24"/>
        <v>-5011.3411125059256</v>
      </c>
      <c r="I75" s="139">
        <f t="shared" si="24"/>
        <v>4535.4156953517959</v>
      </c>
      <c r="J75" s="139">
        <f t="shared" si="24"/>
        <v>7924.6007770472752</v>
      </c>
      <c r="K75" s="139">
        <f t="shared" si="24"/>
        <v>7952.9004820451919</v>
      </c>
      <c r="L75" s="139">
        <f t="shared" si="24"/>
        <v>9820.3627392040762</v>
      </c>
      <c r="M75" s="139">
        <f t="shared" si="24"/>
        <v>8009.4998920410235</v>
      </c>
      <c r="N75" s="139">
        <f t="shared" si="24"/>
        <v>8037.7995970389411</v>
      </c>
      <c r="O75" s="139">
        <f t="shared" si="24"/>
        <v>8066.099302036856</v>
      </c>
      <c r="P75" s="139">
        <f t="shared" si="24"/>
        <v>8094.3990070347718</v>
      </c>
      <c r="Q75" s="139">
        <f t="shared" si="24"/>
        <v>8122.6987120326876</v>
      </c>
      <c r="R75" s="139">
        <f t="shared" si="24"/>
        <v>9990.1609691915728</v>
      </c>
      <c r="S75" s="139">
        <f t="shared" si="24"/>
        <v>8179.2981220285201</v>
      </c>
      <c r="T75" s="139">
        <f t="shared" si="24"/>
        <v>8207.5978270264368</v>
      </c>
      <c r="U75" s="141">
        <f t="shared" si="24"/>
        <v>8235.8975320243535</v>
      </c>
      <c r="V75" s="17"/>
    </row>
    <row r="76" spans="1:22" ht="12" customHeight="1" thickBot="1" x14ac:dyDescent="0.25">
      <c r="A76" s="161"/>
      <c r="B76" s="162"/>
      <c r="C76" s="162"/>
      <c r="D76" s="162"/>
      <c r="E76" s="163"/>
      <c r="F76" s="163"/>
      <c r="G76" s="163"/>
      <c r="H76" s="163"/>
      <c r="I76" s="163"/>
      <c r="J76" s="163"/>
      <c r="K76" s="163"/>
      <c r="L76" s="163"/>
      <c r="M76" s="163"/>
      <c r="N76" s="163"/>
      <c r="O76" s="163"/>
      <c r="P76" s="163"/>
      <c r="Q76" s="163"/>
      <c r="R76" s="163"/>
      <c r="S76" s="163"/>
      <c r="T76" s="163"/>
      <c r="U76" s="164"/>
      <c r="V76" s="17"/>
    </row>
    <row r="77" spans="1:22" ht="12" customHeight="1" thickBot="1" x14ac:dyDescent="0.25">
      <c r="A77" s="1015" t="s">
        <v>566</v>
      </c>
      <c r="B77" s="1016"/>
      <c r="C77" s="1016"/>
      <c r="D77" s="1017"/>
      <c r="E77" s="165"/>
      <c r="F77" s="156"/>
      <c r="G77" s="156"/>
      <c r="H77" s="156"/>
      <c r="I77" s="156"/>
      <c r="J77" s="156"/>
      <c r="K77" s="156"/>
      <c r="L77" s="156"/>
      <c r="M77" s="156"/>
      <c r="N77" s="156"/>
      <c r="O77" s="156"/>
      <c r="P77" s="156"/>
      <c r="Q77" s="156"/>
      <c r="R77" s="156"/>
      <c r="S77" s="156"/>
      <c r="T77" s="156"/>
      <c r="U77" s="166"/>
      <c r="V77" s="17"/>
    </row>
    <row r="78" spans="1:22" ht="12" customHeight="1" thickBot="1" x14ac:dyDescent="0.25">
      <c r="A78" s="1107" t="s">
        <v>181</v>
      </c>
      <c r="B78" s="1108"/>
      <c r="C78" s="1109"/>
      <c r="D78" s="238">
        <f>Calculations!C66</f>
        <v>0.09</v>
      </c>
      <c r="E78" s="165"/>
      <c r="F78" s="156"/>
      <c r="G78" s="156"/>
      <c r="H78" s="156"/>
      <c r="I78" s="156"/>
      <c r="J78" s="156"/>
      <c r="K78" s="156"/>
      <c r="L78" s="156"/>
      <c r="M78" s="156"/>
      <c r="N78" s="156"/>
      <c r="O78" s="156"/>
      <c r="P78" s="156"/>
      <c r="Q78" s="156"/>
      <c r="R78" s="156"/>
      <c r="S78" s="156"/>
      <c r="T78" s="156"/>
      <c r="U78" s="166"/>
      <c r="V78" s="17"/>
    </row>
    <row r="79" spans="1:22" ht="12" customHeight="1" thickBot="1" x14ac:dyDescent="0.25">
      <c r="A79" s="1029" t="s">
        <v>567</v>
      </c>
      <c r="B79" s="1030"/>
      <c r="C79" s="1030"/>
      <c r="D79" s="1031"/>
      <c r="E79" s="165"/>
      <c r="F79" s="156"/>
      <c r="G79" s="156"/>
      <c r="H79" s="156"/>
      <c r="I79" s="156"/>
      <c r="J79" s="156"/>
      <c r="K79" s="156"/>
      <c r="L79" s="156"/>
      <c r="M79" s="156"/>
      <c r="N79" s="156"/>
      <c r="O79" s="156"/>
      <c r="P79" s="156"/>
      <c r="Q79" s="156"/>
      <c r="R79" s="156"/>
      <c r="S79" s="156"/>
      <c r="T79" s="156"/>
      <c r="U79" s="166"/>
      <c r="V79" s="17"/>
    </row>
    <row r="80" spans="1:22" ht="12" customHeight="1" x14ac:dyDescent="0.2">
      <c r="A80" s="1101" t="s">
        <v>183</v>
      </c>
      <c r="B80" s="1102"/>
      <c r="C80" s="1102"/>
      <c r="D80" s="236">
        <f>NPV(D78,F74:U74)+E74</f>
        <v>126709469.52494571</v>
      </c>
      <c r="E80" s="167" t="s">
        <v>476</v>
      </c>
      <c r="F80" s="156"/>
      <c r="G80" s="156"/>
      <c r="H80" s="156"/>
      <c r="I80" s="156"/>
      <c r="J80" s="156"/>
      <c r="K80" s="156"/>
      <c r="L80" s="156"/>
      <c r="M80" s="156"/>
      <c r="N80" s="156"/>
      <c r="O80" s="156"/>
      <c r="P80" s="156"/>
      <c r="Q80" s="156"/>
      <c r="R80" s="156"/>
      <c r="S80" s="156"/>
      <c r="T80" s="156"/>
      <c r="U80" s="166"/>
      <c r="V80" s="17"/>
    </row>
    <row r="81" spans="1:22" ht="12" customHeight="1" x14ac:dyDescent="0.2">
      <c r="A81" s="1021" t="s">
        <v>242</v>
      </c>
      <c r="B81" s="1022"/>
      <c r="C81" s="1022"/>
      <c r="D81" s="46">
        <f>IRR(E74:U74)</f>
        <v>0.29364035293860646</v>
      </c>
      <c r="E81" s="167" t="s">
        <v>187</v>
      </c>
      <c r="F81" s="156"/>
      <c r="G81" s="156"/>
      <c r="H81" s="156"/>
      <c r="I81" s="156"/>
      <c r="J81" s="156"/>
      <c r="K81" s="156"/>
      <c r="L81" s="156"/>
      <c r="M81" s="156"/>
      <c r="N81" s="156"/>
      <c r="O81" s="156"/>
      <c r="P81" s="156"/>
      <c r="Q81" s="156"/>
      <c r="R81" s="156"/>
      <c r="S81" s="156"/>
      <c r="T81" s="156"/>
      <c r="U81" s="166"/>
      <c r="V81" s="17"/>
    </row>
    <row r="82" spans="1:22" ht="12" customHeight="1" thickBot="1" x14ac:dyDescent="0.25">
      <c r="A82" s="1103" t="s">
        <v>188</v>
      </c>
      <c r="B82" s="1104"/>
      <c r="C82" s="1104"/>
      <c r="D82" s="235">
        <f>MIRR(E74:U74,D78,D78)</f>
        <v>0.16931569244070932</v>
      </c>
      <c r="E82" s="167" t="s">
        <v>187</v>
      </c>
      <c r="F82" s="156"/>
      <c r="G82" s="156"/>
      <c r="H82" s="156"/>
      <c r="I82" s="156"/>
      <c r="J82" s="156"/>
      <c r="K82" s="156"/>
      <c r="L82" s="156"/>
      <c r="M82" s="156"/>
      <c r="N82" s="156"/>
      <c r="O82" s="156"/>
      <c r="P82" s="156"/>
      <c r="Q82" s="156"/>
      <c r="R82" s="156"/>
      <c r="S82" s="156"/>
      <c r="T82" s="156"/>
      <c r="U82" s="166"/>
      <c r="V82" s="17"/>
    </row>
    <row r="83" spans="1:22" ht="12" customHeight="1" thickBot="1" x14ac:dyDescent="0.25">
      <c r="A83" s="1029" t="s">
        <v>568</v>
      </c>
      <c r="B83" s="1030"/>
      <c r="C83" s="1030"/>
      <c r="D83" s="237"/>
      <c r="E83" s="167"/>
      <c r="F83" s="156"/>
      <c r="G83" s="156"/>
      <c r="H83" s="156"/>
      <c r="I83" s="156"/>
      <c r="J83" s="156"/>
      <c r="K83" s="156"/>
      <c r="L83" s="156"/>
      <c r="M83" s="156"/>
      <c r="N83" s="156"/>
      <c r="O83" s="156"/>
      <c r="P83" s="156"/>
      <c r="Q83" s="156"/>
      <c r="R83" s="156"/>
      <c r="S83" s="156"/>
      <c r="T83" s="156"/>
      <c r="U83" s="166"/>
      <c r="V83" s="17"/>
    </row>
    <row r="84" spans="1:22" ht="12" customHeight="1" x14ac:dyDescent="0.2">
      <c r="A84" s="1101" t="s">
        <v>183</v>
      </c>
      <c r="B84" s="1102"/>
      <c r="C84" s="1102"/>
      <c r="D84" s="236">
        <f>NPV(D78,F75:U75)+E75</f>
        <v>30822.055345401543</v>
      </c>
      <c r="E84" s="167" t="s">
        <v>123</v>
      </c>
      <c r="F84" s="156"/>
      <c r="G84" s="156"/>
      <c r="H84" s="156"/>
      <c r="I84" s="156"/>
      <c r="J84" s="156"/>
      <c r="K84" s="156"/>
      <c r="L84" s="156"/>
      <c r="M84" s="156"/>
      <c r="N84" s="156"/>
      <c r="O84" s="156"/>
      <c r="P84" s="156"/>
      <c r="Q84" s="156"/>
      <c r="R84" s="156"/>
      <c r="S84" s="156"/>
      <c r="T84" s="156"/>
      <c r="U84" s="166"/>
      <c r="V84" s="17"/>
    </row>
    <row r="85" spans="1:22" ht="12" customHeight="1" x14ac:dyDescent="0.2">
      <c r="A85" s="1023" t="s">
        <v>242</v>
      </c>
      <c r="B85" s="1024"/>
      <c r="C85" s="1025"/>
      <c r="D85" s="46">
        <f>IRR(E75:U75)</f>
        <v>0.29364035293858581</v>
      </c>
      <c r="E85" s="168" t="s">
        <v>187</v>
      </c>
      <c r="F85" s="156"/>
      <c r="G85" s="156"/>
      <c r="H85" s="156"/>
      <c r="I85" s="156"/>
      <c r="J85" s="156"/>
      <c r="K85" s="156"/>
      <c r="L85" s="156"/>
      <c r="M85" s="156"/>
      <c r="N85" s="156"/>
      <c r="O85" s="156"/>
      <c r="P85" s="156"/>
      <c r="Q85" s="156"/>
      <c r="R85" s="156"/>
      <c r="S85" s="156"/>
      <c r="T85" s="156"/>
      <c r="U85" s="166"/>
      <c r="V85" s="17"/>
    </row>
    <row r="86" spans="1:22" ht="12" customHeight="1" thickBot="1" x14ac:dyDescent="0.25">
      <c r="A86" s="1026" t="s">
        <v>188</v>
      </c>
      <c r="B86" s="1027"/>
      <c r="C86" s="1028"/>
      <c r="D86" s="40">
        <f>MIRR(E75:U75,D78,D78)</f>
        <v>0.16931569244070932</v>
      </c>
      <c r="E86" s="168" t="s">
        <v>187</v>
      </c>
      <c r="F86" s="156"/>
      <c r="G86" s="156"/>
      <c r="H86" s="156"/>
      <c r="I86" s="156"/>
      <c r="J86" s="156"/>
      <c r="K86" s="156"/>
      <c r="L86" s="156"/>
      <c r="M86" s="156"/>
      <c r="N86" s="156"/>
      <c r="O86" s="156"/>
      <c r="P86" s="156"/>
      <c r="Q86" s="156"/>
      <c r="R86" s="156"/>
      <c r="S86" s="156"/>
      <c r="T86" s="156"/>
      <c r="U86" s="166"/>
      <c r="V86" s="17"/>
    </row>
    <row r="87" spans="1:22" ht="12" customHeight="1" x14ac:dyDescent="0.2">
      <c r="A87" s="321"/>
      <c r="B87" s="156"/>
      <c r="C87" s="156"/>
      <c r="D87" s="156"/>
      <c r="E87" s="156"/>
      <c r="F87" s="152"/>
      <c r="G87" s="152"/>
      <c r="H87" s="152"/>
      <c r="I87" s="152"/>
      <c r="J87" s="152"/>
      <c r="K87" s="152"/>
      <c r="L87" s="152"/>
      <c r="M87" s="152"/>
      <c r="N87" s="152"/>
      <c r="O87" s="152"/>
      <c r="P87" s="152"/>
      <c r="Q87" s="152"/>
      <c r="R87" s="152"/>
      <c r="S87" s="152"/>
      <c r="T87" s="152"/>
      <c r="U87" s="153"/>
      <c r="V87" s="17"/>
    </row>
    <row r="88" spans="1:22" ht="12" customHeight="1" x14ac:dyDescent="0.2">
      <c r="A88" s="321"/>
      <c r="B88" s="156"/>
      <c r="C88" s="156"/>
      <c r="D88" s="156"/>
      <c r="E88" s="156"/>
      <c r="F88" s="152"/>
      <c r="G88" s="152"/>
      <c r="H88" s="152"/>
      <c r="I88" s="152"/>
      <c r="J88" s="152"/>
      <c r="K88" s="152"/>
      <c r="L88" s="152"/>
      <c r="M88" s="152"/>
      <c r="N88" s="152"/>
      <c r="O88" s="152"/>
      <c r="P88" s="152"/>
      <c r="Q88" s="152"/>
      <c r="R88" s="152"/>
      <c r="S88" s="152"/>
      <c r="T88" s="152"/>
      <c r="U88" s="153"/>
      <c r="V88" s="17"/>
    </row>
    <row r="89" spans="1:22" ht="12" customHeight="1" thickBot="1" x14ac:dyDescent="0.25">
      <c r="A89" s="328"/>
      <c r="B89" s="169"/>
      <c r="C89" s="169"/>
      <c r="D89" s="169"/>
      <c r="E89" s="169"/>
      <c r="F89" s="169"/>
      <c r="G89" s="169"/>
      <c r="H89" s="169"/>
      <c r="I89" s="169"/>
      <c r="J89" s="169"/>
      <c r="K89" s="169"/>
      <c r="L89" s="169"/>
      <c r="M89" s="169"/>
      <c r="N89" s="169"/>
      <c r="O89" s="169"/>
      <c r="P89" s="169"/>
      <c r="Q89" s="169"/>
      <c r="R89" s="169"/>
      <c r="S89" s="169"/>
      <c r="T89" s="169"/>
      <c r="U89" s="170"/>
      <c r="V89" s="17"/>
    </row>
    <row r="90" spans="1:22" ht="21" customHeight="1" thickBot="1" x14ac:dyDescent="0.25">
      <c r="A90" s="1029" t="s">
        <v>579</v>
      </c>
      <c r="B90" s="1030"/>
      <c r="C90" s="1030"/>
      <c r="D90" s="1030"/>
      <c r="E90" s="1030"/>
      <c r="F90" s="1030"/>
      <c r="G90" s="1030"/>
      <c r="H90" s="1030"/>
      <c r="I90" s="1030"/>
      <c r="J90" s="1030"/>
      <c r="K90" s="1030"/>
      <c r="L90" s="1030"/>
      <c r="M90" s="1030"/>
      <c r="N90" s="1030"/>
      <c r="O90" s="1030"/>
      <c r="P90" s="1030"/>
      <c r="Q90" s="1030"/>
      <c r="R90" s="1030"/>
      <c r="S90" s="1030"/>
      <c r="T90" s="1030"/>
      <c r="U90" s="1031"/>
      <c r="V90" s="17"/>
    </row>
    <row r="91" spans="1:22" ht="12" customHeight="1" x14ac:dyDescent="0.2">
      <c r="A91" s="1105"/>
      <c r="B91" s="1106"/>
      <c r="C91" s="20"/>
      <c r="D91" s="124" t="s">
        <v>556</v>
      </c>
      <c r="E91" s="125">
        <v>2024</v>
      </c>
      <c r="F91" s="125">
        <v>2025</v>
      </c>
      <c r="G91" s="125">
        <v>2026</v>
      </c>
      <c r="H91" s="125">
        <v>2027</v>
      </c>
      <c r="I91" s="125">
        <v>2028</v>
      </c>
      <c r="J91" s="125">
        <v>2029</v>
      </c>
      <c r="K91" s="125">
        <v>2030</v>
      </c>
      <c r="L91" s="125">
        <v>2031</v>
      </c>
      <c r="M91" s="125">
        <v>2032</v>
      </c>
      <c r="N91" s="125">
        <v>2033</v>
      </c>
      <c r="O91" s="125">
        <v>2034</v>
      </c>
      <c r="P91" s="125">
        <v>2035</v>
      </c>
      <c r="Q91" s="125">
        <v>2036</v>
      </c>
      <c r="R91" s="125">
        <v>2037</v>
      </c>
      <c r="S91" s="125">
        <v>2038</v>
      </c>
      <c r="T91" s="125">
        <v>2039</v>
      </c>
      <c r="U91" s="126">
        <v>2040</v>
      </c>
      <c r="V91" s="17"/>
    </row>
    <row r="92" spans="1:22" ht="12" customHeight="1" x14ac:dyDescent="0.2">
      <c r="A92" s="23" t="s">
        <v>570</v>
      </c>
      <c r="B92" s="231">
        <f>Calculations!$C$15</f>
        <v>240</v>
      </c>
      <c r="C92" s="127" t="s">
        <v>571</v>
      </c>
      <c r="D92" s="279"/>
      <c r="E92" s="131"/>
      <c r="F92" s="131"/>
      <c r="G92" s="131"/>
      <c r="H92" s="131"/>
      <c r="I92" s="131"/>
      <c r="J92" s="131"/>
      <c r="K92" s="131"/>
      <c r="L92" s="131"/>
      <c r="M92" s="131"/>
      <c r="N92" s="131"/>
      <c r="O92" s="131"/>
      <c r="P92" s="131"/>
      <c r="Q92" s="131"/>
      <c r="R92" s="131"/>
      <c r="S92" s="131"/>
      <c r="T92" s="131"/>
      <c r="U92" s="132"/>
      <c r="V92" s="17"/>
    </row>
    <row r="93" spans="1:22" ht="12" customHeight="1" x14ac:dyDescent="0.2">
      <c r="A93" s="123"/>
      <c r="B93" s="171"/>
      <c r="C93" s="124"/>
      <c r="D93" s="127"/>
      <c r="E93" s="131"/>
      <c r="F93" s="131"/>
      <c r="G93" s="131"/>
      <c r="H93" s="131"/>
      <c r="I93" s="131"/>
      <c r="J93" s="131"/>
      <c r="K93" s="131"/>
      <c r="L93" s="131"/>
      <c r="M93" s="131"/>
      <c r="N93" s="131"/>
      <c r="O93" s="131"/>
      <c r="P93" s="131"/>
      <c r="Q93" s="131"/>
      <c r="R93" s="131"/>
      <c r="S93" s="131"/>
      <c r="T93" s="131"/>
      <c r="U93" s="132"/>
      <c r="V93" s="17"/>
    </row>
    <row r="94" spans="1:22" ht="12" customHeight="1" x14ac:dyDescent="0.2">
      <c r="A94" s="123" t="s">
        <v>557</v>
      </c>
      <c r="B94" s="142"/>
      <c r="C94" s="142"/>
      <c r="D94" s="127"/>
      <c r="E94" s="131"/>
      <c r="F94" s="131"/>
      <c r="G94" s="131"/>
      <c r="H94" s="131"/>
      <c r="I94" s="131"/>
      <c r="J94" s="131"/>
      <c r="K94" s="131"/>
      <c r="L94" s="131"/>
      <c r="M94" s="131"/>
      <c r="N94" s="131"/>
      <c r="O94" s="131"/>
      <c r="P94" s="131"/>
      <c r="Q94" s="131"/>
      <c r="R94" s="131"/>
      <c r="S94" s="131"/>
      <c r="T94" s="131"/>
      <c r="U94" s="132"/>
      <c r="V94" s="17"/>
    </row>
    <row r="95" spans="1:22" ht="12" customHeight="1" x14ac:dyDescent="0.2">
      <c r="A95" s="129" t="str">
        <f>'WP1_P2_ RCP 4.5'!$A$7</f>
        <v>Annual SOB per average primary school</v>
      </c>
      <c r="B95" s="133"/>
      <c r="C95" s="133"/>
      <c r="D95" s="127" t="s">
        <v>476</v>
      </c>
      <c r="E95" s="131">
        <f t="shared" ref="E95:U95" si="25">$B$92*E55</f>
        <v>0</v>
      </c>
      <c r="F95" s="131">
        <f t="shared" si="25"/>
        <v>0</v>
      </c>
      <c r="G95" s="131">
        <f t="shared" si="25"/>
        <v>0</v>
      </c>
      <c r="H95" s="131">
        <f t="shared" si="25"/>
        <v>0</v>
      </c>
      <c r="I95" s="131">
        <f t="shared" si="25"/>
        <v>0</v>
      </c>
      <c r="J95" s="131">
        <f t="shared" si="25"/>
        <v>0</v>
      </c>
      <c r="K95" s="131">
        <f t="shared" si="25"/>
        <v>0</v>
      </c>
      <c r="L95" s="131">
        <f t="shared" si="25"/>
        <v>0</v>
      </c>
      <c r="M95" s="131">
        <f t="shared" si="25"/>
        <v>0</v>
      </c>
      <c r="N95" s="131">
        <f t="shared" si="25"/>
        <v>0</v>
      </c>
      <c r="O95" s="131">
        <f t="shared" si="25"/>
        <v>0</v>
      </c>
      <c r="P95" s="131">
        <f t="shared" si="25"/>
        <v>0</v>
      </c>
      <c r="Q95" s="131">
        <f t="shared" si="25"/>
        <v>0</v>
      </c>
      <c r="R95" s="131">
        <f t="shared" si="25"/>
        <v>0</v>
      </c>
      <c r="S95" s="131">
        <f t="shared" si="25"/>
        <v>0</v>
      </c>
      <c r="T95" s="131">
        <f t="shared" si="25"/>
        <v>0</v>
      </c>
      <c r="U95" s="132">
        <f t="shared" si="25"/>
        <v>0</v>
      </c>
      <c r="V95" s="17"/>
    </row>
    <row r="96" spans="1:22" ht="12" customHeight="1" x14ac:dyDescent="0.2">
      <c r="A96" s="129" t="str">
        <f>'WP1_P2_ RCP 4.5'!$A$8</f>
        <v>Annual SOB for all students</v>
      </c>
      <c r="B96" s="133"/>
      <c r="C96" s="133"/>
      <c r="D96" s="127" t="s">
        <v>476</v>
      </c>
      <c r="E96" s="131">
        <f t="shared" ref="E96:U96" si="26">$B$92*E56</f>
        <v>0</v>
      </c>
      <c r="F96" s="131">
        <f t="shared" si="26"/>
        <v>0</v>
      </c>
      <c r="G96" s="131">
        <f t="shared" si="26"/>
        <v>0</v>
      </c>
      <c r="H96" s="131">
        <f t="shared" si="26"/>
        <v>0</v>
      </c>
      <c r="I96" s="131">
        <f t="shared" si="26"/>
        <v>0</v>
      </c>
      <c r="J96" s="131">
        <f t="shared" si="26"/>
        <v>0</v>
      </c>
      <c r="K96" s="131">
        <f t="shared" si="26"/>
        <v>0</v>
      </c>
      <c r="L96" s="131">
        <f t="shared" si="26"/>
        <v>0</v>
      </c>
      <c r="M96" s="131">
        <f t="shared" si="26"/>
        <v>0</v>
      </c>
      <c r="N96" s="131">
        <f t="shared" si="26"/>
        <v>0</v>
      </c>
      <c r="O96" s="131">
        <f t="shared" si="26"/>
        <v>0</v>
      </c>
      <c r="P96" s="131">
        <f t="shared" si="26"/>
        <v>0</v>
      </c>
      <c r="Q96" s="131">
        <f t="shared" si="26"/>
        <v>0</v>
      </c>
      <c r="R96" s="131">
        <f t="shared" si="26"/>
        <v>0</v>
      </c>
      <c r="S96" s="131">
        <f t="shared" si="26"/>
        <v>0</v>
      </c>
      <c r="T96" s="131">
        <f t="shared" si="26"/>
        <v>0</v>
      </c>
      <c r="U96" s="132">
        <f t="shared" si="26"/>
        <v>0</v>
      </c>
      <c r="V96" s="17"/>
    </row>
    <row r="97" spans="1:22" ht="12" customHeight="1" x14ac:dyDescent="0.2">
      <c r="A97" s="129" t="str">
        <f>'WP1_P2_ RCP 4.5'!$A$9</f>
        <v>Annual SIG per average primary school</v>
      </c>
      <c r="B97" s="133"/>
      <c r="C97" s="133"/>
      <c r="D97" s="127" t="s">
        <v>476</v>
      </c>
      <c r="E97" s="131">
        <f t="shared" ref="E97:U97" si="27">$B$92*E57</f>
        <v>0</v>
      </c>
      <c r="F97" s="131">
        <f t="shared" si="27"/>
        <v>0</v>
      </c>
      <c r="G97" s="131">
        <f t="shared" si="27"/>
        <v>0</v>
      </c>
      <c r="H97" s="131">
        <f t="shared" si="27"/>
        <v>0</v>
      </c>
      <c r="I97" s="131">
        <f t="shared" si="27"/>
        <v>0</v>
      </c>
      <c r="J97" s="131">
        <f t="shared" si="27"/>
        <v>0</v>
      </c>
      <c r="K97" s="131">
        <f t="shared" si="27"/>
        <v>0</v>
      </c>
      <c r="L97" s="131">
        <f t="shared" si="27"/>
        <v>0</v>
      </c>
      <c r="M97" s="131">
        <f t="shared" si="27"/>
        <v>0</v>
      </c>
      <c r="N97" s="131">
        <f t="shared" si="27"/>
        <v>0</v>
      </c>
      <c r="O97" s="131">
        <f t="shared" si="27"/>
        <v>0</v>
      </c>
      <c r="P97" s="131">
        <f t="shared" si="27"/>
        <v>0</v>
      </c>
      <c r="Q97" s="131">
        <f t="shared" si="27"/>
        <v>0</v>
      </c>
      <c r="R97" s="131">
        <f t="shared" si="27"/>
        <v>0</v>
      </c>
      <c r="S97" s="131">
        <f t="shared" si="27"/>
        <v>0</v>
      </c>
      <c r="T97" s="131">
        <f t="shared" si="27"/>
        <v>0</v>
      </c>
      <c r="U97" s="132">
        <f t="shared" si="27"/>
        <v>0</v>
      </c>
      <c r="V97" s="17"/>
    </row>
    <row r="98" spans="1:22" ht="12" customHeight="1" x14ac:dyDescent="0.2">
      <c r="A98" s="129" t="str">
        <f>'WP1_P2_ RCP 4.5'!$A$10</f>
        <v>Annual SIG for all students</v>
      </c>
      <c r="B98" s="133"/>
      <c r="C98" s="133"/>
      <c r="D98" s="127" t="s">
        <v>476</v>
      </c>
      <c r="E98" s="131">
        <f t="shared" ref="E98:U98" si="28">$B$92*E58</f>
        <v>0</v>
      </c>
      <c r="F98" s="131">
        <f t="shared" si="28"/>
        <v>0</v>
      </c>
      <c r="G98" s="131">
        <f t="shared" si="28"/>
        <v>0</v>
      </c>
      <c r="H98" s="131">
        <f t="shared" si="28"/>
        <v>0</v>
      </c>
      <c r="I98" s="131">
        <f t="shared" si="28"/>
        <v>0</v>
      </c>
      <c r="J98" s="131">
        <f t="shared" si="28"/>
        <v>0</v>
      </c>
      <c r="K98" s="131">
        <f t="shared" si="28"/>
        <v>0</v>
      </c>
      <c r="L98" s="131">
        <f t="shared" si="28"/>
        <v>0</v>
      </c>
      <c r="M98" s="131">
        <f t="shared" si="28"/>
        <v>0</v>
      </c>
      <c r="N98" s="131">
        <f t="shared" si="28"/>
        <v>0</v>
      </c>
      <c r="O98" s="131">
        <f t="shared" si="28"/>
        <v>0</v>
      </c>
      <c r="P98" s="131">
        <f t="shared" si="28"/>
        <v>0</v>
      </c>
      <c r="Q98" s="131">
        <f t="shared" si="28"/>
        <v>0</v>
      </c>
      <c r="R98" s="131">
        <f t="shared" si="28"/>
        <v>0</v>
      </c>
      <c r="S98" s="131">
        <f t="shared" si="28"/>
        <v>0</v>
      </c>
      <c r="T98" s="131">
        <f t="shared" si="28"/>
        <v>0</v>
      </c>
      <c r="U98" s="132">
        <f t="shared" si="28"/>
        <v>0</v>
      </c>
      <c r="V98" s="17"/>
    </row>
    <row r="99" spans="1:22" ht="12" customHeight="1" x14ac:dyDescent="0.2">
      <c r="A99" s="129" t="str">
        <f>'WP1_P2_ RCP 4.5'!$A$11</f>
        <v>Annual economic returns to primary education</v>
      </c>
      <c r="B99" s="133"/>
      <c r="C99" s="133"/>
      <c r="D99" s="127" t="s">
        <v>476</v>
      </c>
      <c r="E99" s="131">
        <f t="shared" ref="E99:U100" si="29">$B$92*E59</f>
        <v>0</v>
      </c>
      <c r="F99" s="131">
        <f t="shared" si="29"/>
        <v>0</v>
      </c>
      <c r="G99" s="131">
        <f t="shared" si="29"/>
        <v>13960810.46957206</v>
      </c>
      <c r="H99" s="131">
        <f t="shared" si="29"/>
        <v>27921620.93914412</v>
      </c>
      <c r="I99" s="131">
        <f t="shared" si="29"/>
        <v>41882431.408716068</v>
      </c>
      <c r="J99" s="131">
        <f t="shared" si="29"/>
        <v>69804052.347860411</v>
      </c>
      <c r="K99" s="131">
        <f t="shared" si="29"/>
        <v>97725673.287004411</v>
      </c>
      <c r="L99" s="131">
        <f t="shared" si="29"/>
        <v>125647294.22614865</v>
      </c>
      <c r="M99" s="131">
        <f t="shared" si="29"/>
        <v>153568915.16529277</v>
      </c>
      <c r="N99" s="131">
        <f t="shared" si="29"/>
        <v>181490536.10443711</v>
      </c>
      <c r="O99" s="131">
        <f t="shared" si="29"/>
        <v>209412157.04358056</v>
      </c>
      <c r="P99" s="131">
        <f t="shared" si="29"/>
        <v>237333777.98272401</v>
      </c>
      <c r="Q99" s="131">
        <f t="shared" si="29"/>
        <v>265255398.92186791</v>
      </c>
      <c r="R99" s="131">
        <f t="shared" si="29"/>
        <v>293177019.86101222</v>
      </c>
      <c r="S99" s="131">
        <f t="shared" si="29"/>
        <v>321098640.80015612</v>
      </c>
      <c r="T99" s="131">
        <f t="shared" si="29"/>
        <v>349020261.73930049</v>
      </c>
      <c r="U99" s="132">
        <f t="shared" si="29"/>
        <v>376941882.67844486</v>
      </c>
      <c r="V99" s="17"/>
    </row>
    <row r="100" spans="1:22" ht="12" customHeight="1" x14ac:dyDescent="0.2">
      <c r="A100" s="129" t="str">
        <f>A60</f>
        <v>Annual returns to infra used as shelter</v>
      </c>
      <c r="B100" s="133"/>
      <c r="C100" s="133"/>
      <c r="D100" s="127" t="s">
        <v>476</v>
      </c>
      <c r="E100" s="131">
        <f t="shared" si="29"/>
        <v>0</v>
      </c>
      <c r="F100" s="131">
        <f t="shared" si="29"/>
        <v>1200000000</v>
      </c>
      <c r="G100" s="131">
        <f t="shared" si="29"/>
        <v>1200000000</v>
      </c>
      <c r="H100" s="131">
        <f t="shared" si="29"/>
        <v>1200000000</v>
      </c>
      <c r="I100" s="131">
        <f t="shared" si="29"/>
        <v>1200000000</v>
      </c>
      <c r="J100" s="131">
        <f t="shared" si="29"/>
        <v>1200000000</v>
      </c>
      <c r="K100" s="131">
        <f t="shared" si="29"/>
        <v>1200000000</v>
      </c>
      <c r="L100" s="131">
        <f t="shared" si="29"/>
        <v>1200000000</v>
      </c>
      <c r="M100" s="131">
        <f t="shared" si="29"/>
        <v>1200000000</v>
      </c>
      <c r="N100" s="131">
        <f t="shared" si="29"/>
        <v>1200000000</v>
      </c>
      <c r="O100" s="131">
        <f t="shared" si="29"/>
        <v>1200000000</v>
      </c>
      <c r="P100" s="131">
        <f t="shared" si="29"/>
        <v>1200000000</v>
      </c>
      <c r="Q100" s="131">
        <f t="shared" si="29"/>
        <v>1200000000</v>
      </c>
      <c r="R100" s="131">
        <f t="shared" si="29"/>
        <v>1200000000</v>
      </c>
      <c r="S100" s="131">
        <f t="shared" si="29"/>
        <v>1200000000</v>
      </c>
      <c r="T100" s="131">
        <f t="shared" si="29"/>
        <v>1200000000</v>
      </c>
      <c r="U100" s="132">
        <f t="shared" si="29"/>
        <v>1200000000</v>
      </c>
      <c r="V100" s="17"/>
    </row>
    <row r="101" spans="1:22" ht="12" customHeight="1" x14ac:dyDescent="0.2">
      <c r="A101" s="129" t="str">
        <f>'WP1_P2_ RCP 4.5'!$A$13</f>
        <v>Annual returns to school safety training (lumpsum)</v>
      </c>
      <c r="B101" s="133"/>
      <c r="C101" s="133"/>
      <c r="D101" s="127" t="s">
        <v>476</v>
      </c>
      <c r="E101" s="131">
        <f t="shared" ref="E101:U101" si="30">$B$92*E61</f>
        <v>0</v>
      </c>
      <c r="F101" s="131">
        <f t="shared" si="30"/>
        <v>0</v>
      </c>
      <c r="G101" s="131">
        <f t="shared" si="30"/>
        <v>0</v>
      </c>
      <c r="H101" s="131">
        <f t="shared" si="30"/>
        <v>0</v>
      </c>
      <c r="I101" s="131">
        <f t="shared" si="30"/>
        <v>3015106076.6503997</v>
      </c>
      <c r="J101" s="131">
        <f t="shared" si="30"/>
        <v>3015106076.6503997</v>
      </c>
      <c r="K101" s="131">
        <f t="shared" si="30"/>
        <v>3015106076.6503997</v>
      </c>
      <c r="L101" s="131">
        <f t="shared" si="30"/>
        <v>3015106076.6503997</v>
      </c>
      <c r="M101" s="131">
        <f t="shared" si="30"/>
        <v>3015106076.6503997</v>
      </c>
      <c r="N101" s="131">
        <f t="shared" si="30"/>
        <v>3015106076.6503997</v>
      </c>
      <c r="O101" s="131">
        <f t="shared" si="30"/>
        <v>3015106076.6503997</v>
      </c>
      <c r="P101" s="131">
        <f t="shared" si="30"/>
        <v>3015106076.6503997</v>
      </c>
      <c r="Q101" s="131">
        <f t="shared" si="30"/>
        <v>3015106076.6503997</v>
      </c>
      <c r="R101" s="131">
        <f t="shared" si="30"/>
        <v>3015106076.6503997</v>
      </c>
      <c r="S101" s="131">
        <f t="shared" si="30"/>
        <v>3015106076.6503997</v>
      </c>
      <c r="T101" s="131">
        <f t="shared" si="30"/>
        <v>3015106076.6503997</v>
      </c>
      <c r="U101" s="132">
        <f t="shared" si="30"/>
        <v>3015106076.6503997</v>
      </c>
      <c r="V101" s="17"/>
    </row>
    <row r="102" spans="1:22" ht="12" customHeight="1" thickBot="1" x14ac:dyDescent="0.25">
      <c r="A102" s="129" t="str">
        <f>'WP1_P2_ RCP 4.5'!$A$14</f>
        <v>Annual returns to school  curriculum training (lumpsum)</v>
      </c>
      <c r="B102" s="133"/>
      <c r="C102" s="133"/>
      <c r="D102" s="127" t="s">
        <v>476</v>
      </c>
      <c r="E102" s="131">
        <f t="shared" ref="E102:U102" si="31">$B$92*E62</f>
        <v>0</v>
      </c>
      <c r="F102" s="131">
        <f t="shared" si="31"/>
        <v>0</v>
      </c>
      <c r="G102" s="131">
        <f t="shared" si="31"/>
        <v>0</v>
      </c>
      <c r="H102" s="131">
        <f t="shared" si="31"/>
        <v>0</v>
      </c>
      <c r="I102" s="131">
        <f t="shared" si="31"/>
        <v>2512588397.2086663</v>
      </c>
      <c r="J102" s="131">
        <f t="shared" si="31"/>
        <v>2512588397.2086663</v>
      </c>
      <c r="K102" s="131">
        <f t="shared" si="31"/>
        <v>2512588397.2086663</v>
      </c>
      <c r="L102" s="131">
        <f t="shared" si="31"/>
        <v>2512588397.2086663</v>
      </c>
      <c r="M102" s="131">
        <f t="shared" si="31"/>
        <v>2512588397.2086663</v>
      </c>
      <c r="N102" s="131">
        <f t="shared" si="31"/>
        <v>2512588397.2086663</v>
      </c>
      <c r="O102" s="131">
        <f t="shared" si="31"/>
        <v>2512588397.2086663</v>
      </c>
      <c r="P102" s="131">
        <f t="shared" si="31"/>
        <v>2512588397.2086663</v>
      </c>
      <c r="Q102" s="131">
        <f t="shared" si="31"/>
        <v>2512588397.2086663</v>
      </c>
      <c r="R102" s="131">
        <f t="shared" si="31"/>
        <v>2512588397.2086663</v>
      </c>
      <c r="S102" s="131">
        <f t="shared" si="31"/>
        <v>2512588397.2086663</v>
      </c>
      <c r="T102" s="131">
        <f t="shared" si="31"/>
        <v>2512588397.2086663</v>
      </c>
      <c r="U102" s="132">
        <f t="shared" si="31"/>
        <v>2512588397.2086663</v>
      </c>
      <c r="V102" s="17"/>
    </row>
    <row r="103" spans="1:22" s="25" customFormat="1" ht="12" customHeight="1" x14ac:dyDescent="0.2">
      <c r="A103" s="134" t="s">
        <v>558</v>
      </c>
      <c r="B103" s="135"/>
      <c r="C103" s="135"/>
      <c r="D103" s="136" t="s">
        <v>476</v>
      </c>
      <c r="E103" s="135">
        <f t="shared" ref="E103:U103" si="32">SUM(E95:E102)</f>
        <v>0</v>
      </c>
      <c r="F103" s="135">
        <f t="shared" si="32"/>
        <v>1200000000</v>
      </c>
      <c r="G103" s="135">
        <f t="shared" si="32"/>
        <v>1213960810.4695721</v>
      </c>
      <c r="H103" s="135">
        <f t="shared" si="32"/>
        <v>1227921620.9391441</v>
      </c>
      <c r="I103" s="135">
        <f t="shared" si="32"/>
        <v>6769576905.2677822</v>
      </c>
      <c r="J103" s="135">
        <f t="shared" si="32"/>
        <v>6797498526.2069263</v>
      </c>
      <c r="K103" s="135">
        <f t="shared" si="32"/>
        <v>6825420147.1460705</v>
      </c>
      <c r="L103" s="135">
        <f t="shared" si="32"/>
        <v>6853341768.0852146</v>
      </c>
      <c r="M103" s="135">
        <f t="shared" si="32"/>
        <v>6881263389.0243587</v>
      </c>
      <c r="N103" s="135">
        <f t="shared" si="32"/>
        <v>6909185009.9635029</v>
      </c>
      <c r="O103" s="135">
        <f t="shared" si="32"/>
        <v>6937106630.902647</v>
      </c>
      <c r="P103" s="135">
        <f t="shared" si="32"/>
        <v>6965028251.8417892</v>
      </c>
      <c r="Q103" s="135">
        <f t="shared" si="32"/>
        <v>6992949872.7809334</v>
      </c>
      <c r="R103" s="135">
        <f t="shared" si="32"/>
        <v>7020871493.7200775</v>
      </c>
      <c r="S103" s="135">
        <f t="shared" si="32"/>
        <v>7048793114.6592216</v>
      </c>
      <c r="T103" s="135">
        <f t="shared" si="32"/>
        <v>7076714735.5983658</v>
      </c>
      <c r="U103" s="137">
        <f t="shared" si="32"/>
        <v>7104636356.5375099</v>
      </c>
      <c r="V103" s="24"/>
    </row>
    <row r="104" spans="1:22" s="25" customFormat="1" ht="12" customHeight="1" thickBot="1" x14ac:dyDescent="0.25">
      <c r="A104" s="138" t="s">
        <v>559</v>
      </c>
      <c r="B104" s="139"/>
      <c r="C104" s="139"/>
      <c r="D104" s="140" t="s">
        <v>123</v>
      </c>
      <c r="E104" s="139">
        <f>E103/Calculations!$C$48</f>
        <v>0</v>
      </c>
      <c r="F104" s="139">
        <f>F103/Calculations!$C$48</f>
        <v>291899.78107516421</v>
      </c>
      <c r="G104" s="139">
        <f>G103/Calculations!$C$48</f>
        <v>295295.74567491416</v>
      </c>
      <c r="H104" s="139">
        <f>H103/Calculations!$C$48</f>
        <v>298691.7102746641</v>
      </c>
      <c r="I104" s="139">
        <f>I103/Calculations!$C$48</f>
        <v>1646698.3471826275</v>
      </c>
      <c r="J104" s="139">
        <f>J103/Calculations!$C$48</f>
        <v>1653490.2763821275</v>
      </c>
      <c r="K104" s="139">
        <f>K103/Calculations!$C$48</f>
        <v>1660282.2055816276</v>
      </c>
      <c r="L104" s="139">
        <f>L103/Calculations!$C$48</f>
        <v>1667074.1347811273</v>
      </c>
      <c r="M104" s="139">
        <f>M103/Calculations!$C$48</f>
        <v>1673866.0639806273</v>
      </c>
      <c r="N104" s="139">
        <f>N103/Calculations!$C$48</f>
        <v>1680657.9931801271</v>
      </c>
      <c r="O104" s="139">
        <f>O103/Calculations!$C$48</f>
        <v>1687449.9223796271</v>
      </c>
      <c r="P104" s="139">
        <f>P103/Calculations!$C$48</f>
        <v>1694241.8515791264</v>
      </c>
      <c r="Q104" s="139">
        <f>Q103/Calculations!$C$48</f>
        <v>1701033.7807786264</v>
      </c>
      <c r="R104" s="139">
        <f>R103/Calculations!$C$48</f>
        <v>1707825.7099781265</v>
      </c>
      <c r="S104" s="139">
        <f>S103/Calculations!$C$48</f>
        <v>1714617.6391776262</v>
      </c>
      <c r="T104" s="139">
        <f>T103/Calculations!$C$48</f>
        <v>1721409.5683771262</v>
      </c>
      <c r="U104" s="141">
        <f>U103/Calculations!$C$48</f>
        <v>1728201.497576626</v>
      </c>
      <c r="V104" s="24"/>
    </row>
    <row r="105" spans="1:22" ht="12" customHeight="1" x14ac:dyDescent="0.2">
      <c r="A105" s="19" t="s">
        <v>560</v>
      </c>
      <c r="B105" s="142"/>
      <c r="C105" s="142"/>
      <c r="D105" s="124"/>
      <c r="E105" s="144"/>
      <c r="F105" s="144"/>
      <c r="G105" s="144"/>
      <c r="H105" s="144"/>
      <c r="I105" s="144"/>
      <c r="J105" s="144"/>
      <c r="K105" s="144"/>
      <c r="L105" s="144"/>
      <c r="M105" s="144"/>
      <c r="N105" s="144"/>
      <c r="O105" s="144"/>
      <c r="P105" s="144"/>
      <c r="Q105" s="144"/>
      <c r="R105" s="144"/>
      <c r="S105" s="144"/>
      <c r="T105" s="144"/>
      <c r="U105" s="154"/>
      <c r="V105" s="17"/>
    </row>
    <row r="106" spans="1:22" ht="12" customHeight="1" x14ac:dyDescent="0.2">
      <c r="A106" s="23" t="str">
        <f>'WP1_P2_ RCP 4.5'!$A$18</f>
        <v>Average annual school maintenance costs</v>
      </c>
      <c r="B106" s="130"/>
      <c r="C106" s="130"/>
      <c r="D106" s="127" t="s">
        <v>476</v>
      </c>
      <c r="E106" s="131">
        <f t="shared" ref="E106:U106" si="33">$B$92*E66</f>
        <v>-1005035358.8834667</v>
      </c>
      <c r="F106" s="131">
        <f t="shared" si="33"/>
        <v>0</v>
      </c>
      <c r="G106" s="131">
        <f t="shared" si="33"/>
        <v>-1005035358.8834667</v>
      </c>
      <c r="H106" s="131">
        <f t="shared" si="33"/>
        <v>-1005035358.8834667</v>
      </c>
      <c r="I106" s="131">
        <f t="shared" si="33"/>
        <v>-1005035358.8834667</v>
      </c>
      <c r="J106" s="131">
        <f t="shared" si="33"/>
        <v>-1005035358.8834667</v>
      </c>
      <c r="K106" s="131">
        <f t="shared" si="33"/>
        <v>-1005035358.8834667</v>
      </c>
      <c r="L106" s="131">
        <f t="shared" si="33"/>
        <v>0</v>
      </c>
      <c r="M106" s="131">
        <f t="shared" si="33"/>
        <v>-1005035358.8834667</v>
      </c>
      <c r="N106" s="131">
        <f t="shared" si="33"/>
        <v>-1005035358.8834667</v>
      </c>
      <c r="O106" s="131">
        <f t="shared" si="33"/>
        <v>-1005035358.8834667</v>
      </c>
      <c r="P106" s="131">
        <f t="shared" si="33"/>
        <v>-1005035358.8834667</v>
      </c>
      <c r="Q106" s="131">
        <f t="shared" si="33"/>
        <v>-1005035358.8834667</v>
      </c>
      <c r="R106" s="131">
        <f t="shared" si="33"/>
        <v>0</v>
      </c>
      <c r="S106" s="131">
        <f t="shared" si="33"/>
        <v>-1005035358.8834667</v>
      </c>
      <c r="T106" s="131">
        <f t="shared" si="33"/>
        <v>-1005035358.8834667</v>
      </c>
      <c r="U106" s="132">
        <f t="shared" si="33"/>
        <v>-1005035358.8834667</v>
      </c>
      <c r="V106" s="17"/>
    </row>
    <row r="107" spans="1:22" ht="12" customHeight="1" x14ac:dyDescent="0.2">
      <c r="A107" s="23" t="str">
        <f>'WP1_P2_ RCP 4.5'!$A$19</f>
        <v>Average school expenditures due to infra losses caused by climate events</v>
      </c>
      <c r="B107" s="131"/>
      <c r="C107" s="131"/>
      <c r="D107" s="127" t="s">
        <v>476</v>
      </c>
      <c r="E107" s="131">
        <f t="shared" ref="E107:U107" si="34">$B$92*E67</f>
        <v>0</v>
      </c>
      <c r="F107" s="131">
        <f t="shared" si="34"/>
        <v>-2819626699.3475657</v>
      </c>
      <c r="G107" s="131">
        <f t="shared" si="34"/>
        <v>0</v>
      </c>
      <c r="H107" s="131">
        <f t="shared" si="34"/>
        <v>0</v>
      </c>
      <c r="I107" s="131">
        <f t="shared" si="34"/>
        <v>0</v>
      </c>
      <c r="J107" s="131">
        <f t="shared" si="34"/>
        <v>0</v>
      </c>
      <c r="K107" s="131">
        <f t="shared" si="34"/>
        <v>0</v>
      </c>
      <c r="L107" s="131">
        <f t="shared" si="34"/>
        <v>-2819626699.3475657</v>
      </c>
      <c r="M107" s="131">
        <f t="shared" si="34"/>
        <v>0</v>
      </c>
      <c r="N107" s="131">
        <f t="shared" si="34"/>
        <v>0</v>
      </c>
      <c r="O107" s="131">
        <f t="shared" si="34"/>
        <v>0</v>
      </c>
      <c r="P107" s="131">
        <f t="shared" si="34"/>
        <v>0</v>
      </c>
      <c r="Q107" s="131">
        <f t="shared" si="34"/>
        <v>0</v>
      </c>
      <c r="R107" s="131">
        <f t="shared" si="34"/>
        <v>-2819626699.3475657</v>
      </c>
      <c r="S107" s="131">
        <f t="shared" si="34"/>
        <v>0</v>
      </c>
      <c r="T107" s="131">
        <f t="shared" si="34"/>
        <v>0</v>
      </c>
      <c r="U107" s="132">
        <f t="shared" si="34"/>
        <v>0</v>
      </c>
      <c r="V107" s="17"/>
    </row>
    <row r="108" spans="1:22" ht="12" customHeight="1" x14ac:dyDescent="0.2">
      <c r="A108" s="23" t="str">
        <f>'WP1_P2_ RCP 4.5'!$A$20</f>
        <v>Average annual primary school fixed/government budget expenditures on students per year</v>
      </c>
      <c r="B108" s="131"/>
      <c r="C108" s="131"/>
      <c r="D108" s="127" t="s">
        <v>476</v>
      </c>
      <c r="E108" s="131">
        <f t="shared" ref="E108:U108" si="35">$B$92*E68</f>
        <v>0</v>
      </c>
      <c r="F108" s="131">
        <f t="shared" si="35"/>
        <v>0</v>
      </c>
      <c r="G108" s="131">
        <f t="shared" si="35"/>
        <v>0</v>
      </c>
      <c r="H108" s="131">
        <f t="shared" si="35"/>
        <v>0</v>
      </c>
      <c r="I108" s="131">
        <f t="shared" si="35"/>
        <v>0</v>
      </c>
      <c r="J108" s="131">
        <f t="shared" si="35"/>
        <v>0</v>
      </c>
      <c r="K108" s="131">
        <f t="shared" si="35"/>
        <v>0</v>
      </c>
      <c r="L108" s="131">
        <f t="shared" si="35"/>
        <v>0</v>
      </c>
      <c r="M108" s="131">
        <f t="shared" si="35"/>
        <v>0</v>
      </c>
      <c r="N108" s="131">
        <f t="shared" si="35"/>
        <v>0</v>
      </c>
      <c r="O108" s="131">
        <f t="shared" si="35"/>
        <v>0</v>
      </c>
      <c r="P108" s="131">
        <f t="shared" si="35"/>
        <v>0</v>
      </c>
      <c r="Q108" s="131">
        <f t="shared" si="35"/>
        <v>0</v>
      </c>
      <c r="R108" s="131">
        <f t="shared" si="35"/>
        <v>0</v>
      </c>
      <c r="S108" s="131">
        <f t="shared" si="35"/>
        <v>0</v>
      </c>
      <c r="T108" s="131">
        <f t="shared" si="35"/>
        <v>0</v>
      </c>
      <c r="U108" s="132">
        <f t="shared" si="35"/>
        <v>0</v>
      </c>
      <c r="V108" s="17"/>
    </row>
    <row r="109" spans="1:22" ht="12" customHeight="1" x14ac:dyDescent="0.2">
      <c r="A109" s="23"/>
      <c r="B109" s="131"/>
      <c r="C109" s="131"/>
      <c r="D109" s="127" t="s">
        <v>476</v>
      </c>
      <c r="E109" s="131">
        <f t="shared" ref="E109:U109" si="36">$B$92*E69</f>
        <v>3170560551.2806807</v>
      </c>
      <c r="F109" s="131">
        <f t="shared" si="36"/>
        <v>8428537570.1316547</v>
      </c>
      <c r="G109" s="131">
        <f t="shared" si="36"/>
        <v>7755420501.8479424</v>
      </c>
      <c r="H109" s="131">
        <f t="shared" si="36"/>
        <v>7193540800.6409883</v>
      </c>
      <c r="I109" s="131">
        <f t="shared" si="36"/>
        <v>3315983948.0648832</v>
      </c>
      <c r="J109" s="131">
        <f t="shared" si="36"/>
        <v>0</v>
      </c>
      <c r="K109" s="131">
        <f t="shared" si="36"/>
        <v>0</v>
      </c>
      <c r="L109" s="131">
        <f t="shared" si="36"/>
        <v>0</v>
      </c>
      <c r="M109" s="131">
        <f t="shared" si="36"/>
        <v>0</v>
      </c>
      <c r="N109" s="131">
        <f t="shared" si="36"/>
        <v>0</v>
      </c>
      <c r="O109" s="131">
        <f t="shared" si="36"/>
        <v>0</v>
      </c>
      <c r="P109" s="131">
        <f t="shared" si="36"/>
        <v>0</v>
      </c>
      <c r="Q109" s="131">
        <f t="shared" si="36"/>
        <v>0</v>
      </c>
      <c r="R109" s="131">
        <f t="shared" si="36"/>
        <v>0</v>
      </c>
      <c r="S109" s="131">
        <f t="shared" si="36"/>
        <v>0</v>
      </c>
      <c r="T109" s="131">
        <f t="shared" si="36"/>
        <v>0</v>
      </c>
      <c r="U109" s="132">
        <f t="shared" si="36"/>
        <v>0</v>
      </c>
      <c r="V109" s="17"/>
    </row>
    <row r="110" spans="1:22" ht="29" customHeight="1" thickBot="1" x14ac:dyDescent="0.25">
      <c r="A110" s="23" t="str">
        <f>'WP1_P2_ RCP 4.5'!$A$22</f>
        <v xml:space="preserve">Estimated cost of missed students school days </v>
      </c>
      <c r="B110" s="131"/>
      <c r="C110" s="131"/>
      <c r="D110" s="127" t="s">
        <v>476</v>
      </c>
      <c r="E110" s="131">
        <f t="shared" ref="E110:U110" si="37">$B$92*E70</f>
        <v>-16194225.575530265</v>
      </c>
      <c r="F110" s="131">
        <f t="shared" si="37"/>
        <v>-16194225.575530265</v>
      </c>
      <c r="G110" s="131">
        <f t="shared" si="37"/>
        <v>-16194225.575530265</v>
      </c>
      <c r="H110" s="131">
        <f t="shared" si="37"/>
        <v>-16194225.575530265</v>
      </c>
      <c r="I110" s="131">
        <f t="shared" si="37"/>
        <v>-16194225.575530265</v>
      </c>
      <c r="J110" s="131">
        <f t="shared" si="37"/>
        <v>-16194225.575530265</v>
      </c>
      <c r="K110" s="131">
        <f t="shared" si="37"/>
        <v>-16194225.575530265</v>
      </c>
      <c r="L110" s="131">
        <f t="shared" si="37"/>
        <v>-16194225.575530265</v>
      </c>
      <c r="M110" s="131">
        <f t="shared" si="37"/>
        <v>-16194225.575530265</v>
      </c>
      <c r="N110" s="131">
        <f t="shared" si="37"/>
        <v>-16194225.575530265</v>
      </c>
      <c r="O110" s="131">
        <f t="shared" si="37"/>
        <v>-16194225.575530265</v>
      </c>
      <c r="P110" s="131">
        <f t="shared" si="37"/>
        <v>-16194225.575530265</v>
      </c>
      <c r="Q110" s="131">
        <f t="shared" si="37"/>
        <v>-16194225.575530265</v>
      </c>
      <c r="R110" s="131">
        <f t="shared" si="37"/>
        <v>-16194225.575530265</v>
      </c>
      <c r="S110" s="131">
        <f t="shared" si="37"/>
        <v>-16194225.575530265</v>
      </c>
      <c r="T110" s="131">
        <f t="shared" si="37"/>
        <v>-16194225.575530265</v>
      </c>
      <c r="U110" s="132">
        <f t="shared" si="37"/>
        <v>-16194225.575530265</v>
      </c>
      <c r="V110" s="17"/>
    </row>
    <row r="111" spans="1:22" s="25" customFormat="1" ht="12" customHeight="1" x14ac:dyDescent="0.2">
      <c r="A111" s="134" t="s">
        <v>561</v>
      </c>
      <c r="B111" s="135"/>
      <c r="C111" s="135"/>
      <c r="D111" s="136" t="s">
        <v>476</v>
      </c>
      <c r="E111" s="135">
        <f>SUM(E106:E110)</f>
        <v>2149330966.8216839</v>
      </c>
      <c r="F111" s="135">
        <f t="shared" ref="F111:U111" si="38">SUM(F106:F110)</f>
        <v>5592716645.208559</v>
      </c>
      <c r="G111" s="135">
        <f t="shared" si="38"/>
        <v>6734190917.3889456</v>
      </c>
      <c r="H111" s="135">
        <f t="shared" si="38"/>
        <v>6172311216.1819916</v>
      </c>
      <c r="I111" s="135">
        <f t="shared" si="38"/>
        <v>2294754363.6058865</v>
      </c>
      <c r="J111" s="135">
        <f t="shared" si="38"/>
        <v>-1021229584.458997</v>
      </c>
      <c r="K111" s="135">
        <f t="shared" si="38"/>
        <v>-1021229584.458997</v>
      </c>
      <c r="L111" s="135">
        <f t="shared" si="38"/>
        <v>-2835820924.9230957</v>
      </c>
      <c r="M111" s="135">
        <f t="shared" si="38"/>
        <v>-1021229584.458997</v>
      </c>
      <c r="N111" s="135">
        <f t="shared" si="38"/>
        <v>-1021229584.458997</v>
      </c>
      <c r="O111" s="135">
        <f t="shared" si="38"/>
        <v>-1021229584.458997</v>
      </c>
      <c r="P111" s="135">
        <f t="shared" si="38"/>
        <v>-1021229584.458997</v>
      </c>
      <c r="Q111" s="135">
        <f t="shared" si="38"/>
        <v>-1021229584.458997</v>
      </c>
      <c r="R111" s="135">
        <f t="shared" si="38"/>
        <v>-2835820924.9230957</v>
      </c>
      <c r="S111" s="135">
        <f t="shared" si="38"/>
        <v>-1021229584.458997</v>
      </c>
      <c r="T111" s="135">
        <f t="shared" si="38"/>
        <v>-1021229584.458997</v>
      </c>
      <c r="U111" s="137">
        <f t="shared" si="38"/>
        <v>-1021229584.458997</v>
      </c>
      <c r="V111" s="24"/>
    </row>
    <row r="112" spans="1:22" s="25" customFormat="1" ht="12" customHeight="1" thickBot="1" x14ac:dyDescent="0.25">
      <c r="A112" s="138" t="s">
        <v>562</v>
      </c>
      <c r="B112" s="139"/>
      <c r="C112" s="139"/>
      <c r="D112" s="140" t="s">
        <v>123</v>
      </c>
      <c r="E112" s="139">
        <f>E111/Calculations!$C$48</f>
        <v>522824.36556110042</v>
      </c>
      <c r="F112" s="139">
        <f>F111/Calculations!$C$48</f>
        <v>1360427.3036265043</v>
      </c>
      <c r="G112" s="139">
        <f>G111/Calculations!$C$48</f>
        <v>1638090.712086827</v>
      </c>
      <c r="H112" s="139">
        <f>H111/Calculations!$C$48</f>
        <v>1501413.5772760864</v>
      </c>
      <c r="I112" s="139">
        <f>I111/Calculations!$C$48</f>
        <v>558198.58029819664</v>
      </c>
      <c r="J112" s="139">
        <f>J111/Calculations!$C$48</f>
        <v>-248413.91010921844</v>
      </c>
      <c r="K112" s="139">
        <f>K111/Calculations!$C$48</f>
        <v>-248413.91010921844</v>
      </c>
      <c r="L112" s="139">
        <f>L111/Calculations!$C$48</f>
        <v>-689812.92262785102</v>
      </c>
      <c r="M112" s="139">
        <f>M111/Calculations!$C$48</f>
        <v>-248413.91010921844</v>
      </c>
      <c r="N112" s="139">
        <f>N111/Calculations!$C$48</f>
        <v>-248413.91010921844</v>
      </c>
      <c r="O112" s="139">
        <f>O111/Calculations!$C$48</f>
        <v>-248413.91010921844</v>
      </c>
      <c r="P112" s="139">
        <f>P111/Calculations!$C$48</f>
        <v>-248413.91010921844</v>
      </c>
      <c r="Q112" s="139">
        <f>Q111/Calculations!$C$48</f>
        <v>-248413.91010921844</v>
      </c>
      <c r="R112" s="139">
        <f>R111/Calculations!$C$48</f>
        <v>-689812.92262785102</v>
      </c>
      <c r="S112" s="139">
        <f>S111/Calculations!$C$48</f>
        <v>-248413.91010921844</v>
      </c>
      <c r="T112" s="139">
        <f>T111/Calculations!$C$48</f>
        <v>-248413.91010921844</v>
      </c>
      <c r="U112" s="141">
        <f>U111/Calculations!$C$48</f>
        <v>-248413.91010921844</v>
      </c>
      <c r="V112" s="24"/>
    </row>
    <row r="113" spans="1:22" s="25" customFormat="1" ht="12" customHeight="1" thickBot="1" x14ac:dyDescent="0.25">
      <c r="A113" s="145"/>
      <c r="B113" s="146"/>
      <c r="C113" s="146"/>
      <c r="D113" s="155"/>
      <c r="E113" s="146"/>
      <c r="F113" s="146"/>
      <c r="G113" s="146"/>
      <c r="H113" s="146"/>
      <c r="I113" s="146"/>
      <c r="J113" s="146"/>
      <c r="K113" s="146"/>
      <c r="L113" s="146"/>
      <c r="M113" s="146"/>
      <c r="N113" s="146"/>
      <c r="O113" s="146"/>
      <c r="P113" s="146"/>
      <c r="Q113" s="146"/>
      <c r="R113" s="146"/>
      <c r="S113" s="146"/>
      <c r="T113" s="146"/>
      <c r="U113" s="148"/>
      <c r="V113" s="24"/>
    </row>
    <row r="114" spans="1:22" s="25" customFormat="1" ht="12" customHeight="1" x14ac:dyDescent="0.2">
      <c r="A114" s="149" t="s">
        <v>563</v>
      </c>
      <c r="B114" s="135"/>
      <c r="C114" s="135"/>
      <c r="D114" s="136" t="s">
        <v>476</v>
      </c>
      <c r="E114" s="135">
        <f t="shared" ref="E114:U114" si="39">E103-E111</f>
        <v>-2149330966.8216839</v>
      </c>
      <c r="F114" s="135">
        <f t="shared" si="39"/>
        <v>-4392716645.208559</v>
      </c>
      <c r="G114" s="135">
        <f t="shared" si="39"/>
        <v>-5520230106.9193735</v>
      </c>
      <c r="H114" s="135">
        <f t="shared" si="39"/>
        <v>-4944389595.2428474</v>
      </c>
      <c r="I114" s="135">
        <f t="shared" si="39"/>
        <v>4474822541.6618958</v>
      </c>
      <c r="J114" s="135">
        <f t="shared" si="39"/>
        <v>7818728110.6659231</v>
      </c>
      <c r="K114" s="135">
        <f t="shared" si="39"/>
        <v>7846649731.6050673</v>
      </c>
      <c r="L114" s="135">
        <f t="shared" si="39"/>
        <v>9689162693.0083103</v>
      </c>
      <c r="M114" s="135">
        <f t="shared" si="39"/>
        <v>7902492973.4833555</v>
      </c>
      <c r="N114" s="135">
        <f t="shared" si="39"/>
        <v>7930414594.4224997</v>
      </c>
      <c r="O114" s="135">
        <f t="shared" si="39"/>
        <v>7958336215.3616438</v>
      </c>
      <c r="P114" s="135">
        <f t="shared" si="39"/>
        <v>7986257836.300786</v>
      </c>
      <c r="Q114" s="135">
        <f t="shared" si="39"/>
        <v>8014179457.2399302</v>
      </c>
      <c r="R114" s="135">
        <f t="shared" si="39"/>
        <v>9856692418.6431732</v>
      </c>
      <c r="S114" s="135">
        <f t="shared" si="39"/>
        <v>8070022699.1182184</v>
      </c>
      <c r="T114" s="135">
        <f t="shared" si="39"/>
        <v>8097944320.0573626</v>
      </c>
      <c r="U114" s="137">
        <f t="shared" si="39"/>
        <v>8125865940.9965067</v>
      </c>
      <c r="V114" s="24"/>
    </row>
    <row r="115" spans="1:22" s="31" customFormat="1" ht="12" customHeight="1" thickBot="1" x14ac:dyDescent="0.25">
      <c r="A115" s="160" t="s">
        <v>565</v>
      </c>
      <c r="B115" s="139"/>
      <c r="C115" s="139"/>
      <c r="D115" s="140" t="s">
        <v>123</v>
      </c>
      <c r="E115" s="139">
        <f t="shared" ref="E115:U115" si="40">E104-E112</f>
        <v>-522824.36556110042</v>
      </c>
      <c r="F115" s="139">
        <f t="shared" si="40"/>
        <v>-1068527.5225513401</v>
      </c>
      <c r="G115" s="139">
        <f t="shared" si="40"/>
        <v>-1342794.9664119128</v>
      </c>
      <c r="H115" s="139">
        <f t="shared" si="40"/>
        <v>-1202721.8670014222</v>
      </c>
      <c r="I115" s="139">
        <f t="shared" si="40"/>
        <v>1088499.7668844308</v>
      </c>
      <c r="J115" s="139">
        <f t="shared" si="40"/>
        <v>1901904.186491346</v>
      </c>
      <c r="K115" s="139">
        <f t="shared" si="40"/>
        <v>1908696.115690846</v>
      </c>
      <c r="L115" s="139">
        <f t="shared" si="40"/>
        <v>2356887.0574089782</v>
      </c>
      <c r="M115" s="139">
        <f t="shared" si="40"/>
        <v>1922279.9740898458</v>
      </c>
      <c r="N115" s="139">
        <f t="shared" si="40"/>
        <v>1929071.9032893456</v>
      </c>
      <c r="O115" s="139">
        <f t="shared" si="40"/>
        <v>1935863.8324888456</v>
      </c>
      <c r="P115" s="139">
        <f t="shared" si="40"/>
        <v>1942655.7616883449</v>
      </c>
      <c r="Q115" s="139">
        <f t="shared" si="40"/>
        <v>1949447.6908878449</v>
      </c>
      <c r="R115" s="139">
        <f t="shared" si="40"/>
        <v>2397638.6326059774</v>
      </c>
      <c r="S115" s="139">
        <f t="shared" si="40"/>
        <v>1963031.5492868447</v>
      </c>
      <c r="T115" s="139">
        <f t="shared" si="40"/>
        <v>1969823.4784863447</v>
      </c>
      <c r="U115" s="141">
        <f t="shared" si="40"/>
        <v>1976615.4076858445</v>
      </c>
      <c r="V115" s="329"/>
    </row>
    <row r="116" spans="1:22" ht="12" customHeight="1" x14ac:dyDescent="0.2">
      <c r="A116" s="150"/>
      <c r="B116" s="26"/>
      <c r="C116" s="26"/>
      <c r="D116" s="26"/>
      <c r="E116" s="27"/>
      <c r="F116" s="27"/>
      <c r="G116" s="27"/>
      <c r="H116" s="27"/>
      <c r="I116" s="27"/>
      <c r="J116" s="27"/>
      <c r="K116" s="27"/>
      <c r="L116" s="27"/>
      <c r="M116" s="27"/>
      <c r="N116" s="27"/>
      <c r="O116" s="27"/>
      <c r="P116" s="27"/>
      <c r="Q116" s="27"/>
      <c r="R116" s="27"/>
      <c r="S116" s="27"/>
      <c r="T116" s="27"/>
      <c r="U116" s="151"/>
      <c r="V116" s="17"/>
    </row>
    <row r="117" spans="1:22" ht="12" customHeight="1" x14ac:dyDescent="0.2">
      <c r="A117" s="28"/>
      <c r="B117" s="29"/>
      <c r="C117" s="29"/>
      <c r="D117" s="29"/>
      <c r="E117" s="30"/>
      <c r="F117" s="30"/>
      <c r="G117" s="30"/>
      <c r="H117" s="30"/>
      <c r="I117" s="30"/>
      <c r="J117" s="30"/>
      <c r="K117" s="30"/>
      <c r="L117" s="30"/>
      <c r="M117" s="30"/>
      <c r="N117" s="30"/>
      <c r="O117" s="30"/>
      <c r="P117" s="30"/>
      <c r="Q117" s="30"/>
      <c r="R117" s="30"/>
      <c r="S117" s="30"/>
      <c r="T117" s="30"/>
      <c r="U117" s="174"/>
      <c r="V117" s="17"/>
    </row>
    <row r="118" spans="1:22" ht="12" customHeight="1" thickBot="1" x14ac:dyDescent="0.25">
      <c r="A118" s="175"/>
      <c r="B118" s="32"/>
      <c r="C118" s="32"/>
      <c r="D118" s="32"/>
      <c r="E118" s="30"/>
      <c r="F118" s="30"/>
      <c r="G118" s="30"/>
      <c r="H118" s="30"/>
      <c r="I118" s="30"/>
      <c r="J118" s="30"/>
      <c r="K118" s="30"/>
      <c r="L118" s="30"/>
      <c r="M118" s="30"/>
      <c r="N118" s="30"/>
      <c r="O118" s="30"/>
      <c r="P118" s="30"/>
      <c r="Q118" s="30"/>
      <c r="R118" s="30"/>
      <c r="S118" s="30"/>
      <c r="T118" s="30"/>
      <c r="U118" s="174"/>
      <c r="V118" s="17"/>
    </row>
    <row r="119" spans="1:22" s="38" customFormat="1" ht="12" customHeight="1" thickBot="1" x14ac:dyDescent="0.25">
      <c r="A119" s="1015" t="s">
        <v>179</v>
      </c>
      <c r="B119" s="1016"/>
      <c r="C119" s="1016"/>
      <c r="D119" s="1017"/>
      <c r="E119" s="37"/>
      <c r="U119" s="50"/>
      <c r="V119" s="37"/>
    </row>
    <row r="120" spans="1:22" ht="12" customHeight="1" thickBot="1" x14ac:dyDescent="0.25">
      <c r="A120" s="1107" t="s">
        <v>181</v>
      </c>
      <c r="B120" s="1108"/>
      <c r="C120" s="1109"/>
      <c r="D120" s="238">
        <f>Calculations!C66</f>
        <v>0.09</v>
      </c>
      <c r="E120" s="17"/>
      <c r="U120" s="51"/>
      <c r="V120" s="17"/>
    </row>
    <row r="121" spans="1:22" ht="12" customHeight="1" thickBot="1" x14ac:dyDescent="0.25">
      <c r="A121" s="1029" t="s">
        <v>567</v>
      </c>
      <c r="B121" s="1030"/>
      <c r="C121" s="1030"/>
      <c r="D121" s="1031"/>
      <c r="E121" s="89"/>
      <c r="U121" s="51"/>
      <c r="V121" s="17"/>
    </row>
    <row r="122" spans="1:22" ht="12" customHeight="1" thickBot="1" x14ac:dyDescent="0.25">
      <c r="A122" s="1101" t="s">
        <v>183</v>
      </c>
      <c r="B122" s="1102"/>
      <c r="C122" s="1102"/>
      <c r="D122" s="236">
        <f>NPV(D120,F114:U114)+E114</f>
        <v>30410272685.986969</v>
      </c>
      <c r="E122" s="179" t="s">
        <v>476</v>
      </c>
      <c r="U122" s="51"/>
      <c r="V122" s="17"/>
    </row>
    <row r="123" spans="1:22" ht="12" customHeight="1" thickBot="1" x14ac:dyDescent="0.25">
      <c r="A123" s="1021" t="s">
        <v>242</v>
      </c>
      <c r="B123" s="1022"/>
      <c r="C123" s="1022"/>
      <c r="D123" s="46">
        <f>IRR(E114:U114)</f>
        <v>0.29364035293860624</v>
      </c>
      <c r="E123" s="180" t="s">
        <v>187</v>
      </c>
      <c r="U123" s="51"/>
      <c r="V123" s="17"/>
    </row>
    <row r="124" spans="1:22" ht="12" customHeight="1" thickBot="1" x14ac:dyDescent="0.25">
      <c r="A124" s="1103" t="s">
        <v>188</v>
      </c>
      <c r="B124" s="1104"/>
      <c r="C124" s="1104"/>
      <c r="D124" s="235">
        <f>MIRR(E114:U114,D120,D120)</f>
        <v>0.16931569244070932</v>
      </c>
      <c r="E124" s="180" t="s">
        <v>187</v>
      </c>
      <c r="U124" s="51"/>
      <c r="V124" s="17"/>
    </row>
    <row r="125" spans="1:22" ht="12" customHeight="1" thickBot="1" x14ac:dyDescent="0.25">
      <c r="A125" s="1029" t="s">
        <v>568</v>
      </c>
      <c r="B125" s="1030"/>
      <c r="C125" s="1030"/>
      <c r="D125" s="237"/>
      <c r="E125" s="180"/>
      <c r="U125" s="51"/>
      <c r="V125" s="17"/>
    </row>
    <row r="126" spans="1:22" ht="12" customHeight="1" thickBot="1" x14ac:dyDescent="0.25">
      <c r="A126" s="1101" t="s">
        <v>183</v>
      </c>
      <c r="B126" s="1102"/>
      <c r="C126" s="1102"/>
      <c r="D126" s="236">
        <f>NPV(D120,F115:U115)+E115</f>
        <v>7397293.2828963678</v>
      </c>
      <c r="E126" s="45" t="s">
        <v>123</v>
      </c>
      <c r="U126" s="51"/>
      <c r="V126" s="17"/>
    </row>
    <row r="127" spans="1:22" ht="12" customHeight="1" thickBot="1" x14ac:dyDescent="0.25">
      <c r="A127" s="1021" t="s">
        <v>242</v>
      </c>
      <c r="B127" s="1022"/>
      <c r="C127" s="1022"/>
      <c r="D127" s="46">
        <f>IRR(E115:U115)</f>
        <v>0.29364035293860646</v>
      </c>
      <c r="E127" s="47" t="s">
        <v>187</v>
      </c>
      <c r="U127" s="51"/>
      <c r="V127" s="17"/>
    </row>
    <row r="128" spans="1:22" ht="12" customHeight="1" thickBot="1" x14ac:dyDescent="0.25">
      <c r="A128" s="1057" t="s">
        <v>188</v>
      </c>
      <c r="B128" s="1058"/>
      <c r="C128" s="1058"/>
      <c r="D128" s="48">
        <f>MIRR(E115:U115,D120,D120)</f>
        <v>0.16931569244070932</v>
      </c>
      <c r="E128" s="47" t="s">
        <v>187</v>
      </c>
      <c r="U128" s="51"/>
      <c r="V128" s="17"/>
    </row>
    <row r="129" spans="1:22" x14ac:dyDescent="0.2">
      <c r="A129" s="59"/>
      <c r="U129" s="51"/>
      <c r="V129" s="17"/>
    </row>
    <row r="130" spans="1:22" s="34" customFormat="1" ht="14" thickBot="1" x14ac:dyDescent="0.25">
      <c r="A130" s="69"/>
      <c r="B130" s="54"/>
      <c r="C130" s="54"/>
      <c r="D130" s="54"/>
      <c r="E130" s="54"/>
      <c r="F130" s="54"/>
      <c r="G130" s="54"/>
      <c r="H130" s="54"/>
      <c r="I130" s="54"/>
      <c r="J130" s="54"/>
      <c r="K130" s="54"/>
      <c r="L130" s="54"/>
      <c r="M130" s="54"/>
      <c r="N130" s="54"/>
      <c r="O130" s="54"/>
      <c r="P130" s="54"/>
      <c r="Q130" s="54"/>
      <c r="R130" s="54"/>
      <c r="S130" s="54"/>
      <c r="T130" s="54"/>
      <c r="U130" s="55"/>
      <c r="V130" s="33"/>
    </row>
    <row r="131" spans="1:22" s="1095" customFormat="1" ht="17" thickBot="1" x14ac:dyDescent="0.25">
      <c r="A131" s="1094" t="s">
        <v>7</v>
      </c>
    </row>
    <row r="132" spans="1:22" s="38" customFormat="1" x14ac:dyDescent="0.2"/>
  </sheetData>
  <mergeCells count="32">
    <mergeCell ref="A91:B91"/>
    <mergeCell ref="A119:D119"/>
    <mergeCell ref="A121:D121"/>
    <mergeCell ref="A83:C83"/>
    <mergeCell ref="A120:C120"/>
    <mergeCell ref="A131:XFD131"/>
    <mergeCell ref="A124:C124"/>
    <mergeCell ref="A125:C125"/>
    <mergeCell ref="A126:C126"/>
    <mergeCell ref="A127:C127"/>
    <mergeCell ref="A128:C128"/>
    <mergeCell ref="A122:C122"/>
    <mergeCell ref="A123:C123"/>
    <mergeCell ref="A26:U26"/>
    <mergeCell ref="A27:B27"/>
    <mergeCell ref="A52:U52"/>
    <mergeCell ref="A53:B53"/>
    <mergeCell ref="A82:C82"/>
    <mergeCell ref="A80:C80"/>
    <mergeCell ref="A81:C81"/>
    <mergeCell ref="A84:C84"/>
    <mergeCell ref="A85:C85"/>
    <mergeCell ref="A86:C86"/>
    <mergeCell ref="A78:C78"/>
    <mergeCell ref="A77:D77"/>
    <mergeCell ref="A79:D79"/>
    <mergeCell ref="A90:U90"/>
    <mergeCell ref="A1:U1"/>
    <mergeCell ref="A2:U2"/>
    <mergeCell ref="A3:U3"/>
    <mergeCell ref="A4:U4"/>
    <mergeCell ref="A5:B5"/>
  </mergeCells>
  <pageMargins left="0.7" right="0.7" top="0.75" bottom="0.75" header="0.3" footer="0.3"/>
  <pageSetup orientation="portrait" horizontalDpi="360" verticalDpi="36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0DB25D-FE33-46FB-9E9A-4A0998F85DB9}">
  <dimension ref="A1:V73"/>
  <sheetViews>
    <sheetView topLeftCell="E36" zoomScale="75" zoomScaleNormal="75" workbookViewId="0">
      <selection activeCell="E78" sqref="E78"/>
    </sheetView>
  </sheetViews>
  <sheetFormatPr baseColWidth="10" defaultColWidth="11" defaultRowHeight="13" x14ac:dyDescent="0.2"/>
  <cols>
    <col min="1" max="1" width="54" style="18" customWidth="1"/>
    <col min="2" max="3" width="10.6640625" style="18" customWidth="1"/>
    <col min="4" max="4" width="15.1640625" style="18" customWidth="1"/>
    <col min="5" max="21" width="20.6640625" style="18" customWidth="1"/>
    <col min="22" max="16384" width="11" style="18"/>
  </cols>
  <sheetData>
    <row r="1" spans="1:22" ht="29" customHeight="1" thickBot="1" x14ac:dyDescent="0.25">
      <c r="A1" s="1037" t="s">
        <v>580</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581</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Calculations!$A$164</f>
        <v>Annual SOB per average primary school</v>
      </c>
      <c r="B7" s="133"/>
      <c r="C7" s="158"/>
      <c r="D7" s="127" t="s">
        <v>476</v>
      </c>
      <c r="E7" s="131">
        <f>Calculations!D164</f>
        <v>0</v>
      </c>
      <c r="F7" s="131">
        <f>Calculations!E164</f>
        <v>1046911.8321702777</v>
      </c>
      <c r="G7" s="131">
        <f>Calculations!F164</f>
        <v>1046911.8321702777</v>
      </c>
      <c r="H7" s="131">
        <f>Calculations!G164</f>
        <v>1046911.8321702777</v>
      </c>
      <c r="I7" s="131">
        <f>Calculations!H164</f>
        <v>1046911.8321702777</v>
      </c>
      <c r="J7" s="131">
        <f>Calculations!I164</f>
        <v>1046911.8321702777</v>
      </c>
      <c r="K7" s="131">
        <f>Calculations!J164</f>
        <v>1046911.8321702777</v>
      </c>
      <c r="L7" s="131">
        <f>Calculations!K164</f>
        <v>1046911.8321702777</v>
      </c>
      <c r="M7" s="131">
        <f>Calculations!L164</f>
        <v>1046911.8321702777</v>
      </c>
      <c r="N7" s="131">
        <f>Calculations!M164</f>
        <v>1046911.8321702777</v>
      </c>
      <c r="O7" s="131">
        <f>Calculations!N164</f>
        <v>1046911.8321702777</v>
      </c>
      <c r="P7" s="131">
        <f>Calculations!O164</f>
        <v>1046911.8321702777</v>
      </c>
      <c r="Q7" s="131">
        <f>Calculations!P164</f>
        <v>1046911.8321702777</v>
      </c>
      <c r="R7" s="131">
        <f>Calculations!Q164</f>
        <v>1046911.8321702777</v>
      </c>
      <c r="S7" s="131">
        <f>Calculations!R164</f>
        <v>1046911.8321702777</v>
      </c>
      <c r="T7" s="131">
        <f>Calculations!S164</f>
        <v>1046911.8321702777</v>
      </c>
      <c r="U7" s="132">
        <f>Calculations!T164</f>
        <v>1046911.8321702777</v>
      </c>
      <c r="V7" s="17"/>
    </row>
    <row r="8" spans="1:22" ht="12" customHeight="1" x14ac:dyDescent="0.2">
      <c r="A8" s="129" t="str">
        <f>Calculations!$A$165</f>
        <v>Annual SOB for all students</v>
      </c>
      <c r="B8" s="133"/>
      <c r="C8" s="158"/>
      <c r="D8" s="127" t="s">
        <v>476</v>
      </c>
      <c r="E8" s="131">
        <f>Calculations!D165</f>
        <v>0</v>
      </c>
      <c r="F8" s="131">
        <f>Calculations!E165</f>
        <v>2726158.4109714031</v>
      </c>
      <c r="G8" s="131">
        <f>Calculations!F165</f>
        <v>2726158.4109714031</v>
      </c>
      <c r="H8" s="131">
        <f>Calculations!G165</f>
        <v>2726158.4109714031</v>
      </c>
      <c r="I8" s="131">
        <f>Calculations!H165</f>
        <v>2726158.4109714031</v>
      </c>
      <c r="J8" s="131">
        <f>Calculations!I165</f>
        <v>2726158.4109714031</v>
      </c>
      <c r="K8" s="131">
        <f>Calculations!J165</f>
        <v>2726158.4109714031</v>
      </c>
      <c r="L8" s="131">
        <f>Calculations!K165</f>
        <v>2726158.4109714031</v>
      </c>
      <c r="M8" s="131">
        <f>Calculations!L165</f>
        <v>2726158.4109714031</v>
      </c>
      <c r="N8" s="131">
        <f>Calculations!M165</f>
        <v>2726158.4109714031</v>
      </c>
      <c r="O8" s="131">
        <f>Calculations!N165</f>
        <v>2726158.4109714031</v>
      </c>
      <c r="P8" s="131">
        <f>Calculations!O165</f>
        <v>2726158.4109714031</v>
      </c>
      <c r="Q8" s="131">
        <f>Calculations!P165</f>
        <v>2726158.4109714031</v>
      </c>
      <c r="R8" s="131">
        <f>Calculations!Q165</f>
        <v>2726158.4109714031</v>
      </c>
      <c r="S8" s="131">
        <f>Calculations!R165</f>
        <v>2726158.4109714031</v>
      </c>
      <c r="T8" s="131">
        <f>Calculations!S165</f>
        <v>2726158.4109714031</v>
      </c>
      <c r="U8" s="132">
        <f>Calculations!T165</f>
        <v>2726158.4109714031</v>
      </c>
      <c r="V8" s="17"/>
    </row>
    <row r="9" spans="1:22" ht="12" customHeight="1" x14ac:dyDescent="0.2">
      <c r="A9" s="129" t="str">
        <f>Calculations!$A$166</f>
        <v>Annual SIG per average primary school</v>
      </c>
      <c r="B9" s="133"/>
      <c r="C9" s="158"/>
      <c r="D9" s="127" t="s">
        <v>476</v>
      </c>
      <c r="E9" s="131">
        <f>Calculations!D166</f>
        <v>0</v>
      </c>
      <c r="F9" s="131">
        <f>Calculations!E166</f>
        <v>404562.3269528891</v>
      </c>
      <c r="G9" s="131">
        <f>Calculations!F166</f>
        <v>404562.3269528891</v>
      </c>
      <c r="H9" s="131">
        <f>Calculations!G166</f>
        <v>404562.3269528891</v>
      </c>
      <c r="I9" s="131">
        <f>Calculations!H166</f>
        <v>404562.3269528891</v>
      </c>
      <c r="J9" s="131">
        <f>Calculations!I166</f>
        <v>404562.3269528891</v>
      </c>
      <c r="K9" s="131">
        <f>Calculations!J166</f>
        <v>404562.3269528891</v>
      </c>
      <c r="L9" s="131">
        <f>Calculations!K166</f>
        <v>404562.3269528891</v>
      </c>
      <c r="M9" s="131">
        <f>Calculations!L166</f>
        <v>404562.3269528891</v>
      </c>
      <c r="N9" s="131">
        <f>Calculations!M166</f>
        <v>404562.3269528891</v>
      </c>
      <c r="O9" s="131">
        <f>Calculations!N166</f>
        <v>404562.3269528891</v>
      </c>
      <c r="P9" s="131">
        <f>Calculations!O166</f>
        <v>404562.3269528891</v>
      </c>
      <c r="Q9" s="131">
        <f>Calculations!P166</f>
        <v>404562.3269528891</v>
      </c>
      <c r="R9" s="131">
        <f>Calculations!Q166</f>
        <v>404562.3269528891</v>
      </c>
      <c r="S9" s="131">
        <f>Calculations!R166</f>
        <v>404562.3269528891</v>
      </c>
      <c r="T9" s="131">
        <f>Calculations!S166</f>
        <v>404562.3269528891</v>
      </c>
      <c r="U9" s="132">
        <f>Calculations!T166</f>
        <v>404562.3269528891</v>
      </c>
      <c r="V9" s="17"/>
    </row>
    <row r="10" spans="1:22" ht="12" customHeight="1" x14ac:dyDescent="0.2">
      <c r="A10" s="129" t="str">
        <f>Calculations!$A$167</f>
        <v>Annual SIG for all students</v>
      </c>
      <c r="B10" s="133"/>
      <c r="C10" s="158"/>
      <c r="D10" s="127" t="s">
        <v>476</v>
      </c>
      <c r="E10" s="131">
        <f>Calculations!D167</f>
        <v>0</v>
      </c>
      <c r="F10" s="131">
        <f>Calculations!E167</f>
        <v>1979945.2435256075</v>
      </c>
      <c r="G10" s="131">
        <f>Calculations!F167</f>
        <v>1979945.2435256075</v>
      </c>
      <c r="H10" s="131">
        <f>Calculations!G167</f>
        <v>1979945.2435256075</v>
      </c>
      <c r="I10" s="131">
        <f>Calculations!H167</f>
        <v>1979945.2435256075</v>
      </c>
      <c r="J10" s="131">
        <f>Calculations!I167</f>
        <v>1979945.2435256075</v>
      </c>
      <c r="K10" s="131">
        <f>Calculations!J167</f>
        <v>1979945.2435256075</v>
      </c>
      <c r="L10" s="131">
        <f>Calculations!K167</f>
        <v>1979945.2435256075</v>
      </c>
      <c r="M10" s="131">
        <f>Calculations!L167</f>
        <v>1979945.2435256075</v>
      </c>
      <c r="N10" s="131">
        <f>Calculations!M167</f>
        <v>1979945.2435256075</v>
      </c>
      <c r="O10" s="131">
        <f>Calculations!N167</f>
        <v>1979945.2435256075</v>
      </c>
      <c r="P10" s="131">
        <f>Calculations!O167</f>
        <v>1979945.2435256075</v>
      </c>
      <c r="Q10" s="131">
        <f>Calculations!P167</f>
        <v>1979945.2435256075</v>
      </c>
      <c r="R10" s="131">
        <f>Calculations!Q167</f>
        <v>1979945.2435256075</v>
      </c>
      <c r="S10" s="131">
        <f>Calculations!R167</f>
        <v>1979945.2435256075</v>
      </c>
      <c r="T10" s="131">
        <f>Calculations!S167</f>
        <v>1979945.2435256075</v>
      </c>
      <c r="U10" s="132">
        <f>Calculations!T167</f>
        <v>1979945.2435256075</v>
      </c>
      <c r="V10" s="17"/>
    </row>
    <row r="11" spans="1:22" ht="12" customHeight="1" thickBot="1" x14ac:dyDescent="0.25">
      <c r="A11" s="129" t="str">
        <f>Calculations!$A$168</f>
        <v>Annual economic returns to primary education</v>
      </c>
      <c r="B11" s="133"/>
      <c r="C11" s="158"/>
      <c r="D11" s="127" t="s">
        <v>476</v>
      </c>
      <c r="E11" s="131">
        <f>Calculations!D168</f>
        <v>0</v>
      </c>
      <c r="F11" s="131">
        <f>Calculations!E168</f>
        <v>0</v>
      </c>
      <c r="G11" s="131">
        <f>Calculations!F168</f>
        <v>596242.94713797292</v>
      </c>
      <c r="H11" s="131">
        <f>Calculations!G168</f>
        <v>1192485.8942759458</v>
      </c>
      <c r="I11" s="131">
        <f>Calculations!H168</f>
        <v>1788728.8414139191</v>
      </c>
      <c r="J11" s="131">
        <f>Calculations!I168</f>
        <v>2981214.7356898645</v>
      </c>
      <c r="K11" s="131">
        <f>Calculations!J168</f>
        <v>4173700.6299658106</v>
      </c>
      <c r="L11" s="131">
        <f>Calculations!K168</f>
        <v>5366186.5242417566</v>
      </c>
      <c r="M11" s="131">
        <f>Calculations!L168</f>
        <v>6558672.4185177023</v>
      </c>
      <c r="N11" s="131">
        <f>Calculations!M168</f>
        <v>7751158.3127936479</v>
      </c>
      <c r="O11" s="131">
        <f>Calculations!N168</f>
        <v>8943644.2070695944</v>
      </c>
      <c r="P11" s="131">
        <f>Calculations!O168</f>
        <v>10136130.101345541</v>
      </c>
      <c r="Q11" s="131">
        <f>Calculations!P168</f>
        <v>11328615.995621489</v>
      </c>
      <c r="R11" s="131">
        <f>Calculations!Q168</f>
        <v>12521101.889897434</v>
      </c>
      <c r="S11" s="131">
        <f>Calculations!R168</f>
        <v>13713587.784173381</v>
      </c>
      <c r="T11" s="131">
        <f>Calculations!S168</f>
        <v>14906073.678449325</v>
      </c>
      <c r="U11" s="132">
        <f>Calculations!T168</f>
        <v>16098559.572725272</v>
      </c>
      <c r="V11" s="17"/>
    </row>
    <row r="12" spans="1:22" ht="12" customHeight="1" x14ac:dyDescent="0.2">
      <c r="A12" s="134" t="s">
        <v>558</v>
      </c>
      <c r="B12" s="135"/>
      <c r="C12" s="135"/>
      <c r="D12" s="136" t="s">
        <v>476</v>
      </c>
      <c r="E12" s="135">
        <f t="shared" ref="E12:U12" si="0">SUM(E7:E11)</f>
        <v>0</v>
      </c>
      <c r="F12" s="135">
        <f t="shared" si="0"/>
        <v>6157577.813620178</v>
      </c>
      <c r="G12" s="135">
        <f t="shared" si="0"/>
        <v>6753820.7607581513</v>
      </c>
      <c r="H12" s="135">
        <f t="shared" si="0"/>
        <v>7350063.7078961236</v>
      </c>
      <c r="I12" s="135">
        <f t="shared" si="0"/>
        <v>7946306.6550340969</v>
      </c>
      <c r="J12" s="135">
        <f t="shared" si="0"/>
        <v>9138792.5493100435</v>
      </c>
      <c r="K12" s="135">
        <f t="shared" si="0"/>
        <v>10331278.443585988</v>
      </c>
      <c r="L12" s="135">
        <f t="shared" si="0"/>
        <v>11523764.337861935</v>
      </c>
      <c r="M12" s="135">
        <f t="shared" si="0"/>
        <v>12716250.232137881</v>
      </c>
      <c r="N12" s="135">
        <f t="shared" si="0"/>
        <v>13908736.126413826</v>
      </c>
      <c r="O12" s="135">
        <f t="shared" si="0"/>
        <v>15101222.020689772</v>
      </c>
      <c r="P12" s="135">
        <f t="shared" si="0"/>
        <v>16293707.914965719</v>
      </c>
      <c r="Q12" s="135">
        <f t="shared" si="0"/>
        <v>17486193.809241667</v>
      </c>
      <c r="R12" s="135">
        <f t="shared" si="0"/>
        <v>18678679.703517612</v>
      </c>
      <c r="S12" s="135">
        <f t="shared" si="0"/>
        <v>19871165.597793557</v>
      </c>
      <c r="T12" s="135">
        <f t="shared" si="0"/>
        <v>21063651.492069505</v>
      </c>
      <c r="U12" s="137">
        <f t="shared" si="0"/>
        <v>22256137.38634545</v>
      </c>
      <c r="V12" s="17"/>
    </row>
    <row r="13" spans="1:22" ht="12" customHeight="1" thickBot="1" x14ac:dyDescent="0.25">
      <c r="A13" s="138" t="s">
        <v>559</v>
      </c>
      <c r="B13" s="139"/>
      <c r="C13" s="139"/>
      <c r="D13" s="140" t="s">
        <v>123</v>
      </c>
      <c r="E13" s="139">
        <f>E12/Calculations!$C$48</f>
        <v>0</v>
      </c>
      <c r="F13" s="139">
        <f>F12/Calculations!$C$48</f>
        <v>1497.8296797908486</v>
      </c>
      <c r="G13" s="139">
        <f>G12/Calculations!$C$48</f>
        <v>1642.8656679051694</v>
      </c>
      <c r="H13" s="139">
        <f>H12/Calculations!$C$48</f>
        <v>1787.90165601949</v>
      </c>
      <c r="I13" s="139">
        <f>I12/Calculations!$C$48</f>
        <v>1932.9376441338109</v>
      </c>
      <c r="J13" s="139">
        <f>J12/Calculations!$C$48</f>
        <v>2223.009620362453</v>
      </c>
      <c r="K13" s="139">
        <f>K12/Calculations!$C$48</f>
        <v>2513.0815965910942</v>
      </c>
      <c r="L13" s="139">
        <f>L12/Calculations!$C$48</f>
        <v>2803.1535728197359</v>
      </c>
      <c r="M13" s="139">
        <f>M12/Calculations!$C$48</f>
        <v>3093.2255490483776</v>
      </c>
      <c r="N13" s="139">
        <f>N12/Calculations!$C$48</f>
        <v>3383.2975252770193</v>
      </c>
      <c r="O13" s="139">
        <f>O12/Calculations!$C$48</f>
        <v>3673.369501505661</v>
      </c>
      <c r="P13" s="139">
        <f>P12/Calculations!$C$48</f>
        <v>3963.4414777343027</v>
      </c>
      <c r="Q13" s="139">
        <f>Q12/Calculations!$C$48</f>
        <v>4253.5134539629453</v>
      </c>
      <c r="R13" s="139">
        <f>R12/Calculations!$C$48</f>
        <v>4543.5854301915861</v>
      </c>
      <c r="S13" s="139">
        <f>S12/Calculations!$C$48</f>
        <v>4833.6574064202277</v>
      </c>
      <c r="T13" s="139">
        <f>T12/Calculations!$C$48</f>
        <v>5123.7293826488703</v>
      </c>
      <c r="U13" s="141">
        <f>U12/Calculations!$C$48</f>
        <v>5413.8013588775111</v>
      </c>
      <c r="V13" s="17"/>
    </row>
    <row r="14" spans="1:22" ht="12" customHeight="1" x14ac:dyDescent="0.2">
      <c r="A14" s="19" t="s">
        <v>560</v>
      </c>
      <c r="B14" s="142"/>
      <c r="C14" s="142"/>
      <c r="D14" s="124"/>
      <c r="E14" s="131"/>
      <c r="F14" s="131"/>
      <c r="G14" s="131"/>
      <c r="H14" s="131"/>
      <c r="I14" s="131"/>
      <c r="J14" s="131"/>
      <c r="K14" s="131"/>
      <c r="L14" s="131"/>
      <c r="M14" s="131"/>
      <c r="N14" s="131"/>
      <c r="O14" s="131"/>
      <c r="P14" s="131"/>
      <c r="Q14" s="131"/>
      <c r="R14" s="131"/>
      <c r="S14" s="131"/>
      <c r="T14" s="131"/>
      <c r="U14" s="132"/>
      <c r="V14" s="17"/>
    </row>
    <row r="15" spans="1:22" ht="27" customHeight="1" x14ac:dyDescent="0.2">
      <c r="A15" s="23" t="str">
        <f>Calculations!$A$170</f>
        <v>Average annual school maintenance costs</v>
      </c>
      <c r="B15" s="131"/>
      <c r="C15" s="159"/>
      <c r="D15" s="127" t="s">
        <v>476</v>
      </c>
      <c r="E15" s="131">
        <f>Calculations!D170</f>
        <v>6397678.2063925676</v>
      </c>
      <c r="F15" s="131">
        <f>Calculations!E170</f>
        <v>0</v>
      </c>
      <c r="G15" s="131">
        <f>Calculations!F170</f>
        <v>6397678.2063925676</v>
      </c>
      <c r="H15" s="131">
        <f>Calculations!G170</f>
        <v>6397678.2063925676</v>
      </c>
      <c r="I15" s="131">
        <f>Calculations!H170</f>
        <v>6397678.2063925676</v>
      </c>
      <c r="J15" s="131">
        <f>Calculations!I170</f>
        <v>6397678.2063925676</v>
      </c>
      <c r="K15" s="131">
        <f>Calculations!J170</f>
        <v>6397678.2063925676</v>
      </c>
      <c r="L15" s="131">
        <f>Calculations!K170</f>
        <v>0</v>
      </c>
      <c r="M15" s="131">
        <f>Calculations!L170</f>
        <v>6397678.2063925676</v>
      </c>
      <c r="N15" s="131">
        <f>Calculations!M170</f>
        <v>6397678.2063925676</v>
      </c>
      <c r="O15" s="131">
        <f>Calculations!N170</f>
        <v>6397678.2063925676</v>
      </c>
      <c r="P15" s="131">
        <f>Calculations!O170</f>
        <v>6397678.2063925676</v>
      </c>
      <c r="Q15" s="131">
        <f>Calculations!P170</f>
        <v>6397678.2063925676</v>
      </c>
      <c r="R15" s="131">
        <f>Calculations!Q170</f>
        <v>0</v>
      </c>
      <c r="S15" s="131">
        <f>Calculations!R170</f>
        <v>6397678.2063925676</v>
      </c>
      <c r="T15" s="131">
        <f>Calculations!S170</f>
        <v>6397678.2063925676</v>
      </c>
      <c r="U15" s="132">
        <f>Calculations!T170</f>
        <v>6397678.2063925676</v>
      </c>
      <c r="V15" s="17"/>
    </row>
    <row r="16" spans="1:22" ht="27" customHeight="1" x14ac:dyDescent="0.2">
      <c r="A16" s="23" t="str">
        <f>Calculations!$A$171</f>
        <v>Average school expenditures due to infra losses caused by climate events</v>
      </c>
      <c r="B16" s="131"/>
      <c r="C16" s="159"/>
      <c r="D16" s="127" t="s">
        <v>476</v>
      </c>
      <c r="E16" s="131">
        <f>Calculations!D171</f>
        <v>0</v>
      </c>
      <c r="F16" s="131">
        <f>Calculations!E171</f>
        <v>12795356.412785135</v>
      </c>
      <c r="G16" s="131">
        <f>Calculations!F171</f>
        <v>0</v>
      </c>
      <c r="H16" s="131">
        <f>Calculations!G171</f>
        <v>0</v>
      </c>
      <c r="I16" s="131">
        <f>Calculations!H171</f>
        <v>0</v>
      </c>
      <c r="J16" s="131">
        <f>Calculations!I171</f>
        <v>0</v>
      </c>
      <c r="K16" s="131">
        <f>Calculations!J171</f>
        <v>0</v>
      </c>
      <c r="L16" s="131">
        <f>Calculations!K171</f>
        <v>12795356.412785135</v>
      </c>
      <c r="M16" s="131">
        <f>Calculations!L171</f>
        <v>0</v>
      </c>
      <c r="N16" s="131">
        <f>Calculations!M171</f>
        <v>0</v>
      </c>
      <c r="O16" s="131">
        <f>Calculations!N171</f>
        <v>0</v>
      </c>
      <c r="P16" s="131">
        <f>Calculations!O171</f>
        <v>0</v>
      </c>
      <c r="Q16" s="131">
        <f>Calculations!P171</f>
        <v>0</v>
      </c>
      <c r="R16" s="131">
        <f>Calculations!Q171</f>
        <v>12795356.412785135</v>
      </c>
      <c r="S16" s="131">
        <f>Calculations!R171</f>
        <v>0</v>
      </c>
      <c r="T16" s="131">
        <f>Calculations!S171</f>
        <v>0</v>
      </c>
      <c r="U16" s="132">
        <f>Calculations!T171</f>
        <v>0</v>
      </c>
      <c r="V16" s="17"/>
    </row>
    <row r="17" spans="1:22" ht="12" customHeight="1" x14ac:dyDescent="0.2">
      <c r="A17" s="23" t="str">
        <f>Calculations!$A$172</f>
        <v>Average annual primary school fixed/government budget expenditures on students per year</v>
      </c>
      <c r="B17" s="131"/>
      <c r="C17" s="159"/>
      <c r="D17" s="127" t="s">
        <v>476</v>
      </c>
      <c r="E17" s="131">
        <f>Calculations!D172</f>
        <v>2726158.4109714031</v>
      </c>
      <c r="F17" s="131">
        <f>Calculations!E172</f>
        <v>2726158.4109714031</v>
      </c>
      <c r="G17" s="131">
        <f>Calculations!F172</f>
        <v>2726158.4109714031</v>
      </c>
      <c r="H17" s="131">
        <f>Calculations!G172</f>
        <v>2726158.4109714031</v>
      </c>
      <c r="I17" s="131">
        <f>Calculations!H172</f>
        <v>2726158.4109714031</v>
      </c>
      <c r="J17" s="131">
        <f>Calculations!I172</f>
        <v>2726158.4109714031</v>
      </c>
      <c r="K17" s="131">
        <f>Calculations!J172</f>
        <v>2726158.4109714031</v>
      </c>
      <c r="L17" s="131">
        <f>Calculations!K172</f>
        <v>2726158.4109714031</v>
      </c>
      <c r="M17" s="131">
        <f>Calculations!L172</f>
        <v>2726158.4109714031</v>
      </c>
      <c r="N17" s="131">
        <f>Calculations!M172</f>
        <v>2726158.4109714031</v>
      </c>
      <c r="O17" s="131">
        <f>Calculations!N172</f>
        <v>2726158.4109714031</v>
      </c>
      <c r="P17" s="131">
        <f>Calculations!O172</f>
        <v>2726158.4109714031</v>
      </c>
      <c r="Q17" s="131">
        <f>Calculations!P172</f>
        <v>2726158.4109714031</v>
      </c>
      <c r="R17" s="131">
        <f>Calculations!Q172</f>
        <v>2726158.4109714031</v>
      </c>
      <c r="S17" s="131">
        <f>Calculations!R172</f>
        <v>2726158.4109714031</v>
      </c>
      <c r="T17" s="131">
        <f>Calculations!S172</f>
        <v>2726158.4109714031</v>
      </c>
      <c r="U17" s="132">
        <f>Calculations!T172</f>
        <v>2726158.4109714031</v>
      </c>
      <c r="V17" s="17"/>
    </row>
    <row r="18" spans="1:22" ht="36" customHeight="1" thickBot="1" x14ac:dyDescent="0.25">
      <c r="A18" s="23" t="str">
        <f>Calculations!$A$173</f>
        <v xml:space="preserve">Estimated cost of missed students school days </v>
      </c>
      <c r="B18" s="131"/>
      <c r="C18" s="159"/>
      <c r="D18" s="127" t="s">
        <v>476</v>
      </c>
      <c r="E18" s="131">
        <f>Calculations!D173</f>
        <v>211480.53297395937</v>
      </c>
      <c r="F18" s="131">
        <f>Calculations!E173</f>
        <v>211480.53297395937</v>
      </c>
      <c r="G18" s="131">
        <f>Calculations!F173</f>
        <v>211480.53297395937</v>
      </c>
      <c r="H18" s="131">
        <f>Calculations!G173</f>
        <v>211480.53297395937</v>
      </c>
      <c r="I18" s="131">
        <f>Calculations!H173</f>
        <v>211480.53297395937</v>
      </c>
      <c r="J18" s="131">
        <f>Calculations!I173</f>
        <v>211480.53297395937</v>
      </c>
      <c r="K18" s="131">
        <f>Calculations!J173</f>
        <v>211480.53297395937</v>
      </c>
      <c r="L18" s="131">
        <f>Calculations!K173</f>
        <v>211480.53297395937</v>
      </c>
      <c r="M18" s="131">
        <f>Calculations!L173</f>
        <v>211480.53297395937</v>
      </c>
      <c r="N18" s="131">
        <f>Calculations!M173</f>
        <v>211480.53297395937</v>
      </c>
      <c r="O18" s="131">
        <f>Calculations!N173</f>
        <v>211480.53297395937</v>
      </c>
      <c r="P18" s="131">
        <f>Calculations!O173</f>
        <v>211480.53297395937</v>
      </c>
      <c r="Q18" s="131">
        <f>Calculations!P173</f>
        <v>211480.53297395937</v>
      </c>
      <c r="R18" s="131">
        <f>Calculations!Q173</f>
        <v>211480.53297395937</v>
      </c>
      <c r="S18" s="131">
        <f>Calculations!R173</f>
        <v>211480.53297395937</v>
      </c>
      <c r="T18" s="131">
        <f>Calculations!S173</f>
        <v>211480.53297395937</v>
      </c>
      <c r="U18" s="132">
        <f>Calculations!T173</f>
        <v>211480.53297395937</v>
      </c>
      <c r="V18" s="17"/>
    </row>
    <row r="19" spans="1:22" ht="12" customHeight="1" x14ac:dyDescent="0.2">
      <c r="A19" s="134" t="s">
        <v>561</v>
      </c>
      <c r="B19" s="135"/>
      <c r="C19" s="135"/>
      <c r="D19" s="136" t="s">
        <v>476</v>
      </c>
      <c r="E19" s="135">
        <f t="shared" ref="E19:U19" si="1">SUM(E15:E18)</f>
        <v>9335317.1503379308</v>
      </c>
      <c r="F19" s="135">
        <f t="shared" si="1"/>
        <v>15732995.356730498</v>
      </c>
      <c r="G19" s="135">
        <f t="shared" si="1"/>
        <v>9335317.1503379308</v>
      </c>
      <c r="H19" s="135">
        <f t="shared" si="1"/>
        <v>9335317.1503379308</v>
      </c>
      <c r="I19" s="135">
        <f t="shared" si="1"/>
        <v>9335317.1503379308</v>
      </c>
      <c r="J19" s="135">
        <f t="shared" si="1"/>
        <v>9335317.1503379308</v>
      </c>
      <c r="K19" s="135">
        <f t="shared" si="1"/>
        <v>9335317.1503379308</v>
      </c>
      <c r="L19" s="135">
        <f t="shared" si="1"/>
        <v>15732995.356730498</v>
      </c>
      <c r="M19" s="135">
        <f t="shared" si="1"/>
        <v>9335317.1503379308</v>
      </c>
      <c r="N19" s="135">
        <f t="shared" si="1"/>
        <v>9335317.1503379308</v>
      </c>
      <c r="O19" s="135">
        <f t="shared" si="1"/>
        <v>9335317.1503379308</v>
      </c>
      <c r="P19" s="135">
        <f t="shared" si="1"/>
        <v>9335317.1503379308</v>
      </c>
      <c r="Q19" s="135">
        <f t="shared" si="1"/>
        <v>9335317.1503379308</v>
      </c>
      <c r="R19" s="135">
        <f t="shared" si="1"/>
        <v>15732995.356730498</v>
      </c>
      <c r="S19" s="135">
        <f t="shared" si="1"/>
        <v>9335317.1503379308</v>
      </c>
      <c r="T19" s="135">
        <f t="shared" si="1"/>
        <v>9335317.1503379308</v>
      </c>
      <c r="U19" s="137">
        <f t="shared" si="1"/>
        <v>9335317.1503379308</v>
      </c>
      <c r="V19" s="17"/>
    </row>
    <row r="20" spans="1:22" ht="12" customHeight="1" thickBot="1" x14ac:dyDescent="0.25">
      <c r="A20" s="138" t="s">
        <v>562</v>
      </c>
      <c r="B20" s="139"/>
      <c r="C20" s="139"/>
      <c r="D20" s="140" t="s">
        <v>123</v>
      </c>
      <c r="E20" s="139">
        <f>E19/Calculations!$C$48</f>
        <v>2270.8141937090563</v>
      </c>
      <c r="F20" s="139">
        <f>F19/Calculations!$C$48</f>
        <v>3827.0482502385062</v>
      </c>
      <c r="G20" s="139">
        <f>G19/Calculations!$C$48</f>
        <v>2270.8141937090563</v>
      </c>
      <c r="H20" s="139">
        <f>H19/Calculations!$C$48</f>
        <v>2270.8141937090563</v>
      </c>
      <c r="I20" s="139">
        <f>I19/Calculations!$C$48</f>
        <v>2270.8141937090563</v>
      </c>
      <c r="J20" s="139">
        <f>J19/Calculations!$C$48</f>
        <v>2270.8141937090563</v>
      </c>
      <c r="K20" s="139">
        <f>K19/Calculations!$C$48</f>
        <v>2270.8141937090563</v>
      </c>
      <c r="L20" s="139">
        <f>L19/Calculations!$C$48</f>
        <v>3827.0482502385062</v>
      </c>
      <c r="M20" s="139">
        <f>M19/Calculations!$C$48</f>
        <v>2270.8141937090563</v>
      </c>
      <c r="N20" s="139">
        <f>N19/Calculations!$C$48</f>
        <v>2270.8141937090563</v>
      </c>
      <c r="O20" s="139">
        <f>O19/Calculations!$C$48</f>
        <v>2270.8141937090563</v>
      </c>
      <c r="P20" s="139">
        <f>P19/Calculations!$C$48</f>
        <v>2270.8141937090563</v>
      </c>
      <c r="Q20" s="139">
        <f>Q19/Calculations!$C$48</f>
        <v>2270.8141937090563</v>
      </c>
      <c r="R20" s="139">
        <f>R19/Calculations!$C$48</f>
        <v>3827.0482502385062</v>
      </c>
      <c r="S20" s="139">
        <f>S19/Calculations!$C$48</f>
        <v>2270.8141937090563</v>
      </c>
      <c r="T20" s="139">
        <f>T19/Calculations!$C$48</f>
        <v>2270.8141937090563</v>
      </c>
      <c r="U20" s="141">
        <f>U19/Calculations!$C$48</f>
        <v>2270.8141937090563</v>
      </c>
      <c r="V20" s="17"/>
    </row>
    <row r="21" spans="1:22" ht="12" customHeight="1" thickBot="1" x14ac:dyDescent="0.25">
      <c r="A21" s="145"/>
      <c r="B21" s="146"/>
      <c r="C21" s="146"/>
      <c r="D21" s="147"/>
      <c r="E21" s="146"/>
      <c r="F21" s="146"/>
      <c r="G21" s="146"/>
      <c r="H21" s="146"/>
      <c r="I21" s="146"/>
      <c r="J21" s="146"/>
      <c r="K21" s="146"/>
      <c r="L21" s="146"/>
      <c r="M21" s="146"/>
      <c r="N21" s="146"/>
      <c r="O21" s="146"/>
      <c r="P21" s="146"/>
      <c r="Q21" s="146"/>
      <c r="R21" s="146"/>
      <c r="S21" s="146"/>
      <c r="T21" s="146"/>
      <c r="U21" s="148"/>
      <c r="V21" s="17"/>
    </row>
    <row r="22" spans="1:22" ht="12" customHeight="1" x14ac:dyDescent="0.2">
      <c r="A22" s="149" t="s">
        <v>563</v>
      </c>
      <c r="B22" s="135"/>
      <c r="C22" s="135"/>
      <c r="D22" s="136" t="s">
        <v>564</v>
      </c>
      <c r="E22" s="135">
        <f t="shared" ref="E22:T23" si="2">E12-E19</f>
        <v>-9335317.1503379308</v>
      </c>
      <c r="F22" s="135">
        <f t="shared" si="2"/>
        <v>-9575417.5431103203</v>
      </c>
      <c r="G22" s="135">
        <f t="shared" si="2"/>
        <v>-2581496.3895797795</v>
      </c>
      <c r="H22" s="135">
        <f t="shared" si="2"/>
        <v>-1985253.4424418071</v>
      </c>
      <c r="I22" s="135">
        <f t="shared" si="2"/>
        <v>-1389010.4953038339</v>
      </c>
      <c r="J22" s="135">
        <f t="shared" si="2"/>
        <v>-196524.60102788731</v>
      </c>
      <c r="K22" s="135">
        <f t="shared" si="2"/>
        <v>995961.29324805737</v>
      </c>
      <c r="L22" s="135">
        <f t="shared" si="2"/>
        <v>-4209231.0188685637</v>
      </c>
      <c r="M22" s="135">
        <f t="shared" si="2"/>
        <v>3380933.0817999505</v>
      </c>
      <c r="N22" s="135">
        <f t="shared" si="2"/>
        <v>4573418.9760758951</v>
      </c>
      <c r="O22" s="135">
        <f t="shared" si="2"/>
        <v>5765904.8703518417</v>
      </c>
      <c r="P22" s="135">
        <f t="shared" si="2"/>
        <v>6958390.7646277882</v>
      </c>
      <c r="Q22" s="135">
        <f t="shared" si="2"/>
        <v>8150876.6589037366</v>
      </c>
      <c r="R22" s="135">
        <f t="shared" si="2"/>
        <v>2945684.3467871137</v>
      </c>
      <c r="S22" s="135">
        <f t="shared" si="2"/>
        <v>10535848.447455626</v>
      </c>
      <c r="T22" s="135">
        <f t="shared" si="2"/>
        <v>11728334.341731574</v>
      </c>
      <c r="U22" s="137">
        <f t="shared" ref="F22:U23" si="3">U12-U19</f>
        <v>12920820.236007519</v>
      </c>
      <c r="V22" s="17"/>
    </row>
    <row r="23" spans="1:22" ht="12" customHeight="1" thickBot="1" x14ac:dyDescent="0.25">
      <c r="A23" s="160" t="s">
        <v>565</v>
      </c>
      <c r="B23" s="139"/>
      <c r="C23" s="139"/>
      <c r="D23" s="140" t="s">
        <v>123</v>
      </c>
      <c r="E23" s="139">
        <f t="shared" si="2"/>
        <v>-2270.8141937090563</v>
      </c>
      <c r="F23" s="139">
        <f t="shared" si="3"/>
        <v>-2329.2185704476578</v>
      </c>
      <c r="G23" s="139">
        <f t="shared" si="3"/>
        <v>-627.94852580388692</v>
      </c>
      <c r="H23" s="139">
        <f t="shared" si="3"/>
        <v>-482.91253768956631</v>
      </c>
      <c r="I23" s="139">
        <f t="shared" si="3"/>
        <v>-337.87654957524546</v>
      </c>
      <c r="J23" s="139">
        <f t="shared" si="3"/>
        <v>-47.80457334660332</v>
      </c>
      <c r="K23" s="139">
        <f t="shared" si="3"/>
        <v>242.26740288203791</v>
      </c>
      <c r="L23" s="139">
        <f t="shared" si="3"/>
        <v>-1023.8946774187702</v>
      </c>
      <c r="M23" s="139">
        <f t="shared" si="3"/>
        <v>822.41135533932129</v>
      </c>
      <c r="N23" s="139">
        <f t="shared" si="3"/>
        <v>1112.483331567963</v>
      </c>
      <c r="O23" s="139">
        <f t="shared" si="3"/>
        <v>1402.5553077966047</v>
      </c>
      <c r="P23" s="139">
        <f t="shared" si="3"/>
        <v>1692.6272840252464</v>
      </c>
      <c r="Q23" s="139">
        <f t="shared" si="3"/>
        <v>1982.699260253889</v>
      </c>
      <c r="R23" s="139">
        <f t="shared" si="3"/>
        <v>716.53717995307989</v>
      </c>
      <c r="S23" s="139">
        <f t="shared" si="3"/>
        <v>2562.8432127111714</v>
      </c>
      <c r="T23" s="139">
        <f t="shared" si="3"/>
        <v>2852.915188939814</v>
      </c>
      <c r="U23" s="141">
        <f t="shared" si="3"/>
        <v>3142.9871651684548</v>
      </c>
      <c r="V23" s="17"/>
    </row>
    <row r="24" spans="1:22" ht="12" customHeight="1" thickBot="1" x14ac:dyDescent="0.25">
      <c r="A24" s="161"/>
      <c r="B24" s="162"/>
      <c r="C24" s="162"/>
      <c r="D24" s="162"/>
      <c r="E24" s="163"/>
      <c r="F24" s="163"/>
      <c r="G24" s="163"/>
      <c r="H24" s="163"/>
      <c r="I24" s="163"/>
      <c r="J24" s="163"/>
      <c r="K24" s="163"/>
      <c r="L24" s="163"/>
      <c r="M24" s="163"/>
      <c r="N24" s="163"/>
      <c r="O24" s="163"/>
      <c r="P24" s="163"/>
      <c r="Q24" s="163"/>
      <c r="R24" s="163"/>
      <c r="S24" s="163"/>
      <c r="T24" s="163"/>
      <c r="U24" s="164"/>
      <c r="V24" s="17"/>
    </row>
    <row r="25" spans="1:22" ht="12" customHeight="1" thickBot="1" x14ac:dyDescent="0.25">
      <c r="A25" s="1029" t="s">
        <v>566</v>
      </c>
      <c r="B25" s="1030"/>
      <c r="C25" s="1030"/>
      <c r="D25" s="1031"/>
      <c r="E25" s="165"/>
      <c r="F25" s="156"/>
      <c r="G25" s="156"/>
      <c r="H25" s="156"/>
      <c r="I25" s="156"/>
      <c r="J25" s="156"/>
      <c r="K25" s="156"/>
      <c r="L25" s="156"/>
      <c r="M25" s="156"/>
      <c r="N25" s="156"/>
      <c r="O25" s="156"/>
      <c r="P25" s="156"/>
      <c r="Q25" s="156"/>
      <c r="R25" s="156"/>
      <c r="S25" s="156"/>
      <c r="T25" s="156"/>
      <c r="U25" s="166"/>
      <c r="V25" s="17"/>
    </row>
    <row r="26" spans="1:22" ht="12" customHeight="1" thickBot="1" x14ac:dyDescent="0.25">
      <c r="A26" s="1098" t="s">
        <v>181</v>
      </c>
      <c r="B26" s="1099"/>
      <c r="C26" s="1100"/>
      <c r="D26" s="255">
        <f>Calculations!C66</f>
        <v>0.09</v>
      </c>
      <c r="E26" s="165"/>
      <c r="F26" s="152"/>
      <c r="G26" s="152"/>
      <c r="H26" s="156"/>
      <c r="I26" s="156"/>
      <c r="J26" s="156"/>
      <c r="K26" s="156"/>
      <c r="L26" s="156"/>
      <c r="M26" s="156"/>
      <c r="N26" s="156"/>
      <c r="O26" s="156"/>
      <c r="P26" s="156"/>
      <c r="Q26" s="156"/>
      <c r="R26" s="156"/>
      <c r="S26" s="156"/>
      <c r="T26" s="156"/>
      <c r="U26" s="166"/>
      <c r="V26" s="17"/>
    </row>
    <row r="27" spans="1:22" ht="12" customHeight="1" thickBot="1" x14ac:dyDescent="0.25">
      <c r="A27" s="1029" t="s">
        <v>567</v>
      </c>
      <c r="B27" s="1030"/>
      <c r="C27" s="1030"/>
      <c r="D27" s="1031"/>
      <c r="E27" s="177"/>
      <c r="F27" s="156"/>
      <c r="G27" s="156"/>
      <c r="H27" s="156"/>
      <c r="I27" s="156"/>
      <c r="J27" s="156"/>
      <c r="K27" s="156"/>
      <c r="L27" s="156"/>
      <c r="M27" s="156"/>
      <c r="N27" s="156"/>
      <c r="O27" s="156"/>
      <c r="P27" s="156"/>
      <c r="Q27" s="156"/>
      <c r="R27" s="156"/>
      <c r="S27" s="156"/>
      <c r="T27" s="156"/>
      <c r="U27" s="166"/>
      <c r="V27" s="17"/>
    </row>
    <row r="28" spans="1:22" ht="12" customHeight="1" x14ac:dyDescent="0.2">
      <c r="A28" s="1101" t="s">
        <v>183</v>
      </c>
      <c r="B28" s="1102"/>
      <c r="C28" s="1102"/>
      <c r="D28" s="236">
        <f>NPV(D26,F22:U22)+E22</f>
        <v>-2225866.274043995</v>
      </c>
      <c r="E28" s="178" t="s">
        <v>476</v>
      </c>
      <c r="F28" s="156"/>
      <c r="G28" s="156"/>
      <c r="H28" s="156"/>
      <c r="I28" s="156"/>
      <c r="J28" s="156"/>
      <c r="K28" s="156"/>
      <c r="L28" s="156"/>
      <c r="M28" s="156"/>
      <c r="N28" s="156"/>
      <c r="O28" s="156"/>
      <c r="P28" s="156"/>
      <c r="Q28" s="156"/>
      <c r="R28" s="156"/>
      <c r="S28" s="156"/>
      <c r="T28" s="156"/>
      <c r="U28" s="166"/>
      <c r="V28" s="17"/>
    </row>
    <row r="29" spans="1:22" ht="12" customHeight="1" x14ac:dyDescent="0.2">
      <c r="A29" s="1021" t="s">
        <v>242</v>
      </c>
      <c r="B29" s="1022"/>
      <c r="C29" s="1022"/>
      <c r="D29" s="46">
        <f>IRR(E22:U22)</f>
        <v>8.0670595153015334E-2</v>
      </c>
      <c r="E29" s="178" t="s">
        <v>187</v>
      </c>
      <c r="F29" s="156"/>
      <c r="G29" s="156"/>
      <c r="H29" s="156"/>
      <c r="I29" s="156"/>
      <c r="J29" s="156"/>
      <c r="K29" s="156"/>
      <c r="L29" s="156"/>
      <c r="M29" s="156"/>
      <c r="N29" s="156"/>
      <c r="O29" s="156"/>
      <c r="P29" s="156"/>
      <c r="Q29" s="156"/>
      <c r="R29" s="156"/>
      <c r="S29" s="156"/>
      <c r="T29" s="156"/>
      <c r="U29" s="166"/>
      <c r="V29" s="17"/>
    </row>
    <row r="30" spans="1:22" ht="12" customHeight="1" thickBot="1" x14ac:dyDescent="0.25">
      <c r="A30" s="1103" t="s">
        <v>188</v>
      </c>
      <c r="B30" s="1104"/>
      <c r="C30" s="1104"/>
      <c r="D30" s="235">
        <f>MIRR(E22:U22,D26,D26)</f>
        <v>8.3728762314649652E-2</v>
      </c>
      <c r="E30" s="178" t="s">
        <v>187</v>
      </c>
      <c r="F30" s="156"/>
      <c r="G30" s="156"/>
      <c r="H30" s="156"/>
      <c r="I30" s="156"/>
      <c r="J30" s="156"/>
      <c r="K30" s="156"/>
      <c r="L30" s="156"/>
      <c r="M30" s="156"/>
      <c r="N30" s="156"/>
      <c r="O30" s="156"/>
      <c r="P30" s="156"/>
      <c r="Q30" s="156"/>
      <c r="R30" s="156"/>
      <c r="S30" s="156"/>
      <c r="T30" s="156"/>
      <c r="U30" s="166"/>
      <c r="V30" s="17"/>
    </row>
    <row r="31" spans="1:22" ht="12" customHeight="1" thickBot="1" x14ac:dyDescent="0.25">
      <c r="A31" s="1029" t="s">
        <v>568</v>
      </c>
      <c r="B31" s="1030"/>
      <c r="C31" s="1030"/>
      <c r="D31" s="237"/>
      <c r="E31" s="178"/>
      <c r="F31" s="156"/>
      <c r="G31" s="156"/>
      <c r="H31" s="156"/>
      <c r="I31" s="156"/>
      <c r="J31" s="156"/>
      <c r="K31" s="156"/>
      <c r="L31" s="156"/>
      <c r="M31" s="156"/>
      <c r="N31" s="156"/>
      <c r="O31" s="156"/>
      <c r="P31" s="156"/>
      <c r="Q31" s="156"/>
      <c r="R31" s="156"/>
      <c r="S31" s="156"/>
      <c r="T31" s="156"/>
      <c r="U31" s="166"/>
      <c r="V31" s="17"/>
    </row>
    <row r="32" spans="1:22" ht="12" customHeight="1" x14ac:dyDescent="0.2">
      <c r="A32" s="1101" t="s">
        <v>183</v>
      </c>
      <c r="B32" s="1102"/>
      <c r="C32" s="1102"/>
      <c r="D32" s="308">
        <f>NPV(D26,F23:U23)+E23</f>
        <v>-541.44156508002789</v>
      </c>
      <c r="E32" s="167" t="s">
        <v>123</v>
      </c>
      <c r="F32" s="176"/>
      <c r="G32" s="176"/>
      <c r="H32" s="156"/>
      <c r="I32" s="156"/>
      <c r="J32" s="156"/>
      <c r="K32" s="156"/>
      <c r="L32" s="156"/>
      <c r="M32" s="156"/>
      <c r="N32" s="156"/>
      <c r="O32" s="156"/>
      <c r="P32" s="156"/>
      <c r="Q32" s="156"/>
      <c r="R32" s="156"/>
      <c r="S32" s="156"/>
      <c r="T32" s="156"/>
      <c r="U32" s="166"/>
      <c r="V32" s="17"/>
    </row>
    <row r="33" spans="1:22" ht="12" customHeight="1" x14ac:dyDescent="0.2">
      <c r="A33" s="1023" t="s">
        <v>242</v>
      </c>
      <c r="B33" s="1024"/>
      <c r="C33" s="1025"/>
      <c r="D33" s="46">
        <f>IRR(E23:U23)</f>
        <v>8.0670595153343072E-2</v>
      </c>
      <c r="E33" s="168" t="s">
        <v>187</v>
      </c>
      <c r="F33" s="156"/>
      <c r="G33" s="156"/>
      <c r="H33" s="156"/>
      <c r="I33" s="156"/>
      <c r="J33" s="156"/>
      <c r="K33" s="156"/>
      <c r="L33" s="156"/>
      <c r="M33" s="156"/>
      <c r="N33" s="156"/>
      <c r="O33" s="156"/>
      <c r="P33" s="156"/>
      <c r="Q33" s="156"/>
      <c r="R33" s="156"/>
      <c r="S33" s="156"/>
      <c r="T33" s="156"/>
      <c r="U33" s="166"/>
      <c r="V33" s="17"/>
    </row>
    <row r="34" spans="1:22" ht="12" customHeight="1" thickBot="1" x14ac:dyDescent="0.25">
      <c r="A34" s="1026" t="s">
        <v>188</v>
      </c>
      <c r="B34" s="1027"/>
      <c r="C34" s="1028"/>
      <c r="D34" s="40">
        <f>MIRR(E23:U23,D26,D26)</f>
        <v>8.3728762314649652E-2</v>
      </c>
      <c r="E34" s="168" t="s">
        <v>187</v>
      </c>
      <c r="F34" s="156"/>
      <c r="G34" s="156"/>
      <c r="H34" s="156"/>
      <c r="I34" s="156"/>
      <c r="J34" s="156"/>
      <c r="K34" s="156"/>
      <c r="L34" s="156"/>
      <c r="M34" s="156"/>
      <c r="N34" s="156"/>
      <c r="O34" s="156"/>
      <c r="P34" s="156"/>
      <c r="Q34" s="156"/>
      <c r="R34" s="156"/>
      <c r="S34" s="156"/>
      <c r="T34" s="156"/>
      <c r="U34" s="166"/>
      <c r="V34" s="17"/>
    </row>
    <row r="35" spans="1:22" ht="12" customHeight="1" thickBot="1" x14ac:dyDescent="0.25">
      <c r="A35" s="52"/>
      <c r="B35" s="53"/>
      <c r="C35" s="53"/>
      <c r="D35" s="53"/>
      <c r="E35" s="169"/>
      <c r="F35" s="169"/>
      <c r="G35" s="169"/>
      <c r="H35" s="169"/>
      <c r="I35" s="169"/>
      <c r="J35" s="169"/>
      <c r="K35" s="169"/>
      <c r="L35" s="169"/>
      <c r="M35" s="169"/>
      <c r="N35" s="169"/>
      <c r="O35" s="169"/>
      <c r="P35" s="169"/>
      <c r="Q35" s="169"/>
      <c r="R35" s="169"/>
      <c r="S35" s="169"/>
      <c r="T35" s="169"/>
      <c r="U35" s="170"/>
      <c r="V35" s="17"/>
    </row>
    <row r="36" spans="1:22" ht="21" customHeight="1" thickBot="1" x14ac:dyDescent="0.25">
      <c r="A36" s="1029" t="s">
        <v>569</v>
      </c>
      <c r="B36" s="1030"/>
      <c r="C36" s="1030"/>
      <c r="D36" s="1030"/>
      <c r="E36" s="1030"/>
      <c r="F36" s="1030"/>
      <c r="G36" s="1030"/>
      <c r="H36" s="1030"/>
      <c r="I36" s="1030"/>
      <c r="J36" s="1030"/>
      <c r="K36" s="1030"/>
      <c r="L36" s="1030"/>
      <c r="M36" s="1030"/>
      <c r="N36" s="1030"/>
      <c r="O36" s="1030"/>
      <c r="P36" s="1030"/>
      <c r="Q36" s="1030"/>
      <c r="R36" s="1030"/>
      <c r="S36" s="1030"/>
      <c r="T36" s="1030"/>
      <c r="U36" s="1031"/>
      <c r="V36" s="17"/>
    </row>
    <row r="37" spans="1:22" ht="12" customHeight="1" x14ac:dyDescent="0.2">
      <c r="A37" s="1105"/>
      <c r="B37" s="1106"/>
      <c r="C37" s="155"/>
      <c r="D37" s="124" t="s">
        <v>556</v>
      </c>
      <c r="E37" s="125">
        <v>2024</v>
      </c>
      <c r="F37" s="125">
        <v>2025</v>
      </c>
      <c r="G37" s="125">
        <v>2026</v>
      </c>
      <c r="H37" s="125">
        <v>2027</v>
      </c>
      <c r="I37" s="125">
        <v>2028</v>
      </c>
      <c r="J37" s="125">
        <v>2029</v>
      </c>
      <c r="K37" s="125">
        <v>2030</v>
      </c>
      <c r="L37" s="125">
        <v>2031</v>
      </c>
      <c r="M37" s="125">
        <v>2032</v>
      </c>
      <c r="N37" s="125">
        <v>2033</v>
      </c>
      <c r="O37" s="125">
        <v>2034</v>
      </c>
      <c r="P37" s="125">
        <v>2035</v>
      </c>
      <c r="Q37" s="125">
        <v>2036</v>
      </c>
      <c r="R37" s="125">
        <v>2037</v>
      </c>
      <c r="S37" s="125">
        <v>2038</v>
      </c>
      <c r="T37" s="125">
        <v>2039</v>
      </c>
      <c r="U37" s="126">
        <v>2040</v>
      </c>
      <c r="V37" s="17"/>
    </row>
    <row r="38" spans="1:22" ht="12" customHeight="1" x14ac:dyDescent="0.2">
      <c r="A38" s="23" t="s">
        <v>570</v>
      </c>
      <c r="B38" s="231">
        <f>Calculations!$C$15</f>
        <v>240</v>
      </c>
      <c r="C38" s="127" t="s">
        <v>571</v>
      </c>
      <c r="D38" s="279"/>
      <c r="E38" s="131"/>
      <c r="F38" s="131"/>
      <c r="G38" s="131"/>
      <c r="H38" s="131"/>
      <c r="I38" s="131"/>
      <c r="J38" s="131"/>
      <c r="K38" s="131"/>
      <c r="L38" s="131"/>
      <c r="M38" s="131"/>
      <c r="N38" s="131"/>
      <c r="O38" s="131"/>
      <c r="P38" s="131"/>
      <c r="Q38" s="131"/>
      <c r="R38" s="131"/>
      <c r="S38" s="131"/>
      <c r="T38" s="131"/>
      <c r="U38" s="132"/>
      <c r="V38" s="17"/>
    </row>
    <row r="39" spans="1:22" ht="12" customHeight="1" x14ac:dyDescent="0.2">
      <c r="A39" s="123"/>
      <c r="B39" s="171"/>
      <c r="C39" s="124"/>
      <c r="D39" s="122"/>
      <c r="E39" s="22"/>
      <c r="F39" s="22"/>
      <c r="G39" s="22"/>
      <c r="H39" s="22"/>
      <c r="I39" s="22"/>
      <c r="J39" s="22"/>
      <c r="K39" s="22"/>
      <c r="L39" s="22"/>
      <c r="M39" s="22"/>
      <c r="N39" s="22"/>
      <c r="O39" s="22"/>
      <c r="P39" s="22"/>
      <c r="Q39" s="22"/>
      <c r="R39" s="22"/>
      <c r="S39" s="22"/>
      <c r="T39" s="22"/>
      <c r="U39" s="128"/>
      <c r="V39" s="17"/>
    </row>
    <row r="40" spans="1:22" ht="12" customHeight="1" x14ac:dyDescent="0.2">
      <c r="A40" s="123" t="s">
        <v>557</v>
      </c>
      <c r="B40" s="142"/>
      <c r="C40" s="142"/>
      <c r="D40" s="21"/>
      <c r="E40" s="22"/>
      <c r="F40" s="22"/>
      <c r="G40" s="22"/>
      <c r="H40" s="22"/>
      <c r="I40" s="22"/>
      <c r="J40" s="22"/>
      <c r="K40" s="22"/>
      <c r="L40" s="22"/>
      <c r="M40" s="22"/>
      <c r="N40" s="22"/>
      <c r="O40" s="22"/>
      <c r="P40" s="22"/>
      <c r="Q40" s="22"/>
      <c r="R40" s="22"/>
      <c r="S40" s="22"/>
      <c r="T40" s="22"/>
      <c r="U40" s="128"/>
      <c r="V40" s="17"/>
    </row>
    <row r="41" spans="1:22" ht="12" customHeight="1" x14ac:dyDescent="0.2">
      <c r="A41" s="129" t="str">
        <f>Calculations!$A$164</f>
        <v>Annual SOB per average primary school</v>
      </c>
      <c r="B41" s="133"/>
      <c r="C41" s="158"/>
      <c r="D41" s="127" t="s">
        <v>476</v>
      </c>
      <c r="E41" s="131">
        <f t="shared" ref="E41:U45" si="4">E7*$B$38</f>
        <v>0</v>
      </c>
      <c r="F41" s="131">
        <f t="shared" si="4"/>
        <v>251258839.72086665</v>
      </c>
      <c r="G41" s="131">
        <f t="shared" si="4"/>
        <v>251258839.72086665</v>
      </c>
      <c r="H41" s="131">
        <f t="shared" si="4"/>
        <v>251258839.72086665</v>
      </c>
      <c r="I41" s="131">
        <f t="shared" si="4"/>
        <v>251258839.72086665</v>
      </c>
      <c r="J41" s="131">
        <f t="shared" si="4"/>
        <v>251258839.72086665</v>
      </c>
      <c r="K41" s="131">
        <f t="shared" si="4"/>
        <v>251258839.72086665</v>
      </c>
      <c r="L41" s="131">
        <f t="shared" si="4"/>
        <v>251258839.72086665</v>
      </c>
      <c r="M41" s="131">
        <f t="shared" si="4"/>
        <v>251258839.72086665</v>
      </c>
      <c r="N41" s="131">
        <f t="shared" si="4"/>
        <v>251258839.72086665</v>
      </c>
      <c r="O41" s="131">
        <f t="shared" si="4"/>
        <v>251258839.72086665</v>
      </c>
      <c r="P41" s="131">
        <f t="shared" si="4"/>
        <v>251258839.72086665</v>
      </c>
      <c r="Q41" s="131">
        <f t="shared" si="4"/>
        <v>251258839.72086665</v>
      </c>
      <c r="R41" s="131">
        <f t="shared" si="4"/>
        <v>251258839.72086665</v>
      </c>
      <c r="S41" s="131">
        <f t="shared" si="4"/>
        <v>251258839.72086665</v>
      </c>
      <c r="T41" s="131">
        <f t="shared" si="4"/>
        <v>251258839.72086665</v>
      </c>
      <c r="U41" s="132">
        <f t="shared" si="4"/>
        <v>251258839.72086665</v>
      </c>
      <c r="V41" s="17"/>
    </row>
    <row r="42" spans="1:22" ht="12" customHeight="1" x14ac:dyDescent="0.2">
      <c r="A42" s="129" t="str">
        <f>Calculations!$A$165</f>
        <v>Annual SOB for all students</v>
      </c>
      <c r="B42" s="133"/>
      <c r="C42" s="158"/>
      <c r="D42" s="127" t="s">
        <v>476</v>
      </c>
      <c r="E42" s="131">
        <f t="shared" si="4"/>
        <v>0</v>
      </c>
      <c r="F42" s="131">
        <f t="shared" si="4"/>
        <v>654278018.63313675</v>
      </c>
      <c r="G42" s="131">
        <f t="shared" si="4"/>
        <v>654278018.63313675</v>
      </c>
      <c r="H42" s="131">
        <f t="shared" si="4"/>
        <v>654278018.63313675</v>
      </c>
      <c r="I42" s="131">
        <f t="shared" si="4"/>
        <v>654278018.63313675</v>
      </c>
      <c r="J42" s="131">
        <f t="shared" si="4"/>
        <v>654278018.63313675</v>
      </c>
      <c r="K42" s="131">
        <f t="shared" si="4"/>
        <v>654278018.63313675</v>
      </c>
      <c r="L42" s="131">
        <f t="shared" si="4"/>
        <v>654278018.63313675</v>
      </c>
      <c r="M42" s="131">
        <f t="shared" si="4"/>
        <v>654278018.63313675</v>
      </c>
      <c r="N42" s="131">
        <f t="shared" si="4"/>
        <v>654278018.63313675</v>
      </c>
      <c r="O42" s="131">
        <f t="shared" si="4"/>
        <v>654278018.63313675</v>
      </c>
      <c r="P42" s="131">
        <f t="shared" si="4"/>
        <v>654278018.63313675</v>
      </c>
      <c r="Q42" s="131">
        <f t="shared" si="4"/>
        <v>654278018.63313675</v>
      </c>
      <c r="R42" s="131">
        <f t="shared" si="4"/>
        <v>654278018.63313675</v>
      </c>
      <c r="S42" s="131">
        <f t="shared" si="4"/>
        <v>654278018.63313675</v>
      </c>
      <c r="T42" s="131">
        <f t="shared" si="4"/>
        <v>654278018.63313675</v>
      </c>
      <c r="U42" s="132">
        <f t="shared" si="4"/>
        <v>654278018.63313675</v>
      </c>
      <c r="V42" s="17"/>
    </row>
    <row r="43" spans="1:22" ht="12" customHeight="1" x14ac:dyDescent="0.2">
      <c r="A43" s="129" t="str">
        <f>Calculations!$A$166</f>
        <v>Annual SIG per average primary school</v>
      </c>
      <c r="B43" s="133"/>
      <c r="C43" s="158"/>
      <c r="D43" s="127" t="s">
        <v>476</v>
      </c>
      <c r="E43" s="131">
        <f t="shared" si="4"/>
        <v>0</v>
      </c>
      <c r="F43" s="131">
        <f t="shared" si="4"/>
        <v>97094958.468693376</v>
      </c>
      <c r="G43" s="131">
        <f t="shared" si="4"/>
        <v>97094958.468693376</v>
      </c>
      <c r="H43" s="131">
        <f t="shared" si="4"/>
        <v>97094958.468693376</v>
      </c>
      <c r="I43" s="131">
        <f t="shared" si="4"/>
        <v>97094958.468693376</v>
      </c>
      <c r="J43" s="131">
        <f t="shared" si="4"/>
        <v>97094958.468693376</v>
      </c>
      <c r="K43" s="131">
        <f t="shared" si="4"/>
        <v>97094958.468693376</v>
      </c>
      <c r="L43" s="131">
        <f t="shared" si="4"/>
        <v>97094958.468693376</v>
      </c>
      <c r="M43" s="131">
        <f t="shared" si="4"/>
        <v>97094958.468693376</v>
      </c>
      <c r="N43" s="131">
        <f t="shared" si="4"/>
        <v>97094958.468693376</v>
      </c>
      <c r="O43" s="131">
        <f t="shared" si="4"/>
        <v>97094958.468693376</v>
      </c>
      <c r="P43" s="131">
        <f t="shared" si="4"/>
        <v>97094958.468693376</v>
      </c>
      <c r="Q43" s="131">
        <f t="shared" si="4"/>
        <v>97094958.468693376</v>
      </c>
      <c r="R43" s="131">
        <f t="shared" si="4"/>
        <v>97094958.468693376</v>
      </c>
      <c r="S43" s="131">
        <f t="shared" si="4"/>
        <v>97094958.468693376</v>
      </c>
      <c r="T43" s="131">
        <f t="shared" si="4"/>
        <v>97094958.468693376</v>
      </c>
      <c r="U43" s="132">
        <f t="shared" si="4"/>
        <v>97094958.468693376</v>
      </c>
      <c r="V43" s="17"/>
    </row>
    <row r="44" spans="1:22" ht="12" customHeight="1" x14ac:dyDescent="0.2">
      <c r="A44" s="129" t="str">
        <f>Calculations!$A$167</f>
        <v>Annual SIG for all students</v>
      </c>
      <c r="B44" s="133"/>
      <c r="C44" s="158"/>
      <c r="D44" s="127" t="s">
        <v>476</v>
      </c>
      <c r="E44" s="131">
        <f t="shared" si="4"/>
        <v>0</v>
      </c>
      <c r="F44" s="131">
        <f t="shared" si="4"/>
        <v>475186858.44614577</v>
      </c>
      <c r="G44" s="131">
        <f t="shared" si="4"/>
        <v>475186858.44614577</v>
      </c>
      <c r="H44" s="131">
        <f t="shared" si="4"/>
        <v>475186858.44614577</v>
      </c>
      <c r="I44" s="131">
        <f t="shared" si="4"/>
        <v>475186858.44614577</v>
      </c>
      <c r="J44" s="131">
        <f t="shared" si="4"/>
        <v>475186858.44614577</v>
      </c>
      <c r="K44" s="131">
        <f t="shared" si="4"/>
        <v>475186858.44614577</v>
      </c>
      <c r="L44" s="131">
        <f t="shared" si="4"/>
        <v>475186858.44614577</v>
      </c>
      <c r="M44" s="131">
        <f t="shared" si="4"/>
        <v>475186858.44614577</v>
      </c>
      <c r="N44" s="131">
        <f t="shared" si="4"/>
        <v>475186858.44614577</v>
      </c>
      <c r="O44" s="131">
        <f t="shared" si="4"/>
        <v>475186858.44614577</v>
      </c>
      <c r="P44" s="131">
        <f t="shared" si="4"/>
        <v>475186858.44614577</v>
      </c>
      <c r="Q44" s="131">
        <f t="shared" si="4"/>
        <v>475186858.44614577</v>
      </c>
      <c r="R44" s="131">
        <f t="shared" si="4"/>
        <v>475186858.44614577</v>
      </c>
      <c r="S44" s="131">
        <f t="shared" si="4"/>
        <v>475186858.44614577</v>
      </c>
      <c r="T44" s="131">
        <f t="shared" si="4"/>
        <v>475186858.44614577</v>
      </c>
      <c r="U44" s="132">
        <f t="shared" si="4"/>
        <v>475186858.44614577</v>
      </c>
      <c r="V44" s="17"/>
    </row>
    <row r="45" spans="1:22" ht="12" customHeight="1" thickBot="1" x14ac:dyDescent="0.25">
      <c r="A45" s="129" t="str">
        <f>Calculations!$A$168</f>
        <v>Annual economic returns to primary education</v>
      </c>
      <c r="B45" s="133"/>
      <c r="C45" s="158"/>
      <c r="D45" s="127" t="s">
        <v>476</v>
      </c>
      <c r="E45" s="131">
        <f t="shared" si="4"/>
        <v>0</v>
      </c>
      <c r="F45" s="131">
        <f t="shared" si="4"/>
        <v>0</v>
      </c>
      <c r="G45" s="131">
        <f t="shared" si="4"/>
        <v>143098307.31311351</v>
      </c>
      <c r="H45" s="131">
        <f t="shared" si="4"/>
        <v>286196614.62622702</v>
      </c>
      <c r="I45" s="131">
        <f t="shared" si="4"/>
        <v>429294921.93934059</v>
      </c>
      <c r="J45" s="131">
        <f t="shared" si="4"/>
        <v>715491536.56556749</v>
      </c>
      <c r="K45" s="131">
        <f t="shared" si="4"/>
        <v>1001688151.1917945</v>
      </c>
      <c r="L45" s="131">
        <f t="shared" si="4"/>
        <v>1287884765.8180215</v>
      </c>
      <c r="M45" s="131">
        <f t="shared" si="4"/>
        <v>1574081380.4442484</v>
      </c>
      <c r="N45" s="131">
        <f t="shared" si="4"/>
        <v>1860277995.0704756</v>
      </c>
      <c r="O45" s="131">
        <f t="shared" si="4"/>
        <v>2146474609.6967027</v>
      </c>
      <c r="P45" s="131">
        <f t="shared" si="4"/>
        <v>2432671224.3229299</v>
      </c>
      <c r="Q45" s="131">
        <f t="shared" si="4"/>
        <v>2718867838.9491572</v>
      </c>
      <c r="R45" s="131">
        <f t="shared" si="4"/>
        <v>3005064453.5753841</v>
      </c>
      <c r="S45" s="131">
        <f t="shared" si="4"/>
        <v>3291261068.2016115</v>
      </c>
      <c r="T45" s="131">
        <f t="shared" si="4"/>
        <v>3577457682.8278379</v>
      </c>
      <c r="U45" s="132">
        <f t="shared" si="4"/>
        <v>3863654297.4540653</v>
      </c>
      <c r="V45" s="17"/>
    </row>
    <row r="46" spans="1:22" ht="12" customHeight="1" x14ac:dyDescent="0.2">
      <c r="A46" s="134" t="s">
        <v>558</v>
      </c>
      <c r="B46" s="135"/>
      <c r="C46" s="135"/>
      <c r="D46" s="136" t="s">
        <v>476</v>
      </c>
      <c r="E46" s="135">
        <f>SUM(E41:E45)</f>
        <v>0</v>
      </c>
      <c r="F46" s="135">
        <f t="shared" ref="F46:U46" si="5">SUM(F41:F45)</f>
        <v>1477818675.2688427</v>
      </c>
      <c r="G46" s="135">
        <f t="shared" si="5"/>
        <v>1620916982.5819561</v>
      </c>
      <c r="H46" s="135">
        <f t="shared" si="5"/>
        <v>1764015289.8950696</v>
      </c>
      <c r="I46" s="135">
        <f t="shared" si="5"/>
        <v>1907113597.2081833</v>
      </c>
      <c r="J46" s="135">
        <f t="shared" si="5"/>
        <v>2193310211.8344102</v>
      </c>
      <c r="K46" s="135">
        <f t="shared" si="5"/>
        <v>2479506826.4606371</v>
      </c>
      <c r="L46" s="135">
        <f t="shared" si="5"/>
        <v>2765703441.0868645</v>
      </c>
      <c r="M46" s="135">
        <f t="shared" si="5"/>
        <v>3051900055.7130909</v>
      </c>
      <c r="N46" s="135">
        <f t="shared" si="5"/>
        <v>3338096670.3393183</v>
      </c>
      <c r="O46" s="135">
        <f t="shared" si="5"/>
        <v>3624293284.9655457</v>
      </c>
      <c r="P46" s="135">
        <f t="shared" si="5"/>
        <v>3910489899.5917726</v>
      </c>
      <c r="Q46" s="135">
        <f t="shared" si="5"/>
        <v>4196686514.2179999</v>
      </c>
      <c r="R46" s="135">
        <f t="shared" si="5"/>
        <v>4482883128.8442268</v>
      </c>
      <c r="S46" s="135">
        <f t="shared" si="5"/>
        <v>4769079743.4704542</v>
      </c>
      <c r="T46" s="135">
        <f t="shared" si="5"/>
        <v>5055276358.0966806</v>
      </c>
      <c r="U46" s="137">
        <f t="shared" si="5"/>
        <v>5341472972.722908</v>
      </c>
      <c r="V46" s="17"/>
    </row>
    <row r="47" spans="1:22" ht="12" customHeight="1" thickBot="1" x14ac:dyDescent="0.25">
      <c r="A47" s="138" t="s">
        <v>559</v>
      </c>
      <c r="B47" s="139"/>
      <c r="C47" s="139"/>
      <c r="D47" s="140" t="s">
        <v>123</v>
      </c>
      <c r="E47" s="139">
        <f>E46/Calculations!$C$48</f>
        <v>0</v>
      </c>
      <c r="F47" s="139">
        <f>F46/Calculations!$C$48</f>
        <v>359479.12314980361</v>
      </c>
      <c r="G47" s="139">
        <f>G46/Calculations!$C$48</f>
        <v>394287.76029724063</v>
      </c>
      <c r="H47" s="139">
        <f>H46/Calculations!$C$48</f>
        <v>429096.3974446776</v>
      </c>
      <c r="I47" s="139">
        <f>I46/Calculations!$C$48</f>
        <v>463905.03459211462</v>
      </c>
      <c r="J47" s="139">
        <f>J46/Calculations!$C$48</f>
        <v>533522.30888698867</v>
      </c>
      <c r="K47" s="139">
        <f>K46/Calculations!$C$48</f>
        <v>603139.5831818626</v>
      </c>
      <c r="L47" s="139">
        <f>L46/Calculations!$C$48</f>
        <v>672756.85747673665</v>
      </c>
      <c r="M47" s="139">
        <f>M46/Calculations!$C$48</f>
        <v>742374.13177161058</v>
      </c>
      <c r="N47" s="139">
        <f>N46/Calculations!$C$48</f>
        <v>811991.40606648463</v>
      </c>
      <c r="O47" s="139">
        <f>O46/Calculations!$C$48</f>
        <v>881608.68036135868</v>
      </c>
      <c r="P47" s="139">
        <f>P46/Calculations!$C$48</f>
        <v>951225.95465623273</v>
      </c>
      <c r="Q47" s="139">
        <f>Q46/Calculations!$C$48</f>
        <v>1020843.2289511068</v>
      </c>
      <c r="R47" s="139">
        <f>R46/Calculations!$C$48</f>
        <v>1090460.5032459807</v>
      </c>
      <c r="S47" s="139">
        <f>S46/Calculations!$C$48</f>
        <v>1160077.7775408549</v>
      </c>
      <c r="T47" s="139">
        <f>T46/Calculations!$C$48</f>
        <v>1229695.0518357286</v>
      </c>
      <c r="U47" s="141">
        <f>U46/Calculations!$C$48</f>
        <v>1299312.3261306027</v>
      </c>
      <c r="V47" s="17"/>
    </row>
    <row r="48" spans="1:22" ht="12" customHeight="1" x14ac:dyDescent="0.2">
      <c r="A48" s="19" t="s">
        <v>560</v>
      </c>
      <c r="B48" s="142"/>
      <c r="C48" s="142"/>
      <c r="D48" s="124"/>
      <c r="E48" s="172"/>
      <c r="F48" s="172"/>
      <c r="G48" s="172"/>
      <c r="H48" s="172"/>
      <c r="I48" s="172"/>
      <c r="J48" s="172"/>
      <c r="K48" s="172"/>
      <c r="L48" s="172"/>
      <c r="M48" s="172"/>
      <c r="N48" s="172"/>
      <c r="O48" s="172"/>
      <c r="P48" s="172"/>
      <c r="Q48" s="172"/>
      <c r="R48" s="172"/>
      <c r="S48" s="172"/>
      <c r="T48" s="172"/>
      <c r="U48" s="173"/>
      <c r="V48" s="17"/>
    </row>
    <row r="49" spans="1:22" ht="24" customHeight="1" x14ac:dyDescent="0.2">
      <c r="A49" s="23" t="str">
        <f>Calculations!$A$170</f>
        <v>Average annual school maintenance costs</v>
      </c>
      <c r="B49" s="131"/>
      <c r="C49" s="159"/>
      <c r="D49" s="127" t="s">
        <v>476</v>
      </c>
      <c r="E49" s="131">
        <f t="shared" ref="E49:U52" si="6">E15*$B$38</f>
        <v>1535442769.5342162</v>
      </c>
      <c r="F49" s="131">
        <f t="shared" si="6"/>
        <v>0</v>
      </c>
      <c r="G49" s="131">
        <f t="shared" si="6"/>
        <v>1535442769.5342162</v>
      </c>
      <c r="H49" s="131">
        <f t="shared" si="6"/>
        <v>1535442769.5342162</v>
      </c>
      <c r="I49" s="131">
        <f t="shared" si="6"/>
        <v>1535442769.5342162</v>
      </c>
      <c r="J49" s="131">
        <f t="shared" si="6"/>
        <v>1535442769.5342162</v>
      </c>
      <c r="K49" s="131">
        <f t="shared" si="6"/>
        <v>1535442769.5342162</v>
      </c>
      <c r="L49" s="131">
        <f t="shared" si="6"/>
        <v>0</v>
      </c>
      <c r="M49" s="131">
        <f t="shared" si="6"/>
        <v>1535442769.5342162</v>
      </c>
      <c r="N49" s="131">
        <f t="shared" si="6"/>
        <v>1535442769.5342162</v>
      </c>
      <c r="O49" s="131">
        <f t="shared" si="6"/>
        <v>1535442769.5342162</v>
      </c>
      <c r="P49" s="131">
        <f t="shared" si="6"/>
        <v>1535442769.5342162</v>
      </c>
      <c r="Q49" s="131">
        <f t="shared" si="6"/>
        <v>1535442769.5342162</v>
      </c>
      <c r="R49" s="131">
        <f t="shared" si="6"/>
        <v>0</v>
      </c>
      <c r="S49" s="131">
        <f t="shared" si="6"/>
        <v>1535442769.5342162</v>
      </c>
      <c r="T49" s="131">
        <f t="shared" si="6"/>
        <v>1535442769.5342162</v>
      </c>
      <c r="U49" s="132">
        <f t="shared" si="6"/>
        <v>1535442769.5342162</v>
      </c>
      <c r="V49" s="17"/>
    </row>
    <row r="50" spans="1:22" ht="26" customHeight="1" x14ac:dyDescent="0.2">
      <c r="A50" s="23" t="str">
        <f>Calculations!$A$171</f>
        <v>Average school expenditures due to infra losses caused by climate events</v>
      </c>
      <c r="B50" s="131"/>
      <c r="C50" s="159"/>
      <c r="D50" s="127" t="s">
        <v>476</v>
      </c>
      <c r="E50" s="131">
        <f t="shared" si="6"/>
        <v>0</v>
      </c>
      <c r="F50" s="131">
        <f t="shared" si="6"/>
        <v>3070885539.0684323</v>
      </c>
      <c r="G50" s="131">
        <f t="shared" si="6"/>
        <v>0</v>
      </c>
      <c r="H50" s="131">
        <f t="shared" si="6"/>
        <v>0</v>
      </c>
      <c r="I50" s="131">
        <f t="shared" si="6"/>
        <v>0</v>
      </c>
      <c r="J50" s="131">
        <f t="shared" si="6"/>
        <v>0</v>
      </c>
      <c r="K50" s="131">
        <f t="shared" si="6"/>
        <v>0</v>
      </c>
      <c r="L50" s="131">
        <f t="shared" si="6"/>
        <v>3070885539.0684323</v>
      </c>
      <c r="M50" s="131">
        <f t="shared" si="6"/>
        <v>0</v>
      </c>
      <c r="N50" s="131">
        <f t="shared" si="6"/>
        <v>0</v>
      </c>
      <c r="O50" s="131">
        <f t="shared" si="6"/>
        <v>0</v>
      </c>
      <c r="P50" s="131">
        <f t="shared" si="6"/>
        <v>0</v>
      </c>
      <c r="Q50" s="131">
        <f t="shared" si="6"/>
        <v>0</v>
      </c>
      <c r="R50" s="131">
        <f t="shared" si="6"/>
        <v>3070885539.0684323</v>
      </c>
      <c r="S50" s="131">
        <f t="shared" si="6"/>
        <v>0</v>
      </c>
      <c r="T50" s="131">
        <f t="shared" si="6"/>
        <v>0</v>
      </c>
      <c r="U50" s="132">
        <f t="shared" si="6"/>
        <v>0</v>
      </c>
      <c r="V50" s="17"/>
    </row>
    <row r="51" spans="1:22" ht="23.5" customHeight="1" x14ac:dyDescent="0.2">
      <c r="A51" s="23" t="str">
        <f>Calculations!$A$172</f>
        <v>Average annual primary school fixed/government budget expenditures on students per year</v>
      </c>
      <c r="B51" s="131"/>
      <c r="C51" s="159"/>
      <c r="D51" s="127" t="s">
        <v>476</v>
      </c>
      <c r="E51" s="131">
        <f t="shared" si="6"/>
        <v>654278018.63313675</v>
      </c>
      <c r="F51" s="131">
        <f t="shared" si="6"/>
        <v>654278018.63313675</v>
      </c>
      <c r="G51" s="131">
        <f t="shared" si="6"/>
        <v>654278018.63313675</v>
      </c>
      <c r="H51" s="131">
        <f t="shared" si="6"/>
        <v>654278018.63313675</v>
      </c>
      <c r="I51" s="131">
        <f t="shared" si="6"/>
        <v>654278018.63313675</v>
      </c>
      <c r="J51" s="131">
        <f t="shared" si="6"/>
        <v>654278018.63313675</v>
      </c>
      <c r="K51" s="131">
        <f t="shared" si="6"/>
        <v>654278018.63313675</v>
      </c>
      <c r="L51" s="131">
        <f t="shared" si="6"/>
        <v>654278018.63313675</v>
      </c>
      <c r="M51" s="131">
        <f t="shared" si="6"/>
        <v>654278018.63313675</v>
      </c>
      <c r="N51" s="131">
        <f t="shared" si="6"/>
        <v>654278018.63313675</v>
      </c>
      <c r="O51" s="131">
        <f t="shared" si="6"/>
        <v>654278018.63313675</v>
      </c>
      <c r="P51" s="131">
        <f t="shared" si="6"/>
        <v>654278018.63313675</v>
      </c>
      <c r="Q51" s="131">
        <f t="shared" si="6"/>
        <v>654278018.63313675</v>
      </c>
      <c r="R51" s="131">
        <f t="shared" si="6"/>
        <v>654278018.63313675</v>
      </c>
      <c r="S51" s="131">
        <f t="shared" si="6"/>
        <v>654278018.63313675</v>
      </c>
      <c r="T51" s="131">
        <f t="shared" si="6"/>
        <v>654278018.63313675</v>
      </c>
      <c r="U51" s="132">
        <f t="shared" si="6"/>
        <v>654278018.63313675</v>
      </c>
      <c r="V51" s="17"/>
    </row>
    <row r="52" spans="1:22" ht="31.25" customHeight="1" thickBot="1" x14ac:dyDescent="0.25">
      <c r="A52" s="23" t="str">
        <f>Calculations!$A$173</f>
        <v xml:space="preserve">Estimated cost of missed students school days </v>
      </c>
      <c r="B52" s="131"/>
      <c r="C52" s="159"/>
      <c r="D52" s="127" t="s">
        <v>476</v>
      </c>
      <c r="E52" s="131">
        <f t="shared" si="6"/>
        <v>50755327.913750246</v>
      </c>
      <c r="F52" s="131">
        <f t="shared" si="6"/>
        <v>50755327.913750246</v>
      </c>
      <c r="G52" s="131">
        <f t="shared" si="6"/>
        <v>50755327.913750246</v>
      </c>
      <c r="H52" s="131">
        <f t="shared" si="6"/>
        <v>50755327.913750246</v>
      </c>
      <c r="I52" s="131">
        <f t="shared" si="6"/>
        <v>50755327.913750246</v>
      </c>
      <c r="J52" s="131">
        <f t="shared" si="6"/>
        <v>50755327.913750246</v>
      </c>
      <c r="K52" s="131">
        <f t="shared" si="6"/>
        <v>50755327.913750246</v>
      </c>
      <c r="L52" s="131">
        <f t="shared" si="6"/>
        <v>50755327.913750246</v>
      </c>
      <c r="M52" s="131">
        <f t="shared" si="6"/>
        <v>50755327.913750246</v>
      </c>
      <c r="N52" s="131">
        <f t="shared" si="6"/>
        <v>50755327.913750246</v>
      </c>
      <c r="O52" s="131">
        <f t="shared" si="6"/>
        <v>50755327.913750246</v>
      </c>
      <c r="P52" s="131">
        <f t="shared" si="6"/>
        <v>50755327.913750246</v>
      </c>
      <c r="Q52" s="131">
        <f t="shared" si="6"/>
        <v>50755327.913750246</v>
      </c>
      <c r="R52" s="131">
        <f t="shared" si="6"/>
        <v>50755327.913750246</v>
      </c>
      <c r="S52" s="131">
        <f t="shared" si="6"/>
        <v>50755327.913750246</v>
      </c>
      <c r="T52" s="131">
        <f t="shared" si="6"/>
        <v>50755327.913750246</v>
      </c>
      <c r="U52" s="132">
        <f t="shared" si="6"/>
        <v>50755327.913750246</v>
      </c>
      <c r="V52" s="17"/>
    </row>
    <row r="53" spans="1:22" ht="12" customHeight="1" x14ac:dyDescent="0.2">
      <c r="A53" s="134" t="s">
        <v>561</v>
      </c>
      <c r="B53" s="135"/>
      <c r="C53" s="135"/>
      <c r="D53" s="136" t="s">
        <v>476</v>
      </c>
      <c r="E53" s="135">
        <f>SUM(E49:E52)</f>
        <v>2240476116.0811028</v>
      </c>
      <c r="F53" s="135">
        <f t="shared" ref="F53:U53" si="7">SUM(F49:F52)</f>
        <v>3775918885.6153193</v>
      </c>
      <c r="G53" s="135">
        <f t="shared" si="7"/>
        <v>2240476116.0811028</v>
      </c>
      <c r="H53" s="135">
        <f t="shared" si="7"/>
        <v>2240476116.0811028</v>
      </c>
      <c r="I53" s="135">
        <f t="shared" si="7"/>
        <v>2240476116.0811028</v>
      </c>
      <c r="J53" s="135">
        <f t="shared" si="7"/>
        <v>2240476116.0811028</v>
      </c>
      <c r="K53" s="135">
        <f t="shared" si="7"/>
        <v>2240476116.0811028</v>
      </c>
      <c r="L53" s="135">
        <f t="shared" si="7"/>
        <v>3775918885.6153193</v>
      </c>
      <c r="M53" s="135">
        <f t="shared" si="7"/>
        <v>2240476116.0811028</v>
      </c>
      <c r="N53" s="135">
        <f t="shared" si="7"/>
        <v>2240476116.0811028</v>
      </c>
      <c r="O53" s="135">
        <f t="shared" si="7"/>
        <v>2240476116.0811028</v>
      </c>
      <c r="P53" s="135">
        <f t="shared" si="7"/>
        <v>2240476116.0811028</v>
      </c>
      <c r="Q53" s="135">
        <f t="shared" si="7"/>
        <v>2240476116.0811028</v>
      </c>
      <c r="R53" s="135">
        <f t="shared" si="7"/>
        <v>3775918885.6153193</v>
      </c>
      <c r="S53" s="135">
        <f t="shared" si="7"/>
        <v>2240476116.0811028</v>
      </c>
      <c r="T53" s="135">
        <f t="shared" si="7"/>
        <v>2240476116.0811028</v>
      </c>
      <c r="U53" s="137">
        <f t="shared" si="7"/>
        <v>2240476116.0811028</v>
      </c>
      <c r="V53" s="17"/>
    </row>
    <row r="54" spans="1:22" ht="12" customHeight="1" thickBot="1" x14ac:dyDescent="0.25">
      <c r="A54" s="138" t="s">
        <v>562</v>
      </c>
      <c r="B54" s="139"/>
      <c r="C54" s="139"/>
      <c r="D54" s="140" t="s">
        <v>123</v>
      </c>
      <c r="E54" s="139">
        <f>E53/Calculations!$C$48</f>
        <v>544995.40649017342</v>
      </c>
      <c r="F54" s="139">
        <f>F53/Calculations!$C$48</f>
        <v>918491.58005724137</v>
      </c>
      <c r="G54" s="139">
        <f>G53/Calculations!$C$48</f>
        <v>544995.40649017342</v>
      </c>
      <c r="H54" s="139">
        <f>H53/Calculations!$C$48</f>
        <v>544995.40649017342</v>
      </c>
      <c r="I54" s="139">
        <f>I53/Calculations!$C$48</f>
        <v>544995.40649017342</v>
      </c>
      <c r="J54" s="139">
        <f>J53/Calculations!$C$48</f>
        <v>544995.40649017342</v>
      </c>
      <c r="K54" s="139">
        <f>K53/Calculations!$C$48</f>
        <v>544995.40649017342</v>
      </c>
      <c r="L54" s="139">
        <f>L53/Calculations!$C$48</f>
        <v>918491.58005724137</v>
      </c>
      <c r="M54" s="139">
        <f>M53/Calculations!$C$48</f>
        <v>544995.40649017342</v>
      </c>
      <c r="N54" s="139">
        <f>N53/Calculations!$C$48</f>
        <v>544995.40649017342</v>
      </c>
      <c r="O54" s="139">
        <f>O53/Calculations!$C$48</f>
        <v>544995.40649017342</v>
      </c>
      <c r="P54" s="139">
        <f>P53/Calculations!$C$48</f>
        <v>544995.40649017342</v>
      </c>
      <c r="Q54" s="139">
        <f>Q53/Calculations!$C$48</f>
        <v>544995.40649017342</v>
      </c>
      <c r="R54" s="139">
        <f>R53/Calculations!$C$48</f>
        <v>918491.58005724137</v>
      </c>
      <c r="S54" s="139">
        <f>S53/Calculations!$C$48</f>
        <v>544995.40649017342</v>
      </c>
      <c r="T54" s="139">
        <f>T53/Calculations!$C$48</f>
        <v>544995.40649017342</v>
      </c>
      <c r="U54" s="141">
        <f>U53/Calculations!$C$48</f>
        <v>544995.40649017342</v>
      </c>
      <c r="V54" s="17"/>
    </row>
    <row r="55" spans="1:22" ht="12" customHeight="1" thickBot="1" x14ac:dyDescent="0.25">
      <c r="A55" s="145"/>
      <c r="B55" s="146"/>
      <c r="C55" s="146"/>
      <c r="D55" s="155"/>
      <c r="E55" s="146"/>
      <c r="F55" s="146"/>
      <c r="G55" s="146"/>
      <c r="H55" s="146"/>
      <c r="I55" s="146"/>
      <c r="J55" s="146"/>
      <c r="K55" s="146"/>
      <c r="L55" s="146"/>
      <c r="M55" s="146"/>
      <c r="N55" s="146"/>
      <c r="O55" s="146"/>
      <c r="P55" s="146"/>
      <c r="Q55" s="146"/>
      <c r="R55" s="146"/>
      <c r="S55" s="146"/>
      <c r="T55" s="146"/>
      <c r="U55" s="148"/>
      <c r="V55" s="17"/>
    </row>
    <row r="56" spans="1:22" ht="12" customHeight="1" x14ac:dyDescent="0.2">
      <c r="A56" s="149" t="s">
        <v>563</v>
      </c>
      <c r="B56" s="135"/>
      <c r="C56" s="135"/>
      <c r="D56" s="136" t="s">
        <v>476</v>
      </c>
      <c r="E56" s="135">
        <f>E46-E53</f>
        <v>-2240476116.0811028</v>
      </c>
      <c r="F56" s="135">
        <f t="shared" ref="F56:U57" si="8">F46-F53</f>
        <v>-2298100210.3464766</v>
      </c>
      <c r="G56" s="135">
        <f t="shared" si="8"/>
        <v>-619559133.4991467</v>
      </c>
      <c r="H56" s="135">
        <f t="shared" si="8"/>
        <v>-476460826.18603325</v>
      </c>
      <c r="I56" s="135">
        <f t="shared" si="8"/>
        <v>-333362518.87291956</v>
      </c>
      <c r="J56" s="135">
        <f t="shared" si="8"/>
        <v>-47165904.246692657</v>
      </c>
      <c r="K56" s="135">
        <f t="shared" si="8"/>
        <v>239030710.37953424</v>
      </c>
      <c r="L56" s="135">
        <f t="shared" si="8"/>
        <v>-1010215444.5284548</v>
      </c>
      <c r="M56" s="135">
        <f t="shared" si="8"/>
        <v>811423939.63198805</v>
      </c>
      <c r="N56" s="135">
        <f t="shared" si="8"/>
        <v>1097620554.2582154</v>
      </c>
      <c r="O56" s="135">
        <f t="shared" si="8"/>
        <v>1383817168.8844428</v>
      </c>
      <c r="P56" s="135">
        <f t="shared" si="8"/>
        <v>1670013783.5106697</v>
      </c>
      <c r="Q56" s="135">
        <f t="shared" si="8"/>
        <v>1956210398.1368971</v>
      </c>
      <c r="R56" s="135">
        <f t="shared" si="8"/>
        <v>706964243.22890759</v>
      </c>
      <c r="S56" s="135">
        <f t="shared" si="8"/>
        <v>2528603627.3893514</v>
      </c>
      <c r="T56" s="135">
        <f t="shared" si="8"/>
        <v>2814800242.0155778</v>
      </c>
      <c r="U56" s="137">
        <f t="shared" si="8"/>
        <v>3100996856.6418052</v>
      </c>
      <c r="V56" s="17"/>
    </row>
    <row r="57" spans="1:22" s="34" customFormat="1" ht="12" customHeight="1" thickBot="1" x14ac:dyDescent="0.25">
      <c r="A57" s="160" t="s">
        <v>565</v>
      </c>
      <c r="B57" s="139"/>
      <c r="C57" s="139"/>
      <c r="D57" s="140" t="s">
        <v>123</v>
      </c>
      <c r="E57" s="139">
        <f>E47-E54</f>
        <v>-544995.40649017342</v>
      </c>
      <c r="F57" s="139">
        <f t="shared" si="8"/>
        <v>-559012.45690743777</v>
      </c>
      <c r="G57" s="139">
        <f t="shared" si="8"/>
        <v>-150707.64619293279</v>
      </c>
      <c r="H57" s="139">
        <f t="shared" si="8"/>
        <v>-115899.00904549583</v>
      </c>
      <c r="I57" s="139">
        <f t="shared" si="8"/>
        <v>-81090.371898058802</v>
      </c>
      <c r="J57" s="139">
        <f t="shared" si="8"/>
        <v>-11473.097603184753</v>
      </c>
      <c r="K57" s="139">
        <f t="shared" si="8"/>
        <v>58144.176691689179</v>
      </c>
      <c r="L57" s="139">
        <f t="shared" si="8"/>
        <v>-245734.72258050472</v>
      </c>
      <c r="M57" s="139">
        <f t="shared" si="8"/>
        <v>197378.72528143716</v>
      </c>
      <c r="N57" s="139">
        <f t="shared" si="8"/>
        <v>266995.99957631121</v>
      </c>
      <c r="O57" s="139">
        <f t="shared" si="8"/>
        <v>336613.27387118526</v>
      </c>
      <c r="P57" s="139">
        <f t="shared" si="8"/>
        <v>406230.54816605931</v>
      </c>
      <c r="Q57" s="139">
        <f t="shared" si="8"/>
        <v>475847.82246093336</v>
      </c>
      <c r="R57" s="139">
        <f t="shared" si="8"/>
        <v>171968.92318873934</v>
      </c>
      <c r="S57" s="139">
        <f t="shared" si="8"/>
        <v>615082.37105068145</v>
      </c>
      <c r="T57" s="139">
        <f t="shared" si="8"/>
        <v>684699.64534555515</v>
      </c>
      <c r="U57" s="141">
        <f t="shared" si="8"/>
        <v>754316.91964042932</v>
      </c>
      <c r="V57" s="33"/>
    </row>
    <row r="58" spans="1:22" ht="12" customHeight="1" x14ac:dyDescent="0.2">
      <c r="A58" s="150"/>
      <c r="B58" s="26"/>
      <c r="C58" s="26"/>
      <c r="D58" s="26"/>
      <c r="E58" s="27"/>
      <c r="F58" s="27"/>
      <c r="G58" s="27"/>
      <c r="H58" s="27"/>
      <c r="I58" s="27"/>
      <c r="J58" s="27"/>
      <c r="K58" s="27"/>
      <c r="L58" s="27"/>
      <c r="M58" s="27"/>
      <c r="N58" s="27"/>
      <c r="O58" s="27"/>
      <c r="P58" s="27"/>
      <c r="Q58" s="27"/>
      <c r="R58" s="27"/>
      <c r="S58" s="27"/>
      <c r="T58" s="27"/>
      <c r="U58" s="151"/>
      <c r="V58" s="17"/>
    </row>
    <row r="59" spans="1:22" ht="12" customHeight="1" x14ac:dyDescent="0.2">
      <c r="A59" s="28"/>
      <c r="B59" s="29"/>
      <c r="C59" s="29"/>
      <c r="D59" s="29"/>
      <c r="E59" s="30"/>
      <c r="F59" s="30"/>
      <c r="G59" s="30"/>
      <c r="H59" s="30"/>
      <c r="I59" s="30"/>
      <c r="J59" s="30"/>
      <c r="K59" s="30"/>
      <c r="L59" s="30"/>
      <c r="M59" s="30"/>
      <c r="N59" s="30"/>
      <c r="O59" s="30"/>
      <c r="P59" s="30"/>
      <c r="Q59" s="30"/>
      <c r="R59" s="30"/>
      <c r="S59" s="30"/>
      <c r="T59" s="30"/>
      <c r="U59" s="174"/>
      <c r="V59" s="17"/>
    </row>
    <row r="60" spans="1:22" ht="12" customHeight="1" thickBot="1" x14ac:dyDescent="0.25">
      <c r="A60" s="175"/>
      <c r="B60" s="32"/>
      <c r="C60" s="32"/>
      <c r="D60" s="32"/>
      <c r="E60" s="30"/>
      <c r="F60" s="30"/>
      <c r="G60" s="30"/>
      <c r="H60" s="30"/>
      <c r="I60" s="30"/>
      <c r="J60" s="30"/>
      <c r="K60" s="30"/>
      <c r="L60" s="30"/>
      <c r="M60" s="30"/>
      <c r="N60" s="30"/>
      <c r="O60" s="30"/>
      <c r="P60" s="30"/>
      <c r="Q60" s="30"/>
      <c r="R60" s="30"/>
      <c r="S60" s="30"/>
      <c r="T60" s="30"/>
      <c r="U60" s="174"/>
      <c r="V60" s="17"/>
    </row>
    <row r="61" spans="1:22" s="38" customFormat="1" ht="12" customHeight="1" thickBot="1" x14ac:dyDescent="0.25">
      <c r="A61" s="1029" t="s">
        <v>179</v>
      </c>
      <c r="B61" s="1030"/>
      <c r="C61" s="1030"/>
      <c r="D61" s="1031"/>
      <c r="E61" s="37"/>
      <c r="U61" s="50"/>
      <c r="V61" s="37"/>
    </row>
    <row r="62" spans="1:22" ht="12" customHeight="1" thickBot="1" x14ac:dyDescent="0.25">
      <c r="A62" s="1098" t="s">
        <v>181</v>
      </c>
      <c r="B62" s="1099"/>
      <c r="C62" s="1100"/>
      <c r="D62" s="255">
        <f>Calculations!C66</f>
        <v>0.09</v>
      </c>
      <c r="E62" s="17"/>
      <c r="F62" s="34"/>
      <c r="G62" s="34"/>
      <c r="U62" s="51"/>
      <c r="V62" s="17"/>
    </row>
    <row r="63" spans="1:22" ht="12" customHeight="1" thickBot="1" x14ac:dyDescent="0.25">
      <c r="A63" s="1029" t="s">
        <v>567</v>
      </c>
      <c r="B63" s="1030"/>
      <c r="C63" s="1030"/>
      <c r="D63" s="1031"/>
      <c r="E63" s="89"/>
      <c r="F63" s="1035" t="s">
        <v>180</v>
      </c>
      <c r="G63" s="1036"/>
      <c r="H63" s="17"/>
      <c r="U63" s="51"/>
      <c r="V63" s="17"/>
    </row>
    <row r="64" spans="1:22" ht="12" customHeight="1" thickBot="1" x14ac:dyDescent="0.25">
      <c r="A64" s="1101" t="s">
        <v>183</v>
      </c>
      <c r="B64" s="1102"/>
      <c r="C64" s="1102"/>
      <c r="D64" s="236">
        <f>NPV(D62,F56:U56)+E56</f>
        <v>-534207905.77055359</v>
      </c>
      <c r="E64" s="179" t="s">
        <v>572</v>
      </c>
      <c r="F64" s="183" t="s">
        <v>182</v>
      </c>
      <c r="G64" s="143">
        <f>SUM(E47:U47)/((1+D62)^15)</f>
        <v>3471197.532320871</v>
      </c>
      <c r="H64" s="17"/>
      <c r="U64" s="51"/>
      <c r="V64" s="17"/>
    </row>
    <row r="65" spans="1:22" ht="12" customHeight="1" thickBot="1" x14ac:dyDescent="0.25">
      <c r="A65" s="1021" t="s">
        <v>242</v>
      </c>
      <c r="B65" s="1022"/>
      <c r="C65" s="1022"/>
      <c r="D65" s="46">
        <f>IRR(E56:U56)</f>
        <v>8.0670595153015556E-2</v>
      </c>
      <c r="E65" s="180" t="s">
        <v>187</v>
      </c>
      <c r="F65" s="181" t="s">
        <v>185</v>
      </c>
      <c r="G65" s="132">
        <f>SUM(E54:U54)/((1+D62)^15)</f>
        <v>2851190.2379689375</v>
      </c>
      <c r="H65" s="17"/>
      <c r="U65" s="51"/>
      <c r="V65" s="17"/>
    </row>
    <row r="66" spans="1:22" ht="12" customHeight="1" thickBot="1" x14ac:dyDescent="0.25">
      <c r="A66" s="1103" t="s">
        <v>188</v>
      </c>
      <c r="B66" s="1104"/>
      <c r="C66" s="1104"/>
      <c r="D66" s="235">
        <f>MIRR(E56:U56,D62,D62)</f>
        <v>8.3728762314649652E-2</v>
      </c>
      <c r="E66" s="180" t="s">
        <v>187</v>
      </c>
      <c r="F66" s="181"/>
      <c r="G66" s="132"/>
      <c r="H66" s="17"/>
      <c r="U66" s="51"/>
      <c r="V66" s="17"/>
    </row>
    <row r="67" spans="1:22" ht="12" customHeight="1" thickBot="1" x14ac:dyDescent="0.25">
      <c r="A67" s="1029" t="s">
        <v>568</v>
      </c>
      <c r="B67" s="1030"/>
      <c r="C67" s="1030"/>
      <c r="D67" s="237"/>
      <c r="E67" s="180"/>
      <c r="F67" s="182" t="s">
        <v>189</v>
      </c>
      <c r="G67" s="184">
        <f>G64/G65</f>
        <v>1.2174556036617183</v>
      </c>
      <c r="H67" s="17"/>
      <c r="U67" s="51"/>
      <c r="V67" s="17"/>
    </row>
    <row r="68" spans="1:22" ht="12" customHeight="1" thickBot="1" x14ac:dyDescent="0.25">
      <c r="A68" s="1101" t="s">
        <v>183</v>
      </c>
      <c r="B68" s="1102"/>
      <c r="C68" s="1102"/>
      <c r="D68" s="309">
        <f>NPV(D62,F57:U57)+E57</f>
        <v>-129945.97561920568</v>
      </c>
      <c r="E68" s="45" t="s">
        <v>123</v>
      </c>
      <c r="F68" s="38"/>
      <c r="G68" s="38"/>
      <c r="U68" s="51"/>
      <c r="V68" s="17"/>
    </row>
    <row r="69" spans="1:22" ht="12" customHeight="1" thickBot="1" x14ac:dyDescent="0.25">
      <c r="A69" s="1021" t="s">
        <v>242</v>
      </c>
      <c r="B69" s="1022"/>
      <c r="C69" s="1022"/>
      <c r="D69" s="46">
        <f>IRR(E57:U57)</f>
        <v>8.0670595153015334E-2</v>
      </c>
      <c r="E69" s="47" t="s">
        <v>187</v>
      </c>
      <c r="U69" s="51"/>
      <c r="V69" s="17"/>
    </row>
    <row r="70" spans="1:22" ht="12" customHeight="1" thickBot="1" x14ac:dyDescent="0.25">
      <c r="A70" s="1057" t="s">
        <v>188</v>
      </c>
      <c r="B70" s="1058"/>
      <c r="C70" s="1058"/>
      <c r="D70" s="48">
        <f>MIRR(E57:U57,D62,D62)</f>
        <v>8.3728762314649652E-2</v>
      </c>
      <c r="E70" s="47" t="s">
        <v>187</v>
      </c>
      <c r="U70" s="51"/>
      <c r="V70" s="17"/>
    </row>
    <row r="71" spans="1:22" s="34" customFormat="1" ht="12" customHeight="1" thickBot="1" x14ac:dyDescent="0.25">
      <c r="A71" s="52"/>
      <c r="B71" s="53"/>
      <c r="C71" s="53"/>
      <c r="D71" s="53"/>
      <c r="E71" s="54"/>
      <c r="F71" s="54"/>
      <c r="G71" s="54"/>
      <c r="H71" s="54"/>
      <c r="I71" s="54"/>
      <c r="J71" s="54"/>
      <c r="K71" s="54"/>
      <c r="L71" s="54"/>
      <c r="M71" s="54"/>
      <c r="N71" s="54"/>
      <c r="O71" s="54"/>
      <c r="P71" s="54"/>
      <c r="Q71" s="54"/>
      <c r="R71" s="54"/>
      <c r="S71" s="54"/>
      <c r="T71" s="54"/>
      <c r="U71" s="55"/>
      <c r="V71" s="33"/>
    </row>
    <row r="72" spans="1:22" s="1095" customFormat="1" ht="17" thickBot="1" x14ac:dyDescent="0.25">
      <c r="A72" s="1094" t="s">
        <v>7</v>
      </c>
    </row>
    <row r="73" spans="1:22" s="38" customFormat="1" x14ac:dyDescent="0.2"/>
  </sheetData>
  <mergeCells count="29">
    <mergeCell ref="A65:C65"/>
    <mergeCell ref="A70:C70"/>
    <mergeCell ref="A72:XFD72"/>
    <mergeCell ref="A66:C66"/>
    <mergeCell ref="A67:C67"/>
    <mergeCell ref="A68:C68"/>
    <mergeCell ref="A69:C69"/>
    <mergeCell ref="A31:C31"/>
    <mergeCell ref="A32:C32"/>
    <mergeCell ref="A33:C33"/>
    <mergeCell ref="A64:C64"/>
    <mergeCell ref="A34:C34"/>
    <mergeCell ref="A36:U36"/>
    <mergeCell ref="A37:B37"/>
    <mergeCell ref="A61:D61"/>
    <mergeCell ref="A62:C62"/>
    <mergeCell ref="A63:D63"/>
    <mergeCell ref="F63:G63"/>
    <mergeCell ref="A30:C30"/>
    <mergeCell ref="A1:U1"/>
    <mergeCell ref="A2:U2"/>
    <mergeCell ref="A3:U3"/>
    <mergeCell ref="A4:U4"/>
    <mergeCell ref="A5:B5"/>
    <mergeCell ref="A28:C28"/>
    <mergeCell ref="A29:C29"/>
    <mergeCell ref="A25:D25"/>
    <mergeCell ref="A26:C26"/>
    <mergeCell ref="A27:D27"/>
  </mergeCells>
  <pageMargins left="0.7" right="0.7" top="0.75" bottom="0.75" header="0.3" footer="0.3"/>
  <pageSetup orientation="portrait" horizontalDpi="360" verticalDpi="36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8EFD8-7816-4A22-82F2-B6F1FC7BEA5F}">
  <dimension ref="A1:V81"/>
  <sheetViews>
    <sheetView zoomScale="75" zoomScaleNormal="75" workbookViewId="0">
      <selection activeCell="A79" sqref="A1:U79"/>
    </sheetView>
  </sheetViews>
  <sheetFormatPr baseColWidth="10" defaultColWidth="11" defaultRowHeight="13" x14ac:dyDescent="0.2"/>
  <cols>
    <col min="1" max="1" width="46.83203125" style="18" customWidth="1"/>
    <col min="2" max="2" width="10.6640625" style="18" customWidth="1"/>
    <col min="3" max="3" width="11.1640625" style="18" customWidth="1"/>
    <col min="4" max="4" width="16.6640625" style="18" customWidth="1"/>
    <col min="5" max="21" width="20.6640625" style="18" customWidth="1"/>
    <col min="22" max="16384" width="11" style="18"/>
  </cols>
  <sheetData>
    <row r="1" spans="1:22" s="67" customFormat="1" ht="29" customHeight="1" thickBot="1" x14ac:dyDescent="0.25">
      <c r="A1" s="1037" t="s">
        <v>580</v>
      </c>
      <c r="B1" s="1038"/>
      <c r="C1" s="1038"/>
      <c r="D1" s="1038"/>
      <c r="E1" s="1038"/>
      <c r="F1" s="1038"/>
      <c r="G1" s="1038"/>
      <c r="H1" s="1038"/>
      <c r="I1" s="1038"/>
      <c r="J1" s="1038"/>
      <c r="K1" s="1038"/>
      <c r="L1" s="1038"/>
      <c r="M1" s="1038"/>
      <c r="N1" s="1038"/>
      <c r="O1" s="1038"/>
      <c r="P1" s="1038"/>
      <c r="Q1" s="1038"/>
      <c r="R1" s="1038"/>
      <c r="S1" s="1038"/>
      <c r="T1" s="1038"/>
      <c r="U1" s="1039"/>
      <c r="V1" s="194"/>
    </row>
    <row r="2" spans="1:22" ht="24" customHeight="1" thickBot="1" x14ac:dyDescent="0.25">
      <c r="A2" s="1037" t="s">
        <v>582</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23" t="str">
        <f>Calculations!$A$176</f>
        <v>Annual SOB per average primary school</v>
      </c>
      <c r="B7" s="133"/>
      <c r="C7" s="158"/>
      <c r="D7" s="127" t="s">
        <v>476</v>
      </c>
      <c r="E7" s="131">
        <f>Calculations!D176</f>
        <v>0</v>
      </c>
      <c r="F7" s="131">
        <f>Calculations!E176</f>
        <v>1046911.8321702777</v>
      </c>
      <c r="G7" s="131">
        <f>Calculations!F176</f>
        <v>1046911.8321702777</v>
      </c>
      <c r="H7" s="131">
        <f>Calculations!G176</f>
        <v>1046911.8321702777</v>
      </c>
      <c r="I7" s="131">
        <f>Calculations!H176</f>
        <v>1046911.8321702777</v>
      </c>
      <c r="J7" s="131">
        <f>Calculations!I176</f>
        <v>1046911.8321702777</v>
      </c>
      <c r="K7" s="131">
        <f>Calculations!J176</f>
        <v>1046911.8321702777</v>
      </c>
      <c r="L7" s="131">
        <f>Calculations!K176</f>
        <v>1046911.8321702777</v>
      </c>
      <c r="M7" s="131">
        <f>Calculations!L176</f>
        <v>1046911.8321702777</v>
      </c>
      <c r="N7" s="131">
        <f>Calculations!M176</f>
        <v>1046911.8321702777</v>
      </c>
      <c r="O7" s="131">
        <f>Calculations!N176</f>
        <v>1046911.8321702777</v>
      </c>
      <c r="P7" s="131">
        <f>Calculations!O176</f>
        <v>1046911.8321702777</v>
      </c>
      <c r="Q7" s="131">
        <f>Calculations!P176</f>
        <v>1046911.8321702777</v>
      </c>
      <c r="R7" s="131">
        <f>Calculations!Q176</f>
        <v>1046911.8321702777</v>
      </c>
      <c r="S7" s="131">
        <f>Calculations!R176</f>
        <v>1046911.8321702777</v>
      </c>
      <c r="T7" s="131">
        <f>Calculations!S176</f>
        <v>1046911.8321702777</v>
      </c>
      <c r="U7" s="132">
        <f>Calculations!T176</f>
        <v>1046911.8321702777</v>
      </c>
      <c r="V7" s="17"/>
    </row>
    <row r="8" spans="1:22" ht="12" customHeight="1" x14ac:dyDescent="0.2">
      <c r="A8" s="23" t="str">
        <f>Calculations!$A$177</f>
        <v>Annual SOB for all students</v>
      </c>
      <c r="B8" s="133"/>
      <c r="C8" s="158"/>
      <c r="D8" s="127" t="s">
        <v>476</v>
      </c>
      <c r="E8" s="131">
        <f>Calculations!D177</f>
        <v>0</v>
      </c>
      <c r="F8" s="131">
        <f>Calculations!E177</f>
        <v>2726158.4109714031</v>
      </c>
      <c r="G8" s="131">
        <f>Calculations!F177</f>
        <v>2726158.4109714031</v>
      </c>
      <c r="H8" s="131">
        <f>Calculations!G177</f>
        <v>2726158.4109714031</v>
      </c>
      <c r="I8" s="131">
        <f>Calculations!H177</f>
        <v>2726158.4109714031</v>
      </c>
      <c r="J8" s="131">
        <f>Calculations!I177</f>
        <v>2726158.4109714031</v>
      </c>
      <c r="K8" s="131">
        <f>Calculations!J177</f>
        <v>2726158.4109714031</v>
      </c>
      <c r="L8" s="131">
        <f>Calculations!K177</f>
        <v>2726158.4109714031</v>
      </c>
      <c r="M8" s="131">
        <f>Calculations!L177</f>
        <v>2726158.4109714031</v>
      </c>
      <c r="N8" s="131">
        <f>Calculations!M177</f>
        <v>2726158.4109714031</v>
      </c>
      <c r="O8" s="131">
        <f>Calculations!N177</f>
        <v>2726158.4109714031</v>
      </c>
      <c r="P8" s="131">
        <f>Calculations!O177</f>
        <v>2726158.4109714031</v>
      </c>
      <c r="Q8" s="131">
        <f>Calculations!P177</f>
        <v>2726158.4109714031</v>
      </c>
      <c r="R8" s="131">
        <f>Calculations!Q177</f>
        <v>2726158.4109714031</v>
      </c>
      <c r="S8" s="131">
        <f>Calculations!R177</f>
        <v>2726158.4109714031</v>
      </c>
      <c r="T8" s="131">
        <f>Calculations!S177</f>
        <v>2726158.4109714031</v>
      </c>
      <c r="U8" s="132">
        <f>Calculations!T177</f>
        <v>2726158.4109714031</v>
      </c>
      <c r="V8" s="17"/>
    </row>
    <row r="9" spans="1:22" ht="12" customHeight="1" x14ac:dyDescent="0.2">
      <c r="A9" s="23" t="str">
        <f>Calculations!$A$178</f>
        <v>Annual SIG per average primary school</v>
      </c>
      <c r="B9" s="133"/>
      <c r="C9" s="158"/>
      <c r="D9" s="127" t="s">
        <v>476</v>
      </c>
      <c r="E9" s="131">
        <f>Calculations!D178</f>
        <v>0</v>
      </c>
      <c r="F9" s="131">
        <f>Calculations!E178</f>
        <v>404562.3269528891</v>
      </c>
      <c r="G9" s="131">
        <f>Calculations!F178</f>
        <v>404562.3269528891</v>
      </c>
      <c r="H9" s="131">
        <f>Calculations!G178</f>
        <v>404562.3269528891</v>
      </c>
      <c r="I9" s="131">
        <f>Calculations!H178</f>
        <v>404562.3269528891</v>
      </c>
      <c r="J9" s="131">
        <f>Calculations!I178</f>
        <v>404562.3269528891</v>
      </c>
      <c r="K9" s="131">
        <f>Calculations!J178</f>
        <v>404562.3269528891</v>
      </c>
      <c r="L9" s="131">
        <f>Calculations!K178</f>
        <v>404562.3269528891</v>
      </c>
      <c r="M9" s="131">
        <f>Calculations!L178</f>
        <v>404562.3269528891</v>
      </c>
      <c r="N9" s="131">
        <f>Calculations!M178</f>
        <v>404562.3269528891</v>
      </c>
      <c r="O9" s="131">
        <f>Calculations!N178</f>
        <v>404562.3269528891</v>
      </c>
      <c r="P9" s="131">
        <f>Calculations!O178</f>
        <v>404562.3269528891</v>
      </c>
      <c r="Q9" s="131">
        <f>Calculations!P178</f>
        <v>404562.3269528891</v>
      </c>
      <c r="R9" s="131">
        <f>Calculations!Q178</f>
        <v>404562.3269528891</v>
      </c>
      <c r="S9" s="131">
        <f>Calculations!R178</f>
        <v>404562.3269528891</v>
      </c>
      <c r="T9" s="131">
        <f>Calculations!S178</f>
        <v>404562.3269528891</v>
      </c>
      <c r="U9" s="132">
        <f>Calculations!T178</f>
        <v>404562.3269528891</v>
      </c>
      <c r="V9" s="17"/>
    </row>
    <row r="10" spans="1:22" ht="12" customHeight="1" x14ac:dyDescent="0.2">
      <c r="A10" s="23" t="str">
        <f>Calculations!$A$179</f>
        <v>Annual SIG for all students</v>
      </c>
      <c r="B10" s="133"/>
      <c r="C10" s="158"/>
      <c r="D10" s="127" t="s">
        <v>476</v>
      </c>
      <c r="E10" s="131">
        <f>Calculations!D179</f>
        <v>0</v>
      </c>
      <c r="F10" s="131">
        <f>Calculations!E179</f>
        <v>1979945.2435256075</v>
      </c>
      <c r="G10" s="131">
        <f>Calculations!F179</f>
        <v>1979945.2435256075</v>
      </c>
      <c r="H10" s="131">
        <f>Calculations!G179</f>
        <v>1979945.2435256075</v>
      </c>
      <c r="I10" s="131">
        <f>Calculations!H179</f>
        <v>1979945.2435256075</v>
      </c>
      <c r="J10" s="131">
        <f>Calculations!I179</f>
        <v>1979945.2435256075</v>
      </c>
      <c r="K10" s="131">
        <f>Calculations!J179</f>
        <v>1979945.2435256075</v>
      </c>
      <c r="L10" s="131">
        <f>Calculations!K179</f>
        <v>1979945.2435256075</v>
      </c>
      <c r="M10" s="131">
        <f>Calculations!L179</f>
        <v>1979945.2435256075</v>
      </c>
      <c r="N10" s="131">
        <f>Calculations!M179</f>
        <v>1979945.2435256075</v>
      </c>
      <c r="O10" s="131">
        <f>Calculations!N179</f>
        <v>1979945.2435256075</v>
      </c>
      <c r="P10" s="131">
        <f>Calculations!O179</f>
        <v>1979945.2435256075</v>
      </c>
      <c r="Q10" s="131">
        <f>Calculations!P179</f>
        <v>1979945.2435256075</v>
      </c>
      <c r="R10" s="131">
        <f>Calculations!Q179</f>
        <v>1979945.2435256075</v>
      </c>
      <c r="S10" s="131">
        <f>Calculations!R179</f>
        <v>1979945.2435256075</v>
      </c>
      <c r="T10" s="131">
        <f>Calculations!S179</f>
        <v>1979945.2435256075</v>
      </c>
      <c r="U10" s="132">
        <f>Calculations!T179</f>
        <v>1979945.2435256075</v>
      </c>
      <c r="V10" s="17"/>
    </row>
    <row r="11" spans="1:22" ht="12" customHeight="1" x14ac:dyDescent="0.2">
      <c r="A11" s="23" t="str">
        <f>Calculations!$A$181</f>
        <v>Annual economic returns to primary education</v>
      </c>
      <c r="B11" s="133"/>
      <c r="C11" s="158"/>
      <c r="D11" s="127" t="s">
        <v>476</v>
      </c>
      <c r="E11" s="131">
        <f>Calculations!D181</f>
        <v>0</v>
      </c>
      <c r="F11" s="131">
        <f>Calculations!E181</f>
        <v>0</v>
      </c>
      <c r="G11" s="131">
        <f>Calculations!F181</f>
        <v>596242.94713797292</v>
      </c>
      <c r="H11" s="131">
        <f>Calculations!G181</f>
        <v>1192485.8942759458</v>
      </c>
      <c r="I11" s="131">
        <f>Calculations!H181</f>
        <v>1788728.8414139191</v>
      </c>
      <c r="J11" s="131">
        <f>Calculations!I181</f>
        <v>2981214.7356898645</v>
      </c>
      <c r="K11" s="131">
        <f>Calculations!J181</f>
        <v>4173700.6299658106</v>
      </c>
      <c r="L11" s="131">
        <f>Calculations!K181</f>
        <v>5366186.5242417566</v>
      </c>
      <c r="M11" s="131">
        <f>Calculations!L181</f>
        <v>6558672.4185177023</v>
      </c>
      <c r="N11" s="131">
        <f>Calculations!M181</f>
        <v>7751158.3127936479</v>
      </c>
      <c r="O11" s="131">
        <f>Calculations!N181</f>
        <v>8943644.2070695944</v>
      </c>
      <c r="P11" s="131">
        <f>Calculations!O181</f>
        <v>10136130.101345541</v>
      </c>
      <c r="Q11" s="131">
        <f>Calculations!P181</f>
        <v>11328615.995621489</v>
      </c>
      <c r="R11" s="131">
        <f>Calculations!Q181</f>
        <v>12521101.889897434</v>
      </c>
      <c r="S11" s="131">
        <f>Calculations!R181</f>
        <v>13713587.784173381</v>
      </c>
      <c r="T11" s="131">
        <f>Calculations!S181</f>
        <v>14906073.678449325</v>
      </c>
      <c r="U11" s="132">
        <f>Calculations!T181</f>
        <v>16098559.572725272</v>
      </c>
      <c r="V11" s="17"/>
    </row>
    <row r="12" spans="1:22" ht="12" customHeight="1" x14ac:dyDescent="0.2">
      <c r="A12" s="23" t="str">
        <f>Calculations!A151</f>
        <v>Annual returns to infra used as shelter</v>
      </c>
      <c r="B12" s="133"/>
      <c r="C12" s="158"/>
      <c r="D12" s="127" t="s">
        <v>476</v>
      </c>
      <c r="E12" s="131">
        <f>Calculations!D151</f>
        <v>0</v>
      </c>
      <c r="F12" s="131">
        <f>Calculations!E151</f>
        <v>5000000</v>
      </c>
      <c r="G12" s="131">
        <f>Calculations!F151</f>
        <v>5000000</v>
      </c>
      <c r="H12" s="131">
        <f>Calculations!G151</f>
        <v>5000000</v>
      </c>
      <c r="I12" s="131">
        <f>Calculations!H151</f>
        <v>5000000</v>
      </c>
      <c r="J12" s="131">
        <f>Calculations!I151</f>
        <v>5000000</v>
      </c>
      <c r="K12" s="131">
        <f>Calculations!J151</f>
        <v>5000000</v>
      </c>
      <c r="L12" s="131">
        <f>Calculations!K151</f>
        <v>5000000</v>
      </c>
      <c r="M12" s="131">
        <f>Calculations!L151</f>
        <v>5000000</v>
      </c>
      <c r="N12" s="131">
        <f>Calculations!M151</f>
        <v>5000000</v>
      </c>
      <c r="O12" s="131">
        <f>Calculations!N151</f>
        <v>5000000</v>
      </c>
      <c r="P12" s="131">
        <f>Calculations!O151</f>
        <v>5000000</v>
      </c>
      <c r="Q12" s="131">
        <f>Calculations!P151</f>
        <v>5000000</v>
      </c>
      <c r="R12" s="131">
        <f>Calculations!Q151</f>
        <v>5000000</v>
      </c>
      <c r="S12" s="131">
        <f>Calculations!R151</f>
        <v>5000000</v>
      </c>
      <c r="T12" s="131">
        <f>Calculations!S151</f>
        <v>5000000</v>
      </c>
      <c r="U12" s="132">
        <f>Calculations!T151</f>
        <v>5000000</v>
      </c>
      <c r="V12" s="17"/>
    </row>
    <row r="13" spans="1:22" ht="29" customHeight="1" x14ac:dyDescent="0.2">
      <c r="A13" s="23" t="str">
        <f>Calculations!$A$182</f>
        <v>Annual returns to school safety training (lumpsum)</v>
      </c>
      <c r="B13" s="133"/>
      <c r="C13" s="158"/>
      <c r="D13" s="127" t="s">
        <v>476</v>
      </c>
      <c r="E13" s="131">
        <f>Calculations!D182</f>
        <v>0</v>
      </c>
      <c r="F13" s="131">
        <f>Calculations!E182</f>
        <v>0</v>
      </c>
      <c r="G13" s="131">
        <f>Calculations!F182</f>
        <v>0</v>
      </c>
      <c r="H13" s="131">
        <f>Calculations!G182</f>
        <v>0</v>
      </c>
      <c r="I13" s="131">
        <f>Calculations!H182</f>
        <v>12562941.986043332</v>
      </c>
      <c r="J13" s="131">
        <f>Calculations!I182</f>
        <v>12562941.986043332</v>
      </c>
      <c r="K13" s="131">
        <f>Calculations!J182</f>
        <v>12562941.986043332</v>
      </c>
      <c r="L13" s="131">
        <f>Calculations!K182</f>
        <v>12562941.986043332</v>
      </c>
      <c r="M13" s="131">
        <f>Calculations!L182</f>
        <v>12562941.986043332</v>
      </c>
      <c r="N13" s="131">
        <f>Calculations!M182</f>
        <v>12562941.986043332</v>
      </c>
      <c r="O13" s="131">
        <f>Calculations!N182</f>
        <v>12562941.986043332</v>
      </c>
      <c r="P13" s="131">
        <f>Calculations!O182</f>
        <v>12562941.986043332</v>
      </c>
      <c r="Q13" s="131">
        <f>Calculations!P182</f>
        <v>12562941.986043332</v>
      </c>
      <c r="R13" s="131">
        <f>Calculations!Q182</f>
        <v>12562941.986043332</v>
      </c>
      <c r="S13" s="131">
        <f>Calculations!R182</f>
        <v>12562941.986043332</v>
      </c>
      <c r="T13" s="131">
        <f>Calculations!S182</f>
        <v>12562941.986043332</v>
      </c>
      <c r="U13" s="132">
        <f>Calculations!T182</f>
        <v>12562941.986043332</v>
      </c>
      <c r="V13" s="17"/>
    </row>
    <row r="14" spans="1:22" ht="12" customHeight="1" thickBot="1" x14ac:dyDescent="0.25">
      <c r="A14" s="23" t="str">
        <f>Calculations!$A$183</f>
        <v>Annual returns to school  curriculum training (lumpsum)</v>
      </c>
      <c r="B14" s="133"/>
      <c r="C14" s="158"/>
      <c r="D14" s="127" t="s">
        <v>476</v>
      </c>
      <c r="E14" s="131">
        <f>Calculations!D183</f>
        <v>0</v>
      </c>
      <c r="F14" s="131">
        <f>Calculations!E183</f>
        <v>0</v>
      </c>
      <c r="G14" s="131">
        <f>Calculations!F183</f>
        <v>0</v>
      </c>
      <c r="H14" s="131">
        <f>Calculations!G183</f>
        <v>0</v>
      </c>
      <c r="I14" s="131">
        <f>Calculations!H183</f>
        <v>10469118.321702776</v>
      </c>
      <c r="J14" s="131">
        <f>Calculations!I183</f>
        <v>10469118.321702776</v>
      </c>
      <c r="K14" s="131">
        <f>Calculations!J183</f>
        <v>10469118.321702776</v>
      </c>
      <c r="L14" s="131">
        <f>Calculations!K183</f>
        <v>10469118.321702776</v>
      </c>
      <c r="M14" s="131">
        <f>Calculations!L183</f>
        <v>10469118.321702776</v>
      </c>
      <c r="N14" s="131">
        <f>Calculations!M183</f>
        <v>10469118.321702776</v>
      </c>
      <c r="O14" s="131">
        <f>Calculations!N183</f>
        <v>10469118.321702776</v>
      </c>
      <c r="P14" s="131">
        <f>Calculations!O183</f>
        <v>10469118.321702776</v>
      </c>
      <c r="Q14" s="131">
        <f>Calculations!P183</f>
        <v>10469118.321702776</v>
      </c>
      <c r="R14" s="131">
        <f>Calculations!Q183</f>
        <v>10469118.321702776</v>
      </c>
      <c r="S14" s="131">
        <f>Calculations!R183</f>
        <v>10469118.321702776</v>
      </c>
      <c r="T14" s="131">
        <f>Calculations!S183</f>
        <v>10469118.321702776</v>
      </c>
      <c r="U14" s="132">
        <f>Calculations!T183</f>
        <v>10469118.321702776</v>
      </c>
      <c r="V14" s="17"/>
    </row>
    <row r="15" spans="1:22" ht="12" customHeight="1" x14ac:dyDescent="0.2">
      <c r="A15" s="134" t="s">
        <v>558</v>
      </c>
      <c r="B15" s="135"/>
      <c r="C15" s="135"/>
      <c r="D15" s="136" t="s">
        <v>476</v>
      </c>
      <c r="E15" s="135">
        <f>SUM(E7:E14)</f>
        <v>0</v>
      </c>
      <c r="F15" s="135">
        <f t="shared" ref="F15:U15" si="0">SUM(F7:F14)</f>
        <v>11157577.813620178</v>
      </c>
      <c r="G15" s="135">
        <f t="shared" si="0"/>
        <v>11753820.76075815</v>
      </c>
      <c r="H15" s="135">
        <f t="shared" si="0"/>
        <v>12350063.707896125</v>
      </c>
      <c r="I15" s="135">
        <f t="shared" si="0"/>
        <v>35978366.962780207</v>
      </c>
      <c r="J15" s="135">
        <f t="shared" si="0"/>
        <v>37170852.857056156</v>
      </c>
      <c r="K15" s="135">
        <f t="shared" si="0"/>
        <v>38363338.751332097</v>
      </c>
      <c r="L15" s="135">
        <f t="shared" si="0"/>
        <v>39555824.645608045</v>
      </c>
      <c r="M15" s="135">
        <f t="shared" si="0"/>
        <v>40748310.539883994</v>
      </c>
      <c r="N15" s="135">
        <f t="shared" si="0"/>
        <v>41940796.434159935</v>
      </c>
      <c r="O15" s="135">
        <f t="shared" si="0"/>
        <v>43133282.328435883</v>
      </c>
      <c r="P15" s="135">
        <f t="shared" si="0"/>
        <v>44325768.222711831</v>
      </c>
      <c r="Q15" s="135">
        <f t="shared" si="0"/>
        <v>45518254.11698778</v>
      </c>
      <c r="R15" s="135">
        <f t="shared" si="0"/>
        <v>46710740.011263721</v>
      </c>
      <c r="S15" s="135">
        <f t="shared" si="0"/>
        <v>47903225.905539669</v>
      </c>
      <c r="T15" s="135">
        <f t="shared" si="0"/>
        <v>49095711.799815618</v>
      </c>
      <c r="U15" s="137">
        <f t="shared" si="0"/>
        <v>50288197.694091558</v>
      </c>
      <c r="V15" s="17"/>
    </row>
    <row r="16" spans="1:22" ht="12" customHeight="1" thickBot="1" x14ac:dyDescent="0.25">
      <c r="A16" s="138" t="s">
        <v>559</v>
      </c>
      <c r="B16" s="139"/>
      <c r="C16" s="139"/>
      <c r="D16" s="140" t="s">
        <v>123</v>
      </c>
      <c r="E16" s="139">
        <f>E15/Calculations!$C$48</f>
        <v>0</v>
      </c>
      <c r="F16" s="139">
        <f>F15/Calculations!$C$48</f>
        <v>2714.0787676040327</v>
      </c>
      <c r="G16" s="139">
        <f>G15/Calculations!$C$48</f>
        <v>2859.1147557183531</v>
      </c>
      <c r="H16" s="139">
        <f>H15/Calculations!$C$48</f>
        <v>3004.1507438326744</v>
      </c>
      <c r="I16" s="139">
        <f>I15/Calculations!$C$48</f>
        <v>8751.7311998978857</v>
      </c>
      <c r="J16" s="139">
        <f>J15/Calculations!$C$48</f>
        <v>9041.8031761265283</v>
      </c>
      <c r="K16" s="139">
        <f>K15/Calculations!$C$48</f>
        <v>9331.8751523551691</v>
      </c>
      <c r="L16" s="139">
        <f>L15/Calculations!$C$48</f>
        <v>9621.9471285838099</v>
      </c>
      <c r="M16" s="139">
        <f>M15/Calculations!$C$48</f>
        <v>9912.0191048124525</v>
      </c>
      <c r="N16" s="139">
        <f>N15/Calculations!$C$48</f>
        <v>10202.091081041093</v>
      </c>
      <c r="O16" s="139">
        <f>O15/Calculations!$C$48</f>
        <v>10492.163057269736</v>
      </c>
      <c r="P16" s="139">
        <f>P15/Calculations!$C$48</f>
        <v>10782.235033498378</v>
      </c>
      <c r="Q16" s="139">
        <f>Q15/Calculations!$C$48</f>
        <v>11072.307009727019</v>
      </c>
      <c r="R16" s="139">
        <f>R15/Calculations!$C$48</f>
        <v>11362.37898595566</v>
      </c>
      <c r="S16" s="139">
        <f>S15/Calculations!$C$48</f>
        <v>11652.450962184303</v>
      </c>
      <c r="T16" s="139">
        <f>T15/Calculations!$C$48</f>
        <v>11942.522938412945</v>
      </c>
      <c r="U16" s="141">
        <f>U15/Calculations!$C$48</f>
        <v>12232.594914641586</v>
      </c>
      <c r="V16" s="17"/>
    </row>
    <row r="17" spans="1:22" ht="12" customHeight="1" x14ac:dyDescent="0.2">
      <c r="A17" s="19" t="s">
        <v>560</v>
      </c>
      <c r="B17" s="142"/>
      <c r="C17" s="142"/>
      <c r="D17" s="124"/>
      <c r="E17" s="131"/>
      <c r="F17" s="131"/>
      <c r="G17" s="131"/>
      <c r="H17" s="131"/>
      <c r="I17" s="131"/>
      <c r="J17" s="131"/>
      <c r="K17" s="131"/>
      <c r="L17" s="131"/>
      <c r="M17" s="131"/>
      <c r="N17" s="131"/>
      <c r="O17" s="131"/>
      <c r="P17" s="131"/>
      <c r="Q17" s="131"/>
      <c r="R17" s="131"/>
      <c r="S17" s="131"/>
      <c r="T17" s="131"/>
      <c r="U17" s="132"/>
      <c r="V17" s="17"/>
    </row>
    <row r="18" spans="1:22" ht="32.5" customHeight="1" x14ac:dyDescent="0.2">
      <c r="A18" s="23" t="str">
        <f>Calculations!$A$185</f>
        <v>Average annual school maintenance costs</v>
      </c>
      <c r="B18" s="131"/>
      <c r="C18" s="159"/>
      <c r="D18" s="127" t="s">
        <v>476</v>
      </c>
      <c r="E18" s="131">
        <f>Calculations!D185</f>
        <v>2210030.8777114563</v>
      </c>
      <c r="F18" s="131">
        <f>Calculations!E185</f>
        <v>0</v>
      </c>
      <c r="G18" s="131">
        <f>Calculations!F185</f>
        <v>2210030.8777114563</v>
      </c>
      <c r="H18" s="131">
        <f>Calculations!G185</f>
        <v>2210030.8777114563</v>
      </c>
      <c r="I18" s="131">
        <f>Calculations!H185</f>
        <v>2210030.8777114563</v>
      </c>
      <c r="J18" s="131">
        <f>Calculations!I185</f>
        <v>2210030.8777114563</v>
      </c>
      <c r="K18" s="131">
        <f>Calculations!J185</f>
        <v>2210030.8777114563</v>
      </c>
      <c r="L18" s="131">
        <f>Calculations!K185</f>
        <v>0</v>
      </c>
      <c r="M18" s="131">
        <f>Calculations!L185</f>
        <v>2210030.8777114563</v>
      </c>
      <c r="N18" s="131">
        <f>Calculations!M185</f>
        <v>2210030.8777114563</v>
      </c>
      <c r="O18" s="131">
        <f>Calculations!N185</f>
        <v>2210030.8777114563</v>
      </c>
      <c r="P18" s="131">
        <f>Calculations!O185</f>
        <v>2210030.8777114563</v>
      </c>
      <c r="Q18" s="131">
        <f>Calculations!P185</f>
        <v>2210030.8777114563</v>
      </c>
      <c r="R18" s="131">
        <f>Calculations!Q185</f>
        <v>0</v>
      </c>
      <c r="S18" s="131">
        <f>Calculations!R185</f>
        <v>2210030.8777114563</v>
      </c>
      <c r="T18" s="131">
        <f>Calculations!S185</f>
        <v>2210030.8777114563</v>
      </c>
      <c r="U18" s="132">
        <f>Calculations!T185</f>
        <v>2210030.8777114563</v>
      </c>
      <c r="V18" s="17"/>
    </row>
    <row r="19" spans="1:22" ht="32.5" customHeight="1" x14ac:dyDescent="0.2">
      <c r="A19" s="23" t="str">
        <f>Calculations!$A$186</f>
        <v>Average school expenditures due to infra losses caused by climate events</v>
      </c>
      <c r="B19" s="131"/>
      <c r="C19" s="159"/>
      <c r="D19" s="127" t="s">
        <v>476</v>
      </c>
      <c r="E19" s="131">
        <f>Calculations!D186</f>
        <v>0</v>
      </c>
      <c r="F19" s="131">
        <f>Calculations!E186</f>
        <v>1046911.8321702777</v>
      </c>
      <c r="G19" s="131">
        <f>Calculations!F186</f>
        <v>0</v>
      </c>
      <c r="H19" s="131">
        <f>Calculations!G186</f>
        <v>0</v>
      </c>
      <c r="I19" s="131">
        <f>Calculations!H186</f>
        <v>0</v>
      </c>
      <c r="J19" s="131">
        <f>Calculations!I186</f>
        <v>0</v>
      </c>
      <c r="K19" s="131">
        <f>Calculations!J186</f>
        <v>0</v>
      </c>
      <c r="L19" s="131">
        <f>Calculations!K186</f>
        <v>1046911.8321702777</v>
      </c>
      <c r="M19" s="131">
        <f>Calculations!L186</f>
        <v>0</v>
      </c>
      <c r="N19" s="131">
        <f>Calculations!M186</f>
        <v>0</v>
      </c>
      <c r="O19" s="131">
        <f>Calculations!N186</f>
        <v>0</v>
      </c>
      <c r="P19" s="131">
        <f>Calculations!O186</f>
        <v>0</v>
      </c>
      <c r="Q19" s="131">
        <f>Calculations!P186</f>
        <v>0</v>
      </c>
      <c r="R19" s="131">
        <f>Calculations!Q186</f>
        <v>1046911.8321702777</v>
      </c>
      <c r="S19" s="131">
        <f>Calculations!R186</f>
        <v>0</v>
      </c>
      <c r="T19" s="131">
        <f>Calculations!S186</f>
        <v>0</v>
      </c>
      <c r="U19" s="132">
        <f>Calculations!T186</f>
        <v>0</v>
      </c>
      <c r="V19" s="17"/>
    </row>
    <row r="20" spans="1:22" ht="32.5" customHeight="1" x14ac:dyDescent="0.2">
      <c r="A20" s="23" t="str">
        <f>Calculations!$A$187</f>
        <v>Average annual primary school fixed/government budget expenditures on students per year</v>
      </c>
      <c r="B20" s="131"/>
      <c r="C20" s="159"/>
      <c r="D20" s="127" t="s">
        <v>476</v>
      </c>
      <c r="E20" s="131">
        <f>Calculations!D187</f>
        <v>2726158.4109714031</v>
      </c>
      <c r="F20" s="131">
        <f>Calculations!E187</f>
        <v>2726158.4109714031</v>
      </c>
      <c r="G20" s="131">
        <f>Calculations!F187</f>
        <v>2726158.4109714031</v>
      </c>
      <c r="H20" s="131">
        <f>Calculations!G187</f>
        <v>2726158.4109714031</v>
      </c>
      <c r="I20" s="131">
        <f>Calculations!H187</f>
        <v>2726158.4109714031</v>
      </c>
      <c r="J20" s="131">
        <f>Calculations!I187</f>
        <v>2726158.4109714031</v>
      </c>
      <c r="K20" s="131">
        <f>Calculations!J187</f>
        <v>2726158.4109714031</v>
      </c>
      <c r="L20" s="131">
        <f>Calculations!K187</f>
        <v>2726158.4109714031</v>
      </c>
      <c r="M20" s="131">
        <f>Calculations!L187</f>
        <v>2726158.4109714031</v>
      </c>
      <c r="N20" s="131">
        <f>Calculations!M187</f>
        <v>2726158.4109714031</v>
      </c>
      <c r="O20" s="131">
        <f>Calculations!N187</f>
        <v>2726158.4109714031</v>
      </c>
      <c r="P20" s="131">
        <f>Calculations!O187</f>
        <v>2726158.4109714031</v>
      </c>
      <c r="Q20" s="131">
        <f>Calculations!P187</f>
        <v>2726158.4109714031</v>
      </c>
      <c r="R20" s="131">
        <f>Calculations!Q187</f>
        <v>2726158.4109714031</v>
      </c>
      <c r="S20" s="131">
        <f>Calculations!R187</f>
        <v>2726158.4109714031</v>
      </c>
      <c r="T20" s="131">
        <f>Calculations!S187</f>
        <v>2726158.4109714031</v>
      </c>
      <c r="U20" s="132">
        <f>Calculations!T187</f>
        <v>2726158.4109714031</v>
      </c>
      <c r="V20" s="17"/>
    </row>
    <row r="21" spans="1:22" ht="32.5" customHeight="1" x14ac:dyDescent="0.2">
      <c r="A21" s="23" t="str">
        <f>'Data Sources'!A336</f>
        <v>Project expenditures per year</v>
      </c>
      <c r="B21" s="131"/>
      <c r="C21" s="159"/>
      <c r="D21" s="127" t="s">
        <v>476</v>
      </c>
      <c r="E21" s="131">
        <f>'Budget phasing in'!B5</f>
        <v>13210668.963669503</v>
      </c>
      <c r="F21" s="131">
        <f>'Budget phasing in'!C5</f>
        <v>35118906.542215228</v>
      </c>
      <c r="G21" s="131">
        <f>'Budget phasing in'!D5</f>
        <v>32314252.091033094</v>
      </c>
      <c r="H21" s="131">
        <f>'Budget phasing in'!E5</f>
        <v>29973086.669337451</v>
      </c>
      <c r="I21" s="131">
        <f>'Budget phasing in'!F5</f>
        <v>13816599.783603679</v>
      </c>
      <c r="J21" s="131">
        <f>'Budget phasing in'!G5</f>
        <v>0</v>
      </c>
      <c r="K21" s="131">
        <f>'Budget phasing in'!H5</f>
        <v>0</v>
      </c>
      <c r="L21" s="131">
        <f>'Budget phasing in'!I5</f>
        <v>0</v>
      </c>
      <c r="M21" s="131">
        <f>'Budget phasing in'!J5</f>
        <v>0</v>
      </c>
      <c r="N21" s="131">
        <f>'Budget phasing in'!K5</f>
        <v>0</v>
      </c>
      <c r="O21" s="131">
        <f>'Budget phasing in'!L5</f>
        <v>0</v>
      </c>
      <c r="P21" s="131">
        <f>'Budget phasing in'!M5</f>
        <v>0</v>
      </c>
      <c r="Q21" s="131">
        <f>'Budget phasing in'!N5</f>
        <v>0</v>
      </c>
      <c r="R21" s="131">
        <f>'Budget phasing in'!O5</f>
        <v>0</v>
      </c>
      <c r="S21" s="131">
        <f>'Budget phasing in'!P5</f>
        <v>0</v>
      </c>
      <c r="T21" s="131">
        <f>'Budget phasing in'!Q5</f>
        <v>0</v>
      </c>
      <c r="U21" s="132">
        <f>'Budget phasing in'!R5</f>
        <v>0</v>
      </c>
      <c r="V21" s="17"/>
    </row>
    <row r="22" spans="1:22" ht="32.5" customHeight="1" thickBot="1" x14ac:dyDescent="0.25">
      <c r="A22" s="23" t="str">
        <f>Calculations!$A$188</f>
        <v xml:space="preserve">Estimated cost of missed students school days </v>
      </c>
      <c r="B22" s="131"/>
      <c r="C22" s="159"/>
      <c r="D22" s="127" t="s">
        <v>476</v>
      </c>
      <c r="E22" s="131">
        <f>Calculations!D188</f>
        <v>116312.65907190875</v>
      </c>
      <c r="F22" s="131">
        <f>Calculations!E188</f>
        <v>116312.65907190875</v>
      </c>
      <c r="G22" s="131">
        <f>Calculations!F188</f>
        <v>116312.65907190875</v>
      </c>
      <c r="H22" s="131">
        <f>Calculations!G188</f>
        <v>116312.65907190875</v>
      </c>
      <c r="I22" s="131">
        <f>Calculations!H188</f>
        <v>116312.65907190875</v>
      </c>
      <c r="J22" s="131">
        <f>Calculations!I188</f>
        <v>116312.65907190875</v>
      </c>
      <c r="K22" s="131">
        <f>Calculations!J188</f>
        <v>116312.65907190875</v>
      </c>
      <c r="L22" s="131">
        <f>Calculations!K188</f>
        <v>116312.65907190875</v>
      </c>
      <c r="M22" s="131">
        <f>Calculations!L188</f>
        <v>116312.65907190875</v>
      </c>
      <c r="N22" s="131">
        <f>Calculations!M188</f>
        <v>116312.65907190875</v>
      </c>
      <c r="O22" s="131">
        <f>Calculations!N188</f>
        <v>116312.65907190875</v>
      </c>
      <c r="P22" s="131">
        <f>Calculations!O188</f>
        <v>116312.65907190875</v>
      </c>
      <c r="Q22" s="131">
        <f>Calculations!P188</f>
        <v>116312.65907190875</v>
      </c>
      <c r="R22" s="131">
        <f>Calculations!Q188</f>
        <v>116312.65907190875</v>
      </c>
      <c r="S22" s="131">
        <f>Calculations!R188</f>
        <v>116312.65907190875</v>
      </c>
      <c r="T22" s="131">
        <f>Calculations!S188</f>
        <v>116312.65907190875</v>
      </c>
      <c r="U22" s="132">
        <f>Calculations!T188</f>
        <v>116312.65907190875</v>
      </c>
      <c r="V22" s="17"/>
    </row>
    <row r="23" spans="1:22" ht="12" customHeight="1" x14ac:dyDescent="0.2">
      <c r="A23" s="134" t="s">
        <v>561</v>
      </c>
      <c r="B23" s="135"/>
      <c r="C23" s="135"/>
      <c r="D23" s="136" t="s">
        <v>476</v>
      </c>
      <c r="E23" s="135">
        <f>SUM(E18:E22)</f>
        <v>18263170.911424272</v>
      </c>
      <c r="F23" s="135">
        <f t="shared" ref="F23:U23" si="1">SUM(F18:F22)</f>
        <v>39008289.444428816</v>
      </c>
      <c r="G23" s="135">
        <f t="shared" si="1"/>
        <v>37366754.038787857</v>
      </c>
      <c r="H23" s="135">
        <f t="shared" si="1"/>
        <v>35025588.617092222</v>
      </c>
      <c r="I23" s="135">
        <f t="shared" si="1"/>
        <v>18869101.731358446</v>
      </c>
      <c r="J23" s="135">
        <f t="shared" si="1"/>
        <v>5052501.9477547677</v>
      </c>
      <c r="K23" s="135">
        <f t="shared" si="1"/>
        <v>5052501.9477547677</v>
      </c>
      <c r="L23" s="135">
        <f t="shared" si="1"/>
        <v>3889382.9022135898</v>
      </c>
      <c r="M23" s="135">
        <f t="shared" si="1"/>
        <v>5052501.9477547677</v>
      </c>
      <c r="N23" s="135">
        <f t="shared" si="1"/>
        <v>5052501.9477547677</v>
      </c>
      <c r="O23" s="135">
        <f t="shared" si="1"/>
        <v>5052501.9477547677</v>
      </c>
      <c r="P23" s="135">
        <f t="shared" si="1"/>
        <v>5052501.9477547677</v>
      </c>
      <c r="Q23" s="135">
        <f t="shared" si="1"/>
        <v>5052501.9477547677</v>
      </c>
      <c r="R23" s="135">
        <f t="shared" si="1"/>
        <v>3889382.9022135898</v>
      </c>
      <c r="S23" s="135">
        <f t="shared" si="1"/>
        <v>5052501.9477547677</v>
      </c>
      <c r="T23" s="135">
        <f t="shared" si="1"/>
        <v>5052501.9477547677</v>
      </c>
      <c r="U23" s="137">
        <f t="shared" si="1"/>
        <v>5052501.9477547677</v>
      </c>
      <c r="V23" s="17"/>
    </row>
    <row r="24" spans="1:22" ht="12" customHeight="1" thickBot="1" x14ac:dyDescent="0.25">
      <c r="A24" s="138" t="s">
        <v>562</v>
      </c>
      <c r="B24" s="139"/>
      <c r="C24" s="139"/>
      <c r="D24" s="140" t="s">
        <v>123</v>
      </c>
      <c r="E24" s="139">
        <f>E23/Calculations!$C$48</f>
        <v>4442.5129923192098</v>
      </c>
      <c r="F24" s="139">
        <f>F23/Calculations!$C$48</f>
        <v>9488.7592907878407</v>
      </c>
      <c r="G24" s="139">
        <f>G23/Calculations!$C$48</f>
        <v>9089.4561028430689</v>
      </c>
      <c r="H24" s="139">
        <f>H23/Calculations!$C$48</f>
        <v>8519.9680411316513</v>
      </c>
      <c r="I24" s="139">
        <f>I23/Calculations!$C$48</f>
        <v>4589.9055537237764</v>
      </c>
      <c r="J24" s="139">
        <f>J23/Calculations!$C$48</f>
        <v>1229.0201770262145</v>
      </c>
      <c r="K24" s="139">
        <f>K23/Calculations!$C$48</f>
        <v>1229.0201770262145</v>
      </c>
      <c r="L24" s="139">
        <f>L23/Calculations!$C$48</f>
        <v>946.09168139469466</v>
      </c>
      <c r="M24" s="139">
        <f>M23/Calculations!$C$48</f>
        <v>1229.0201770262145</v>
      </c>
      <c r="N24" s="139">
        <f>N23/Calculations!$C$48</f>
        <v>1229.0201770262145</v>
      </c>
      <c r="O24" s="139">
        <f>O23/Calculations!$C$48</f>
        <v>1229.0201770262145</v>
      </c>
      <c r="P24" s="139">
        <f>P23/Calculations!$C$48</f>
        <v>1229.0201770262145</v>
      </c>
      <c r="Q24" s="139">
        <f>Q23/Calculations!$C$48</f>
        <v>1229.0201770262145</v>
      </c>
      <c r="R24" s="139">
        <f>R23/Calculations!$C$48</f>
        <v>946.09168139469466</v>
      </c>
      <c r="S24" s="139">
        <f>S23/Calculations!$C$48</f>
        <v>1229.0201770262145</v>
      </c>
      <c r="T24" s="139">
        <f>T23/Calculations!$C$48</f>
        <v>1229.0201770262145</v>
      </c>
      <c r="U24" s="141">
        <f>U23/Calculations!$C$48</f>
        <v>1229.0201770262145</v>
      </c>
      <c r="V24" s="17"/>
    </row>
    <row r="25" spans="1:22" ht="12" customHeight="1" thickBot="1" x14ac:dyDescent="0.25">
      <c r="A25" s="145"/>
      <c r="B25" s="146"/>
      <c r="C25" s="146"/>
      <c r="D25" s="147"/>
      <c r="E25" s="146"/>
      <c r="F25" s="146"/>
      <c r="G25" s="146"/>
      <c r="H25" s="146"/>
      <c r="I25" s="146"/>
      <c r="J25" s="146"/>
      <c r="K25" s="146"/>
      <c r="L25" s="146"/>
      <c r="M25" s="146"/>
      <c r="N25" s="146"/>
      <c r="O25" s="146"/>
      <c r="P25" s="146"/>
      <c r="Q25" s="146"/>
      <c r="R25" s="146"/>
      <c r="S25" s="146"/>
      <c r="T25" s="146"/>
      <c r="U25" s="148"/>
      <c r="V25" s="17"/>
    </row>
    <row r="26" spans="1:22" ht="12" customHeight="1" x14ac:dyDescent="0.2">
      <c r="A26" s="149" t="s">
        <v>563</v>
      </c>
      <c r="B26" s="135"/>
      <c r="C26" s="135"/>
      <c r="D26" s="136" t="s">
        <v>564</v>
      </c>
      <c r="E26" s="135">
        <f>E15-E23</f>
        <v>-18263170.911424272</v>
      </c>
      <c r="F26" s="135">
        <f t="shared" ref="F26:U26" si="2">F15-F23</f>
        <v>-27850711.630808637</v>
      </c>
      <c r="G26" s="135">
        <f t="shared" si="2"/>
        <v>-25612933.278029706</v>
      </c>
      <c r="H26" s="135">
        <f t="shared" si="2"/>
        <v>-22675524.909196097</v>
      </c>
      <c r="I26" s="135">
        <f t="shared" si="2"/>
        <v>17109265.231421761</v>
      </c>
      <c r="J26" s="135">
        <f t="shared" si="2"/>
        <v>32118350.909301389</v>
      </c>
      <c r="K26" s="135">
        <f t="shared" si="2"/>
        <v>33310836.80357733</v>
      </c>
      <c r="L26" s="135">
        <f t="shared" si="2"/>
        <v>35666441.743394457</v>
      </c>
      <c r="M26" s="135">
        <f t="shared" si="2"/>
        <v>35695808.592129223</v>
      </c>
      <c r="N26" s="135">
        <f t="shared" si="2"/>
        <v>36888294.486405164</v>
      </c>
      <c r="O26" s="135">
        <f t="shared" si="2"/>
        <v>38080780.380681112</v>
      </c>
      <c r="P26" s="135">
        <f t="shared" si="2"/>
        <v>39273266.274957061</v>
      </c>
      <c r="Q26" s="135">
        <f t="shared" si="2"/>
        <v>40465752.169233009</v>
      </c>
      <c r="R26" s="135">
        <f t="shared" si="2"/>
        <v>42821357.109050132</v>
      </c>
      <c r="S26" s="135">
        <f t="shared" si="2"/>
        <v>42850723.957784899</v>
      </c>
      <c r="T26" s="135">
        <f t="shared" si="2"/>
        <v>44043209.852060847</v>
      </c>
      <c r="U26" s="137">
        <f t="shared" si="2"/>
        <v>45235695.746336788</v>
      </c>
      <c r="V26" s="17"/>
    </row>
    <row r="27" spans="1:22" ht="12" customHeight="1" thickBot="1" x14ac:dyDescent="0.25">
      <c r="A27" s="160" t="s">
        <v>565</v>
      </c>
      <c r="B27" s="139"/>
      <c r="C27" s="139"/>
      <c r="D27" s="140" t="s">
        <v>123</v>
      </c>
      <c r="E27" s="139">
        <f>E16-E24</f>
        <v>-4442.5129923192098</v>
      </c>
      <c r="F27" s="139">
        <f t="shared" ref="F27:U27" si="3">F16-F24</f>
        <v>-6774.680523183808</v>
      </c>
      <c r="G27" s="139">
        <f t="shared" si="3"/>
        <v>-6230.3413471247159</v>
      </c>
      <c r="H27" s="139">
        <f t="shared" si="3"/>
        <v>-5515.8172972989769</v>
      </c>
      <c r="I27" s="139">
        <f t="shared" si="3"/>
        <v>4161.8256461741094</v>
      </c>
      <c r="J27" s="139">
        <f t="shared" si="3"/>
        <v>7812.7829991003136</v>
      </c>
      <c r="K27" s="139">
        <f t="shared" si="3"/>
        <v>8102.8549753289544</v>
      </c>
      <c r="L27" s="139">
        <f t="shared" si="3"/>
        <v>8675.8554471891148</v>
      </c>
      <c r="M27" s="139">
        <f t="shared" si="3"/>
        <v>8682.9989277862387</v>
      </c>
      <c r="N27" s="139">
        <f t="shared" si="3"/>
        <v>8973.0709040148795</v>
      </c>
      <c r="O27" s="139">
        <f t="shared" si="3"/>
        <v>9263.1428802435221</v>
      </c>
      <c r="P27" s="139">
        <f t="shared" si="3"/>
        <v>9553.2148564721647</v>
      </c>
      <c r="Q27" s="139">
        <f t="shared" si="3"/>
        <v>9843.2868327008055</v>
      </c>
      <c r="R27" s="139">
        <f t="shared" si="3"/>
        <v>10416.287304560965</v>
      </c>
      <c r="S27" s="139">
        <f t="shared" si="3"/>
        <v>10423.430785158089</v>
      </c>
      <c r="T27" s="139">
        <f t="shared" si="3"/>
        <v>10713.502761386731</v>
      </c>
      <c r="U27" s="141">
        <f t="shared" si="3"/>
        <v>11003.574737615372</v>
      </c>
      <c r="V27" s="17"/>
    </row>
    <row r="28" spans="1:22" ht="12" customHeight="1" thickBot="1" x14ac:dyDescent="0.25">
      <c r="A28" s="161"/>
      <c r="B28" s="162"/>
      <c r="C28" s="162"/>
      <c r="D28" s="162"/>
      <c r="E28" s="163"/>
      <c r="F28" s="163"/>
      <c r="G28" s="163"/>
      <c r="H28" s="163"/>
      <c r="I28" s="163"/>
      <c r="J28" s="163"/>
      <c r="K28" s="163"/>
      <c r="L28" s="163"/>
      <c r="M28" s="163"/>
      <c r="N28" s="163"/>
      <c r="O28" s="163"/>
      <c r="P28" s="163"/>
      <c r="Q28" s="163"/>
      <c r="R28" s="163"/>
      <c r="S28" s="163"/>
      <c r="T28" s="163"/>
      <c r="U28" s="164"/>
      <c r="V28" s="17"/>
    </row>
    <row r="29" spans="1:22" ht="12" customHeight="1" thickBot="1" x14ac:dyDescent="0.25">
      <c r="A29" s="1015" t="s">
        <v>566</v>
      </c>
      <c r="B29" s="1016"/>
      <c r="C29" s="1016"/>
      <c r="D29" s="1017"/>
      <c r="E29" s="165"/>
      <c r="F29" s="156"/>
      <c r="G29" s="156"/>
      <c r="H29" s="156"/>
      <c r="I29" s="156"/>
      <c r="J29" s="156"/>
      <c r="K29" s="156"/>
      <c r="L29" s="156"/>
      <c r="M29" s="156"/>
      <c r="N29" s="156"/>
      <c r="O29" s="156"/>
      <c r="P29" s="156"/>
      <c r="Q29" s="156"/>
      <c r="R29" s="156"/>
      <c r="S29" s="156"/>
      <c r="T29" s="156"/>
      <c r="U29" s="166"/>
      <c r="V29" s="17"/>
    </row>
    <row r="30" spans="1:22" ht="12" customHeight="1" thickBot="1" x14ac:dyDescent="0.25">
      <c r="A30" s="1107" t="s">
        <v>181</v>
      </c>
      <c r="B30" s="1108"/>
      <c r="C30" s="1109"/>
      <c r="D30" s="238">
        <f>Calculations!C66</f>
        <v>0.09</v>
      </c>
      <c r="E30" s="165"/>
      <c r="F30" s="152"/>
      <c r="G30" s="152"/>
      <c r="H30" s="156"/>
      <c r="I30" s="156"/>
      <c r="J30" s="156"/>
      <c r="K30" s="156"/>
      <c r="L30" s="156"/>
      <c r="M30" s="156"/>
      <c r="N30" s="156"/>
      <c r="O30" s="156"/>
      <c r="P30" s="156"/>
      <c r="Q30" s="156"/>
      <c r="R30" s="156"/>
      <c r="S30" s="156"/>
      <c r="T30" s="156"/>
      <c r="U30" s="166"/>
      <c r="V30" s="17"/>
    </row>
    <row r="31" spans="1:22" ht="12" customHeight="1" thickBot="1" x14ac:dyDescent="0.25">
      <c r="A31" s="1029" t="s">
        <v>567</v>
      </c>
      <c r="B31" s="1030"/>
      <c r="C31" s="1030"/>
      <c r="D31" s="1031"/>
      <c r="E31" s="177"/>
      <c r="F31" s="156"/>
      <c r="G31" s="156"/>
      <c r="H31" s="156"/>
      <c r="I31" s="156"/>
      <c r="J31" s="156"/>
      <c r="K31" s="156"/>
      <c r="L31" s="156"/>
      <c r="M31" s="156"/>
      <c r="N31" s="156"/>
      <c r="O31" s="156"/>
      <c r="P31" s="156"/>
      <c r="Q31" s="156"/>
      <c r="R31" s="156"/>
      <c r="S31" s="156"/>
      <c r="T31" s="156"/>
      <c r="U31" s="166"/>
      <c r="V31" s="17"/>
    </row>
    <row r="32" spans="1:22" ht="12" customHeight="1" x14ac:dyDescent="0.2">
      <c r="A32" s="1101" t="s">
        <v>183</v>
      </c>
      <c r="B32" s="1102"/>
      <c r="C32" s="1102"/>
      <c r="D32" s="236">
        <f>NPV(D30,F26:U26)+E26</f>
        <v>120353138.81070095</v>
      </c>
      <c r="E32" s="178" t="s">
        <v>476</v>
      </c>
      <c r="F32" s="156"/>
      <c r="G32" s="156"/>
      <c r="H32" s="156"/>
      <c r="I32" s="156"/>
      <c r="J32" s="156"/>
      <c r="K32" s="156"/>
      <c r="L32" s="156"/>
      <c r="M32" s="156"/>
      <c r="N32" s="156"/>
      <c r="O32" s="156"/>
      <c r="P32" s="156"/>
      <c r="Q32" s="156"/>
      <c r="R32" s="156"/>
      <c r="S32" s="156"/>
      <c r="T32" s="156"/>
      <c r="U32" s="166"/>
      <c r="V32" s="17"/>
    </row>
    <row r="33" spans="1:22" ht="12" customHeight="1" x14ac:dyDescent="0.2">
      <c r="A33" s="1021" t="s">
        <v>242</v>
      </c>
      <c r="B33" s="1022"/>
      <c r="C33" s="1022"/>
      <c r="D33" s="46">
        <f>IRR(E26:U26)</f>
        <v>0.23127111980345982</v>
      </c>
      <c r="E33" s="178" t="s">
        <v>187</v>
      </c>
      <c r="F33" s="156"/>
      <c r="G33" s="156"/>
      <c r="H33" s="156"/>
      <c r="I33" s="156"/>
      <c r="J33" s="156"/>
      <c r="K33" s="156"/>
      <c r="L33" s="156"/>
      <c r="M33" s="156"/>
      <c r="N33" s="156"/>
      <c r="O33" s="156"/>
      <c r="P33" s="156"/>
      <c r="Q33" s="156"/>
      <c r="R33" s="156"/>
      <c r="S33" s="156"/>
      <c r="T33" s="156"/>
      <c r="U33" s="166"/>
      <c r="V33" s="17"/>
    </row>
    <row r="34" spans="1:22" ht="12" customHeight="1" thickBot="1" x14ac:dyDescent="0.25">
      <c r="A34" s="1103" t="s">
        <v>188</v>
      </c>
      <c r="B34" s="1104"/>
      <c r="C34" s="1104"/>
      <c r="D34" s="235">
        <f>MIRR(E26:U26,D30,D30)</f>
        <v>0.15284969668025283</v>
      </c>
      <c r="E34" s="178" t="s">
        <v>187</v>
      </c>
      <c r="F34" s="156"/>
      <c r="G34" s="156"/>
      <c r="H34" s="156"/>
      <c r="I34" s="156"/>
      <c r="J34" s="156"/>
      <c r="K34" s="156"/>
      <c r="L34" s="156"/>
      <c r="M34" s="156"/>
      <c r="N34" s="156"/>
      <c r="O34" s="156"/>
      <c r="P34" s="156"/>
      <c r="Q34" s="156"/>
      <c r="R34" s="156"/>
      <c r="S34" s="156"/>
      <c r="T34" s="156"/>
      <c r="U34" s="166"/>
      <c r="V34" s="17"/>
    </row>
    <row r="35" spans="1:22" ht="12" customHeight="1" thickBot="1" x14ac:dyDescent="0.25">
      <c r="A35" s="1029" t="s">
        <v>568</v>
      </c>
      <c r="B35" s="1030"/>
      <c r="C35" s="1030"/>
      <c r="D35" s="237"/>
      <c r="E35" s="178"/>
      <c r="F35" s="156"/>
      <c r="G35" s="156"/>
      <c r="H35" s="156"/>
      <c r="I35" s="156"/>
      <c r="J35" s="156"/>
      <c r="K35" s="156"/>
      <c r="L35" s="156"/>
      <c r="M35" s="156"/>
      <c r="N35" s="156"/>
      <c r="O35" s="156"/>
      <c r="P35" s="156"/>
      <c r="Q35" s="156"/>
      <c r="R35" s="156"/>
      <c r="S35" s="156"/>
      <c r="T35" s="156"/>
      <c r="U35" s="166"/>
      <c r="V35" s="17"/>
    </row>
    <row r="36" spans="1:22" ht="12" customHeight="1" x14ac:dyDescent="0.2">
      <c r="A36" s="1101" t="s">
        <v>183</v>
      </c>
      <c r="B36" s="1102"/>
      <c r="C36" s="1102"/>
      <c r="D36" s="236">
        <f>NPV(D30,F27:U27)+E27</f>
        <v>29275.879058793707</v>
      </c>
      <c r="E36" s="167" t="s">
        <v>123</v>
      </c>
      <c r="F36" s="176"/>
      <c r="G36" s="176"/>
      <c r="H36" s="156"/>
      <c r="I36" s="156"/>
      <c r="J36" s="156"/>
      <c r="K36" s="156"/>
      <c r="L36" s="156"/>
      <c r="M36" s="156"/>
      <c r="N36" s="156"/>
      <c r="O36" s="156"/>
      <c r="P36" s="156"/>
      <c r="Q36" s="156"/>
      <c r="R36" s="156"/>
      <c r="S36" s="156"/>
      <c r="T36" s="156"/>
      <c r="U36" s="166"/>
      <c r="V36" s="17"/>
    </row>
    <row r="37" spans="1:22" ht="12" customHeight="1" x14ac:dyDescent="0.2">
      <c r="A37" s="1023" t="s">
        <v>242</v>
      </c>
      <c r="B37" s="1024"/>
      <c r="C37" s="1025"/>
      <c r="D37" s="46">
        <f>IRR(E27:U27)</f>
        <v>0.23127111980241177</v>
      </c>
      <c r="E37" s="168" t="s">
        <v>187</v>
      </c>
      <c r="F37" s="156"/>
      <c r="G37" s="156"/>
      <c r="H37" s="156"/>
      <c r="I37" s="156"/>
      <c r="J37" s="156"/>
      <c r="K37" s="156"/>
      <c r="L37" s="156"/>
      <c r="M37" s="156"/>
      <c r="N37" s="156"/>
      <c r="O37" s="156"/>
      <c r="P37" s="156"/>
      <c r="Q37" s="156"/>
      <c r="R37" s="156"/>
      <c r="S37" s="156"/>
      <c r="T37" s="156"/>
      <c r="U37" s="166"/>
      <c r="V37" s="17"/>
    </row>
    <row r="38" spans="1:22" ht="12" customHeight="1" thickBot="1" x14ac:dyDescent="0.25">
      <c r="A38" s="1026" t="s">
        <v>188</v>
      </c>
      <c r="B38" s="1027"/>
      <c r="C38" s="1028"/>
      <c r="D38" s="40">
        <f>MIRR(E27:U27,D30,D30)</f>
        <v>0.15284969668025283</v>
      </c>
      <c r="E38" s="168" t="s">
        <v>187</v>
      </c>
      <c r="F38" s="156"/>
      <c r="G38" s="156"/>
      <c r="H38" s="156"/>
      <c r="I38" s="156"/>
      <c r="J38" s="156"/>
      <c r="K38" s="156"/>
      <c r="L38" s="156"/>
      <c r="M38" s="156"/>
      <c r="N38" s="156"/>
      <c r="O38" s="156"/>
      <c r="P38" s="156"/>
      <c r="Q38" s="156"/>
      <c r="R38" s="156"/>
      <c r="S38" s="156"/>
      <c r="T38" s="156"/>
      <c r="U38" s="166"/>
      <c r="V38" s="17"/>
    </row>
    <row r="39" spans="1:22" ht="12" customHeight="1" thickBot="1" x14ac:dyDescent="0.25">
      <c r="A39" s="52"/>
      <c r="B39" s="53"/>
      <c r="C39" s="53"/>
      <c r="D39" s="53"/>
      <c r="E39" s="169"/>
      <c r="F39" s="169"/>
      <c r="G39" s="169"/>
      <c r="H39" s="169"/>
      <c r="I39" s="169"/>
      <c r="J39" s="169"/>
      <c r="K39" s="169"/>
      <c r="L39" s="169"/>
      <c r="M39" s="169"/>
      <c r="N39" s="169"/>
      <c r="O39" s="169"/>
      <c r="P39" s="169"/>
      <c r="Q39" s="169"/>
      <c r="R39" s="169"/>
      <c r="S39" s="169"/>
      <c r="T39" s="169"/>
      <c r="U39" s="170"/>
      <c r="V39" s="17"/>
    </row>
    <row r="40" spans="1:22" ht="21" customHeight="1" thickBot="1" x14ac:dyDescent="0.25">
      <c r="A40" s="1029" t="s">
        <v>569</v>
      </c>
      <c r="B40" s="1030"/>
      <c r="C40" s="1030"/>
      <c r="D40" s="1030"/>
      <c r="E40" s="1030"/>
      <c r="F40" s="1030"/>
      <c r="G40" s="1030"/>
      <c r="H40" s="1030"/>
      <c r="I40" s="1030"/>
      <c r="J40" s="1030"/>
      <c r="K40" s="1030"/>
      <c r="L40" s="1030"/>
      <c r="M40" s="1030"/>
      <c r="N40" s="1030"/>
      <c r="O40" s="1030"/>
      <c r="P40" s="1030"/>
      <c r="Q40" s="1030"/>
      <c r="R40" s="1030"/>
      <c r="S40" s="1030"/>
      <c r="T40" s="1030"/>
      <c r="U40" s="1031"/>
      <c r="V40" s="17"/>
    </row>
    <row r="41" spans="1:22" ht="12" customHeight="1" x14ac:dyDescent="0.2">
      <c r="A41" s="1105"/>
      <c r="B41" s="1106"/>
      <c r="C41" s="155"/>
      <c r="D41" s="124" t="s">
        <v>556</v>
      </c>
      <c r="E41" s="125">
        <v>2024</v>
      </c>
      <c r="F41" s="125">
        <v>2025</v>
      </c>
      <c r="G41" s="125">
        <v>2026</v>
      </c>
      <c r="H41" s="125">
        <v>2027</v>
      </c>
      <c r="I41" s="125">
        <v>2028</v>
      </c>
      <c r="J41" s="125">
        <v>2029</v>
      </c>
      <c r="K41" s="125">
        <v>2030</v>
      </c>
      <c r="L41" s="125">
        <v>2031</v>
      </c>
      <c r="M41" s="125">
        <v>2032</v>
      </c>
      <c r="N41" s="125">
        <v>2033</v>
      </c>
      <c r="O41" s="125">
        <v>2034</v>
      </c>
      <c r="P41" s="125">
        <v>2035</v>
      </c>
      <c r="Q41" s="125">
        <v>2036</v>
      </c>
      <c r="R41" s="125">
        <v>2037</v>
      </c>
      <c r="S41" s="125">
        <v>2038</v>
      </c>
      <c r="T41" s="125">
        <v>2039</v>
      </c>
      <c r="U41" s="126">
        <v>2040</v>
      </c>
      <c r="V41" s="17"/>
    </row>
    <row r="42" spans="1:22" ht="12" customHeight="1" x14ac:dyDescent="0.2">
      <c r="A42" s="23" t="s">
        <v>570</v>
      </c>
      <c r="B42" s="231">
        <f>Calculations!$C$15</f>
        <v>240</v>
      </c>
      <c r="C42" s="127" t="s">
        <v>571</v>
      </c>
      <c r="D42" s="279"/>
      <c r="E42" s="131"/>
      <c r="F42" s="131"/>
      <c r="G42" s="131"/>
      <c r="H42" s="131"/>
      <c r="I42" s="131"/>
      <c r="J42" s="131"/>
      <c r="K42" s="131"/>
      <c r="L42" s="131"/>
      <c r="M42" s="131"/>
      <c r="N42" s="131"/>
      <c r="O42" s="131"/>
      <c r="P42" s="131"/>
      <c r="Q42" s="131"/>
      <c r="R42" s="131"/>
      <c r="S42" s="131"/>
      <c r="T42" s="131"/>
      <c r="U42" s="132"/>
      <c r="V42" s="17"/>
    </row>
    <row r="43" spans="1:22" ht="12" customHeight="1" x14ac:dyDescent="0.2">
      <c r="A43" s="123"/>
      <c r="B43" s="171"/>
      <c r="C43" s="124"/>
      <c r="D43" s="122"/>
      <c r="E43" s="22"/>
      <c r="F43" s="22"/>
      <c r="G43" s="22"/>
      <c r="H43" s="22"/>
      <c r="I43" s="22"/>
      <c r="J43" s="22"/>
      <c r="K43" s="22"/>
      <c r="L43" s="22"/>
      <c r="M43" s="22"/>
      <c r="N43" s="22"/>
      <c r="O43" s="22"/>
      <c r="P43" s="22"/>
      <c r="Q43" s="22"/>
      <c r="R43" s="22"/>
      <c r="S43" s="22"/>
      <c r="T43" s="22"/>
      <c r="U43" s="128"/>
      <c r="V43" s="17"/>
    </row>
    <row r="44" spans="1:22" ht="12" customHeight="1" x14ac:dyDescent="0.2">
      <c r="A44" s="123" t="s">
        <v>557</v>
      </c>
      <c r="B44" s="142"/>
      <c r="C44" s="142"/>
      <c r="D44" s="21"/>
      <c r="E44" s="22"/>
      <c r="F44" s="22"/>
      <c r="G44" s="22"/>
      <c r="H44" s="22"/>
      <c r="I44" s="22"/>
      <c r="J44" s="22"/>
      <c r="K44" s="22"/>
      <c r="L44" s="22"/>
      <c r="M44" s="22"/>
      <c r="N44" s="22"/>
      <c r="O44" s="22"/>
      <c r="P44" s="22"/>
      <c r="Q44" s="22"/>
      <c r="R44" s="22"/>
      <c r="S44" s="22"/>
      <c r="T44" s="22"/>
      <c r="U44" s="128"/>
      <c r="V44" s="17"/>
    </row>
    <row r="45" spans="1:22" ht="12" customHeight="1" x14ac:dyDescent="0.2">
      <c r="A45" s="23" t="str">
        <f>Calculations!$A$176</f>
        <v>Annual SOB per average primary school</v>
      </c>
      <c r="B45" s="133"/>
      <c r="C45" s="133"/>
      <c r="D45" s="127" t="s">
        <v>476</v>
      </c>
      <c r="E45" s="131">
        <f t="shared" ref="E45:U45" si="4">$B$42*E7</f>
        <v>0</v>
      </c>
      <c r="F45" s="131">
        <f t="shared" si="4"/>
        <v>251258839.72086665</v>
      </c>
      <c r="G45" s="131">
        <f t="shared" si="4"/>
        <v>251258839.72086665</v>
      </c>
      <c r="H45" s="131">
        <f t="shared" si="4"/>
        <v>251258839.72086665</v>
      </c>
      <c r="I45" s="131">
        <f t="shared" si="4"/>
        <v>251258839.72086665</v>
      </c>
      <c r="J45" s="131">
        <f t="shared" si="4"/>
        <v>251258839.72086665</v>
      </c>
      <c r="K45" s="131">
        <f t="shared" si="4"/>
        <v>251258839.72086665</v>
      </c>
      <c r="L45" s="131">
        <f t="shared" si="4"/>
        <v>251258839.72086665</v>
      </c>
      <c r="M45" s="131">
        <f t="shared" si="4"/>
        <v>251258839.72086665</v>
      </c>
      <c r="N45" s="131">
        <f t="shared" si="4"/>
        <v>251258839.72086665</v>
      </c>
      <c r="O45" s="131">
        <f t="shared" si="4"/>
        <v>251258839.72086665</v>
      </c>
      <c r="P45" s="131">
        <f t="shared" si="4"/>
        <v>251258839.72086665</v>
      </c>
      <c r="Q45" s="131">
        <f t="shared" si="4"/>
        <v>251258839.72086665</v>
      </c>
      <c r="R45" s="131">
        <f t="shared" si="4"/>
        <v>251258839.72086665</v>
      </c>
      <c r="S45" s="131">
        <f t="shared" si="4"/>
        <v>251258839.72086665</v>
      </c>
      <c r="T45" s="131">
        <f t="shared" si="4"/>
        <v>251258839.72086665</v>
      </c>
      <c r="U45" s="132">
        <f t="shared" si="4"/>
        <v>251258839.72086665</v>
      </c>
      <c r="V45" s="17"/>
    </row>
    <row r="46" spans="1:22" ht="12" customHeight="1" x14ac:dyDescent="0.2">
      <c r="A46" s="23" t="str">
        <f>Calculations!$A$177</f>
        <v>Annual SOB for all students</v>
      </c>
      <c r="B46" s="133"/>
      <c r="C46" s="133"/>
      <c r="D46" s="127" t="s">
        <v>476</v>
      </c>
      <c r="E46" s="131">
        <f t="shared" ref="E46:U46" si="5">$B$42*E8</f>
        <v>0</v>
      </c>
      <c r="F46" s="131">
        <f t="shared" si="5"/>
        <v>654278018.63313675</v>
      </c>
      <c r="G46" s="131">
        <f t="shared" si="5"/>
        <v>654278018.63313675</v>
      </c>
      <c r="H46" s="131">
        <f t="shared" si="5"/>
        <v>654278018.63313675</v>
      </c>
      <c r="I46" s="131">
        <f t="shared" si="5"/>
        <v>654278018.63313675</v>
      </c>
      <c r="J46" s="131">
        <f t="shared" si="5"/>
        <v>654278018.63313675</v>
      </c>
      <c r="K46" s="131">
        <f t="shared" si="5"/>
        <v>654278018.63313675</v>
      </c>
      <c r="L46" s="131">
        <f t="shared" si="5"/>
        <v>654278018.63313675</v>
      </c>
      <c r="M46" s="131">
        <f t="shared" si="5"/>
        <v>654278018.63313675</v>
      </c>
      <c r="N46" s="131">
        <f t="shared" si="5"/>
        <v>654278018.63313675</v>
      </c>
      <c r="O46" s="131">
        <f t="shared" si="5"/>
        <v>654278018.63313675</v>
      </c>
      <c r="P46" s="131">
        <f t="shared" si="5"/>
        <v>654278018.63313675</v>
      </c>
      <c r="Q46" s="131">
        <f t="shared" si="5"/>
        <v>654278018.63313675</v>
      </c>
      <c r="R46" s="131">
        <f t="shared" si="5"/>
        <v>654278018.63313675</v>
      </c>
      <c r="S46" s="131">
        <f t="shared" si="5"/>
        <v>654278018.63313675</v>
      </c>
      <c r="T46" s="131">
        <f t="shared" si="5"/>
        <v>654278018.63313675</v>
      </c>
      <c r="U46" s="132">
        <f t="shared" si="5"/>
        <v>654278018.63313675</v>
      </c>
      <c r="V46" s="17"/>
    </row>
    <row r="47" spans="1:22" ht="12" customHeight="1" x14ac:dyDescent="0.2">
      <c r="A47" s="23" t="str">
        <f>Calculations!$A$178</f>
        <v>Annual SIG per average primary school</v>
      </c>
      <c r="B47" s="133"/>
      <c r="C47" s="133"/>
      <c r="D47" s="127" t="s">
        <v>476</v>
      </c>
      <c r="E47" s="131">
        <f t="shared" ref="E47:U47" si="6">$B$42*E9</f>
        <v>0</v>
      </c>
      <c r="F47" s="131">
        <f t="shared" si="6"/>
        <v>97094958.468693376</v>
      </c>
      <c r="G47" s="131">
        <f t="shared" si="6"/>
        <v>97094958.468693376</v>
      </c>
      <c r="H47" s="131">
        <f t="shared" si="6"/>
        <v>97094958.468693376</v>
      </c>
      <c r="I47" s="131">
        <f t="shared" si="6"/>
        <v>97094958.468693376</v>
      </c>
      <c r="J47" s="131">
        <f t="shared" si="6"/>
        <v>97094958.468693376</v>
      </c>
      <c r="K47" s="131">
        <f t="shared" si="6"/>
        <v>97094958.468693376</v>
      </c>
      <c r="L47" s="131">
        <f t="shared" si="6"/>
        <v>97094958.468693376</v>
      </c>
      <c r="M47" s="131">
        <f t="shared" si="6"/>
        <v>97094958.468693376</v>
      </c>
      <c r="N47" s="131">
        <f t="shared" si="6"/>
        <v>97094958.468693376</v>
      </c>
      <c r="O47" s="131">
        <f t="shared" si="6"/>
        <v>97094958.468693376</v>
      </c>
      <c r="P47" s="131">
        <f t="shared" si="6"/>
        <v>97094958.468693376</v>
      </c>
      <c r="Q47" s="131">
        <f t="shared" si="6"/>
        <v>97094958.468693376</v>
      </c>
      <c r="R47" s="131">
        <f t="shared" si="6"/>
        <v>97094958.468693376</v>
      </c>
      <c r="S47" s="131">
        <f t="shared" si="6"/>
        <v>97094958.468693376</v>
      </c>
      <c r="T47" s="131">
        <f t="shared" si="6"/>
        <v>97094958.468693376</v>
      </c>
      <c r="U47" s="132">
        <f t="shared" si="6"/>
        <v>97094958.468693376</v>
      </c>
      <c r="V47" s="17"/>
    </row>
    <row r="48" spans="1:22" ht="12" customHeight="1" x14ac:dyDescent="0.2">
      <c r="A48" s="23" t="str">
        <f>Calculations!$A$179</f>
        <v>Annual SIG for all students</v>
      </c>
      <c r="B48" s="133"/>
      <c r="C48" s="133"/>
      <c r="D48" s="127" t="s">
        <v>476</v>
      </c>
      <c r="E48" s="131">
        <f t="shared" ref="E48:U48" si="7">$B$42*E10</f>
        <v>0</v>
      </c>
      <c r="F48" s="131">
        <f t="shared" si="7"/>
        <v>475186858.44614577</v>
      </c>
      <c r="G48" s="131">
        <f t="shared" si="7"/>
        <v>475186858.44614577</v>
      </c>
      <c r="H48" s="131">
        <f t="shared" si="7"/>
        <v>475186858.44614577</v>
      </c>
      <c r="I48" s="131">
        <f t="shared" si="7"/>
        <v>475186858.44614577</v>
      </c>
      <c r="J48" s="131">
        <f t="shared" si="7"/>
        <v>475186858.44614577</v>
      </c>
      <c r="K48" s="131">
        <f t="shared" si="7"/>
        <v>475186858.44614577</v>
      </c>
      <c r="L48" s="131">
        <f t="shared" si="7"/>
        <v>475186858.44614577</v>
      </c>
      <c r="M48" s="131">
        <f t="shared" si="7"/>
        <v>475186858.44614577</v>
      </c>
      <c r="N48" s="131">
        <f t="shared" si="7"/>
        <v>475186858.44614577</v>
      </c>
      <c r="O48" s="131">
        <f t="shared" si="7"/>
        <v>475186858.44614577</v>
      </c>
      <c r="P48" s="131">
        <f t="shared" si="7"/>
        <v>475186858.44614577</v>
      </c>
      <c r="Q48" s="131">
        <f t="shared" si="7"/>
        <v>475186858.44614577</v>
      </c>
      <c r="R48" s="131">
        <f t="shared" si="7"/>
        <v>475186858.44614577</v>
      </c>
      <c r="S48" s="131">
        <f t="shared" si="7"/>
        <v>475186858.44614577</v>
      </c>
      <c r="T48" s="131">
        <f t="shared" si="7"/>
        <v>475186858.44614577</v>
      </c>
      <c r="U48" s="132">
        <f t="shared" si="7"/>
        <v>475186858.44614577</v>
      </c>
      <c r="V48" s="17"/>
    </row>
    <row r="49" spans="1:22" ht="24.5" customHeight="1" x14ac:dyDescent="0.2">
      <c r="A49" s="23" t="str">
        <f>Calculations!$A$181</f>
        <v>Annual economic returns to primary education</v>
      </c>
      <c r="B49" s="133"/>
      <c r="C49" s="133"/>
      <c r="D49" s="127" t="s">
        <v>476</v>
      </c>
      <c r="E49" s="131">
        <f t="shared" ref="E49:U50" si="8">$B$42*E11</f>
        <v>0</v>
      </c>
      <c r="F49" s="131">
        <f t="shared" si="8"/>
        <v>0</v>
      </c>
      <c r="G49" s="131">
        <f t="shared" si="8"/>
        <v>143098307.31311351</v>
      </c>
      <c r="H49" s="131">
        <f t="shared" si="8"/>
        <v>286196614.62622702</v>
      </c>
      <c r="I49" s="131">
        <f t="shared" si="8"/>
        <v>429294921.93934059</v>
      </c>
      <c r="J49" s="131">
        <f t="shared" si="8"/>
        <v>715491536.56556749</v>
      </c>
      <c r="K49" s="131">
        <f t="shared" si="8"/>
        <v>1001688151.1917945</v>
      </c>
      <c r="L49" s="131">
        <f t="shared" si="8"/>
        <v>1287884765.8180215</v>
      </c>
      <c r="M49" s="131">
        <f t="shared" si="8"/>
        <v>1574081380.4442484</v>
      </c>
      <c r="N49" s="131">
        <f t="shared" si="8"/>
        <v>1860277995.0704756</v>
      </c>
      <c r="O49" s="131">
        <f t="shared" si="8"/>
        <v>2146474609.6967027</v>
      </c>
      <c r="P49" s="131">
        <f t="shared" si="8"/>
        <v>2432671224.3229299</v>
      </c>
      <c r="Q49" s="131">
        <f t="shared" si="8"/>
        <v>2718867838.9491572</v>
      </c>
      <c r="R49" s="131">
        <f t="shared" si="8"/>
        <v>3005064453.5753841</v>
      </c>
      <c r="S49" s="131">
        <f t="shared" si="8"/>
        <v>3291261068.2016115</v>
      </c>
      <c r="T49" s="131">
        <f t="shared" si="8"/>
        <v>3577457682.8278379</v>
      </c>
      <c r="U49" s="132">
        <f t="shared" si="8"/>
        <v>3863654297.4540653</v>
      </c>
      <c r="V49" s="17"/>
    </row>
    <row r="50" spans="1:22" ht="24.5" customHeight="1" x14ac:dyDescent="0.2">
      <c r="A50" s="23" t="str">
        <f>A12</f>
        <v>Annual returns to infra used as shelter</v>
      </c>
      <c r="B50" s="133"/>
      <c r="C50" s="133"/>
      <c r="D50" s="127" t="s">
        <v>476</v>
      </c>
      <c r="E50" s="131">
        <f t="shared" si="8"/>
        <v>0</v>
      </c>
      <c r="F50" s="131">
        <f t="shared" si="8"/>
        <v>1200000000</v>
      </c>
      <c r="G50" s="131">
        <f t="shared" si="8"/>
        <v>1200000000</v>
      </c>
      <c r="H50" s="131">
        <f t="shared" si="8"/>
        <v>1200000000</v>
      </c>
      <c r="I50" s="131">
        <f t="shared" si="8"/>
        <v>1200000000</v>
      </c>
      <c r="J50" s="131">
        <f t="shared" si="8"/>
        <v>1200000000</v>
      </c>
      <c r="K50" s="131">
        <f t="shared" si="8"/>
        <v>1200000000</v>
      </c>
      <c r="L50" s="131">
        <f t="shared" si="8"/>
        <v>1200000000</v>
      </c>
      <c r="M50" s="131">
        <f t="shared" si="8"/>
        <v>1200000000</v>
      </c>
      <c r="N50" s="131">
        <f t="shared" si="8"/>
        <v>1200000000</v>
      </c>
      <c r="O50" s="131">
        <f t="shared" si="8"/>
        <v>1200000000</v>
      </c>
      <c r="P50" s="131">
        <f t="shared" si="8"/>
        <v>1200000000</v>
      </c>
      <c r="Q50" s="131">
        <f t="shared" si="8"/>
        <v>1200000000</v>
      </c>
      <c r="R50" s="131">
        <f t="shared" si="8"/>
        <v>1200000000</v>
      </c>
      <c r="S50" s="131">
        <f t="shared" si="8"/>
        <v>1200000000</v>
      </c>
      <c r="T50" s="131">
        <f t="shared" si="8"/>
        <v>1200000000</v>
      </c>
      <c r="U50" s="132">
        <f t="shared" si="8"/>
        <v>1200000000</v>
      </c>
      <c r="V50" s="17"/>
    </row>
    <row r="51" spans="1:22" ht="24.5" customHeight="1" x14ac:dyDescent="0.2">
      <c r="A51" s="23" t="str">
        <f>Calculations!$A$182</f>
        <v>Annual returns to school safety training (lumpsum)</v>
      </c>
      <c r="B51" s="133"/>
      <c r="C51" s="133"/>
      <c r="D51" s="127" t="s">
        <v>476</v>
      </c>
      <c r="E51" s="131">
        <f t="shared" ref="E51:U51" si="9">$B$42*E13</f>
        <v>0</v>
      </c>
      <c r="F51" s="131">
        <f t="shared" si="9"/>
        <v>0</v>
      </c>
      <c r="G51" s="131">
        <f t="shared" si="9"/>
        <v>0</v>
      </c>
      <c r="H51" s="131">
        <f t="shared" si="9"/>
        <v>0</v>
      </c>
      <c r="I51" s="131">
        <f t="shared" si="9"/>
        <v>3015106076.6503997</v>
      </c>
      <c r="J51" s="131">
        <f t="shared" si="9"/>
        <v>3015106076.6503997</v>
      </c>
      <c r="K51" s="131">
        <f t="shared" si="9"/>
        <v>3015106076.6503997</v>
      </c>
      <c r="L51" s="131">
        <f t="shared" si="9"/>
        <v>3015106076.6503997</v>
      </c>
      <c r="M51" s="131">
        <f t="shared" si="9"/>
        <v>3015106076.6503997</v>
      </c>
      <c r="N51" s="131">
        <f t="shared" si="9"/>
        <v>3015106076.6503997</v>
      </c>
      <c r="O51" s="131">
        <f t="shared" si="9"/>
        <v>3015106076.6503997</v>
      </c>
      <c r="P51" s="131">
        <f t="shared" si="9"/>
        <v>3015106076.6503997</v>
      </c>
      <c r="Q51" s="131">
        <f t="shared" si="9"/>
        <v>3015106076.6503997</v>
      </c>
      <c r="R51" s="131">
        <f t="shared" si="9"/>
        <v>3015106076.6503997</v>
      </c>
      <c r="S51" s="131">
        <f t="shared" si="9"/>
        <v>3015106076.6503997</v>
      </c>
      <c r="T51" s="131">
        <f t="shared" si="9"/>
        <v>3015106076.6503997</v>
      </c>
      <c r="U51" s="132">
        <f t="shared" si="9"/>
        <v>3015106076.6503997</v>
      </c>
      <c r="V51" s="17"/>
    </row>
    <row r="52" spans="1:22" ht="24" customHeight="1" thickBot="1" x14ac:dyDescent="0.25">
      <c r="A52" s="23" t="str">
        <f>Calculations!$A$183</f>
        <v>Annual returns to school  curriculum training (lumpsum)</v>
      </c>
      <c r="B52" s="133"/>
      <c r="C52" s="133"/>
      <c r="D52" s="127" t="s">
        <v>476</v>
      </c>
      <c r="E52" s="131">
        <f t="shared" ref="E52:U52" si="10">$B$42*E14</f>
        <v>0</v>
      </c>
      <c r="F52" s="131">
        <f t="shared" si="10"/>
        <v>0</v>
      </c>
      <c r="G52" s="131">
        <f t="shared" si="10"/>
        <v>0</v>
      </c>
      <c r="H52" s="131">
        <f t="shared" si="10"/>
        <v>0</v>
      </c>
      <c r="I52" s="131">
        <f t="shared" si="10"/>
        <v>2512588397.2086663</v>
      </c>
      <c r="J52" s="131">
        <f t="shared" si="10"/>
        <v>2512588397.2086663</v>
      </c>
      <c r="K52" s="131">
        <f t="shared" si="10"/>
        <v>2512588397.2086663</v>
      </c>
      <c r="L52" s="131">
        <f t="shared" si="10"/>
        <v>2512588397.2086663</v>
      </c>
      <c r="M52" s="131">
        <f t="shared" si="10"/>
        <v>2512588397.2086663</v>
      </c>
      <c r="N52" s="131">
        <f t="shared" si="10"/>
        <v>2512588397.2086663</v>
      </c>
      <c r="O52" s="131">
        <f t="shared" si="10"/>
        <v>2512588397.2086663</v>
      </c>
      <c r="P52" s="131">
        <f t="shared" si="10"/>
        <v>2512588397.2086663</v>
      </c>
      <c r="Q52" s="131">
        <f t="shared" si="10"/>
        <v>2512588397.2086663</v>
      </c>
      <c r="R52" s="131">
        <f t="shared" si="10"/>
        <v>2512588397.2086663</v>
      </c>
      <c r="S52" s="131">
        <f t="shared" si="10"/>
        <v>2512588397.2086663</v>
      </c>
      <c r="T52" s="131">
        <f t="shared" si="10"/>
        <v>2512588397.2086663</v>
      </c>
      <c r="U52" s="132">
        <f t="shared" si="10"/>
        <v>2512588397.2086663</v>
      </c>
      <c r="V52" s="17"/>
    </row>
    <row r="53" spans="1:22" ht="20" customHeight="1" x14ac:dyDescent="0.2">
      <c r="A53" s="134" t="s">
        <v>558</v>
      </c>
      <c r="B53" s="135"/>
      <c r="C53" s="135"/>
      <c r="D53" s="136" t="s">
        <v>476</v>
      </c>
      <c r="E53" s="135">
        <f>SUM(E45:E52)</f>
        <v>0</v>
      </c>
      <c r="F53" s="135">
        <f t="shared" ref="F53:U53" si="11">SUM(F45:F52)</f>
        <v>2677818675.2688427</v>
      </c>
      <c r="G53" s="135">
        <f t="shared" si="11"/>
        <v>2820916982.5819559</v>
      </c>
      <c r="H53" s="135">
        <f t="shared" si="11"/>
        <v>2964015289.8950696</v>
      </c>
      <c r="I53" s="135">
        <f t="shared" si="11"/>
        <v>8634808071.0672493</v>
      </c>
      <c r="J53" s="135">
        <f t="shared" si="11"/>
        <v>8921004685.6934757</v>
      </c>
      <c r="K53" s="135">
        <f t="shared" si="11"/>
        <v>9207201300.3197021</v>
      </c>
      <c r="L53" s="135">
        <f t="shared" si="11"/>
        <v>9493397914.9459305</v>
      </c>
      <c r="M53" s="135">
        <f t="shared" si="11"/>
        <v>9779594529.5721569</v>
      </c>
      <c r="N53" s="135">
        <f t="shared" si="11"/>
        <v>10065791144.198383</v>
      </c>
      <c r="O53" s="135">
        <f t="shared" si="11"/>
        <v>10351987758.824612</v>
      </c>
      <c r="P53" s="135">
        <f t="shared" si="11"/>
        <v>10638184373.450838</v>
      </c>
      <c r="Q53" s="135">
        <f t="shared" si="11"/>
        <v>10924380988.077066</v>
      </c>
      <c r="R53" s="135">
        <f t="shared" si="11"/>
        <v>11210577602.703293</v>
      </c>
      <c r="S53" s="135">
        <f t="shared" si="11"/>
        <v>11496774217.329519</v>
      </c>
      <c r="T53" s="135">
        <f t="shared" si="11"/>
        <v>11782970831.955746</v>
      </c>
      <c r="U53" s="137">
        <f t="shared" si="11"/>
        <v>12069167446.581974</v>
      </c>
      <c r="V53" s="17"/>
    </row>
    <row r="54" spans="1:22" ht="12" customHeight="1" thickBot="1" x14ac:dyDescent="0.25">
      <c r="A54" s="138" t="s">
        <v>559</v>
      </c>
      <c r="B54" s="139"/>
      <c r="C54" s="139"/>
      <c r="D54" s="140" t="s">
        <v>123</v>
      </c>
      <c r="E54" s="139">
        <f>E53/Calculations!$C$48</f>
        <v>0</v>
      </c>
      <c r="F54" s="139">
        <f>F53/Calculations!$C$48</f>
        <v>651378.90422496782</v>
      </c>
      <c r="G54" s="139">
        <f>G53/Calculations!$C$48</f>
        <v>686187.54137240478</v>
      </c>
      <c r="H54" s="139">
        <f>H53/Calculations!$C$48</f>
        <v>720996.17851984175</v>
      </c>
      <c r="I54" s="139">
        <f>I53/Calculations!$C$48</f>
        <v>2100415.4879754926</v>
      </c>
      <c r="J54" s="139">
        <f>J53/Calculations!$C$48</f>
        <v>2170032.7622703663</v>
      </c>
      <c r="K54" s="139">
        <f>K53/Calculations!$C$48</f>
        <v>2239650.03656524</v>
      </c>
      <c r="L54" s="139">
        <f>L53/Calculations!$C$48</f>
        <v>2309267.3108601146</v>
      </c>
      <c r="M54" s="139">
        <f>M53/Calculations!$C$48</f>
        <v>2378884.5851549883</v>
      </c>
      <c r="N54" s="139">
        <f>N53/Calculations!$C$48</f>
        <v>2448501.859449862</v>
      </c>
      <c r="O54" s="139">
        <f>O53/Calculations!$C$48</f>
        <v>2518119.1337447367</v>
      </c>
      <c r="P54" s="139">
        <f>P53/Calculations!$C$48</f>
        <v>2587736.4080396104</v>
      </c>
      <c r="Q54" s="139">
        <f>Q53/Calculations!$C$48</f>
        <v>2657353.6823344845</v>
      </c>
      <c r="R54" s="139">
        <f>R53/Calculations!$C$48</f>
        <v>2726970.9566293587</v>
      </c>
      <c r="S54" s="139">
        <f>S53/Calculations!$C$48</f>
        <v>2796588.2309242324</v>
      </c>
      <c r="T54" s="139">
        <f>T53/Calculations!$C$48</f>
        <v>2866205.5052191061</v>
      </c>
      <c r="U54" s="141">
        <f>U53/Calculations!$C$48</f>
        <v>2935822.7795139807</v>
      </c>
      <c r="V54" s="17"/>
    </row>
    <row r="55" spans="1:22" ht="12" customHeight="1" x14ac:dyDescent="0.2">
      <c r="A55" s="19" t="s">
        <v>560</v>
      </c>
      <c r="B55" s="142"/>
      <c r="C55" s="142"/>
      <c r="D55" s="124"/>
      <c r="E55" s="172"/>
      <c r="F55" s="172"/>
      <c r="G55" s="172"/>
      <c r="H55" s="172"/>
      <c r="I55" s="172"/>
      <c r="J55" s="172"/>
      <c r="K55" s="172"/>
      <c r="L55" s="172"/>
      <c r="M55" s="172"/>
      <c r="N55" s="172"/>
      <c r="O55" s="172"/>
      <c r="P55" s="172"/>
      <c r="Q55" s="172"/>
      <c r="R55" s="172"/>
      <c r="S55" s="172"/>
      <c r="T55" s="172"/>
      <c r="U55" s="173"/>
      <c r="V55" s="17"/>
    </row>
    <row r="56" spans="1:22" ht="26" customHeight="1" x14ac:dyDescent="0.2">
      <c r="A56" s="23" t="str">
        <f>Calculations!$A$185</f>
        <v>Average annual school maintenance costs</v>
      </c>
      <c r="B56" s="142"/>
      <c r="C56" s="142"/>
      <c r="D56" s="127" t="s">
        <v>476</v>
      </c>
      <c r="E56" s="131">
        <f t="shared" ref="E56:U56" si="12">$B$42*E18</f>
        <v>530407410.6507495</v>
      </c>
      <c r="F56" s="131">
        <f t="shared" si="12"/>
        <v>0</v>
      </c>
      <c r="G56" s="131">
        <f t="shared" si="12"/>
        <v>530407410.6507495</v>
      </c>
      <c r="H56" s="131">
        <f t="shared" si="12"/>
        <v>530407410.6507495</v>
      </c>
      <c r="I56" s="131">
        <f t="shared" si="12"/>
        <v>530407410.6507495</v>
      </c>
      <c r="J56" s="131">
        <f t="shared" si="12"/>
        <v>530407410.6507495</v>
      </c>
      <c r="K56" s="131">
        <f t="shared" si="12"/>
        <v>530407410.6507495</v>
      </c>
      <c r="L56" s="131">
        <f t="shared" si="12"/>
        <v>0</v>
      </c>
      <c r="M56" s="131">
        <f t="shared" si="12"/>
        <v>530407410.6507495</v>
      </c>
      <c r="N56" s="131">
        <f t="shared" si="12"/>
        <v>530407410.6507495</v>
      </c>
      <c r="O56" s="131">
        <f t="shared" si="12"/>
        <v>530407410.6507495</v>
      </c>
      <c r="P56" s="131">
        <f t="shared" si="12"/>
        <v>530407410.6507495</v>
      </c>
      <c r="Q56" s="131">
        <f t="shared" si="12"/>
        <v>530407410.6507495</v>
      </c>
      <c r="R56" s="131">
        <f t="shared" si="12"/>
        <v>0</v>
      </c>
      <c r="S56" s="131">
        <f t="shared" si="12"/>
        <v>530407410.6507495</v>
      </c>
      <c r="T56" s="131">
        <f t="shared" si="12"/>
        <v>530407410.6507495</v>
      </c>
      <c r="U56" s="132">
        <f t="shared" si="12"/>
        <v>530407410.6507495</v>
      </c>
      <c r="V56" s="17"/>
    </row>
    <row r="57" spans="1:22" ht="26" customHeight="1" x14ac:dyDescent="0.2">
      <c r="A57" s="23" t="str">
        <f>Calculations!$A$186</f>
        <v>Average school expenditures due to infra losses caused by climate events</v>
      </c>
      <c r="B57" s="131"/>
      <c r="C57" s="131"/>
      <c r="D57" s="127" t="s">
        <v>476</v>
      </c>
      <c r="E57" s="131">
        <f t="shared" ref="E57:U57" si="13">$B$42*E19</f>
        <v>0</v>
      </c>
      <c r="F57" s="131">
        <f t="shared" si="13"/>
        <v>251258839.72086665</v>
      </c>
      <c r="G57" s="131">
        <f t="shared" si="13"/>
        <v>0</v>
      </c>
      <c r="H57" s="131">
        <f t="shared" si="13"/>
        <v>0</v>
      </c>
      <c r="I57" s="131">
        <f t="shared" si="13"/>
        <v>0</v>
      </c>
      <c r="J57" s="131">
        <f t="shared" si="13"/>
        <v>0</v>
      </c>
      <c r="K57" s="131">
        <f t="shared" si="13"/>
        <v>0</v>
      </c>
      <c r="L57" s="131">
        <f t="shared" si="13"/>
        <v>251258839.72086665</v>
      </c>
      <c r="M57" s="131">
        <f t="shared" si="13"/>
        <v>0</v>
      </c>
      <c r="N57" s="131">
        <f t="shared" si="13"/>
        <v>0</v>
      </c>
      <c r="O57" s="131">
        <f t="shared" si="13"/>
        <v>0</v>
      </c>
      <c r="P57" s="131">
        <f t="shared" si="13"/>
        <v>0</v>
      </c>
      <c r="Q57" s="131">
        <f t="shared" si="13"/>
        <v>0</v>
      </c>
      <c r="R57" s="131">
        <f t="shared" si="13"/>
        <v>251258839.72086665</v>
      </c>
      <c r="S57" s="131">
        <f t="shared" si="13"/>
        <v>0</v>
      </c>
      <c r="T57" s="131">
        <f t="shared" si="13"/>
        <v>0</v>
      </c>
      <c r="U57" s="132">
        <f t="shared" si="13"/>
        <v>0</v>
      </c>
      <c r="V57" s="17"/>
    </row>
    <row r="58" spans="1:22" ht="26" customHeight="1" x14ac:dyDescent="0.2">
      <c r="A58" s="23" t="str">
        <f>Calculations!$A$187</f>
        <v>Average annual primary school fixed/government budget expenditures on students per year</v>
      </c>
      <c r="B58" s="131"/>
      <c r="C58" s="131"/>
      <c r="D58" s="127" t="s">
        <v>476</v>
      </c>
      <c r="E58" s="131">
        <f t="shared" ref="E58:U58" si="14">$B$42*E20</f>
        <v>654278018.63313675</v>
      </c>
      <c r="F58" s="131">
        <f t="shared" si="14"/>
        <v>654278018.63313675</v>
      </c>
      <c r="G58" s="131">
        <f t="shared" si="14"/>
        <v>654278018.63313675</v>
      </c>
      <c r="H58" s="131">
        <f t="shared" si="14"/>
        <v>654278018.63313675</v>
      </c>
      <c r="I58" s="131">
        <f t="shared" si="14"/>
        <v>654278018.63313675</v>
      </c>
      <c r="J58" s="131">
        <f t="shared" si="14"/>
        <v>654278018.63313675</v>
      </c>
      <c r="K58" s="131">
        <f t="shared" si="14"/>
        <v>654278018.63313675</v>
      </c>
      <c r="L58" s="131">
        <f t="shared" si="14"/>
        <v>654278018.63313675</v>
      </c>
      <c r="M58" s="131">
        <f t="shared" si="14"/>
        <v>654278018.63313675</v>
      </c>
      <c r="N58" s="131">
        <f t="shared" si="14"/>
        <v>654278018.63313675</v>
      </c>
      <c r="O58" s="131">
        <f t="shared" si="14"/>
        <v>654278018.63313675</v>
      </c>
      <c r="P58" s="131">
        <f t="shared" si="14"/>
        <v>654278018.63313675</v>
      </c>
      <c r="Q58" s="131">
        <f t="shared" si="14"/>
        <v>654278018.63313675</v>
      </c>
      <c r="R58" s="131">
        <f t="shared" si="14"/>
        <v>654278018.63313675</v>
      </c>
      <c r="S58" s="131">
        <f t="shared" si="14"/>
        <v>654278018.63313675</v>
      </c>
      <c r="T58" s="131">
        <f t="shared" si="14"/>
        <v>654278018.63313675</v>
      </c>
      <c r="U58" s="132">
        <f t="shared" si="14"/>
        <v>654278018.63313675</v>
      </c>
      <c r="V58" s="17"/>
    </row>
    <row r="59" spans="1:22" ht="26" customHeight="1" x14ac:dyDescent="0.2">
      <c r="A59" s="23" t="s">
        <v>342</v>
      </c>
      <c r="B59" s="131"/>
      <c r="C59" s="131"/>
      <c r="D59" s="127" t="s">
        <v>476</v>
      </c>
      <c r="E59" s="131">
        <f t="shared" ref="E59:U59" si="15">$B$42*E21</f>
        <v>3170560551.2806807</v>
      </c>
      <c r="F59" s="131">
        <f t="shared" si="15"/>
        <v>8428537570.1316547</v>
      </c>
      <c r="G59" s="131">
        <f t="shared" si="15"/>
        <v>7755420501.8479424</v>
      </c>
      <c r="H59" s="131">
        <f t="shared" si="15"/>
        <v>7193540800.6409883</v>
      </c>
      <c r="I59" s="131">
        <f t="shared" si="15"/>
        <v>3315983948.0648832</v>
      </c>
      <c r="J59" s="131">
        <f t="shared" si="15"/>
        <v>0</v>
      </c>
      <c r="K59" s="131">
        <f t="shared" si="15"/>
        <v>0</v>
      </c>
      <c r="L59" s="131">
        <f t="shared" si="15"/>
        <v>0</v>
      </c>
      <c r="M59" s="131">
        <f t="shared" si="15"/>
        <v>0</v>
      </c>
      <c r="N59" s="131">
        <f t="shared" si="15"/>
        <v>0</v>
      </c>
      <c r="O59" s="131">
        <f t="shared" si="15"/>
        <v>0</v>
      </c>
      <c r="P59" s="131">
        <f t="shared" si="15"/>
        <v>0</v>
      </c>
      <c r="Q59" s="131">
        <f t="shared" si="15"/>
        <v>0</v>
      </c>
      <c r="R59" s="131">
        <f t="shared" si="15"/>
        <v>0</v>
      </c>
      <c r="S59" s="131">
        <f t="shared" si="15"/>
        <v>0</v>
      </c>
      <c r="T59" s="131">
        <f t="shared" si="15"/>
        <v>0</v>
      </c>
      <c r="U59" s="132">
        <f t="shared" si="15"/>
        <v>0</v>
      </c>
      <c r="V59" s="17"/>
    </row>
    <row r="60" spans="1:22" ht="26" customHeight="1" thickBot="1" x14ac:dyDescent="0.25">
      <c r="A60" s="23" t="str">
        <f>Calculations!$A$188</f>
        <v xml:space="preserve">Estimated cost of missed students school days </v>
      </c>
      <c r="B60" s="131"/>
      <c r="C60" s="131"/>
      <c r="D60" s="127" t="s">
        <v>476</v>
      </c>
      <c r="E60" s="131">
        <f t="shared" ref="E60:U60" si="16">$B$42*E22</f>
        <v>27915038.1772581</v>
      </c>
      <c r="F60" s="131">
        <f t="shared" si="16"/>
        <v>27915038.1772581</v>
      </c>
      <c r="G60" s="131">
        <f t="shared" si="16"/>
        <v>27915038.1772581</v>
      </c>
      <c r="H60" s="131">
        <f t="shared" si="16"/>
        <v>27915038.1772581</v>
      </c>
      <c r="I60" s="131">
        <f t="shared" si="16"/>
        <v>27915038.1772581</v>
      </c>
      <c r="J60" s="131">
        <f t="shared" si="16"/>
        <v>27915038.1772581</v>
      </c>
      <c r="K60" s="131">
        <f t="shared" si="16"/>
        <v>27915038.1772581</v>
      </c>
      <c r="L60" s="131">
        <f t="shared" si="16"/>
        <v>27915038.1772581</v>
      </c>
      <c r="M60" s="131">
        <f t="shared" si="16"/>
        <v>27915038.1772581</v>
      </c>
      <c r="N60" s="131">
        <f t="shared" si="16"/>
        <v>27915038.1772581</v>
      </c>
      <c r="O60" s="131">
        <f t="shared" si="16"/>
        <v>27915038.1772581</v>
      </c>
      <c r="P60" s="131">
        <f t="shared" si="16"/>
        <v>27915038.1772581</v>
      </c>
      <c r="Q60" s="131">
        <f t="shared" si="16"/>
        <v>27915038.1772581</v>
      </c>
      <c r="R60" s="131">
        <f t="shared" si="16"/>
        <v>27915038.1772581</v>
      </c>
      <c r="S60" s="131">
        <f t="shared" si="16"/>
        <v>27915038.1772581</v>
      </c>
      <c r="T60" s="131">
        <f t="shared" si="16"/>
        <v>27915038.1772581</v>
      </c>
      <c r="U60" s="132">
        <f t="shared" si="16"/>
        <v>27915038.1772581</v>
      </c>
      <c r="V60" s="17"/>
    </row>
    <row r="61" spans="1:22" ht="12" customHeight="1" x14ac:dyDescent="0.2">
      <c r="A61" s="134" t="s">
        <v>561</v>
      </c>
      <c r="B61" s="135"/>
      <c r="C61" s="135"/>
      <c r="D61" s="136" t="s">
        <v>476</v>
      </c>
      <c r="E61" s="135">
        <f>SUM(E56:E60)</f>
        <v>4383161018.7418251</v>
      </c>
      <c r="F61" s="135">
        <f t="shared" ref="F61:U61" si="17">SUM(F56:F60)</f>
        <v>9361989466.6629162</v>
      </c>
      <c r="G61" s="135">
        <f t="shared" si="17"/>
        <v>8968020969.3090858</v>
      </c>
      <c r="H61" s="135">
        <f t="shared" si="17"/>
        <v>8406141268.1021328</v>
      </c>
      <c r="I61" s="135">
        <f t="shared" si="17"/>
        <v>4528584415.5260277</v>
      </c>
      <c r="J61" s="135">
        <f t="shared" si="17"/>
        <v>1212600467.4611442</v>
      </c>
      <c r="K61" s="135">
        <f t="shared" si="17"/>
        <v>1212600467.4611442</v>
      </c>
      <c r="L61" s="135">
        <f t="shared" si="17"/>
        <v>933451896.53126156</v>
      </c>
      <c r="M61" s="135">
        <f t="shared" si="17"/>
        <v>1212600467.4611442</v>
      </c>
      <c r="N61" s="135">
        <f t="shared" si="17"/>
        <v>1212600467.4611442</v>
      </c>
      <c r="O61" s="135">
        <f t="shared" si="17"/>
        <v>1212600467.4611442</v>
      </c>
      <c r="P61" s="135">
        <f t="shared" si="17"/>
        <v>1212600467.4611442</v>
      </c>
      <c r="Q61" s="135">
        <f t="shared" si="17"/>
        <v>1212600467.4611442</v>
      </c>
      <c r="R61" s="135">
        <f t="shared" si="17"/>
        <v>933451896.53126156</v>
      </c>
      <c r="S61" s="135">
        <f t="shared" si="17"/>
        <v>1212600467.4611442</v>
      </c>
      <c r="T61" s="135">
        <f t="shared" si="17"/>
        <v>1212600467.4611442</v>
      </c>
      <c r="U61" s="137">
        <f t="shared" si="17"/>
        <v>1212600467.4611442</v>
      </c>
      <c r="V61" s="17"/>
    </row>
    <row r="62" spans="1:22" ht="12" customHeight="1" thickBot="1" x14ac:dyDescent="0.25">
      <c r="A62" s="138" t="s">
        <v>562</v>
      </c>
      <c r="B62" s="139"/>
      <c r="C62" s="139"/>
      <c r="D62" s="140" t="s">
        <v>123</v>
      </c>
      <c r="E62" s="139">
        <f>E61/Calculations!$C$48</f>
        <v>1066203.1181566103</v>
      </c>
      <c r="F62" s="139">
        <f>F61/Calculations!$C$48</f>
        <v>2277302.229789082</v>
      </c>
      <c r="G62" s="139">
        <f>G61/Calculations!$C$48</f>
        <v>2181469.4646823364</v>
      </c>
      <c r="H62" s="139">
        <f>H61/Calculations!$C$48</f>
        <v>2044792.3298715963</v>
      </c>
      <c r="I62" s="139">
        <f>I61/Calculations!$C$48</f>
        <v>1101577.3328937066</v>
      </c>
      <c r="J62" s="139">
        <f>J61/Calculations!$C$48</f>
        <v>294964.84248629148</v>
      </c>
      <c r="K62" s="139">
        <f>K61/Calculations!$C$48</f>
        <v>294964.84248629148</v>
      </c>
      <c r="L62" s="139">
        <f>L61/Calculations!$C$48</f>
        <v>227062.00353472671</v>
      </c>
      <c r="M62" s="139">
        <f>M61/Calculations!$C$48</f>
        <v>294964.84248629148</v>
      </c>
      <c r="N62" s="139">
        <f>N61/Calculations!$C$48</f>
        <v>294964.84248629148</v>
      </c>
      <c r="O62" s="139">
        <f>O61/Calculations!$C$48</f>
        <v>294964.84248629148</v>
      </c>
      <c r="P62" s="139">
        <f>P61/Calculations!$C$48</f>
        <v>294964.84248629148</v>
      </c>
      <c r="Q62" s="139">
        <f>Q61/Calculations!$C$48</f>
        <v>294964.84248629148</v>
      </c>
      <c r="R62" s="139">
        <f>R61/Calculations!$C$48</f>
        <v>227062.00353472671</v>
      </c>
      <c r="S62" s="139">
        <f>S61/Calculations!$C$48</f>
        <v>294964.84248629148</v>
      </c>
      <c r="T62" s="139">
        <f>T61/Calculations!$C$48</f>
        <v>294964.84248629148</v>
      </c>
      <c r="U62" s="141">
        <f>U61/Calculations!$C$48</f>
        <v>294964.84248629148</v>
      </c>
      <c r="V62" s="17"/>
    </row>
    <row r="63" spans="1:22" ht="12" customHeight="1" thickBot="1" x14ac:dyDescent="0.25">
      <c r="A63" s="145"/>
      <c r="B63" s="146"/>
      <c r="C63" s="146"/>
      <c r="D63" s="155"/>
      <c r="E63" s="146"/>
      <c r="F63" s="146"/>
      <c r="G63" s="146"/>
      <c r="H63" s="146"/>
      <c r="I63" s="146"/>
      <c r="J63" s="146"/>
      <c r="K63" s="146"/>
      <c r="L63" s="146"/>
      <c r="M63" s="146"/>
      <c r="N63" s="146"/>
      <c r="O63" s="146"/>
      <c r="P63" s="146"/>
      <c r="Q63" s="146"/>
      <c r="R63" s="146"/>
      <c r="S63" s="146"/>
      <c r="T63" s="146"/>
      <c r="U63" s="148"/>
      <c r="V63" s="17"/>
    </row>
    <row r="64" spans="1:22" ht="12" customHeight="1" x14ac:dyDescent="0.2">
      <c r="A64" s="149" t="s">
        <v>563</v>
      </c>
      <c r="B64" s="135"/>
      <c r="C64" s="135"/>
      <c r="D64" s="136" t="s">
        <v>476</v>
      </c>
      <c r="E64" s="135">
        <f>E53-E61</f>
        <v>-4383161018.7418251</v>
      </c>
      <c r="F64" s="135">
        <f t="shared" ref="F64:U64" si="18">F53-F61</f>
        <v>-6684170791.3940735</v>
      </c>
      <c r="G64" s="135">
        <f t="shared" si="18"/>
        <v>-6147103986.7271299</v>
      </c>
      <c r="H64" s="135">
        <f t="shared" si="18"/>
        <v>-5442125978.2070637</v>
      </c>
      <c r="I64" s="135">
        <f t="shared" si="18"/>
        <v>4106223655.5412216</v>
      </c>
      <c r="J64" s="135">
        <f t="shared" si="18"/>
        <v>7708404218.2323313</v>
      </c>
      <c r="K64" s="135">
        <f t="shared" si="18"/>
        <v>7994600832.8585577</v>
      </c>
      <c r="L64" s="135">
        <f t="shared" si="18"/>
        <v>8559946018.414669</v>
      </c>
      <c r="M64" s="135">
        <f t="shared" si="18"/>
        <v>8566994062.1110125</v>
      </c>
      <c r="N64" s="135">
        <f t="shared" si="18"/>
        <v>8853190676.7372398</v>
      </c>
      <c r="O64" s="135">
        <f t="shared" si="18"/>
        <v>9139387291.3634682</v>
      </c>
      <c r="P64" s="135">
        <f t="shared" si="18"/>
        <v>9425583905.9896946</v>
      </c>
      <c r="Q64" s="135">
        <f t="shared" si="18"/>
        <v>9711780520.6159229</v>
      </c>
      <c r="R64" s="135">
        <f t="shared" si="18"/>
        <v>10277125706.172031</v>
      </c>
      <c r="S64" s="135">
        <f t="shared" si="18"/>
        <v>10284173749.868376</v>
      </c>
      <c r="T64" s="135">
        <f t="shared" si="18"/>
        <v>10570370364.494602</v>
      </c>
      <c r="U64" s="137">
        <f t="shared" si="18"/>
        <v>10856566979.120831</v>
      </c>
      <c r="V64" s="17"/>
    </row>
    <row r="65" spans="1:22" s="34" customFormat="1" ht="12" customHeight="1" thickBot="1" x14ac:dyDescent="0.25">
      <c r="A65" s="160" t="s">
        <v>565</v>
      </c>
      <c r="B65" s="139"/>
      <c r="C65" s="139"/>
      <c r="D65" s="140" t="s">
        <v>123</v>
      </c>
      <c r="E65" s="139">
        <f>E54-E62</f>
        <v>-1066203.1181566103</v>
      </c>
      <c r="F65" s="139">
        <f t="shared" ref="F65:U65" si="19">F54-F62</f>
        <v>-1625923.3255641141</v>
      </c>
      <c r="G65" s="139">
        <f t="shared" si="19"/>
        <v>-1495281.9233099315</v>
      </c>
      <c r="H65" s="139">
        <f t="shared" si="19"/>
        <v>-1323796.1513517546</v>
      </c>
      <c r="I65" s="139">
        <f t="shared" si="19"/>
        <v>998838.15508178598</v>
      </c>
      <c r="J65" s="139">
        <f t="shared" si="19"/>
        <v>1875067.9197840749</v>
      </c>
      <c r="K65" s="139">
        <f t="shared" si="19"/>
        <v>1944685.1940789486</v>
      </c>
      <c r="L65" s="139">
        <f t="shared" si="19"/>
        <v>2082205.3073253878</v>
      </c>
      <c r="M65" s="139">
        <f t="shared" si="19"/>
        <v>2083919.7426686969</v>
      </c>
      <c r="N65" s="139">
        <f t="shared" si="19"/>
        <v>2153537.0169635704</v>
      </c>
      <c r="O65" s="139">
        <f t="shared" si="19"/>
        <v>2223154.291258445</v>
      </c>
      <c r="P65" s="139">
        <f t="shared" si="19"/>
        <v>2292771.5655533187</v>
      </c>
      <c r="Q65" s="139">
        <f t="shared" si="19"/>
        <v>2362388.8398481929</v>
      </c>
      <c r="R65" s="139">
        <f t="shared" si="19"/>
        <v>2499908.9530946319</v>
      </c>
      <c r="S65" s="139">
        <f t="shared" si="19"/>
        <v>2501623.3884379407</v>
      </c>
      <c r="T65" s="139">
        <f t="shared" si="19"/>
        <v>2571240.6627328144</v>
      </c>
      <c r="U65" s="141">
        <f t="shared" si="19"/>
        <v>2640857.9370276891</v>
      </c>
      <c r="V65" s="33"/>
    </row>
    <row r="66" spans="1:22" ht="12" customHeight="1" x14ac:dyDescent="0.2">
      <c r="A66" s="150"/>
      <c r="B66" s="26"/>
      <c r="C66" s="26"/>
      <c r="D66" s="26"/>
      <c r="E66" s="27"/>
      <c r="F66" s="27"/>
      <c r="G66" s="27"/>
      <c r="H66" s="27"/>
      <c r="I66" s="27"/>
      <c r="J66" s="27"/>
      <c r="K66" s="27"/>
      <c r="L66" s="27"/>
      <c r="M66" s="27"/>
      <c r="N66" s="27"/>
      <c r="O66" s="27"/>
      <c r="P66" s="27"/>
      <c r="Q66" s="27"/>
      <c r="R66" s="27"/>
      <c r="S66" s="27"/>
      <c r="T66" s="27"/>
      <c r="U66" s="151"/>
      <c r="V66" s="17"/>
    </row>
    <row r="67" spans="1:22" ht="12" customHeight="1" x14ac:dyDescent="0.2">
      <c r="A67" s="28"/>
      <c r="B67" s="29"/>
      <c r="C67" s="29"/>
      <c r="D67" s="29"/>
      <c r="E67" s="30"/>
      <c r="F67" s="30"/>
      <c r="G67" s="30"/>
      <c r="H67" s="30"/>
      <c r="I67" s="30"/>
      <c r="J67" s="30"/>
      <c r="K67" s="30"/>
      <c r="L67" s="30"/>
      <c r="M67" s="30"/>
      <c r="N67" s="30"/>
      <c r="O67" s="30"/>
      <c r="P67" s="30"/>
      <c r="Q67" s="30"/>
      <c r="R67" s="30"/>
      <c r="S67" s="30"/>
      <c r="T67" s="30"/>
      <c r="U67" s="174"/>
      <c r="V67" s="17"/>
    </row>
    <row r="68" spans="1:22" ht="12" customHeight="1" thickBot="1" x14ac:dyDescent="0.25">
      <c r="A68" s="175"/>
      <c r="B68" s="32"/>
      <c r="C68" s="32"/>
      <c r="D68" s="32"/>
      <c r="E68" s="30"/>
      <c r="F68" s="30"/>
      <c r="G68" s="30"/>
      <c r="H68" s="30"/>
      <c r="I68" s="30"/>
      <c r="J68" s="30"/>
      <c r="K68" s="30"/>
      <c r="L68" s="30"/>
      <c r="M68" s="30"/>
      <c r="N68" s="30"/>
      <c r="O68" s="30"/>
      <c r="P68" s="30"/>
      <c r="Q68" s="30"/>
      <c r="R68" s="30"/>
      <c r="S68" s="30"/>
      <c r="T68" s="30"/>
      <c r="U68" s="174"/>
      <c r="V68" s="17"/>
    </row>
    <row r="69" spans="1:22" s="38" customFormat="1" ht="12" customHeight="1" thickBot="1" x14ac:dyDescent="0.25">
      <c r="A69" s="1015" t="s">
        <v>179</v>
      </c>
      <c r="B69" s="1016"/>
      <c r="C69" s="1016"/>
      <c r="D69" s="1017"/>
      <c r="E69" s="37"/>
      <c r="U69" s="50"/>
      <c r="V69" s="37"/>
    </row>
    <row r="70" spans="1:22" ht="12" customHeight="1" thickBot="1" x14ac:dyDescent="0.25">
      <c r="A70" s="1107" t="s">
        <v>181</v>
      </c>
      <c r="B70" s="1108"/>
      <c r="C70" s="1109"/>
      <c r="D70" s="238">
        <f>Calculations!C66</f>
        <v>0.09</v>
      </c>
      <c r="E70" s="17"/>
      <c r="F70" s="34"/>
      <c r="G70" s="34"/>
      <c r="U70" s="51"/>
      <c r="V70" s="17"/>
    </row>
    <row r="71" spans="1:22" ht="12" customHeight="1" thickBot="1" x14ac:dyDescent="0.25">
      <c r="A71" s="1029" t="s">
        <v>567</v>
      </c>
      <c r="B71" s="1030"/>
      <c r="C71" s="1030"/>
      <c r="D71" s="1031"/>
      <c r="E71" s="89"/>
      <c r="F71" s="1035" t="s">
        <v>180</v>
      </c>
      <c r="G71" s="1036"/>
      <c r="H71" s="17"/>
      <c r="U71" s="51"/>
      <c r="V71" s="17"/>
    </row>
    <row r="72" spans="1:22" ht="12" customHeight="1" thickBot="1" x14ac:dyDescent="0.25">
      <c r="A72" s="1101" t="s">
        <v>183</v>
      </c>
      <c r="B72" s="1102"/>
      <c r="C72" s="1102"/>
      <c r="D72" s="236">
        <f>NPV(D70,F64:U64)+E64</f>
        <v>28884753314.568214</v>
      </c>
      <c r="E72" s="179" t="s">
        <v>572</v>
      </c>
      <c r="F72" s="183" t="s">
        <v>182</v>
      </c>
      <c r="G72" s="143">
        <f>SUM(E54:U54)/((1+D70)^15)</f>
        <v>9552307.1827732734</v>
      </c>
      <c r="H72" s="17"/>
      <c r="U72" s="51"/>
      <c r="V72" s="17"/>
    </row>
    <row r="73" spans="1:22" ht="12" customHeight="1" thickBot="1" x14ac:dyDescent="0.25">
      <c r="A73" s="1021" t="s">
        <v>242</v>
      </c>
      <c r="B73" s="1022"/>
      <c r="C73" s="1022"/>
      <c r="D73" s="46">
        <f>IRR(E64:U64)</f>
        <v>0.23127111980346005</v>
      </c>
      <c r="E73" s="180" t="s">
        <v>187</v>
      </c>
      <c r="F73" s="181" t="s">
        <v>185</v>
      </c>
      <c r="G73" s="132">
        <f>SUM(E62:U62)/((1+D70)^15)</f>
        <v>3315078.9443641119</v>
      </c>
      <c r="H73" s="17"/>
      <c r="U73" s="51"/>
      <c r="V73" s="17"/>
    </row>
    <row r="74" spans="1:22" ht="12" customHeight="1" thickBot="1" x14ac:dyDescent="0.25">
      <c r="A74" s="1103" t="s">
        <v>188</v>
      </c>
      <c r="B74" s="1104"/>
      <c r="C74" s="1104"/>
      <c r="D74" s="235">
        <f>MIRR(E64:U64,D70,D70)</f>
        <v>0.15284969668025283</v>
      </c>
      <c r="E74" s="180" t="s">
        <v>187</v>
      </c>
      <c r="F74" s="181"/>
      <c r="G74" s="132"/>
      <c r="H74" s="17"/>
      <c r="U74" s="51"/>
      <c r="V74" s="17"/>
    </row>
    <row r="75" spans="1:22" ht="12" customHeight="1" thickBot="1" x14ac:dyDescent="0.25">
      <c r="A75" s="1029" t="s">
        <v>568</v>
      </c>
      <c r="B75" s="1030"/>
      <c r="C75" s="1030"/>
      <c r="D75" s="237"/>
      <c r="E75" s="180"/>
      <c r="F75" s="182" t="s">
        <v>189</v>
      </c>
      <c r="G75" s="184">
        <f>G72/G73</f>
        <v>2.8814720080838279</v>
      </c>
      <c r="H75" s="17"/>
      <c r="U75" s="51"/>
      <c r="V75" s="17"/>
    </row>
    <row r="76" spans="1:22" ht="12" customHeight="1" thickBot="1" x14ac:dyDescent="0.25">
      <c r="A76" s="1101" t="s">
        <v>183</v>
      </c>
      <c r="B76" s="1102"/>
      <c r="C76" s="1102"/>
      <c r="D76" s="236">
        <f>NPV(D70,F65:U65)+E65</f>
        <v>7026210.9741104869</v>
      </c>
      <c r="E76" s="45" t="s">
        <v>123</v>
      </c>
      <c r="F76" s="38"/>
      <c r="G76" s="38"/>
      <c r="U76" s="51"/>
      <c r="V76" s="17"/>
    </row>
    <row r="77" spans="1:22" ht="12" customHeight="1" thickBot="1" x14ac:dyDescent="0.25">
      <c r="A77" s="1021" t="s">
        <v>242</v>
      </c>
      <c r="B77" s="1022"/>
      <c r="C77" s="1022"/>
      <c r="D77" s="46">
        <f>IRR(E65:U65)</f>
        <v>0.23127111980345982</v>
      </c>
      <c r="E77" s="47" t="s">
        <v>187</v>
      </c>
      <c r="U77" s="51"/>
      <c r="V77" s="17"/>
    </row>
    <row r="78" spans="1:22" ht="12" customHeight="1" thickBot="1" x14ac:dyDescent="0.25">
      <c r="A78" s="1057" t="s">
        <v>188</v>
      </c>
      <c r="B78" s="1058"/>
      <c r="C78" s="1058"/>
      <c r="D78" s="48">
        <f>MIRR(E65:U65,D70,D70)</f>
        <v>0.15284969668025283</v>
      </c>
      <c r="E78" s="47" t="s">
        <v>187</v>
      </c>
      <c r="U78" s="51"/>
      <c r="V78" s="17"/>
    </row>
    <row r="79" spans="1:22" s="34" customFormat="1" ht="12" customHeight="1" thickBot="1" x14ac:dyDescent="0.25">
      <c r="A79" s="52"/>
      <c r="B79" s="53"/>
      <c r="C79" s="53"/>
      <c r="D79" s="53"/>
      <c r="E79" s="54"/>
      <c r="F79" s="54"/>
      <c r="G79" s="54"/>
      <c r="H79" s="54"/>
      <c r="I79" s="54"/>
      <c r="J79" s="54"/>
      <c r="K79" s="54"/>
      <c r="L79" s="54"/>
      <c r="M79" s="54"/>
      <c r="N79" s="54"/>
      <c r="O79" s="54"/>
      <c r="P79" s="54"/>
      <c r="Q79" s="54"/>
      <c r="R79" s="54"/>
      <c r="S79" s="54"/>
      <c r="T79" s="54"/>
      <c r="U79" s="55"/>
      <c r="V79" s="33"/>
    </row>
    <row r="80" spans="1:22" s="1095" customFormat="1" ht="17" thickBot="1" x14ac:dyDescent="0.25">
      <c r="A80" s="1094" t="s">
        <v>7</v>
      </c>
    </row>
    <row r="81" s="38" customFormat="1" x14ac:dyDescent="0.2"/>
  </sheetData>
  <mergeCells count="29">
    <mergeCell ref="A80:XFD80"/>
    <mergeCell ref="A78:C78"/>
    <mergeCell ref="A77:C77"/>
    <mergeCell ref="A37:C37"/>
    <mergeCell ref="A38:C38"/>
    <mergeCell ref="A73:C73"/>
    <mergeCell ref="A75:C75"/>
    <mergeCell ref="A76:C76"/>
    <mergeCell ref="A40:U40"/>
    <mergeCell ref="A41:B41"/>
    <mergeCell ref="A69:D69"/>
    <mergeCell ref="A70:C70"/>
    <mergeCell ref="A71:D71"/>
    <mergeCell ref="F71:G71"/>
    <mergeCell ref="A72:C72"/>
    <mergeCell ref="A74:C74"/>
    <mergeCell ref="A36:C36"/>
    <mergeCell ref="A1:U1"/>
    <mergeCell ref="A2:U2"/>
    <mergeCell ref="A3:U3"/>
    <mergeCell ref="A4:U4"/>
    <mergeCell ref="A5:B5"/>
    <mergeCell ref="A33:C33"/>
    <mergeCell ref="A34:C34"/>
    <mergeCell ref="A35:C35"/>
    <mergeCell ref="A29:D29"/>
    <mergeCell ref="A30:C30"/>
    <mergeCell ref="A31:D31"/>
    <mergeCell ref="A32:C32"/>
  </mergeCells>
  <pageMargins left="0.7" right="0.7" top="0.75" bottom="0.75" header="0.3" footer="0.3"/>
  <pageSetup orientation="portrait" horizontalDpi="360" verticalDpi="36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4F058A-17BF-4055-8681-4EE4ED98B124}">
  <dimension ref="A1:V132"/>
  <sheetViews>
    <sheetView topLeftCell="I115" zoomScale="75" zoomScaleNormal="75" workbookViewId="0">
      <selection activeCell="I138" sqref="I138"/>
    </sheetView>
  </sheetViews>
  <sheetFormatPr baseColWidth="10" defaultColWidth="11" defaultRowHeight="13" x14ac:dyDescent="0.2"/>
  <cols>
    <col min="1" max="1" width="46.83203125" style="18" customWidth="1"/>
    <col min="2" max="2" width="8.1640625" style="18" customWidth="1"/>
    <col min="3" max="3" width="5.5" style="18" customWidth="1"/>
    <col min="4" max="4" width="20.83203125" style="18" customWidth="1"/>
    <col min="5" max="21" width="20.6640625" style="18" customWidth="1"/>
    <col min="22" max="16384" width="11" style="18"/>
  </cols>
  <sheetData>
    <row r="1" spans="1:22" ht="29" customHeight="1" thickBot="1" x14ac:dyDescent="0.25">
      <c r="A1" s="1037" t="s">
        <v>214</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583</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575</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576</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'WOP1_P2_RCP 8.5'!A7</f>
        <v>Annual SOB per average primary school</v>
      </c>
      <c r="B7" s="133"/>
      <c r="C7" s="158"/>
      <c r="D7" s="127" t="s">
        <v>476</v>
      </c>
      <c r="E7" s="131">
        <f>'WOP1_P2_RCP 8.5'!E7</f>
        <v>0</v>
      </c>
      <c r="F7" s="131">
        <f>'WOP1_P2_RCP 8.5'!F7</f>
        <v>1046911.8321702777</v>
      </c>
      <c r="G7" s="131">
        <f>'WOP1_P2_RCP 8.5'!G7</f>
        <v>1046911.8321702777</v>
      </c>
      <c r="H7" s="131">
        <f>'WOP1_P2_RCP 8.5'!H7</f>
        <v>1046911.8321702777</v>
      </c>
      <c r="I7" s="131">
        <f>'WOP1_P2_RCP 8.5'!I7</f>
        <v>1046911.8321702777</v>
      </c>
      <c r="J7" s="131">
        <f>'WOP1_P2_RCP 8.5'!J7</f>
        <v>1046911.8321702777</v>
      </c>
      <c r="K7" s="131">
        <f>'WOP1_P2_RCP 8.5'!K7</f>
        <v>1046911.8321702777</v>
      </c>
      <c r="L7" s="131">
        <f>'WOP1_P2_RCP 8.5'!L7</f>
        <v>1046911.8321702777</v>
      </c>
      <c r="M7" s="131">
        <f>'WOP1_P2_RCP 8.5'!M7</f>
        <v>1046911.8321702777</v>
      </c>
      <c r="N7" s="131">
        <f>'WOP1_P2_RCP 8.5'!N7</f>
        <v>1046911.8321702777</v>
      </c>
      <c r="O7" s="131">
        <f>'WOP1_P2_RCP 8.5'!O7</f>
        <v>1046911.8321702777</v>
      </c>
      <c r="P7" s="131">
        <f>'WOP1_P2_RCP 8.5'!P7</f>
        <v>1046911.8321702777</v>
      </c>
      <c r="Q7" s="131">
        <f>'WOP1_P2_RCP 8.5'!Q7</f>
        <v>1046911.8321702777</v>
      </c>
      <c r="R7" s="131">
        <f>'WOP1_P2_RCP 8.5'!R7</f>
        <v>1046911.8321702777</v>
      </c>
      <c r="S7" s="131">
        <f>'WOP1_P2_RCP 8.5'!S7</f>
        <v>1046911.8321702777</v>
      </c>
      <c r="T7" s="131">
        <f>'WOP1_P2_RCP 8.5'!T7</f>
        <v>1046911.8321702777</v>
      </c>
      <c r="U7" s="132">
        <f>'WOP1_P2_RCP 8.5'!U7</f>
        <v>1046911.8321702777</v>
      </c>
      <c r="V7" s="17"/>
    </row>
    <row r="8" spans="1:22" ht="12" customHeight="1" x14ac:dyDescent="0.2">
      <c r="A8" s="129" t="str">
        <f>'WOP1_P2_RCP 8.5'!A8</f>
        <v>Annual SOB for all students</v>
      </c>
      <c r="B8" s="133"/>
      <c r="C8" s="158"/>
      <c r="D8" s="127" t="s">
        <v>476</v>
      </c>
      <c r="E8" s="131">
        <f>'WOP1_P2_RCP 8.5'!E8</f>
        <v>0</v>
      </c>
      <c r="F8" s="131">
        <f>'WOP1_P2_RCP 8.5'!F8</f>
        <v>2726158.4109714031</v>
      </c>
      <c r="G8" s="131">
        <f>'WOP1_P2_RCP 8.5'!G8</f>
        <v>2726158.4109714031</v>
      </c>
      <c r="H8" s="131">
        <f>'WOP1_P2_RCP 8.5'!H8</f>
        <v>2726158.4109714031</v>
      </c>
      <c r="I8" s="131">
        <f>'WOP1_P2_RCP 8.5'!I8</f>
        <v>2726158.4109714031</v>
      </c>
      <c r="J8" s="131">
        <f>'WOP1_P2_RCP 8.5'!J8</f>
        <v>2726158.4109714031</v>
      </c>
      <c r="K8" s="131">
        <f>'WOP1_P2_RCP 8.5'!K8</f>
        <v>2726158.4109714031</v>
      </c>
      <c r="L8" s="131">
        <f>'WOP1_P2_RCP 8.5'!L8</f>
        <v>2726158.4109714031</v>
      </c>
      <c r="M8" s="131">
        <f>'WOP1_P2_RCP 8.5'!M8</f>
        <v>2726158.4109714031</v>
      </c>
      <c r="N8" s="131">
        <f>'WOP1_P2_RCP 8.5'!N8</f>
        <v>2726158.4109714031</v>
      </c>
      <c r="O8" s="131">
        <f>'WOP1_P2_RCP 8.5'!O8</f>
        <v>2726158.4109714031</v>
      </c>
      <c r="P8" s="131">
        <f>'WOP1_P2_RCP 8.5'!P8</f>
        <v>2726158.4109714031</v>
      </c>
      <c r="Q8" s="131">
        <f>'WOP1_P2_RCP 8.5'!Q8</f>
        <v>2726158.4109714031</v>
      </c>
      <c r="R8" s="131">
        <f>'WOP1_P2_RCP 8.5'!R8</f>
        <v>2726158.4109714031</v>
      </c>
      <c r="S8" s="131">
        <f>'WOP1_P2_RCP 8.5'!S8</f>
        <v>2726158.4109714031</v>
      </c>
      <c r="T8" s="131">
        <f>'WOP1_P2_RCP 8.5'!T8</f>
        <v>2726158.4109714031</v>
      </c>
      <c r="U8" s="132">
        <f>'WOP1_P2_RCP 8.5'!U8</f>
        <v>2726158.4109714031</v>
      </c>
      <c r="V8" s="17"/>
    </row>
    <row r="9" spans="1:22" ht="12" customHeight="1" x14ac:dyDescent="0.2">
      <c r="A9" s="129" t="str">
        <f>'WOP1_P2_RCP 8.5'!A9</f>
        <v>Annual SIG per average primary school</v>
      </c>
      <c r="B9" s="133"/>
      <c r="C9" s="158"/>
      <c r="D9" s="127" t="s">
        <v>476</v>
      </c>
      <c r="E9" s="131">
        <f>'WOP1_P2_RCP 8.5'!E9</f>
        <v>0</v>
      </c>
      <c r="F9" s="131">
        <f>'WOP1_P2_RCP 8.5'!F9</f>
        <v>404562.3269528891</v>
      </c>
      <c r="G9" s="131">
        <f>'WOP1_P2_RCP 8.5'!G9</f>
        <v>404562.3269528891</v>
      </c>
      <c r="H9" s="131">
        <f>'WOP1_P2_RCP 8.5'!H9</f>
        <v>404562.3269528891</v>
      </c>
      <c r="I9" s="131">
        <f>'WOP1_P2_RCP 8.5'!I9</f>
        <v>404562.3269528891</v>
      </c>
      <c r="J9" s="131">
        <f>'WOP1_P2_RCP 8.5'!J9</f>
        <v>404562.3269528891</v>
      </c>
      <c r="K9" s="131">
        <f>'WOP1_P2_RCP 8.5'!K9</f>
        <v>404562.3269528891</v>
      </c>
      <c r="L9" s="131">
        <f>'WOP1_P2_RCP 8.5'!L9</f>
        <v>404562.3269528891</v>
      </c>
      <c r="M9" s="131">
        <f>'WOP1_P2_RCP 8.5'!M9</f>
        <v>404562.3269528891</v>
      </c>
      <c r="N9" s="131">
        <f>'WOP1_P2_RCP 8.5'!N9</f>
        <v>404562.3269528891</v>
      </c>
      <c r="O9" s="131">
        <f>'WOP1_P2_RCP 8.5'!O9</f>
        <v>404562.3269528891</v>
      </c>
      <c r="P9" s="131">
        <f>'WOP1_P2_RCP 8.5'!P9</f>
        <v>404562.3269528891</v>
      </c>
      <c r="Q9" s="131">
        <f>'WOP1_P2_RCP 8.5'!Q9</f>
        <v>404562.3269528891</v>
      </c>
      <c r="R9" s="131">
        <f>'WOP1_P2_RCP 8.5'!R9</f>
        <v>404562.3269528891</v>
      </c>
      <c r="S9" s="131">
        <f>'WOP1_P2_RCP 8.5'!S9</f>
        <v>404562.3269528891</v>
      </c>
      <c r="T9" s="131">
        <f>'WOP1_P2_RCP 8.5'!T9</f>
        <v>404562.3269528891</v>
      </c>
      <c r="U9" s="132">
        <f>'WOP1_P2_RCP 8.5'!U9</f>
        <v>404562.3269528891</v>
      </c>
      <c r="V9" s="17"/>
    </row>
    <row r="10" spans="1:22" ht="12" customHeight="1" x14ac:dyDescent="0.2">
      <c r="A10" s="129" t="str">
        <f>'WOP1_P2_RCP 8.5'!A10</f>
        <v>Annual SIG for all students</v>
      </c>
      <c r="B10" s="127"/>
      <c r="C10" s="159"/>
      <c r="D10" s="323" t="s">
        <v>476</v>
      </c>
      <c r="E10" s="131">
        <f>'WOP1_P2_RCP 8.5'!E10</f>
        <v>0</v>
      </c>
      <c r="F10" s="131">
        <f>'WOP1_P2_RCP 8.5'!F10</f>
        <v>1979945.2435256075</v>
      </c>
      <c r="G10" s="131">
        <f>'WOP1_P2_RCP 8.5'!G10</f>
        <v>1979945.2435256075</v>
      </c>
      <c r="H10" s="131">
        <f>'WOP1_P2_RCP 8.5'!H10</f>
        <v>1979945.2435256075</v>
      </c>
      <c r="I10" s="131">
        <f>'WOP1_P2_RCP 8.5'!I10</f>
        <v>1979945.2435256075</v>
      </c>
      <c r="J10" s="131">
        <f>'WOP1_P2_RCP 8.5'!J10</f>
        <v>1979945.2435256075</v>
      </c>
      <c r="K10" s="131">
        <f>'WOP1_P2_RCP 8.5'!K10</f>
        <v>1979945.2435256075</v>
      </c>
      <c r="L10" s="131">
        <f>'WOP1_P2_RCP 8.5'!L10</f>
        <v>1979945.2435256075</v>
      </c>
      <c r="M10" s="131">
        <f>'WOP1_P2_RCP 8.5'!M10</f>
        <v>1979945.2435256075</v>
      </c>
      <c r="N10" s="131">
        <f>'WOP1_P2_RCP 8.5'!N10</f>
        <v>1979945.2435256075</v>
      </c>
      <c r="O10" s="131">
        <f>'WOP1_P2_RCP 8.5'!O10</f>
        <v>1979945.2435256075</v>
      </c>
      <c r="P10" s="131">
        <f>'WOP1_P2_RCP 8.5'!P10</f>
        <v>1979945.2435256075</v>
      </c>
      <c r="Q10" s="131">
        <f>'WOP1_P2_RCP 8.5'!Q10</f>
        <v>1979945.2435256075</v>
      </c>
      <c r="R10" s="131">
        <f>'WOP1_P2_RCP 8.5'!R10</f>
        <v>1979945.2435256075</v>
      </c>
      <c r="S10" s="131">
        <f>'WOP1_P2_RCP 8.5'!S10</f>
        <v>1979945.2435256075</v>
      </c>
      <c r="T10" s="131">
        <f>'WOP1_P2_RCP 8.5'!T10</f>
        <v>1979945.2435256075</v>
      </c>
      <c r="U10" s="132">
        <f>'WOP1_P2_RCP 8.5'!U10</f>
        <v>1979945.2435256075</v>
      </c>
      <c r="V10" s="17"/>
    </row>
    <row r="11" spans="1:22" ht="12" customHeight="1" thickBot="1" x14ac:dyDescent="0.25">
      <c r="A11" s="129" t="str">
        <f>'WOP1_P2_RCP 8.5'!A11</f>
        <v>Annual economic returns to primary education</v>
      </c>
      <c r="B11" s="147"/>
      <c r="C11" s="325"/>
      <c r="D11" s="323" t="s">
        <v>476</v>
      </c>
      <c r="E11" s="131">
        <f>'WOP1_P2_RCP 8.5'!E11</f>
        <v>0</v>
      </c>
      <c r="F11" s="131">
        <f>'WOP1_P2_RCP 8.5'!F11</f>
        <v>0</v>
      </c>
      <c r="G11" s="131">
        <f>'WOP1_P2_RCP 8.5'!G11</f>
        <v>596242.94713797292</v>
      </c>
      <c r="H11" s="131">
        <f>'WOP1_P2_RCP 8.5'!H11</f>
        <v>1192485.8942759458</v>
      </c>
      <c r="I11" s="131">
        <f>'WOP1_P2_RCP 8.5'!I11</f>
        <v>1788728.8414139191</v>
      </c>
      <c r="J11" s="131">
        <f>'WOP1_P2_RCP 8.5'!J11</f>
        <v>2981214.7356898645</v>
      </c>
      <c r="K11" s="131">
        <f>'WOP1_P2_RCP 8.5'!K11</f>
        <v>4173700.6299658106</v>
      </c>
      <c r="L11" s="131">
        <f>'WOP1_P2_RCP 8.5'!L11</f>
        <v>5366186.5242417566</v>
      </c>
      <c r="M11" s="131">
        <f>'WOP1_P2_RCP 8.5'!M11</f>
        <v>6558672.4185177023</v>
      </c>
      <c r="N11" s="131">
        <f>'WOP1_P2_RCP 8.5'!N11</f>
        <v>7751158.3127936479</v>
      </c>
      <c r="O11" s="131">
        <f>'WOP1_P2_RCP 8.5'!O11</f>
        <v>8943644.2070695944</v>
      </c>
      <c r="P11" s="131">
        <f>'WOP1_P2_RCP 8.5'!P11</f>
        <v>10136130.101345541</v>
      </c>
      <c r="Q11" s="131">
        <f>'WOP1_P2_RCP 8.5'!Q11</f>
        <v>11328615.995621489</v>
      </c>
      <c r="R11" s="131">
        <f>'WOP1_P2_RCP 8.5'!R11</f>
        <v>12521101.889897434</v>
      </c>
      <c r="S11" s="131">
        <f>'WOP1_P2_RCP 8.5'!S11</f>
        <v>13713587.784173381</v>
      </c>
      <c r="T11" s="131">
        <f>'WOP1_P2_RCP 8.5'!T11</f>
        <v>14906073.678449325</v>
      </c>
      <c r="U11" s="132">
        <f>'WOP1_P2_RCP 8.5'!U11</f>
        <v>16098559.572725272</v>
      </c>
      <c r="V11" s="17"/>
    </row>
    <row r="12" spans="1:22" ht="12" customHeight="1" x14ac:dyDescent="0.2">
      <c r="A12" s="134" t="s">
        <v>558</v>
      </c>
      <c r="B12" s="135"/>
      <c r="C12" s="135"/>
      <c r="D12" s="136" t="s">
        <v>476</v>
      </c>
      <c r="E12" s="135">
        <f>SUM(E7:E11)</f>
        <v>0</v>
      </c>
      <c r="F12" s="135">
        <f t="shared" ref="F12:U12" si="0">SUM(F7:F11)</f>
        <v>6157577.813620178</v>
      </c>
      <c r="G12" s="135">
        <f t="shared" si="0"/>
        <v>6753820.7607581513</v>
      </c>
      <c r="H12" s="135">
        <f t="shared" si="0"/>
        <v>7350063.7078961236</v>
      </c>
      <c r="I12" s="135">
        <f t="shared" si="0"/>
        <v>7946306.6550340969</v>
      </c>
      <c r="J12" s="135">
        <f t="shared" si="0"/>
        <v>9138792.5493100435</v>
      </c>
      <c r="K12" s="135">
        <f t="shared" si="0"/>
        <v>10331278.443585988</v>
      </c>
      <c r="L12" s="135">
        <f t="shared" si="0"/>
        <v>11523764.337861935</v>
      </c>
      <c r="M12" s="135">
        <f t="shared" si="0"/>
        <v>12716250.232137881</v>
      </c>
      <c r="N12" s="135">
        <f t="shared" si="0"/>
        <v>13908736.126413826</v>
      </c>
      <c r="O12" s="135">
        <f t="shared" si="0"/>
        <v>15101222.020689772</v>
      </c>
      <c r="P12" s="135">
        <f t="shared" si="0"/>
        <v>16293707.914965719</v>
      </c>
      <c r="Q12" s="135">
        <f t="shared" si="0"/>
        <v>17486193.809241667</v>
      </c>
      <c r="R12" s="135">
        <f t="shared" si="0"/>
        <v>18678679.703517612</v>
      </c>
      <c r="S12" s="135">
        <f t="shared" si="0"/>
        <v>19871165.597793557</v>
      </c>
      <c r="T12" s="135">
        <f t="shared" si="0"/>
        <v>21063651.492069505</v>
      </c>
      <c r="U12" s="137">
        <f t="shared" si="0"/>
        <v>22256137.38634545</v>
      </c>
      <c r="V12" s="17"/>
    </row>
    <row r="13" spans="1:22" ht="12" customHeight="1" thickBot="1" x14ac:dyDescent="0.25">
      <c r="A13" s="138" t="s">
        <v>559</v>
      </c>
      <c r="B13" s="139"/>
      <c r="C13" s="139"/>
      <c r="D13" s="140" t="s">
        <v>123</v>
      </c>
      <c r="E13" s="139">
        <f>E12/Calculations!$C$48</f>
        <v>0</v>
      </c>
      <c r="F13" s="139">
        <f>F12/Calculations!$C$48</f>
        <v>1497.8296797908486</v>
      </c>
      <c r="G13" s="139">
        <f>G12/Calculations!$C$48</f>
        <v>1642.8656679051694</v>
      </c>
      <c r="H13" s="139">
        <f>H12/Calculations!$C$48</f>
        <v>1787.90165601949</v>
      </c>
      <c r="I13" s="139">
        <f>I12/Calculations!$C$48</f>
        <v>1932.9376441338109</v>
      </c>
      <c r="J13" s="139">
        <f>J12/Calculations!$C$48</f>
        <v>2223.009620362453</v>
      </c>
      <c r="K13" s="139">
        <f>K12/Calculations!$C$48</f>
        <v>2513.0815965910942</v>
      </c>
      <c r="L13" s="139">
        <f>L12/Calculations!$C$48</f>
        <v>2803.1535728197359</v>
      </c>
      <c r="M13" s="139">
        <f>M12/Calculations!$C$48</f>
        <v>3093.2255490483776</v>
      </c>
      <c r="N13" s="139">
        <f>N12/Calculations!$C$48</f>
        <v>3383.2975252770193</v>
      </c>
      <c r="O13" s="139">
        <f>O12/Calculations!$C$48</f>
        <v>3673.369501505661</v>
      </c>
      <c r="P13" s="139">
        <f>P12/Calculations!$C$48</f>
        <v>3963.4414777343027</v>
      </c>
      <c r="Q13" s="139">
        <f>Q12/Calculations!$C$48</f>
        <v>4253.5134539629453</v>
      </c>
      <c r="R13" s="139">
        <f>R12/Calculations!$C$48</f>
        <v>4543.5854301915861</v>
      </c>
      <c r="S13" s="139">
        <f>S12/Calculations!$C$48</f>
        <v>4833.6574064202277</v>
      </c>
      <c r="T13" s="139">
        <f>T12/Calculations!$C$48</f>
        <v>5123.7293826488703</v>
      </c>
      <c r="U13" s="141">
        <f>U12/Calculations!$C$48</f>
        <v>5413.8013588775111</v>
      </c>
      <c r="V13" s="17"/>
    </row>
    <row r="14" spans="1:22" ht="12" customHeight="1" x14ac:dyDescent="0.2">
      <c r="A14" s="123" t="s">
        <v>560</v>
      </c>
      <c r="B14" s="142"/>
      <c r="C14" s="142"/>
      <c r="D14" s="124"/>
      <c r="E14" s="130"/>
      <c r="F14" s="130"/>
      <c r="G14" s="130"/>
      <c r="H14" s="130"/>
      <c r="I14" s="130"/>
      <c r="J14" s="130"/>
      <c r="K14" s="130"/>
      <c r="L14" s="130"/>
      <c r="M14" s="130"/>
      <c r="N14" s="130"/>
      <c r="O14" s="130"/>
      <c r="P14" s="130"/>
      <c r="Q14" s="130"/>
      <c r="R14" s="130"/>
      <c r="S14" s="130"/>
      <c r="T14" s="130"/>
      <c r="U14" s="143"/>
      <c r="V14" s="17"/>
    </row>
    <row r="15" spans="1:22" ht="26" customHeight="1" x14ac:dyDescent="0.2">
      <c r="A15" s="23" t="str">
        <f>'WOP1_P2_RCP 8.5'!A15</f>
        <v>Average annual school maintenance costs</v>
      </c>
      <c r="B15" s="131"/>
      <c r="C15" s="159"/>
      <c r="D15" s="127" t="s">
        <v>476</v>
      </c>
      <c r="E15" s="131">
        <f>'WOP1_P2_RCP 8.5'!E15</f>
        <v>6397678.2063925676</v>
      </c>
      <c r="F15" s="131">
        <f>'WOP1_P2_RCP 8.5'!F15</f>
        <v>0</v>
      </c>
      <c r="G15" s="131">
        <f>'WOP1_P2_RCP 8.5'!G15</f>
        <v>6397678.2063925676</v>
      </c>
      <c r="H15" s="131">
        <f>'WOP1_P2_RCP 8.5'!H15</f>
        <v>6397678.2063925676</v>
      </c>
      <c r="I15" s="131">
        <f>'WOP1_P2_RCP 8.5'!I15</f>
        <v>6397678.2063925676</v>
      </c>
      <c r="J15" s="131">
        <f>'WOP1_P2_RCP 8.5'!J15</f>
        <v>6397678.2063925676</v>
      </c>
      <c r="K15" s="131">
        <f>'WOP1_P2_RCP 8.5'!K15</f>
        <v>6397678.2063925676</v>
      </c>
      <c r="L15" s="131">
        <f>'WOP1_P2_RCP 8.5'!L15</f>
        <v>0</v>
      </c>
      <c r="M15" s="131">
        <f>'WOP1_P2_RCP 8.5'!M15</f>
        <v>6397678.2063925676</v>
      </c>
      <c r="N15" s="131">
        <f>'WOP1_P2_RCP 8.5'!N15</f>
        <v>6397678.2063925676</v>
      </c>
      <c r="O15" s="131">
        <f>'WOP1_P2_RCP 8.5'!O15</f>
        <v>6397678.2063925676</v>
      </c>
      <c r="P15" s="131">
        <f>'WOP1_P2_RCP 8.5'!P15</f>
        <v>6397678.2063925676</v>
      </c>
      <c r="Q15" s="131">
        <f>'WOP1_P2_RCP 8.5'!Q15</f>
        <v>6397678.2063925676</v>
      </c>
      <c r="R15" s="131">
        <f>'WOP1_P2_RCP 8.5'!R15</f>
        <v>0</v>
      </c>
      <c r="S15" s="131">
        <f>'WOP1_P2_RCP 8.5'!S15</f>
        <v>6397678.2063925676</v>
      </c>
      <c r="T15" s="131">
        <f>'WOP1_P2_RCP 8.5'!T15</f>
        <v>6397678.2063925676</v>
      </c>
      <c r="U15" s="132">
        <f>'WOP1_P2_RCP 8.5'!U15</f>
        <v>6397678.2063925676</v>
      </c>
      <c r="V15" s="17"/>
    </row>
    <row r="16" spans="1:22" ht="24.5" customHeight="1" x14ac:dyDescent="0.2">
      <c r="A16" s="23" t="str">
        <f>'WOP1_P2_RCP 8.5'!A16</f>
        <v>Average school expenditures due to infra losses caused by climate events</v>
      </c>
      <c r="B16" s="131"/>
      <c r="C16" s="159"/>
      <c r="D16" s="127" t="s">
        <v>476</v>
      </c>
      <c r="E16" s="131">
        <f>'WOP1_P2_RCP 8.5'!E16</f>
        <v>0</v>
      </c>
      <c r="F16" s="131">
        <f>'WOP1_P2_RCP 8.5'!F16</f>
        <v>12795356.412785135</v>
      </c>
      <c r="G16" s="131">
        <f>'WOP1_P2_RCP 8.5'!G16</f>
        <v>0</v>
      </c>
      <c r="H16" s="131">
        <f>'WOP1_P2_RCP 8.5'!H16</f>
        <v>0</v>
      </c>
      <c r="I16" s="131">
        <f>'WOP1_P2_RCP 8.5'!I16</f>
        <v>0</v>
      </c>
      <c r="J16" s="131">
        <f>'WOP1_P2_RCP 8.5'!J16</f>
        <v>0</v>
      </c>
      <c r="K16" s="131">
        <f>'WOP1_P2_RCP 8.5'!K16</f>
        <v>0</v>
      </c>
      <c r="L16" s="131">
        <f>'WOP1_P2_RCP 8.5'!L16</f>
        <v>12795356.412785135</v>
      </c>
      <c r="M16" s="131">
        <f>'WOP1_P2_RCP 8.5'!M16</f>
        <v>0</v>
      </c>
      <c r="N16" s="131">
        <f>'WOP1_P2_RCP 8.5'!N16</f>
        <v>0</v>
      </c>
      <c r="O16" s="131">
        <f>'WOP1_P2_RCP 8.5'!O16</f>
        <v>0</v>
      </c>
      <c r="P16" s="131">
        <f>'WOP1_P2_RCP 8.5'!P16</f>
        <v>0</v>
      </c>
      <c r="Q16" s="131">
        <f>'WOP1_P2_RCP 8.5'!Q16</f>
        <v>0</v>
      </c>
      <c r="R16" s="131">
        <f>'WOP1_P2_RCP 8.5'!R16</f>
        <v>12795356.412785135</v>
      </c>
      <c r="S16" s="131">
        <f>'WOP1_P2_RCP 8.5'!S16</f>
        <v>0</v>
      </c>
      <c r="T16" s="131">
        <f>'WOP1_P2_RCP 8.5'!T16</f>
        <v>0</v>
      </c>
      <c r="U16" s="132">
        <f>'WOP1_P2_RCP 8.5'!U16</f>
        <v>0</v>
      </c>
      <c r="V16" s="17"/>
    </row>
    <row r="17" spans="1:22" ht="27.5" customHeight="1" x14ac:dyDescent="0.2">
      <c r="A17" s="23" t="str">
        <f>'WOP1_P2_RCP 8.5'!A17</f>
        <v>Average annual primary school fixed/government budget expenditures on students per year</v>
      </c>
      <c r="B17" s="131"/>
      <c r="C17" s="159"/>
      <c r="D17" s="127" t="s">
        <v>476</v>
      </c>
      <c r="E17" s="131">
        <f>'WOP1_P2_RCP 8.5'!E17</f>
        <v>2726158.4109714031</v>
      </c>
      <c r="F17" s="131">
        <f>'WOP1_P2_RCP 8.5'!F17</f>
        <v>2726158.4109714031</v>
      </c>
      <c r="G17" s="131">
        <f>'WOP1_P2_RCP 8.5'!G17</f>
        <v>2726158.4109714031</v>
      </c>
      <c r="H17" s="131">
        <f>'WOP1_P2_RCP 8.5'!H17</f>
        <v>2726158.4109714031</v>
      </c>
      <c r="I17" s="131">
        <f>'WOP1_P2_RCP 8.5'!I17</f>
        <v>2726158.4109714031</v>
      </c>
      <c r="J17" s="131">
        <f>'WOP1_P2_RCP 8.5'!J17</f>
        <v>2726158.4109714031</v>
      </c>
      <c r="K17" s="131">
        <f>'WOP1_P2_RCP 8.5'!K17</f>
        <v>2726158.4109714031</v>
      </c>
      <c r="L17" s="131">
        <f>'WOP1_P2_RCP 8.5'!L17</f>
        <v>2726158.4109714031</v>
      </c>
      <c r="M17" s="131">
        <f>'WOP1_P2_RCP 8.5'!M17</f>
        <v>2726158.4109714031</v>
      </c>
      <c r="N17" s="131">
        <f>'WOP1_P2_RCP 8.5'!N17</f>
        <v>2726158.4109714031</v>
      </c>
      <c r="O17" s="131">
        <f>'WOP1_P2_RCP 8.5'!O17</f>
        <v>2726158.4109714031</v>
      </c>
      <c r="P17" s="131">
        <f>'WOP1_P2_RCP 8.5'!P17</f>
        <v>2726158.4109714031</v>
      </c>
      <c r="Q17" s="131">
        <f>'WOP1_P2_RCP 8.5'!Q17</f>
        <v>2726158.4109714031</v>
      </c>
      <c r="R17" s="131">
        <f>'WOP1_P2_RCP 8.5'!R17</f>
        <v>2726158.4109714031</v>
      </c>
      <c r="S17" s="131">
        <f>'WOP1_P2_RCP 8.5'!S17</f>
        <v>2726158.4109714031</v>
      </c>
      <c r="T17" s="131">
        <f>'WOP1_P2_RCP 8.5'!T17</f>
        <v>2726158.4109714031</v>
      </c>
      <c r="U17" s="132">
        <f>'WOP1_P2_RCP 8.5'!U17</f>
        <v>2726158.4109714031</v>
      </c>
      <c r="V17" s="17"/>
    </row>
    <row r="18" spans="1:22" ht="26.5" customHeight="1" thickBot="1" x14ac:dyDescent="0.25">
      <c r="A18" s="23" t="str">
        <f>'WOP1_P2_RCP 8.5'!A18</f>
        <v xml:space="preserve">Estimated cost of missed students school days </v>
      </c>
      <c r="B18" s="144"/>
      <c r="C18" s="322"/>
      <c r="D18" s="323" t="s">
        <v>476</v>
      </c>
      <c r="E18" s="131">
        <f>'WOP1_P2_RCP 8.5'!E18</f>
        <v>211480.53297395937</v>
      </c>
      <c r="F18" s="131">
        <f>'WOP1_P2_RCP 8.5'!F18</f>
        <v>211480.53297395937</v>
      </c>
      <c r="G18" s="131">
        <f>'WOP1_P2_RCP 8.5'!G18</f>
        <v>211480.53297395937</v>
      </c>
      <c r="H18" s="131">
        <f>'WOP1_P2_RCP 8.5'!H18</f>
        <v>211480.53297395937</v>
      </c>
      <c r="I18" s="131">
        <f>'WOP1_P2_RCP 8.5'!I18</f>
        <v>211480.53297395937</v>
      </c>
      <c r="J18" s="131">
        <f>'WOP1_P2_RCP 8.5'!J18</f>
        <v>211480.53297395937</v>
      </c>
      <c r="K18" s="131">
        <f>'WOP1_P2_RCP 8.5'!K18</f>
        <v>211480.53297395937</v>
      </c>
      <c r="L18" s="131">
        <f>'WOP1_P2_RCP 8.5'!L18</f>
        <v>211480.53297395937</v>
      </c>
      <c r="M18" s="131">
        <f>'WOP1_P2_RCP 8.5'!M18</f>
        <v>211480.53297395937</v>
      </c>
      <c r="N18" s="131">
        <f>'WOP1_P2_RCP 8.5'!N18</f>
        <v>211480.53297395937</v>
      </c>
      <c r="O18" s="131">
        <f>'WOP1_P2_RCP 8.5'!O18</f>
        <v>211480.53297395937</v>
      </c>
      <c r="P18" s="131">
        <f>'WOP1_P2_RCP 8.5'!P18</f>
        <v>211480.53297395937</v>
      </c>
      <c r="Q18" s="131">
        <f>'WOP1_P2_RCP 8.5'!Q18</f>
        <v>211480.53297395937</v>
      </c>
      <c r="R18" s="131">
        <f>'WOP1_P2_RCP 8.5'!R18</f>
        <v>211480.53297395937</v>
      </c>
      <c r="S18" s="131">
        <f>'WOP1_P2_RCP 8.5'!S18</f>
        <v>211480.53297395937</v>
      </c>
      <c r="T18" s="131">
        <f>'WOP1_P2_RCP 8.5'!T18</f>
        <v>211480.53297395937</v>
      </c>
      <c r="U18" s="132">
        <f>'WOP1_P2_RCP 8.5'!U18</f>
        <v>211480.53297395937</v>
      </c>
      <c r="V18" s="17"/>
    </row>
    <row r="19" spans="1:22" ht="12" customHeight="1" x14ac:dyDescent="0.2">
      <c r="A19" s="134" t="s">
        <v>561</v>
      </c>
      <c r="B19" s="135"/>
      <c r="C19" s="135"/>
      <c r="D19" s="136" t="s">
        <v>476</v>
      </c>
      <c r="E19" s="135">
        <f>SUM(E15:E18)</f>
        <v>9335317.1503379308</v>
      </c>
      <c r="F19" s="135">
        <f t="shared" ref="F19:U19" si="1">SUM(F15:F18)</f>
        <v>15732995.356730498</v>
      </c>
      <c r="G19" s="135">
        <f t="shared" si="1"/>
        <v>9335317.1503379308</v>
      </c>
      <c r="H19" s="135">
        <f t="shared" si="1"/>
        <v>9335317.1503379308</v>
      </c>
      <c r="I19" s="135">
        <f t="shared" si="1"/>
        <v>9335317.1503379308</v>
      </c>
      <c r="J19" s="135">
        <f t="shared" si="1"/>
        <v>9335317.1503379308</v>
      </c>
      <c r="K19" s="135">
        <f t="shared" si="1"/>
        <v>9335317.1503379308</v>
      </c>
      <c r="L19" s="135">
        <f t="shared" si="1"/>
        <v>15732995.356730498</v>
      </c>
      <c r="M19" s="135">
        <f t="shared" si="1"/>
        <v>9335317.1503379308</v>
      </c>
      <c r="N19" s="135">
        <f t="shared" si="1"/>
        <v>9335317.1503379308</v>
      </c>
      <c r="O19" s="135">
        <f t="shared" si="1"/>
        <v>9335317.1503379308</v>
      </c>
      <c r="P19" s="135">
        <f t="shared" si="1"/>
        <v>9335317.1503379308</v>
      </c>
      <c r="Q19" s="135">
        <f t="shared" si="1"/>
        <v>9335317.1503379308</v>
      </c>
      <c r="R19" s="135">
        <f t="shared" si="1"/>
        <v>15732995.356730498</v>
      </c>
      <c r="S19" s="135">
        <f t="shared" si="1"/>
        <v>9335317.1503379308</v>
      </c>
      <c r="T19" s="135">
        <f t="shared" si="1"/>
        <v>9335317.1503379308</v>
      </c>
      <c r="U19" s="137">
        <f t="shared" si="1"/>
        <v>9335317.1503379308</v>
      </c>
      <c r="V19" s="17"/>
    </row>
    <row r="20" spans="1:22" ht="12" customHeight="1" thickBot="1" x14ac:dyDescent="0.25">
      <c r="A20" s="138" t="s">
        <v>562</v>
      </c>
      <c r="B20" s="139"/>
      <c r="C20" s="139"/>
      <c r="D20" s="140" t="s">
        <v>123</v>
      </c>
      <c r="E20" s="139">
        <f>E19/Calculations!$C$48</f>
        <v>2270.8141937090563</v>
      </c>
      <c r="F20" s="139">
        <f>F19/Calculations!$C$48</f>
        <v>3827.0482502385062</v>
      </c>
      <c r="G20" s="139">
        <f>G19/Calculations!$C$48</f>
        <v>2270.8141937090563</v>
      </c>
      <c r="H20" s="139">
        <f>H19/Calculations!$C$48</f>
        <v>2270.8141937090563</v>
      </c>
      <c r="I20" s="139">
        <f>I19/Calculations!$C$48</f>
        <v>2270.8141937090563</v>
      </c>
      <c r="J20" s="139">
        <f>J19/Calculations!$C$48</f>
        <v>2270.8141937090563</v>
      </c>
      <c r="K20" s="139">
        <f>K19/Calculations!$C$48</f>
        <v>2270.8141937090563</v>
      </c>
      <c r="L20" s="139">
        <f>L19/Calculations!$C$48</f>
        <v>3827.0482502385062</v>
      </c>
      <c r="M20" s="139">
        <f>M19/Calculations!$C$48</f>
        <v>2270.8141937090563</v>
      </c>
      <c r="N20" s="139">
        <f>N19/Calculations!$C$48</f>
        <v>2270.8141937090563</v>
      </c>
      <c r="O20" s="139">
        <f>O19/Calculations!$C$48</f>
        <v>2270.8141937090563</v>
      </c>
      <c r="P20" s="139">
        <f>P19/Calculations!$C$48</f>
        <v>2270.8141937090563</v>
      </c>
      <c r="Q20" s="139">
        <f>Q19/Calculations!$C$48</f>
        <v>2270.8141937090563</v>
      </c>
      <c r="R20" s="139">
        <f>R19/Calculations!$C$48</f>
        <v>3827.0482502385062</v>
      </c>
      <c r="S20" s="139">
        <f>S19/Calculations!$C$48</f>
        <v>2270.8141937090563</v>
      </c>
      <c r="T20" s="139">
        <f>T19/Calculations!$C$48</f>
        <v>2270.8141937090563</v>
      </c>
      <c r="U20" s="141">
        <f>U19/Calculations!$C$48</f>
        <v>2270.8141937090563</v>
      </c>
      <c r="V20" s="17"/>
    </row>
    <row r="21" spans="1:22" ht="12" customHeight="1" thickBot="1" x14ac:dyDescent="0.25">
      <c r="A21" s="145"/>
      <c r="B21" s="146"/>
      <c r="C21" s="146"/>
      <c r="D21" s="155"/>
      <c r="E21" s="146"/>
      <c r="F21" s="146"/>
      <c r="G21" s="146"/>
      <c r="H21" s="146"/>
      <c r="I21" s="146"/>
      <c r="J21" s="146"/>
      <c r="K21" s="146"/>
      <c r="L21" s="146"/>
      <c r="M21" s="146"/>
      <c r="N21" s="146"/>
      <c r="O21" s="146"/>
      <c r="P21" s="146"/>
      <c r="Q21" s="146"/>
      <c r="R21" s="146"/>
      <c r="S21" s="146"/>
      <c r="T21" s="146"/>
      <c r="U21" s="148"/>
      <c r="V21" s="17"/>
    </row>
    <row r="22" spans="1:22" ht="12" customHeight="1" x14ac:dyDescent="0.2">
      <c r="A22" s="149" t="s">
        <v>563</v>
      </c>
      <c r="B22" s="135"/>
      <c r="C22" s="135"/>
      <c r="D22" s="136" t="s">
        <v>476</v>
      </c>
      <c r="E22" s="135">
        <f>E12-E19</f>
        <v>-9335317.1503379308</v>
      </c>
      <c r="F22" s="135">
        <f t="shared" ref="F22:U22" si="2">F12-F19</f>
        <v>-9575417.5431103203</v>
      </c>
      <c r="G22" s="135">
        <f t="shared" si="2"/>
        <v>-2581496.3895797795</v>
      </c>
      <c r="H22" s="135">
        <f t="shared" si="2"/>
        <v>-1985253.4424418071</v>
      </c>
      <c r="I22" s="135">
        <f t="shared" si="2"/>
        <v>-1389010.4953038339</v>
      </c>
      <c r="J22" s="135">
        <f t="shared" si="2"/>
        <v>-196524.60102788731</v>
      </c>
      <c r="K22" s="135">
        <f t="shared" si="2"/>
        <v>995961.29324805737</v>
      </c>
      <c r="L22" s="135">
        <f t="shared" si="2"/>
        <v>-4209231.0188685637</v>
      </c>
      <c r="M22" s="135">
        <f t="shared" si="2"/>
        <v>3380933.0817999505</v>
      </c>
      <c r="N22" s="135">
        <f t="shared" si="2"/>
        <v>4573418.9760758951</v>
      </c>
      <c r="O22" s="135">
        <f t="shared" si="2"/>
        <v>5765904.8703518417</v>
      </c>
      <c r="P22" s="135">
        <f t="shared" si="2"/>
        <v>6958390.7646277882</v>
      </c>
      <c r="Q22" s="135">
        <f t="shared" si="2"/>
        <v>8150876.6589037366</v>
      </c>
      <c r="R22" s="135">
        <f t="shared" si="2"/>
        <v>2945684.3467871137</v>
      </c>
      <c r="S22" s="135">
        <f t="shared" si="2"/>
        <v>10535848.447455626</v>
      </c>
      <c r="T22" s="135">
        <f t="shared" si="2"/>
        <v>11728334.341731574</v>
      </c>
      <c r="U22" s="137">
        <f t="shared" si="2"/>
        <v>12920820.236007519</v>
      </c>
      <c r="V22" s="17"/>
    </row>
    <row r="23" spans="1:22" ht="12" customHeight="1" thickBot="1" x14ac:dyDescent="0.25">
      <c r="A23" s="160" t="s">
        <v>565</v>
      </c>
      <c r="B23" s="139"/>
      <c r="C23" s="139"/>
      <c r="D23" s="140" t="s">
        <v>123</v>
      </c>
      <c r="E23" s="139">
        <f>E13-E20</f>
        <v>-2270.8141937090563</v>
      </c>
      <c r="F23" s="139">
        <f t="shared" ref="F23:U23" si="3">F13-F20</f>
        <v>-2329.2185704476578</v>
      </c>
      <c r="G23" s="139">
        <f t="shared" si="3"/>
        <v>-627.94852580388692</v>
      </c>
      <c r="H23" s="139">
        <f t="shared" si="3"/>
        <v>-482.91253768956631</v>
      </c>
      <c r="I23" s="139">
        <f t="shared" si="3"/>
        <v>-337.87654957524546</v>
      </c>
      <c r="J23" s="139">
        <f t="shared" si="3"/>
        <v>-47.80457334660332</v>
      </c>
      <c r="K23" s="139">
        <f t="shared" si="3"/>
        <v>242.26740288203791</v>
      </c>
      <c r="L23" s="139">
        <f t="shared" si="3"/>
        <v>-1023.8946774187702</v>
      </c>
      <c r="M23" s="139">
        <f t="shared" si="3"/>
        <v>822.41135533932129</v>
      </c>
      <c r="N23" s="139">
        <f t="shared" si="3"/>
        <v>1112.483331567963</v>
      </c>
      <c r="O23" s="139">
        <f t="shared" si="3"/>
        <v>1402.5553077966047</v>
      </c>
      <c r="P23" s="139">
        <f t="shared" si="3"/>
        <v>1692.6272840252464</v>
      </c>
      <c r="Q23" s="139">
        <f t="shared" si="3"/>
        <v>1982.699260253889</v>
      </c>
      <c r="R23" s="139">
        <f t="shared" si="3"/>
        <v>716.53717995307989</v>
      </c>
      <c r="S23" s="139">
        <f t="shared" si="3"/>
        <v>2562.8432127111714</v>
      </c>
      <c r="T23" s="139">
        <f t="shared" si="3"/>
        <v>2852.915188939814</v>
      </c>
      <c r="U23" s="141">
        <f t="shared" si="3"/>
        <v>3142.9871651684548</v>
      </c>
      <c r="V23" s="17"/>
    </row>
    <row r="24" spans="1:22" ht="12" customHeight="1" x14ac:dyDescent="0.2">
      <c r="A24" s="35"/>
      <c r="B24" s="36"/>
      <c r="C24" s="36"/>
      <c r="D24" s="36"/>
      <c r="E24" s="176"/>
      <c r="F24" s="176"/>
      <c r="G24" s="176"/>
      <c r="H24" s="176"/>
      <c r="I24" s="176"/>
      <c r="J24" s="176"/>
      <c r="K24" s="176"/>
      <c r="L24" s="176"/>
      <c r="M24" s="176"/>
      <c r="N24" s="176"/>
      <c r="O24" s="176"/>
      <c r="P24" s="176"/>
      <c r="Q24" s="176"/>
      <c r="R24" s="176"/>
      <c r="S24" s="176"/>
      <c r="T24" s="176"/>
      <c r="U24" s="324"/>
      <c r="V24" s="17"/>
    </row>
    <row r="25" spans="1:22" ht="12" customHeight="1" thickBot="1" x14ac:dyDescent="0.25">
      <c r="A25" s="321"/>
      <c r="B25" s="156"/>
      <c r="C25" s="156"/>
      <c r="D25" s="156"/>
      <c r="E25" s="156"/>
      <c r="F25" s="152"/>
      <c r="G25" s="152"/>
      <c r="H25" s="152"/>
      <c r="I25" s="152"/>
      <c r="J25" s="152"/>
      <c r="K25" s="152"/>
      <c r="L25" s="152"/>
      <c r="M25" s="152"/>
      <c r="N25" s="152"/>
      <c r="O25" s="152"/>
      <c r="P25" s="152"/>
      <c r="Q25" s="152"/>
      <c r="R25" s="152"/>
      <c r="S25" s="152"/>
      <c r="T25" s="152"/>
      <c r="U25" s="153"/>
      <c r="V25" s="17"/>
    </row>
    <row r="26" spans="1:22" ht="21" customHeight="1" thickBot="1" x14ac:dyDescent="0.25">
      <c r="A26" s="1029" t="s">
        <v>577</v>
      </c>
      <c r="B26" s="1030"/>
      <c r="C26" s="1030"/>
      <c r="D26" s="1030"/>
      <c r="E26" s="1030"/>
      <c r="F26" s="1030"/>
      <c r="G26" s="1030"/>
      <c r="H26" s="1030"/>
      <c r="I26" s="1030"/>
      <c r="J26" s="1030"/>
      <c r="K26" s="1030"/>
      <c r="L26" s="1030"/>
      <c r="M26" s="1030"/>
      <c r="N26" s="1030"/>
      <c r="O26" s="1030"/>
      <c r="P26" s="1030"/>
      <c r="Q26" s="1030"/>
      <c r="R26" s="1030"/>
      <c r="S26" s="1030"/>
      <c r="T26" s="1030"/>
      <c r="U26" s="1031"/>
      <c r="V26" s="17"/>
    </row>
    <row r="27" spans="1:22" ht="23.5" customHeight="1" x14ac:dyDescent="0.2">
      <c r="A27" s="1096"/>
      <c r="B27" s="1097"/>
      <c r="C27" s="157"/>
      <c r="D27" s="124" t="s">
        <v>556</v>
      </c>
      <c r="E27" s="125">
        <v>2024</v>
      </c>
      <c r="F27" s="125">
        <v>2025</v>
      </c>
      <c r="G27" s="125">
        <v>2026</v>
      </c>
      <c r="H27" s="125">
        <v>2027</v>
      </c>
      <c r="I27" s="125">
        <v>2028</v>
      </c>
      <c r="J27" s="125">
        <v>2029</v>
      </c>
      <c r="K27" s="125">
        <v>2030</v>
      </c>
      <c r="L27" s="125">
        <v>2031</v>
      </c>
      <c r="M27" s="125">
        <v>2032</v>
      </c>
      <c r="N27" s="125">
        <v>2033</v>
      </c>
      <c r="O27" s="125">
        <v>2034</v>
      </c>
      <c r="P27" s="125">
        <v>2035</v>
      </c>
      <c r="Q27" s="125">
        <v>2036</v>
      </c>
      <c r="R27" s="125">
        <v>2037</v>
      </c>
      <c r="S27" s="125">
        <v>2038</v>
      </c>
      <c r="T27" s="125">
        <v>2039</v>
      </c>
      <c r="U27" s="126">
        <v>2040</v>
      </c>
      <c r="V27" s="17"/>
    </row>
    <row r="28" spans="1:22" ht="12" customHeight="1" x14ac:dyDescent="0.2">
      <c r="A28" s="123" t="s">
        <v>557</v>
      </c>
      <c r="B28" s="142"/>
      <c r="C28" s="142"/>
      <c r="D28" s="21"/>
      <c r="E28" s="22"/>
      <c r="F28" s="22"/>
      <c r="G28" s="22"/>
      <c r="H28" s="22"/>
      <c r="I28" s="22"/>
      <c r="J28" s="22"/>
      <c r="K28" s="22"/>
      <c r="L28" s="22"/>
      <c r="M28" s="22"/>
      <c r="N28" s="22"/>
      <c r="O28" s="22"/>
      <c r="P28" s="22"/>
      <c r="Q28" s="22"/>
      <c r="R28" s="22"/>
      <c r="S28" s="22"/>
      <c r="T28" s="22"/>
      <c r="U28" s="128"/>
      <c r="V28" s="17"/>
    </row>
    <row r="29" spans="1:22" ht="12" customHeight="1" x14ac:dyDescent="0.2">
      <c r="A29" s="129" t="str">
        <f>'WP1_P2_ RCP 8.5 '!$A$7</f>
        <v>Annual SOB per average primary school</v>
      </c>
      <c r="B29" s="133"/>
      <c r="C29" s="158"/>
      <c r="D29" s="127" t="s">
        <v>476</v>
      </c>
      <c r="E29" s="131">
        <f>'WP1_P2_ RCP 8.5 '!E7</f>
        <v>0</v>
      </c>
      <c r="F29" s="131">
        <f>'WP1_P2_ RCP 8.5 '!F7</f>
        <v>1046911.8321702777</v>
      </c>
      <c r="G29" s="131">
        <f>'WP1_P2_ RCP 8.5 '!G7</f>
        <v>1046911.8321702777</v>
      </c>
      <c r="H29" s="131">
        <f>'WP1_P2_ RCP 8.5 '!H7</f>
        <v>1046911.8321702777</v>
      </c>
      <c r="I29" s="131">
        <f>'WP1_P2_ RCP 8.5 '!I7</f>
        <v>1046911.8321702777</v>
      </c>
      <c r="J29" s="131">
        <f>'WP1_P2_ RCP 8.5 '!J7</f>
        <v>1046911.8321702777</v>
      </c>
      <c r="K29" s="131">
        <f>'WP1_P2_ RCP 8.5 '!K7</f>
        <v>1046911.8321702777</v>
      </c>
      <c r="L29" s="131">
        <f>'WP1_P2_ RCP 8.5 '!L7</f>
        <v>1046911.8321702777</v>
      </c>
      <c r="M29" s="131">
        <f>'WP1_P2_ RCP 8.5 '!M7</f>
        <v>1046911.8321702777</v>
      </c>
      <c r="N29" s="131">
        <f>'WP1_P2_ RCP 8.5 '!N7</f>
        <v>1046911.8321702777</v>
      </c>
      <c r="O29" s="131">
        <f>'WP1_P2_ RCP 8.5 '!O7</f>
        <v>1046911.8321702777</v>
      </c>
      <c r="P29" s="131">
        <f>'WP1_P2_ RCP 8.5 '!P7</f>
        <v>1046911.8321702777</v>
      </c>
      <c r="Q29" s="131">
        <f>'WP1_P2_ RCP 8.5 '!Q7</f>
        <v>1046911.8321702777</v>
      </c>
      <c r="R29" s="131">
        <f>'WP1_P2_ RCP 8.5 '!R7</f>
        <v>1046911.8321702777</v>
      </c>
      <c r="S29" s="131">
        <f>'WP1_P2_ RCP 8.5 '!S7</f>
        <v>1046911.8321702777</v>
      </c>
      <c r="T29" s="131">
        <f>'WP1_P2_ RCP 8.5 '!T7</f>
        <v>1046911.8321702777</v>
      </c>
      <c r="U29" s="132">
        <f>'WP1_P2_ RCP 8.5 '!U7</f>
        <v>1046911.8321702777</v>
      </c>
      <c r="V29" s="17"/>
    </row>
    <row r="30" spans="1:22" ht="12" customHeight="1" x14ac:dyDescent="0.2">
      <c r="A30" s="23" t="str">
        <f>'WP1_P2_ RCP 8.5 '!$A$8</f>
        <v>Annual SOB for all students</v>
      </c>
      <c r="B30" s="133"/>
      <c r="C30" s="158"/>
      <c r="D30" s="127" t="s">
        <v>476</v>
      </c>
      <c r="E30" s="131">
        <f>'WP1_P2_ RCP 8.5 '!E8</f>
        <v>0</v>
      </c>
      <c r="F30" s="131">
        <f>'WP1_P2_ RCP 8.5 '!F8</f>
        <v>2726158.4109714031</v>
      </c>
      <c r="G30" s="131">
        <f>'WP1_P2_ RCP 8.5 '!G8</f>
        <v>2726158.4109714031</v>
      </c>
      <c r="H30" s="131">
        <f>'WP1_P2_ RCP 8.5 '!H8</f>
        <v>2726158.4109714031</v>
      </c>
      <c r="I30" s="131">
        <f>'WP1_P2_ RCP 8.5 '!I8</f>
        <v>2726158.4109714031</v>
      </c>
      <c r="J30" s="131">
        <f>'WP1_P2_ RCP 8.5 '!J8</f>
        <v>2726158.4109714031</v>
      </c>
      <c r="K30" s="131">
        <f>'WP1_P2_ RCP 8.5 '!K8</f>
        <v>2726158.4109714031</v>
      </c>
      <c r="L30" s="131">
        <f>'WP1_P2_ RCP 8.5 '!L8</f>
        <v>2726158.4109714031</v>
      </c>
      <c r="M30" s="131">
        <f>'WP1_P2_ RCP 8.5 '!M8</f>
        <v>2726158.4109714031</v>
      </c>
      <c r="N30" s="131">
        <f>'WP1_P2_ RCP 8.5 '!N8</f>
        <v>2726158.4109714031</v>
      </c>
      <c r="O30" s="131">
        <f>'WP1_P2_ RCP 8.5 '!O8</f>
        <v>2726158.4109714031</v>
      </c>
      <c r="P30" s="131">
        <f>'WP1_P2_ RCP 8.5 '!P8</f>
        <v>2726158.4109714031</v>
      </c>
      <c r="Q30" s="131">
        <f>'WP1_P2_ RCP 8.5 '!Q8</f>
        <v>2726158.4109714031</v>
      </c>
      <c r="R30" s="131">
        <f>'WP1_P2_ RCP 8.5 '!R8</f>
        <v>2726158.4109714031</v>
      </c>
      <c r="S30" s="131">
        <f>'WP1_P2_ RCP 8.5 '!S8</f>
        <v>2726158.4109714031</v>
      </c>
      <c r="T30" s="131">
        <f>'WP1_P2_ RCP 8.5 '!T8</f>
        <v>2726158.4109714031</v>
      </c>
      <c r="U30" s="132">
        <f>'WP1_P2_ RCP 8.5 '!U8</f>
        <v>2726158.4109714031</v>
      </c>
      <c r="V30" s="17"/>
    </row>
    <row r="31" spans="1:22" ht="12" customHeight="1" x14ac:dyDescent="0.2">
      <c r="A31" s="23" t="str">
        <f>'WP1_P2_ RCP 8.5 '!$A$9</f>
        <v>Annual SIG per average primary school</v>
      </c>
      <c r="B31" s="133"/>
      <c r="C31" s="158"/>
      <c r="D31" s="127" t="s">
        <v>476</v>
      </c>
      <c r="E31" s="131">
        <f>'WP1_P2_ RCP 8.5 '!E9</f>
        <v>0</v>
      </c>
      <c r="F31" s="131">
        <f>'WP1_P2_ RCP 8.5 '!F9</f>
        <v>404562.3269528891</v>
      </c>
      <c r="G31" s="131">
        <f>'WP1_P2_ RCP 8.5 '!G9</f>
        <v>404562.3269528891</v>
      </c>
      <c r="H31" s="131">
        <f>'WP1_P2_ RCP 8.5 '!H9</f>
        <v>404562.3269528891</v>
      </c>
      <c r="I31" s="131">
        <f>'WP1_P2_ RCP 8.5 '!I9</f>
        <v>404562.3269528891</v>
      </c>
      <c r="J31" s="131">
        <f>'WP1_P2_ RCP 8.5 '!J9</f>
        <v>404562.3269528891</v>
      </c>
      <c r="K31" s="131">
        <f>'WP1_P2_ RCP 8.5 '!K9</f>
        <v>404562.3269528891</v>
      </c>
      <c r="L31" s="131">
        <f>'WP1_P2_ RCP 8.5 '!L9</f>
        <v>404562.3269528891</v>
      </c>
      <c r="M31" s="131">
        <f>'WP1_P2_ RCP 8.5 '!M9</f>
        <v>404562.3269528891</v>
      </c>
      <c r="N31" s="131">
        <f>'WP1_P2_ RCP 8.5 '!N9</f>
        <v>404562.3269528891</v>
      </c>
      <c r="O31" s="131">
        <f>'WP1_P2_ RCP 8.5 '!O9</f>
        <v>404562.3269528891</v>
      </c>
      <c r="P31" s="131">
        <f>'WP1_P2_ RCP 8.5 '!P9</f>
        <v>404562.3269528891</v>
      </c>
      <c r="Q31" s="131">
        <f>'WP1_P2_ RCP 8.5 '!Q9</f>
        <v>404562.3269528891</v>
      </c>
      <c r="R31" s="131">
        <f>'WP1_P2_ RCP 8.5 '!R9</f>
        <v>404562.3269528891</v>
      </c>
      <c r="S31" s="131">
        <f>'WP1_P2_ RCP 8.5 '!S9</f>
        <v>404562.3269528891</v>
      </c>
      <c r="T31" s="131">
        <f>'WP1_P2_ RCP 8.5 '!T9</f>
        <v>404562.3269528891</v>
      </c>
      <c r="U31" s="132">
        <f>'WP1_P2_ RCP 8.5 '!U9</f>
        <v>404562.3269528891</v>
      </c>
      <c r="V31" s="17"/>
    </row>
    <row r="32" spans="1:22" ht="12" customHeight="1" x14ac:dyDescent="0.2">
      <c r="A32" s="23" t="str">
        <f>'WP1_P2_ RCP 8.5 '!$A$10</f>
        <v>Annual SIG for all students</v>
      </c>
      <c r="B32" s="133"/>
      <c r="C32" s="158"/>
      <c r="D32" s="127" t="s">
        <v>476</v>
      </c>
      <c r="E32" s="131">
        <f>'WP1_P2_ RCP 8.5 '!E10</f>
        <v>0</v>
      </c>
      <c r="F32" s="131">
        <f>'WP1_P2_ RCP 8.5 '!F10</f>
        <v>1979945.2435256075</v>
      </c>
      <c r="G32" s="131">
        <f>'WP1_P2_ RCP 8.5 '!G10</f>
        <v>1979945.2435256075</v>
      </c>
      <c r="H32" s="131">
        <f>'WP1_P2_ RCP 8.5 '!H10</f>
        <v>1979945.2435256075</v>
      </c>
      <c r="I32" s="131">
        <f>'WP1_P2_ RCP 8.5 '!I10</f>
        <v>1979945.2435256075</v>
      </c>
      <c r="J32" s="131">
        <f>'WP1_P2_ RCP 8.5 '!J10</f>
        <v>1979945.2435256075</v>
      </c>
      <c r="K32" s="131">
        <f>'WP1_P2_ RCP 8.5 '!K10</f>
        <v>1979945.2435256075</v>
      </c>
      <c r="L32" s="131">
        <f>'WP1_P2_ RCP 8.5 '!L10</f>
        <v>1979945.2435256075</v>
      </c>
      <c r="M32" s="131">
        <f>'WP1_P2_ RCP 8.5 '!M10</f>
        <v>1979945.2435256075</v>
      </c>
      <c r="N32" s="131">
        <f>'WP1_P2_ RCP 8.5 '!N10</f>
        <v>1979945.2435256075</v>
      </c>
      <c r="O32" s="131">
        <f>'WP1_P2_ RCP 8.5 '!O10</f>
        <v>1979945.2435256075</v>
      </c>
      <c r="P32" s="131">
        <f>'WP1_P2_ RCP 8.5 '!P10</f>
        <v>1979945.2435256075</v>
      </c>
      <c r="Q32" s="131">
        <f>'WP1_P2_ RCP 8.5 '!Q10</f>
        <v>1979945.2435256075</v>
      </c>
      <c r="R32" s="131">
        <f>'WP1_P2_ RCP 8.5 '!R10</f>
        <v>1979945.2435256075</v>
      </c>
      <c r="S32" s="131">
        <f>'WP1_P2_ RCP 8.5 '!S10</f>
        <v>1979945.2435256075</v>
      </c>
      <c r="T32" s="131">
        <f>'WP1_P2_ RCP 8.5 '!T10</f>
        <v>1979945.2435256075</v>
      </c>
      <c r="U32" s="132">
        <f>'WP1_P2_ RCP 8.5 '!U10</f>
        <v>1979945.2435256075</v>
      </c>
      <c r="V32" s="17"/>
    </row>
    <row r="33" spans="1:22" ht="12" customHeight="1" x14ac:dyDescent="0.2">
      <c r="A33" s="23" t="str">
        <f>'WP1_P2_ RCP 8.5 '!$A$11</f>
        <v>Annual economic returns to primary education</v>
      </c>
      <c r="B33" s="133"/>
      <c r="C33" s="158"/>
      <c r="D33" s="127" t="s">
        <v>476</v>
      </c>
      <c r="E33" s="131">
        <f>'WP1_P2_ RCP 8.5 '!E11</f>
        <v>0</v>
      </c>
      <c r="F33" s="131">
        <f>'WP1_P2_ RCP 8.5 '!F11</f>
        <v>0</v>
      </c>
      <c r="G33" s="131">
        <f>'WP1_P2_ RCP 8.5 '!G11</f>
        <v>596242.94713797292</v>
      </c>
      <c r="H33" s="131">
        <f>'WP1_P2_ RCP 8.5 '!H11</f>
        <v>1192485.8942759458</v>
      </c>
      <c r="I33" s="131">
        <f>'WP1_P2_ RCP 8.5 '!I11</f>
        <v>1788728.8414139191</v>
      </c>
      <c r="J33" s="131">
        <f>'WP1_P2_ RCP 8.5 '!J11</f>
        <v>2981214.7356898645</v>
      </c>
      <c r="K33" s="131">
        <f>'WP1_P2_ RCP 8.5 '!K11</f>
        <v>4173700.6299658106</v>
      </c>
      <c r="L33" s="131">
        <f>'WP1_P2_ RCP 8.5 '!L11</f>
        <v>5366186.5242417566</v>
      </c>
      <c r="M33" s="131">
        <f>'WP1_P2_ RCP 8.5 '!M11</f>
        <v>6558672.4185177023</v>
      </c>
      <c r="N33" s="131">
        <f>'WP1_P2_ RCP 8.5 '!N11</f>
        <v>7751158.3127936479</v>
      </c>
      <c r="O33" s="131">
        <f>'WP1_P2_ RCP 8.5 '!O11</f>
        <v>8943644.2070695944</v>
      </c>
      <c r="P33" s="131">
        <f>'WP1_P2_ RCP 8.5 '!P11</f>
        <v>10136130.101345541</v>
      </c>
      <c r="Q33" s="131">
        <f>'WP1_P2_ RCP 8.5 '!Q11</f>
        <v>11328615.995621489</v>
      </c>
      <c r="R33" s="131">
        <f>'WP1_P2_ RCP 8.5 '!R11</f>
        <v>12521101.889897434</v>
      </c>
      <c r="S33" s="131">
        <f>'WP1_P2_ RCP 8.5 '!S11</f>
        <v>13713587.784173381</v>
      </c>
      <c r="T33" s="131">
        <f>'WP1_P2_ RCP 8.5 '!T11</f>
        <v>14906073.678449325</v>
      </c>
      <c r="U33" s="132">
        <f>'WP1_P2_ RCP 8.5 '!U11</f>
        <v>16098559.572725272</v>
      </c>
      <c r="V33" s="17"/>
    </row>
    <row r="34" spans="1:22" ht="12" customHeight="1" x14ac:dyDescent="0.2">
      <c r="A34" s="23" t="str">
        <f>'WP1_P2_ RCP 8.5 '!A12</f>
        <v>Annual returns to infra used as shelter</v>
      </c>
      <c r="B34" s="133"/>
      <c r="C34" s="158"/>
      <c r="D34" s="127" t="s">
        <v>476</v>
      </c>
      <c r="E34" s="131">
        <f>'WP1_P2_ RCP 8.5 '!E12</f>
        <v>0</v>
      </c>
      <c r="F34" s="131">
        <f>'WP1_P2_ RCP 8.5 '!F12</f>
        <v>5000000</v>
      </c>
      <c r="G34" s="131">
        <f>'WP1_P2_ RCP 8.5 '!G12</f>
        <v>5000000</v>
      </c>
      <c r="H34" s="131">
        <f>'WP1_P2_ RCP 8.5 '!H12</f>
        <v>5000000</v>
      </c>
      <c r="I34" s="131">
        <f>'WP1_P2_ RCP 8.5 '!I12</f>
        <v>5000000</v>
      </c>
      <c r="J34" s="131">
        <f>'WP1_P2_ RCP 8.5 '!J12</f>
        <v>5000000</v>
      </c>
      <c r="K34" s="131">
        <f>'WP1_P2_ RCP 8.5 '!K12</f>
        <v>5000000</v>
      </c>
      <c r="L34" s="131">
        <f>'WP1_P2_ RCP 8.5 '!L12</f>
        <v>5000000</v>
      </c>
      <c r="M34" s="131">
        <f>'WP1_P2_ RCP 8.5 '!M12</f>
        <v>5000000</v>
      </c>
      <c r="N34" s="131">
        <f>'WP1_P2_ RCP 8.5 '!N12</f>
        <v>5000000</v>
      </c>
      <c r="O34" s="131">
        <f>'WP1_P2_ RCP 8.5 '!O12</f>
        <v>5000000</v>
      </c>
      <c r="P34" s="131">
        <f>'WP1_P2_ RCP 8.5 '!P12</f>
        <v>5000000</v>
      </c>
      <c r="Q34" s="131">
        <f>'WP1_P2_ RCP 8.5 '!Q12</f>
        <v>5000000</v>
      </c>
      <c r="R34" s="131">
        <f>'WP1_P2_ RCP 8.5 '!R12</f>
        <v>5000000</v>
      </c>
      <c r="S34" s="131">
        <f>'WP1_P2_ RCP 8.5 '!S12</f>
        <v>5000000</v>
      </c>
      <c r="T34" s="131">
        <f>'WP1_P2_ RCP 8.5 '!T12</f>
        <v>5000000</v>
      </c>
      <c r="U34" s="132">
        <f>'WP1_P2_ RCP 8.5 '!U12</f>
        <v>5000000</v>
      </c>
      <c r="V34" s="17"/>
    </row>
    <row r="35" spans="1:22" ht="12" customHeight="1" x14ac:dyDescent="0.2">
      <c r="A35" s="23" t="str">
        <f>'WP1_P2_ RCP 8.5 '!$A$13</f>
        <v>Annual returns to school safety training (lumpsum)</v>
      </c>
      <c r="B35" s="133"/>
      <c r="C35" s="158"/>
      <c r="D35" s="127" t="s">
        <v>476</v>
      </c>
      <c r="E35" s="131">
        <f>'WP1_P2_ RCP 8.5 '!E13</f>
        <v>0</v>
      </c>
      <c r="F35" s="131">
        <f>'WP1_P2_ RCP 8.5 '!F13</f>
        <v>0</v>
      </c>
      <c r="G35" s="131">
        <f>'WP1_P2_ RCP 8.5 '!G13</f>
        <v>0</v>
      </c>
      <c r="H35" s="131">
        <f>'WP1_P2_ RCP 8.5 '!H13</f>
        <v>0</v>
      </c>
      <c r="I35" s="131">
        <f>'WP1_P2_ RCP 8.5 '!I13</f>
        <v>12562941.986043332</v>
      </c>
      <c r="J35" s="131">
        <f>'WP1_P2_ RCP 8.5 '!J13</f>
        <v>12562941.986043332</v>
      </c>
      <c r="K35" s="131">
        <f>'WP1_P2_ RCP 8.5 '!K13</f>
        <v>12562941.986043332</v>
      </c>
      <c r="L35" s="131">
        <f>'WP1_P2_ RCP 8.5 '!L13</f>
        <v>12562941.986043332</v>
      </c>
      <c r="M35" s="131">
        <f>'WP1_P2_ RCP 8.5 '!M13</f>
        <v>12562941.986043332</v>
      </c>
      <c r="N35" s="131">
        <f>'WP1_P2_ RCP 8.5 '!N13</f>
        <v>12562941.986043332</v>
      </c>
      <c r="O35" s="131">
        <f>'WP1_P2_ RCP 8.5 '!O13</f>
        <v>12562941.986043332</v>
      </c>
      <c r="P35" s="131">
        <f>'WP1_P2_ RCP 8.5 '!P13</f>
        <v>12562941.986043332</v>
      </c>
      <c r="Q35" s="131">
        <f>'WP1_P2_ RCP 8.5 '!Q13</f>
        <v>12562941.986043332</v>
      </c>
      <c r="R35" s="131">
        <f>'WP1_P2_ RCP 8.5 '!R13</f>
        <v>12562941.986043332</v>
      </c>
      <c r="S35" s="131">
        <f>'WP1_P2_ RCP 8.5 '!S13</f>
        <v>12562941.986043332</v>
      </c>
      <c r="T35" s="131">
        <f>'WP1_P2_ RCP 8.5 '!T13</f>
        <v>12562941.986043332</v>
      </c>
      <c r="U35" s="132">
        <f>'WP1_P2_ RCP 8.5 '!U13</f>
        <v>12562941.986043332</v>
      </c>
      <c r="V35" s="17"/>
    </row>
    <row r="36" spans="1:22" ht="12" customHeight="1" thickBot="1" x14ac:dyDescent="0.25">
      <c r="A36" s="23" t="str">
        <f>'WP1_P2_ RCP 8.5 '!$A$14</f>
        <v>Annual returns to school  curriculum training (lumpsum)</v>
      </c>
      <c r="B36" s="133"/>
      <c r="C36" s="158"/>
      <c r="D36" s="127" t="s">
        <v>476</v>
      </c>
      <c r="E36" s="131">
        <f>'WP1_P2_ RCP 8.5 '!E14</f>
        <v>0</v>
      </c>
      <c r="F36" s="131">
        <f>'WP1_P2_ RCP 8.5 '!F14</f>
        <v>0</v>
      </c>
      <c r="G36" s="131">
        <f>'WP1_P2_ RCP 8.5 '!G14</f>
        <v>0</v>
      </c>
      <c r="H36" s="131">
        <f>'WP1_P2_ RCP 8.5 '!H14</f>
        <v>0</v>
      </c>
      <c r="I36" s="131">
        <f>'WP1_P2_ RCP 8.5 '!I14</f>
        <v>10469118.321702776</v>
      </c>
      <c r="J36" s="131">
        <f>'WP1_P2_ RCP 8.5 '!J14</f>
        <v>10469118.321702776</v>
      </c>
      <c r="K36" s="131">
        <f>'WP1_P2_ RCP 8.5 '!K14</f>
        <v>10469118.321702776</v>
      </c>
      <c r="L36" s="131">
        <f>'WP1_P2_ RCP 8.5 '!L14</f>
        <v>10469118.321702776</v>
      </c>
      <c r="M36" s="131">
        <f>'WP1_P2_ RCP 8.5 '!M14</f>
        <v>10469118.321702776</v>
      </c>
      <c r="N36" s="131">
        <f>'WP1_P2_ RCP 8.5 '!N14</f>
        <v>10469118.321702776</v>
      </c>
      <c r="O36" s="131">
        <f>'WP1_P2_ RCP 8.5 '!O14</f>
        <v>10469118.321702776</v>
      </c>
      <c r="P36" s="131">
        <f>'WP1_P2_ RCP 8.5 '!P14</f>
        <v>10469118.321702776</v>
      </c>
      <c r="Q36" s="131">
        <f>'WP1_P2_ RCP 8.5 '!Q14</f>
        <v>10469118.321702776</v>
      </c>
      <c r="R36" s="131">
        <f>'WP1_P2_ RCP 8.5 '!R14</f>
        <v>10469118.321702776</v>
      </c>
      <c r="S36" s="131">
        <f>'WP1_P2_ RCP 8.5 '!S14</f>
        <v>10469118.321702776</v>
      </c>
      <c r="T36" s="131">
        <f>'WP1_P2_ RCP 8.5 '!T14</f>
        <v>10469118.321702776</v>
      </c>
      <c r="U36" s="132">
        <f>'WP1_P2_ RCP 8.5 '!U14</f>
        <v>10469118.321702776</v>
      </c>
      <c r="V36" s="17"/>
    </row>
    <row r="37" spans="1:22" ht="12" customHeight="1" x14ac:dyDescent="0.2">
      <c r="A37" s="134" t="s">
        <v>558</v>
      </c>
      <c r="B37" s="135"/>
      <c r="C37" s="135"/>
      <c r="D37" s="136" t="s">
        <v>476</v>
      </c>
      <c r="E37" s="135">
        <f>SUM(E29:E36)</f>
        <v>0</v>
      </c>
      <c r="F37" s="135">
        <f t="shared" ref="F37:U37" si="4">SUM(F29:F36)</f>
        <v>11157577.813620178</v>
      </c>
      <c r="G37" s="135">
        <f t="shared" si="4"/>
        <v>11753820.76075815</v>
      </c>
      <c r="H37" s="135">
        <f t="shared" si="4"/>
        <v>12350063.707896125</v>
      </c>
      <c r="I37" s="135">
        <f t="shared" si="4"/>
        <v>35978366.962780207</v>
      </c>
      <c r="J37" s="135">
        <f t="shared" si="4"/>
        <v>37170852.857056156</v>
      </c>
      <c r="K37" s="135">
        <f t="shared" si="4"/>
        <v>38363338.751332097</v>
      </c>
      <c r="L37" s="135">
        <f t="shared" si="4"/>
        <v>39555824.645608045</v>
      </c>
      <c r="M37" s="135">
        <f t="shared" si="4"/>
        <v>40748310.539883994</v>
      </c>
      <c r="N37" s="135">
        <f t="shared" si="4"/>
        <v>41940796.434159935</v>
      </c>
      <c r="O37" s="135">
        <f t="shared" si="4"/>
        <v>43133282.328435883</v>
      </c>
      <c r="P37" s="135">
        <f t="shared" si="4"/>
        <v>44325768.222711831</v>
      </c>
      <c r="Q37" s="135">
        <f t="shared" si="4"/>
        <v>45518254.11698778</v>
      </c>
      <c r="R37" s="135">
        <f t="shared" si="4"/>
        <v>46710740.011263721</v>
      </c>
      <c r="S37" s="135">
        <f t="shared" si="4"/>
        <v>47903225.905539669</v>
      </c>
      <c r="T37" s="135">
        <f t="shared" si="4"/>
        <v>49095711.799815618</v>
      </c>
      <c r="U37" s="137">
        <f t="shared" si="4"/>
        <v>50288197.694091558</v>
      </c>
      <c r="V37" s="17"/>
    </row>
    <row r="38" spans="1:22" ht="12" customHeight="1" thickBot="1" x14ac:dyDescent="0.25">
      <c r="A38" s="138" t="s">
        <v>559</v>
      </c>
      <c r="B38" s="139"/>
      <c r="C38" s="139"/>
      <c r="D38" s="140" t="s">
        <v>123</v>
      </c>
      <c r="E38" s="139">
        <f>E37/Calculations!$C$48</f>
        <v>0</v>
      </c>
      <c r="F38" s="139">
        <f>F37/Calculations!$C$48</f>
        <v>2714.0787676040327</v>
      </c>
      <c r="G38" s="139">
        <f>G37/Calculations!$C$48</f>
        <v>2859.1147557183531</v>
      </c>
      <c r="H38" s="139">
        <f>H37/Calculations!$C$48</f>
        <v>3004.1507438326744</v>
      </c>
      <c r="I38" s="139">
        <f>I37/Calculations!$C$48</f>
        <v>8751.7311998978857</v>
      </c>
      <c r="J38" s="139">
        <f>J37/Calculations!$C$48</f>
        <v>9041.8031761265283</v>
      </c>
      <c r="K38" s="139">
        <f>K37/Calculations!$C$48</f>
        <v>9331.8751523551691</v>
      </c>
      <c r="L38" s="139">
        <f>L37/Calculations!$C$48</f>
        <v>9621.9471285838099</v>
      </c>
      <c r="M38" s="139">
        <f>M37/Calculations!$C$48</f>
        <v>9912.0191048124525</v>
      </c>
      <c r="N38" s="139">
        <f>N37/Calculations!$C$48</f>
        <v>10202.091081041093</v>
      </c>
      <c r="O38" s="139">
        <f>O37/Calculations!$C$48</f>
        <v>10492.163057269736</v>
      </c>
      <c r="P38" s="139">
        <f>P37/Calculations!$C$48</f>
        <v>10782.235033498378</v>
      </c>
      <c r="Q38" s="139">
        <f>Q37/Calculations!$C$48</f>
        <v>11072.307009727019</v>
      </c>
      <c r="R38" s="139">
        <f>R37/Calculations!$C$48</f>
        <v>11362.37898595566</v>
      </c>
      <c r="S38" s="139">
        <f>S37/Calculations!$C$48</f>
        <v>11652.450962184303</v>
      </c>
      <c r="T38" s="139">
        <f>T37/Calculations!$C$48</f>
        <v>11942.522938412945</v>
      </c>
      <c r="U38" s="141">
        <f>U37/Calculations!$C$48</f>
        <v>12232.594914641586</v>
      </c>
      <c r="V38" s="17"/>
    </row>
    <row r="39" spans="1:22" ht="12" customHeight="1" x14ac:dyDescent="0.2">
      <c r="A39" s="19" t="s">
        <v>560</v>
      </c>
      <c r="B39" s="142"/>
      <c r="C39" s="142"/>
      <c r="D39" s="124"/>
      <c r="E39" s="131"/>
      <c r="F39" s="131"/>
      <c r="G39" s="131"/>
      <c r="H39" s="131"/>
      <c r="I39" s="131"/>
      <c r="J39" s="131"/>
      <c r="K39" s="131"/>
      <c r="L39" s="131"/>
      <c r="M39" s="131"/>
      <c r="N39" s="131"/>
      <c r="O39" s="131"/>
      <c r="P39" s="131"/>
      <c r="Q39" s="131"/>
      <c r="R39" s="131"/>
      <c r="S39" s="131"/>
      <c r="T39" s="131"/>
      <c r="U39" s="132"/>
      <c r="V39" s="17"/>
    </row>
    <row r="40" spans="1:22" ht="23" customHeight="1" x14ac:dyDescent="0.2">
      <c r="A40" s="23" t="str">
        <f>'WP1_P2_ RCP 8.5 '!$A$18</f>
        <v>Average annual school maintenance costs</v>
      </c>
      <c r="B40" s="131"/>
      <c r="C40" s="159"/>
      <c r="D40" s="127" t="s">
        <v>476</v>
      </c>
      <c r="E40" s="131">
        <f>'WP1_P2_ RCP 8.5 '!E18</f>
        <v>2210030.8777114563</v>
      </c>
      <c r="F40" s="131">
        <f>'WP1_P2_ RCP 8.5 '!F18</f>
        <v>0</v>
      </c>
      <c r="G40" s="131">
        <f>'WP1_P2_ RCP 8.5 '!G18</f>
        <v>2210030.8777114563</v>
      </c>
      <c r="H40" s="131">
        <f>'WP1_P2_ RCP 8.5 '!H18</f>
        <v>2210030.8777114563</v>
      </c>
      <c r="I40" s="131">
        <f>'WP1_P2_ RCP 8.5 '!I18</f>
        <v>2210030.8777114563</v>
      </c>
      <c r="J40" s="131">
        <f>'WP1_P2_ RCP 8.5 '!J18</f>
        <v>2210030.8777114563</v>
      </c>
      <c r="K40" s="131">
        <f>'WP1_P2_ RCP 8.5 '!K18</f>
        <v>2210030.8777114563</v>
      </c>
      <c r="L40" s="131">
        <f>'WP1_P2_ RCP 8.5 '!L18</f>
        <v>0</v>
      </c>
      <c r="M40" s="131">
        <f>'WP1_P2_ RCP 8.5 '!M18</f>
        <v>2210030.8777114563</v>
      </c>
      <c r="N40" s="131">
        <f>'WP1_P2_ RCP 8.5 '!N18</f>
        <v>2210030.8777114563</v>
      </c>
      <c r="O40" s="131">
        <f>'WP1_P2_ RCP 8.5 '!O18</f>
        <v>2210030.8777114563</v>
      </c>
      <c r="P40" s="131">
        <f>'WP1_P2_ RCP 8.5 '!P18</f>
        <v>2210030.8777114563</v>
      </c>
      <c r="Q40" s="131">
        <f>'WP1_P2_ RCP 8.5 '!Q18</f>
        <v>2210030.8777114563</v>
      </c>
      <c r="R40" s="131">
        <f>'WP1_P2_ RCP 8.5 '!R18</f>
        <v>0</v>
      </c>
      <c r="S40" s="131">
        <f>'WP1_P2_ RCP 8.5 '!S18</f>
        <v>2210030.8777114563</v>
      </c>
      <c r="T40" s="131">
        <f>'WP1_P2_ RCP 8.5 '!T18</f>
        <v>2210030.8777114563</v>
      </c>
      <c r="U40" s="132">
        <f>'WP1_P2_ RCP 8.5 '!U18</f>
        <v>2210030.8777114563</v>
      </c>
      <c r="V40" s="17"/>
    </row>
    <row r="41" spans="1:22" ht="24" customHeight="1" x14ac:dyDescent="0.2">
      <c r="A41" s="23" t="str">
        <f>'WP1_P2_ RCP 8.5 '!$A$19</f>
        <v>Average school expenditures due to infra losses caused by climate events</v>
      </c>
      <c r="B41" s="131"/>
      <c r="C41" s="159"/>
      <c r="D41" s="127" t="s">
        <v>476</v>
      </c>
      <c r="E41" s="131">
        <f>'WP1_P2_ RCP 8.5 '!E19</f>
        <v>0</v>
      </c>
      <c r="F41" s="131">
        <f>'WP1_P2_ RCP 8.5 '!F19</f>
        <v>1046911.8321702777</v>
      </c>
      <c r="G41" s="131">
        <f>'WP1_P2_ RCP 8.5 '!G19</f>
        <v>0</v>
      </c>
      <c r="H41" s="131">
        <f>'WP1_P2_ RCP 8.5 '!H19</f>
        <v>0</v>
      </c>
      <c r="I41" s="131">
        <f>'WP1_P2_ RCP 8.5 '!I19</f>
        <v>0</v>
      </c>
      <c r="J41" s="131">
        <f>'WP1_P2_ RCP 8.5 '!J19</f>
        <v>0</v>
      </c>
      <c r="K41" s="131">
        <f>'WP1_P2_ RCP 8.5 '!K19</f>
        <v>0</v>
      </c>
      <c r="L41" s="131">
        <f>'WP1_P2_ RCP 8.5 '!L19</f>
        <v>1046911.8321702777</v>
      </c>
      <c r="M41" s="131">
        <f>'WP1_P2_ RCP 8.5 '!M19</f>
        <v>0</v>
      </c>
      <c r="N41" s="131">
        <f>'WP1_P2_ RCP 8.5 '!N19</f>
        <v>0</v>
      </c>
      <c r="O41" s="131">
        <f>'WP1_P2_ RCP 8.5 '!O19</f>
        <v>0</v>
      </c>
      <c r="P41" s="131">
        <f>'WP1_P2_ RCP 8.5 '!P19</f>
        <v>0</v>
      </c>
      <c r="Q41" s="131">
        <f>'WP1_P2_ RCP 8.5 '!Q19</f>
        <v>0</v>
      </c>
      <c r="R41" s="131">
        <f>'WP1_P2_ RCP 8.5 '!R19</f>
        <v>1046911.8321702777</v>
      </c>
      <c r="S41" s="131">
        <f>'WP1_P2_ RCP 8.5 '!S19</f>
        <v>0</v>
      </c>
      <c r="T41" s="131">
        <f>'WP1_P2_ RCP 8.5 '!T19</f>
        <v>0</v>
      </c>
      <c r="U41" s="132">
        <f>'WP1_P2_ RCP 8.5 '!U19</f>
        <v>0</v>
      </c>
      <c r="V41" s="17"/>
    </row>
    <row r="42" spans="1:22" ht="27" customHeight="1" x14ac:dyDescent="0.2">
      <c r="A42" s="23" t="str">
        <f>'WP1_P2_ RCP 8.5 '!$A$20</f>
        <v>Average annual primary school fixed/government budget expenditures on students per year</v>
      </c>
      <c r="B42" s="131"/>
      <c r="C42" s="159"/>
      <c r="D42" s="127" t="s">
        <v>476</v>
      </c>
      <c r="E42" s="131">
        <f>'WP1_P2_ RCP 8.5 '!E20</f>
        <v>2726158.4109714031</v>
      </c>
      <c r="F42" s="131">
        <f>'WP1_P2_ RCP 8.5 '!F20</f>
        <v>2726158.4109714031</v>
      </c>
      <c r="G42" s="131">
        <f>'WP1_P2_ RCP 8.5 '!G20</f>
        <v>2726158.4109714031</v>
      </c>
      <c r="H42" s="131">
        <f>'WP1_P2_ RCP 8.5 '!H20</f>
        <v>2726158.4109714031</v>
      </c>
      <c r="I42" s="131">
        <f>'WP1_P2_ RCP 8.5 '!I20</f>
        <v>2726158.4109714031</v>
      </c>
      <c r="J42" s="131">
        <f>'WP1_P2_ RCP 8.5 '!J20</f>
        <v>2726158.4109714031</v>
      </c>
      <c r="K42" s="131">
        <f>'WP1_P2_ RCP 8.5 '!K20</f>
        <v>2726158.4109714031</v>
      </c>
      <c r="L42" s="131">
        <f>'WP1_P2_ RCP 8.5 '!L20</f>
        <v>2726158.4109714031</v>
      </c>
      <c r="M42" s="131">
        <f>'WP1_P2_ RCP 8.5 '!M20</f>
        <v>2726158.4109714031</v>
      </c>
      <c r="N42" s="131">
        <f>'WP1_P2_ RCP 8.5 '!N20</f>
        <v>2726158.4109714031</v>
      </c>
      <c r="O42" s="131">
        <f>'WP1_P2_ RCP 8.5 '!O20</f>
        <v>2726158.4109714031</v>
      </c>
      <c r="P42" s="131">
        <f>'WP1_P2_ RCP 8.5 '!P20</f>
        <v>2726158.4109714031</v>
      </c>
      <c r="Q42" s="131">
        <f>'WP1_P2_ RCP 8.5 '!Q20</f>
        <v>2726158.4109714031</v>
      </c>
      <c r="R42" s="131">
        <f>'WP1_P2_ RCP 8.5 '!R20</f>
        <v>2726158.4109714031</v>
      </c>
      <c r="S42" s="131">
        <f>'WP1_P2_ RCP 8.5 '!S20</f>
        <v>2726158.4109714031</v>
      </c>
      <c r="T42" s="131">
        <f>'WP1_P2_ RCP 8.5 '!T20</f>
        <v>2726158.4109714031</v>
      </c>
      <c r="U42" s="132">
        <f>'WP1_P2_ RCP 8.5 '!U20</f>
        <v>2726158.4109714031</v>
      </c>
      <c r="V42" s="17"/>
    </row>
    <row r="43" spans="1:22" ht="27" customHeight="1" x14ac:dyDescent="0.2">
      <c r="A43" s="23" t="str">
        <f>'WP1_P2_ RCP 8.5 '!A21</f>
        <v>Project expenditures per year</v>
      </c>
      <c r="B43" s="131"/>
      <c r="C43" s="159"/>
      <c r="D43" s="127" t="s">
        <v>476</v>
      </c>
      <c r="E43" s="131">
        <f>'WP1_P2_ RCP 8.5 '!E21</f>
        <v>13210668.963669503</v>
      </c>
      <c r="F43" s="131">
        <f>'WP1_P2_ RCP 8.5 '!F21</f>
        <v>35118906.542215228</v>
      </c>
      <c r="G43" s="131">
        <f>'WP1_P2_ RCP 8.5 '!G21</f>
        <v>32314252.091033094</v>
      </c>
      <c r="H43" s="131">
        <f>'WP1_P2_ RCP 8.5 '!H21</f>
        <v>29973086.669337451</v>
      </c>
      <c r="I43" s="131">
        <f>'WP1_P2_ RCP 8.5 '!I21</f>
        <v>13816599.783603679</v>
      </c>
      <c r="J43" s="131">
        <f>'WP1_P2_ RCP 8.5 '!J21</f>
        <v>0</v>
      </c>
      <c r="K43" s="131">
        <f>'WP1_P2_ RCP 8.5 '!K21</f>
        <v>0</v>
      </c>
      <c r="L43" s="131">
        <f>'WP1_P2_ RCP 8.5 '!L21</f>
        <v>0</v>
      </c>
      <c r="M43" s="131">
        <f>'WP1_P2_ RCP 8.5 '!M21</f>
        <v>0</v>
      </c>
      <c r="N43" s="131">
        <f>'WP1_P2_ RCP 8.5 '!N21</f>
        <v>0</v>
      </c>
      <c r="O43" s="131">
        <f>'WP1_P2_ RCP 8.5 '!O21</f>
        <v>0</v>
      </c>
      <c r="P43" s="131">
        <f>'WP1_P2_ RCP 8.5 '!P21</f>
        <v>0</v>
      </c>
      <c r="Q43" s="131">
        <f>'WP1_P2_ RCP 8.5 '!Q21</f>
        <v>0</v>
      </c>
      <c r="R43" s="131">
        <f>'WP1_P2_ RCP 8.5 '!R21</f>
        <v>0</v>
      </c>
      <c r="S43" s="131">
        <f>'WP1_P2_ RCP 8.5 '!S21</f>
        <v>0</v>
      </c>
      <c r="T43" s="131">
        <f>'WP1_P2_ RCP 8.5 '!T21</f>
        <v>0</v>
      </c>
      <c r="U43" s="132">
        <f>'WP1_P2_ RCP 8.5 '!U21</f>
        <v>0</v>
      </c>
      <c r="V43" s="17"/>
    </row>
    <row r="44" spans="1:22" ht="26" customHeight="1" thickBot="1" x14ac:dyDescent="0.25">
      <c r="A44" s="23" t="str">
        <f>'WP1_P2_ RCP 8.5 '!$A$22</f>
        <v xml:space="preserve">Estimated cost of missed students school days </v>
      </c>
      <c r="B44" s="131"/>
      <c r="C44" s="159"/>
      <c r="D44" s="127" t="s">
        <v>476</v>
      </c>
      <c r="E44" s="131">
        <f>'WP1_P2_ RCP 8.5 '!E22</f>
        <v>116312.65907190875</v>
      </c>
      <c r="F44" s="131">
        <f>'WP1_P2_ RCP 8.5 '!F22</f>
        <v>116312.65907190875</v>
      </c>
      <c r="G44" s="131">
        <f>'WP1_P2_ RCP 8.5 '!G22</f>
        <v>116312.65907190875</v>
      </c>
      <c r="H44" s="131">
        <f>'WP1_P2_ RCP 8.5 '!H22</f>
        <v>116312.65907190875</v>
      </c>
      <c r="I44" s="131">
        <f>'WP1_P2_ RCP 8.5 '!I22</f>
        <v>116312.65907190875</v>
      </c>
      <c r="J44" s="131">
        <f>'WP1_P2_ RCP 8.5 '!J22</f>
        <v>116312.65907190875</v>
      </c>
      <c r="K44" s="131">
        <f>'WP1_P2_ RCP 8.5 '!K22</f>
        <v>116312.65907190875</v>
      </c>
      <c r="L44" s="131">
        <f>'WP1_P2_ RCP 8.5 '!L22</f>
        <v>116312.65907190875</v>
      </c>
      <c r="M44" s="131">
        <f>'WP1_P2_ RCP 8.5 '!M22</f>
        <v>116312.65907190875</v>
      </c>
      <c r="N44" s="131">
        <f>'WP1_P2_ RCP 8.5 '!N22</f>
        <v>116312.65907190875</v>
      </c>
      <c r="O44" s="131">
        <f>'WP1_P2_ RCP 8.5 '!O22</f>
        <v>116312.65907190875</v>
      </c>
      <c r="P44" s="131">
        <f>'WP1_P2_ RCP 8.5 '!P22</f>
        <v>116312.65907190875</v>
      </c>
      <c r="Q44" s="131">
        <f>'WP1_P2_ RCP 8.5 '!Q22</f>
        <v>116312.65907190875</v>
      </c>
      <c r="R44" s="131">
        <f>'WP1_P2_ RCP 8.5 '!R22</f>
        <v>116312.65907190875</v>
      </c>
      <c r="S44" s="131">
        <f>'WP1_P2_ RCP 8.5 '!S22</f>
        <v>116312.65907190875</v>
      </c>
      <c r="T44" s="131">
        <f>'WP1_P2_ RCP 8.5 '!T22</f>
        <v>116312.65907190875</v>
      </c>
      <c r="U44" s="132">
        <f>'WP1_P2_ RCP 8.5 '!U22</f>
        <v>116312.65907190875</v>
      </c>
      <c r="V44" s="17"/>
    </row>
    <row r="45" spans="1:22" ht="12" customHeight="1" x14ac:dyDescent="0.2">
      <c r="A45" s="134" t="s">
        <v>561</v>
      </c>
      <c r="B45" s="135"/>
      <c r="C45" s="135"/>
      <c r="D45" s="136" t="s">
        <v>476</v>
      </c>
      <c r="E45" s="135">
        <f>SUM(E40:E44)</f>
        <v>18263170.911424272</v>
      </c>
      <c r="F45" s="135">
        <f t="shared" ref="F45:U45" si="5">SUM(F40:F44)</f>
        <v>39008289.444428816</v>
      </c>
      <c r="G45" s="135">
        <f t="shared" si="5"/>
        <v>37366754.038787857</v>
      </c>
      <c r="H45" s="135">
        <f t="shared" si="5"/>
        <v>35025588.617092222</v>
      </c>
      <c r="I45" s="135">
        <f t="shared" si="5"/>
        <v>18869101.731358446</v>
      </c>
      <c r="J45" s="135">
        <f t="shared" si="5"/>
        <v>5052501.9477547677</v>
      </c>
      <c r="K45" s="135">
        <f t="shared" si="5"/>
        <v>5052501.9477547677</v>
      </c>
      <c r="L45" s="135">
        <f t="shared" si="5"/>
        <v>3889382.9022135898</v>
      </c>
      <c r="M45" s="135">
        <f t="shared" si="5"/>
        <v>5052501.9477547677</v>
      </c>
      <c r="N45" s="135">
        <f t="shared" si="5"/>
        <v>5052501.9477547677</v>
      </c>
      <c r="O45" s="135">
        <f t="shared" si="5"/>
        <v>5052501.9477547677</v>
      </c>
      <c r="P45" s="135">
        <f t="shared" si="5"/>
        <v>5052501.9477547677</v>
      </c>
      <c r="Q45" s="135">
        <f t="shared" si="5"/>
        <v>5052501.9477547677</v>
      </c>
      <c r="R45" s="135">
        <f t="shared" si="5"/>
        <v>3889382.9022135898</v>
      </c>
      <c r="S45" s="135">
        <f t="shared" si="5"/>
        <v>5052501.9477547677</v>
      </c>
      <c r="T45" s="135">
        <f t="shared" si="5"/>
        <v>5052501.9477547677</v>
      </c>
      <c r="U45" s="137">
        <f t="shared" si="5"/>
        <v>5052501.9477547677</v>
      </c>
      <c r="V45" s="17"/>
    </row>
    <row r="46" spans="1:22" ht="12" customHeight="1" thickBot="1" x14ac:dyDescent="0.25">
      <c r="A46" s="138" t="s">
        <v>562</v>
      </c>
      <c r="B46" s="139"/>
      <c r="C46" s="139"/>
      <c r="D46" s="140" t="s">
        <v>123</v>
      </c>
      <c r="E46" s="326">
        <f>E45/Calculations!$C$48</f>
        <v>4442.5129923192098</v>
      </c>
      <c r="F46" s="326">
        <f>F45/Calculations!$C$48</f>
        <v>9488.7592907878407</v>
      </c>
      <c r="G46" s="326">
        <f>G45/Calculations!$C$48</f>
        <v>9089.4561028430689</v>
      </c>
      <c r="H46" s="326">
        <f>H45/Calculations!$C$48</f>
        <v>8519.9680411316513</v>
      </c>
      <c r="I46" s="326">
        <f>I45/Calculations!$C$48</f>
        <v>4589.9055537237764</v>
      </c>
      <c r="J46" s="326">
        <f>J45/Calculations!$C$48</f>
        <v>1229.0201770262145</v>
      </c>
      <c r="K46" s="326">
        <f>K45/Calculations!$C$48</f>
        <v>1229.0201770262145</v>
      </c>
      <c r="L46" s="326">
        <f>L45/Calculations!$C$48</f>
        <v>946.09168139469466</v>
      </c>
      <c r="M46" s="326">
        <f>M45/Calculations!$C$48</f>
        <v>1229.0201770262145</v>
      </c>
      <c r="N46" s="326">
        <f>N45/Calculations!$C$48</f>
        <v>1229.0201770262145</v>
      </c>
      <c r="O46" s="326">
        <f>O45/Calculations!$C$48</f>
        <v>1229.0201770262145</v>
      </c>
      <c r="P46" s="326">
        <f>P45/Calculations!$C$48</f>
        <v>1229.0201770262145</v>
      </c>
      <c r="Q46" s="326">
        <f>Q45/Calculations!$C$48</f>
        <v>1229.0201770262145</v>
      </c>
      <c r="R46" s="326">
        <f>R45/Calculations!$C$48</f>
        <v>946.09168139469466</v>
      </c>
      <c r="S46" s="326">
        <f>S45/Calculations!$C$48</f>
        <v>1229.0201770262145</v>
      </c>
      <c r="T46" s="326">
        <f>T45/Calculations!$C$48</f>
        <v>1229.0201770262145</v>
      </c>
      <c r="U46" s="327">
        <f>U45/Calculations!$C$48</f>
        <v>1229.0201770262145</v>
      </c>
      <c r="V46" s="17"/>
    </row>
    <row r="47" spans="1:22" ht="12" customHeight="1" thickBot="1" x14ac:dyDescent="0.25">
      <c r="A47" s="145"/>
      <c r="B47" s="146"/>
      <c r="C47" s="146"/>
      <c r="D47" s="147"/>
      <c r="E47" s="146"/>
      <c r="F47" s="146"/>
      <c r="G47" s="146"/>
      <c r="H47" s="146"/>
      <c r="I47" s="146"/>
      <c r="J47" s="146"/>
      <c r="K47" s="146"/>
      <c r="L47" s="146"/>
      <c r="M47" s="146"/>
      <c r="N47" s="146"/>
      <c r="O47" s="146"/>
      <c r="P47" s="146"/>
      <c r="Q47" s="146"/>
      <c r="R47" s="146"/>
      <c r="S47" s="146"/>
      <c r="T47" s="146"/>
      <c r="U47" s="148"/>
      <c r="V47" s="17"/>
    </row>
    <row r="48" spans="1:22" ht="12" customHeight="1" x14ac:dyDescent="0.2">
      <c r="A48" s="149" t="s">
        <v>563</v>
      </c>
      <c r="B48" s="135"/>
      <c r="C48" s="135"/>
      <c r="D48" s="136" t="s">
        <v>476</v>
      </c>
      <c r="E48" s="135">
        <f>E37-E45</f>
        <v>-18263170.911424272</v>
      </c>
      <c r="F48" s="135">
        <f t="shared" ref="F48:U48" si="6">F37-F45</f>
        <v>-27850711.630808637</v>
      </c>
      <c r="G48" s="135">
        <f t="shared" si="6"/>
        <v>-25612933.278029706</v>
      </c>
      <c r="H48" s="135">
        <f t="shared" si="6"/>
        <v>-22675524.909196097</v>
      </c>
      <c r="I48" s="135">
        <f t="shared" si="6"/>
        <v>17109265.231421761</v>
      </c>
      <c r="J48" s="135">
        <f t="shared" si="6"/>
        <v>32118350.909301389</v>
      </c>
      <c r="K48" s="135">
        <f t="shared" si="6"/>
        <v>33310836.80357733</v>
      </c>
      <c r="L48" s="135">
        <f t="shared" si="6"/>
        <v>35666441.743394457</v>
      </c>
      <c r="M48" s="135">
        <f t="shared" si="6"/>
        <v>35695808.592129223</v>
      </c>
      <c r="N48" s="135">
        <f t="shared" si="6"/>
        <v>36888294.486405164</v>
      </c>
      <c r="O48" s="135">
        <f t="shared" si="6"/>
        <v>38080780.380681112</v>
      </c>
      <c r="P48" s="135">
        <f t="shared" si="6"/>
        <v>39273266.274957061</v>
      </c>
      <c r="Q48" s="135">
        <f t="shared" si="6"/>
        <v>40465752.169233009</v>
      </c>
      <c r="R48" s="135">
        <f t="shared" si="6"/>
        <v>42821357.109050132</v>
      </c>
      <c r="S48" s="135">
        <f t="shared" si="6"/>
        <v>42850723.957784899</v>
      </c>
      <c r="T48" s="135">
        <f t="shared" si="6"/>
        <v>44043209.852060847</v>
      </c>
      <c r="U48" s="137">
        <f t="shared" si="6"/>
        <v>45235695.746336788</v>
      </c>
      <c r="V48" s="17"/>
    </row>
    <row r="49" spans="1:22" ht="12" customHeight="1" thickBot="1" x14ac:dyDescent="0.25">
      <c r="A49" s="160" t="s">
        <v>565</v>
      </c>
      <c r="B49" s="139"/>
      <c r="C49" s="139"/>
      <c r="D49" s="140" t="s">
        <v>123</v>
      </c>
      <c r="E49" s="139">
        <f>E38-E46</f>
        <v>-4442.5129923192098</v>
      </c>
      <c r="F49" s="139">
        <f t="shared" ref="F49:U49" si="7">F38-F46</f>
        <v>-6774.680523183808</v>
      </c>
      <c r="G49" s="139">
        <f t="shared" si="7"/>
        <v>-6230.3413471247159</v>
      </c>
      <c r="H49" s="139">
        <f t="shared" si="7"/>
        <v>-5515.8172972989769</v>
      </c>
      <c r="I49" s="139">
        <f t="shared" si="7"/>
        <v>4161.8256461741094</v>
      </c>
      <c r="J49" s="139">
        <f t="shared" si="7"/>
        <v>7812.7829991003136</v>
      </c>
      <c r="K49" s="139">
        <f t="shared" si="7"/>
        <v>8102.8549753289544</v>
      </c>
      <c r="L49" s="139">
        <f t="shared" si="7"/>
        <v>8675.8554471891148</v>
      </c>
      <c r="M49" s="139">
        <f t="shared" si="7"/>
        <v>8682.9989277862387</v>
      </c>
      <c r="N49" s="139">
        <f t="shared" si="7"/>
        <v>8973.0709040148795</v>
      </c>
      <c r="O49" s="139">
        <f t="shared" si="7"/>
        <v>9263.1428802435221</v>
      </c>
      <c r="P49" s="139">
        <f t="shared" si="7"/>
        <v>9553.2148564721647</v>
      </c>
      <c r="Q49" s="139">
        <f t="shared" si="7"/>
        <v>9843.2868327008055</v>
      </c>
      <c r="R49" s="139">
        <f t="shared" si="7"/>
        <v>10416.287304560965</v>
      </c>
      <c r="S49" s="139">
        <f t="shared" si="7"/>
        <v>10423.430785158089</v>
      </c>
      <c r="T49" s="139">
        <f t="shared" si="7"/>
        <v>10713.502761386731</v>
      </c>
      <c r="U49" s="141">
        <f t="shared" si="7"/>
        <v>11003.574737615372</v>
      </c>
      <c r="V49" s="17"/>
    </row>
    <row r="50" spans="1:22" ht="12" customHeight="1" x14ac:dyDescent="0.2">
      <c r="A50" s="161"/>
      <c r="B50" s="162"/>
      <c r="C50" s="162"/>
      <c r="D50" s="162"/>
      <c r="E50" s="163"/>
      <c r="F50" s="163"/>
      <c r="G50" s="163"/>
      <c r="H50" s="163"/>
      <c r="I50" s="163"/>
      <c r="J50" s="163"/>
      <c r="K50" s="163"/>
      <c r="L50" s="163"/>
      <c r="M50" s="163"/>
      <c r="N50" s="163"/>
      <c r="O50" s="163"/>
      <c r="P50" s="163"/>
      <c r="Q50" s="163"/>
      <c r="R50" s="163"/>
      <c r="S50" s="163"/>
      <c r="T50" s="163"/>
      <c r="U50" s="164"/>
      <c r="V50" s="17"/>
    </row>
    <row r="51" spans="1:22" ht="12" customHeight="1" thickBot="1" x14ac:dyDescent="0.25">
      <c r="A51" s="321"/>
      <c r="B51" s="156"/>
      <c r="C51" s="156"/>
      <c r="D51" s="156"/>
      <c r="E51" s="156"/>
      <c r="F51" s="152"/>
      <c r="G51" s="152"/>
      <c r="H51" s="152"/>
      <c r="I51" s="152"/>
      <c r="J51" s="152"/>
      <c r="K51" s="152"/>
      <c r="L51" s="152"/>
      <c r="M51" s="152"/>
      <c r="N51" s="152"/>
      <c r="O51" s="152"/>
      <c r="P51" s="152"/>
      <c r="Q51" s="152"/>
      <c r="R51" s="152"/>
      <c r="S51" s="152"/>
      <c r="T51" s="152"/>
      <c r="U51" s="153"/>
      <c r="V51" s="17"/>
    </row>
    <row r="52" spans="1:22" ht="21" customHeight="1" thickBot="1" x14ac:dyDescent="0.25">
      <c r="A52" s="1029" t="s">
        <v>578</v>
      </c>
      <c r="B52" s="1030"/>
      <c r="C52" s="1030"/>
      <c r="D52" s="1030"/>
      <c r="E52" s="1030"/>
      <c r="F52" s="1030"/>
      <c r="G52" s="1030"/>
      <c r="H52" s="1030"/>
      <c r="I52" s="1030"/>
      <c r="J52" s="1030"/>
      <c r="K52" s="1030"/>
      <c r="L52" s="1030"/>
      <c r="M52" s="1030"/>
      <c r="N52" s="1030"/>
      <c r="O52" s="1030"/>
      <c r="P52" s="1030"/>
      <c r="Q52" s="1030"/>
      <c r="R52" s="1030"/>
      <c r="S52" s="1030"/>
      <c r="T52" s="1030"/>
      <c r="U52" s="1031"/>
      <c r="V52" s="17"/>
    </row>
    <row r="53" spans="1:22" ht="23.5" customHeight="1" x14ac:dyDescent="0.2">
      <c r="A53" s="1096"/>
      <c r="B53" s="1097"/>
      <c r="C53" s="157"/>
      <c r="D53" s="124" t="s">
        <v>556</v>
      </c>
      <c r="E53" s="125">
        <v>2024</v>
      </c>
      <c r="F53" s="125">
        <v>2025</v>
      </c>
      <c r="G53" s="125">
        <v>2026</v>
      </c>
      <c r="H53" s="125">
        <v>2027</v>
      </c>
      <c r="I53" s="125">
        <v>2028</v>
      </c>
      <c r="J53" s="125">
        <v>2029</v>
      </c>
      <c r="K53" s="125">
        <v>2030</v>
      </c>
      <c r="L53" s="125">
        <v>2031</v>
      </c>
      <c r="M53" s="125">
        <v>2032</v>
      </c>
      <c r="N53" s="125">
        <v>2033</v>
      </c>
      <c r="O53" s="125">
        <v>2034</v>
      </c>
      <c r="P53" s="125">
        <v>2035</v>
      </c>
      <c r="Q53" s="125">
        <v>2036</v>
      </c>
      <c r="R53" s="125">
        <v>2037</v>
      </c>
      <c r="S53" s="125">
        <v>2038</v>
      </c>
      <c r="T53" s="125">
        <v>2039</v>
      </c>
      <c r="U53" s="126">
        <v>2040</v>
      </c>
      <c r="V53" s="17"/>
    </row>
    <row r="54" spans="1:22" ht="12" customHeight="1" x14ac:dyDescent="0.2">
      <c r="A54" s="123" t="s">
        <v>557</v>
      </c>
      <c r="B54" s="142"/>
      <c r="C54" s="142"/>
      <c r="D54" s="21"/>
      <c r="E54" s="22"/>
      <c r="F54" s="22"/>
      <c r="G54" s="22"/>
      <c r="H54" s="22"/>
      <c r="I54" s="22"/>
      <c r="J54" s="22"/>
      <c r="K54" s="22"/>
      <c r="L54" s="22"/>
      <c r="M54" s="22"/>
      <c r="N54" s="22"/>
      <c r="O54" s="22"/>
      <c r="P54" s="22"/>
      <c r="Q54" s="22"/>
      <c r="R54" s="22"/>
      <c r="S54" s="22"/>
      <c r="T54" s="22"/>
      <c r="U54" s="128"/>
      <c r="V54" s="17"/>
    </row>
    <row r="55" spans="1:22" ht="12" customHeight="1" x14ac:dyDescent="0.2">
      <c r="A55" s="129" t="str">
        <f>'WP1_P2_ RCP 8.5 '!$A$7</f>
        <v>Annual SOB per average primary school</v>
      </c>
      <c r="B55" s="133"/>
      <c r="C55" s="158"/>
      <c r="D55" s="127" t="s">
        <v>476</v>
      </c>
      <c r="E55" s="131">
        <f>E29-E7</f>
        <v>0</v>
      </c>
      <c r="F55" s="131">
        <f t="shared" ref="F55:U55" si="8">F29-F7</f>
        <v>0</v>
      </c>
      <c r="G55" s="131">
        <f t="shared" si="8"/>
        <v>0</v>
      </c>
      <c r="H55" s="131">
        <f t="shared" si="8"/>
        <v>0</v>
      </c>
      <c r="I55" s="131">
        <f t="shared" si="8"/>
        <v>0</v>
      </c>
      <c r="J55" s="131">
        <f t="shared" si="8"/>
        <v>0</v>
      </c>
      <c r="K55" s="131">
        <f t="shared" si="8"/>
        <v>0</v>
      </c>
      <c r="L55" s="131">
        <f t="shared" si="8"/>
        <v>0</v>
      </c>
      <c r="M55" s="131">
        <f t="shared" si="8"/>
        <v>0</v>
      </c>
      <c r="N55" s="131">
        <f t="shared" si="8"/>
        <v>0</v>
      </c>
      <c r="O55" s="131">
        <f t="shared" si="8"/>
        <v>0</v>
      </c>
      <c r="P55" s="131">
        <f t="shared" si="8"/>
        <v>0</v>
      </c>
      <c r="Q55" s="131">
        <f t="shared" si="8"/>
        <v>0</v>
      </c>
      <c r="R55" s="131">
        <f t="shared" si="8"/>
        <v>0</v>
      </c>
      <c r="S55" s="131">
        <f t="shared" si="8"/>
        <v>0</v>
      </c>
      <c r="T55" s="131">
        <f t="shared" si="8"/>
        <v>0</v>
      </c>
      <c r="U55" s="132">
        <f t="shared" si="8"/>
        <v>0</v>
      </c>
      <c r="V55" s="17"/>
    </row>
    <row r="56" spans="1:22" ht="12" customHeight="1" x14ac:dyDescent="0.2">
      <c r="A56" s="23" t="str">
        <f>'WP1_P2_ RCP 8.5 '!$A$8</f>
        <v>Annual SOB for all students</v>
      </c>
      <c r="B56" s="133"/>
      <c r="C56" s="158"/>
      <c r="D56" s="127" t="s">
        <v>476</v>
      </c>
      <c r="E56" s="131">
        <f>E30-E8</f>
        <v>0</v>
      </c>
      <c r="F56" s="131">
        <f t="shared" ref="F56:U56" si="9">F30-F8</f>
        <v>0</v>
      </c>
      <c r="G56" s="131">
        <f t="shared" si="9"/>
        <v>0</v>
      </c>
      <c r="H56" s="131">
        <f t="shared" si="9"/>
        <v>0</v>
      </c>
      <c r="I56" s="131">
        <f t="shared" si="9"/>
        <v>0</v>
      </c>
      <c r="J56" s="131">
        <f t="shared" si="9"/>
        <v>0</v>
      </c>
      <c r="K56" s="131">
        <f t="shared" si="9"/>
        <v>0</v>
      </c>
      <c r="L56" s="131">
        <f t="shared" si="9"/>
        <v>0</v>
      </c>
      <c r="M56" s="131">
        <f t="shared" si="9"/>
        <v>0</v>
      </c>
      <c r="N56" s="131">
        <f t="shared" si="9"/>
        <v>0</v>
      </c>
      <c r="O56" s="131">
        <f t="shared" si="9"/>
        <v>0</v>
      </c>
      <c r="P56" s="131">
        <f t="shared" si="9"/>
        <v>0</v>
      </c>
      <c r="Q56" s="131">
        <f t="shared" si="9"/>
        <v>0</v>
      </c>
      <c r="R56" s="131">
        <f t="shared" si="9"/>
        <v>0</v>
      </c>
      <c r="S56" s="131">
        <f t="shared" si="9"/>
        <v>0</v>
      </c>
      <c r="T56" s="131">
        <f t="shared" si="9"/>
        <v>0</v>
      </c>
      <c r="U56" s="132">
        <f t="shared" si="9"/>
        <v>0</v>
      </c>
      <c r="V56" s="17"/>
    </row>
    <row r="57" spans="1:22" ht="12" customHeight="1" x14ac:dyDescent="0.2">
      <c r="A57" s="23" t="str">
        <f>'WP1_P2_ RCP 8.5 '!$A$9</f>
        <v>Annual SIG per average primary school</v>
      </c>
      <c r="B57" s="133"/>
      <c r="C57" s="158"/>
      <c r="D57" s="127" t="s">
        <v>476</v>
      </c>
      <c r="E57" s="131">
        <f>E31-E9</f>
        <v>0</v>
      </c>
      <c r="F57" s="131">
        <f t="shared" ref="F57:U57" si="10">F31-F9</f>
        <v>0</v>
      </c>
      <c r="G57" s="131">
        <f t="shared" si="10"/>
        <v>0</v>
      </c>
      <c r="H57" s="131">
        <f t="shared" si="10"/>
        <v>0</v>
      </c>
      <c r="I57" s="131">
        <f t="shared" si="10"/>
        <v>0</v>
      </c>
      <c r="J57" s="131">
        <f t="shared" si="10"/>
        <v>0</v>
      </c>
      <c r="K57" s="131">
        <f t="shared" si="10"/>
        <v>0</v>
      </c>
      <c r="L57" s="131">
        <f t="shared" si="10"/>
        <v>0</v>
      </c>
      <c r="M57" s="131">
        <f t="shared" si="10"/>
        <v>0</v>
      </c>
      <c r="N57" s="131">
        <f t="shared" si="10"/>
        <v>0</v>
      </c>
      <c r="O57" s="131">
        <f t="shared" si="10"/>
        <v>0</v>
      </c>
      <c r="P57" s="131">
        <f t="shared" si="10"/>
        <v>0</v>
      </c>
      <c r="Q57" s="131">
        <f t="shared" si="10"/>
        <v>0</v>
      </c>
      <c r="R57" s="131">
        <f t="shared" si="10"/>
        <v>0</v>
      </c>
      <c r="S57" s="131">
        <f t="shared" si="10"/>
        <v>0</v>
      </c>
      <c r="T57" s="131">
        <f t="shared" si="10"/>
        <v>0</v>
      </c>
      <c r="U57" s="132">
        <f t="shared" si="10"/>
        <v>0</v>
      </c>
      <c r="V57" s="17"/>
    </row>
    <row r="58" spans="1:22" ht="12" customHeight="1" x14ac:dyDescent="0.2">
      <c r="A58" s="23" t="str">
        <f>'WP1_P2_ RCP 8.5 '!$A$10</f>
        <v>Annual SIG for all students</v>
      </c>
      <c r="B58" s="133"/>
      <c r="C58" s="158"/>
      <c r="D58" s="127" t="s">
        <v>476</v>
      </c>
      <c r="E58" s="131">
        <f>E32-E10</f>
        <v>0</v>
      </c>
      <c r="F58" s="131">
        <f t="shared" ref="F58:U58" si="11">F32-F10</f>
        <v>0</v>
      </c>
      <c r="G58" s="131">
        <f t="shared" si="11"/>
        <v>0</v>
      </c>
      <c r="H58" s="131">
        <f t="shared" si="11"/>
        <v>0</v>
      </c>
      <c r="I58" s="131">
        <f t="shared" si="11"/>
        <v>0</v>
      </c>
      <c r="J58" s="131">
        <f t="shared" si="11"/>
        <v>0</v>
      </c>
      <c r="K58" s="131">
        <f t="shared" si="11"/>
        <v>0</v>
      </c>
      <c r="L58" s="131">
        <f t="shared" si="11"/>
        <v>0</v>
      </c>
      <c r="M58" s="131">
        <f t="shared" si="11"/>
        <v>0</v>
      </c>
      <c r="N58" s="131">
        <f t="shared" si="11"/>
        <v>0</v>
      </c>
      <c r="O58" s="131">
        <f t="shared" si="11"/>
        <v>0</v>
      </c>
      <c r="P58" s="131">
        <f t="shared" si="11"/>
        <v>0</v>
      </c>
      <c r="Q58" s="131">
        <f t="shared" si="11"/>
        <v>0</v>
      </c>
      <c r="R58" s="131">
        <f t="shared" si="11"/>
        <v>0</v>
      </c>
      <c r="S58" s="131">
        <f t="shared" si="11"/>
        <v>0</v>
      </c>
      <c r="T58" s="131">
        <f t="shared" si="11"/>
        <v>0</v>
      </c>
      <c r="U58" s="132">
        <f t="shared" si="11"/>
        <v>0</v>
      </c>
      <c r="V58" s="17"/>
    </row>
    <row r="59" spans="1:22" ht="12" customHeight="1" x14ac:dyDescent="0.2">
      <c r="A59" s="23" t="str">
        <f>'WP1_P2_ RCP 8.5 '!$A$11</f>
        <v>Annual economic returns to primary education</v>
      </c>
      <c r="B59" s="133"/>
      <c r="C59" s="158"/>
      <c r="D59" s="127" t="s">
        <v>476</v>
      </c>
      <c r="E59" s="131">
        <f>E33-E11</f>
        <v>0</v>
      </c>
      <c r="F59" s="131">
        <f t="shared" ref="F59:U59" si="12">F33-F11</f>
        <v>0</v>
      </c>
      <c r="G59" s="131">
        <f t="shared" si="12"/>
        <v>0</v>
      </c>
      <c r="H59" s="131">
        <f t="shared" si="12"/>
        <v>0</v>
      </c>
      <c r="I59" s="131">
        <f t="shared" si="12"/>
        <v>0</v>
      </c>
      <c r="J59" s="131">
        <f t="shared" si="12"/>
        <v>0</v>
      </c>
      <c r="K59" s="131">
        <f t="shared" si="12"/>
        <v>0</v>
      </c>
      <c r="L59" s="131">
        <f t="shared" si="12"/>
        <v>0</v>
      </c>
      <c r="M59" s="131">
        <f t="shared" si="12"/>
        <v>0</v>
      </c>
      <c r="N59" s="131">
        <f t="shared" si="12"/>
        <v>0</v>
      </c>
      <c r="O59" s="131">
        <f t="shared" si="12"/>
        <v>0</v>
      </c>
      <c r="P59" s="131">
        <f t="shared" si="12"/>
        <v>0</v>
      </c>
      <c r="Q59" s="131">
        <f t="shared" si="12"/>
        <v>0</v>
      </c>
      <c r="R59" s="131">
        <f t="shared" si="12"/>
        <v>0</v>
      </c>
      <c r="S59" s="131">
        <f t="shared" si="12"/>
        <v>0</v>
      </c>
      <c r="T59" s="131">
        <f t="shared" si="12"/>
        <v>0</v>
      </c>
      <c r="U59" s="132">
        <f t="shared" si="12"/>
        <v>0</v>
      </c>
      <c r="V59" s="17"/>
    </row>
    <row r="60" spans="1:22" ht="12" customHeight="1" x14ac:dyDescent="0.2">
      <c r="A60" s="23" t="str">
        <f>A34</f>
        <v>Annual returns to infra used as shelter</v>
      </c>
      <c r="B60" s="133"/>
      <c r="C60" s="158"/>
      <c r="D60" s="127" t="s">
        <v>476</v>
      </c>
      <c r="E60" s="131">
        <f>E34</f>
        <v>0</v>
      </c>
      <c r="F60" s="131">
        <f t="shared" ref="F60:U60" si="13">F34</f>
        <v>5000000</v>
      </c>
      <c r="G60" s="131">
        <f t="shared" si="13"/>
        <v>5000000</v>
      </c>
      <c r="H60" s="131">
        <f t="shared" si="13"/>
        <v>5000000</v>
      </c>
      <c r="I60" s="131">
        <f t="shared" si="13"/>
        <v>5000000</v>
      </c>
      <c r="J60" s="131">
        <f t="shared" si="13"/>
        <v>5000000</v>
      </c>
      <c r="K60" s="131">
        <f t="shared" si="13"/>
        <v>5000000</v>
      </c>
      <c r="L60" s="131">
        <f t="shared" si="13"/>
        <v>5000000</v>
      </c>
      <c r="M60" s="131">
        <f t="shared" si="13"/>
        <v>5000000</v>
      </c>
      <c r="N60" s="131">
        <f t="shared" si="13"/>
        <v>5000000</v>
      </c>
      <c r="O60" s="131">
        <f t="shared" si="13"/>
        <v>5000000</v>
      </c>
      <c r="P60" s="131">
        <f t="shared" si="13"/>
        <v>5000000</v>
      </c>
      <c r="Q60" s="131">
        <f t="shared" si="13"/>
        <v>5000000</v>
      </c>
      <c r="R60" s="131">
        <f t="shared" si="13"/>
        <v>5000000</v>
      </c>
      <c r="S60" s="131">
        <f t="shared" si="13"/>
        <v>5000000</v>
      </c>
      <c r="T60" s="131">
        <f t="shared" si="13"/>
        <v>5000000</v>
      </c>
      <c r="U60" s="132">
        <f t="shared" si="13"/>
        <v>5000000</v>
      </c>
      <c r="V60" s="17"/>
    </row>
    <row r="61" spans="1:22" ht="12" customHeight="1" x14ac:dyDescent="0.2">
      <c r="A61" s="23" t="str">
        <f>'WP1_P2_ RCP 8.5 '!$A$13</f>
        <v>Annual returns to school safety training (lumpsum)</v>
      </c>
      <c r="B61" s="133"/>
      <c r="C61" s="158"/>
      <c r="D61" s="127" t="s">
        <v>476</v>
      </c>
      <c r="E61" s="131">
        <f>E35</f>
        <v>0</v>
      </c>
      <c r="F61" s="131">
        <f t="shared" ref="F61:U61" si="14">F35</f>
        <v>0</v>
      </c>
      <c r="G61" s="131">
        <f t="shared" si="14"/>
        <v>0</v>
      </c>
      <c r="H61" s="131">
        <f t="shared" si="14"/>
        <v>0</v>
      </c>
      <c r="I61" s="131">
        <f t="shared" si="14"/>
        <v>12562941.986043332</v>
      </c>
      <c r="J61" s="131">
        <f t="shared" si="14"/>
        <v>12562941.986043332</v>
      </c>
      <c r="K61" s="131">
        <f t="shared" si="14"/>
        <v>12562941.986043332</v>
      </c>
      <c r="L61" s="131">
        <f t="shared" si="14"/>
        <v>12562941.986043332</v>
      </c>
      <c r="M61" s="131">
        <f t="shared" si="14"/>
        <v>12562941.986043332</v>
      </c>
      <c r="N61" s="131">
        <f t="shared" si="14"/>
        <v>12562941.986043332</v>
      </c>
      <c r="O61" s="131">
        <f t="shared" si="14"/>
        <v>12562941.986043332</v>
      </c>
      <c r="P61" s="131">
        <f t="shared" si="14"/>
        <v>12562941.986043332</v>
      </c>
      <c r="Q61" s="131">
        <f t="shared" si="14"/>
        <v>12562941.986043332</v>
      </c>
      <c r="R61" s="131">
        <f t="shared" si="14"/>
        <v>12562941.986043332</v>
      </c>
      <c r="S61" s="131">
        <f t="shared" si="14"/>
        <v>12562941.986043332</v>
      </c>
      <c r="T61" s="131">
        <f t="shared" si="14"/>
        <v>12562941.986043332</v>
      </c>
      <c r="U61" s="132">
        <f t="shared" si="14"/>
        <v>12562941.986043332</v>
      </c>
      <c r="V61" s="17"/>
    </row>
    <row r="62" spans="1:22" ht="12" customHeight="1" thickBot="1" x14ac:dyDescent="0.25">
      <c r="A62" s="23" t="str">
        <f>'WP1_P2_ RCP 8.5 '!$A$14</f>
        <v>Annual returns to school  curriculum training (lumpsum)</v>
      </c>
      <c r="B62" s="133"/>
      <c r="C62" s="158"/>
      <c r="D62" s="127" t="s">
        <v>476</v>
      </c>
      <c r="E62" s="131">
        <f>E36</f>
        <v>0</v>
      </c>
      <c r="F62" s="131">
        <f t="shared" ref="F62:U62" si="15">F36</f>
        <v>0</v>
      </c>
      <c r="G62" s="131">
        <f t="shared" si="15"/>
        <v>0</v>
      </c>
      <c r="H62" s="131">
        <f t="shared" si="15"/>
        <v>0</v>
      </c>
      <c r="I62" s="131">
        <f t="shared" si="15"/>
        <v>10469118.321702776</v>
      </c>
      <c r="J62" s="131">
        <f t="shared" si="15"/>
        <v>10469118.321702776</v>
      </c>
      <c r="K62" s="131">
        <f t="shared" si="15"/>
        <v>10469118.321702776</v>
      </c>
      <c r="L62" s="131">
        <f t="shared" si="15"/>
        <v>10469118.321702776</v>
      </c>
      <c r="M62" s="131">
        <f t="shared" si="15"/>
        <v>10469118.321702776</v>
      </c>
      <c r="N62" s="131">
        <f t="shared" si="15"/>
        <v>10469118.321702776</v>
      </c>
      <c r="O62" s="131">
        <f t="shared" si="15"/>
        <v>10469118.321702776</v>
      </c>
      <c r="P62" s="131">
        <f t="shared" si="15"/>
        <v>10469118.321702776</v>
      </c>
      <c r="Q62" s="131">
        <f t="shared" si="15"/>
        <v>10469118.321702776</v>
      </c>
      <c r="R62" s="131">
        <f t="shared" si="15"/>
        <v>10469118.321702776</v>
      </c>
      <c r="S62" s="131">
        <f t="shared" si="15"/>
        <v>10469118.321702776</v>
      </c>
      <c r="T62" s="131">
        <f t="shared" si="15"/>
        <v>10469118.321702776</v>
      </c>
      <c r="U62" s="132">
        <f t="shared" si="15"/>
        <v>10469118.321702776</v>
      </c>
      <c r="V62" s="17"/>
    </row>
    <row r="63" spans="1:22" ht="12" customHeight="1" x14ac:dyDescent="0.2">
      <c r="A63" s="134" t="s">
        <v>558</v>
      </c>
      <c r="B63" s="135"/>
      <c r="C63" s="135"/>
      <c r="D63" s="136" t="s">
        <v>476</v>
      </c>
      <c r="E63" s="135">
        <f t="shared" ref="E63:U63" si="16">SUM(E55:E62)</f>
        <v>0</v>
      </c>
      <c r="F63" s="135">
        <f t="shared" si="16"/>
        <v>5000000</v>
      </c>
      <c r="G63" s="135">
        <f t="shared" si="16"/>
        <v>5000000</v>
      </c>
      <c r="H63" s="135">
        <f t="shared" si="16"/>
        <v>5000000</v>
      </c>
      <c r="I63" s="135">
        <f t="shared" si="16"/>
        <v>28032060.307746112</v>
      </c>
      <c r="J63" s="135">
        <f t="shared" si="16"/>
        <v>28032060.307746112</v>
      </c>
      <c r="K63" s="135">
        <f t="shared" si="16"/>
        <v>28032060.307746112</v>
      </c>
      <c r="L63" s="135">
        <f t="shared" si="16"/>
        <v>28032060.307746112</v>
      </c>
      <c r="M63" s="135">
        <f t="shared" si="16"/>
        <v>28032060.307746112</v>
      </c>
      <c r="N63" s="135">
        <f t="shared" si="16"/>
        <v>28032060.307746112</v>
      </c>
      <c r="O63" s="135">
        <f t="shared" si="16"/>
        <v>28032060.307746112</v>
      </c>
      <c r="P63" s="135">
        <f t="shared" si="16"/>
        <v>28032060.307746112</v>
      </c>
      <c r="Q63" s="135">
        <f t="shared" si="16"/>
        <v>28032060.307746112</v>
      </c>
      <c r="R63" s="135">
        <f t="shared" si="16"/>
        <v>28032060.307746112</v>
      </c>
      <c r="S63" s="135">
        <f t="shared" si="16"/>
        <v>28032060.307746112</v>
      </c>
      <c r="T63" s="135">
        <f t="shared" si="16"/>
        <v>28032060.307746112</v>
      </c>
      <c r="U63" s="137">
        <f t="shared" si="16"/>
        <v>28032060.307746112</v>
      </c>
      <c r="V63" s="17"/>
    </row>
    <row r="64" spans="1:22" ht="12" customHeight="1" thickBot="1" x14ac:dyDescent="0.25">
      <c r="A64" s="138" t="s">
        <v>559</v>
      </c>
      <c r="B64" s="139"/>
      <c r="C64" s="139"/>
      <c r="D64" s="140" t="s">
        <v>123</v>
      </c>
      <c r="E64" s="139">
        <f>E63/Calculations!$C$48</f>
        <v>0</v>
      </c>
      <c r="F64" s="139">
        <f>F63/Calculations!$C$48</f>
        <v>1216.2490878131841</v>
      </c>
      <c r="G64" s="139">
        <f>G63/Calculations!$C$48</f>
        <v>1216.2490878131841</v>
      </c>
      <c r="H64" s="139">
        <f>H63/Calculations!$C$48</f>
        <v>1216.2490878131841</v>
      </c>
      <c r="I64" s="139">
        <f>I63/Calculations!$C$48</f>
        <v>6818.7935557640749</v>
      </c>
      <c r="J64" s="139">
        <f>J63/Calculations!$C$48</f>
        <v>6818.7935557640749</v>
      </c>
      <c r="K64" s="139">
        <f>K63/Calculations!$C$48</f>
        <v>6818.7935557640749</v>
      </c>
      <c r="L64" s="139">
        <f>L63/Calculations!$C$48</f>
        <v>6818.7935557640749</v>
      </c>
      <c r="M64" s="139">
        <f>M63/Calculations!$C$48</f>
        <v>6818.7935557640749</v>
      </c>
      <c r="N64" s="139">
        <f>N63/Calculations!$C$48</f>
        <v>6818.7935557640749</v>
      </c>
      <c r="O64" s="139">
        <f>O63/Calculations!$C$48</f>
        <v>6818.7935557640749</v>
      </c>
      <c r="P64" s="139">
        <f>P63/Calculations!$C$48</f>
        <v>6818.7935557640749</v>
      </c>
      <c r="Q64" s="139">
        <f>Q63/Calculations!$C$48</f>
        <v>6818.7935557640749</v>
      </c>
      <c r="R64" s="139">
        <f>R63/Calculations!$C$48</f>
        <v>6818.7935557640749</v>
      </c>
      <c r="S64" s="139">
        <f>S63/Calculations!$C$48</f>
        <v>6818.7935557640749</v>
      </c>
      <c r="T64" s="139">
        <f>T63/Calculations!$C$48</f>
        <v>6818.7935557640749</v>
      </c>
      <c r="U64" s="141">
        <f>U63/Calculations!$C$48</f>
        <v>6818.7935557640749</v>
      </c>
      <c r="V64" s="17"/>
    </row>
    <row r="65" spans="1:22" ht="12" customHeight="1" x14ac:dyDescent="0.2">
      <c r="A65" s="19" t="s">
        <v>560</v>
      </c>
      <c r="B65" s="142"/>
      <c r="C65" s="142"/>
      <c r="D65" s="124"/>
      <c r="E65" s="131"/>
      <c r="F65" s="131"/>
      <c r="G65" s="131"/>
      <c r="H65" s="131"/>
      <c r="I65" s="131"/>
      <c r="J65" s="131"/>
      <c r="K65" s="131"/>
      <c r="L65" s="131"/>
      <c r="M65" s="131"/>
      <c r="N65" s="131"/>
      <c r="O65" s="131"/>
      <c r="P65" s="131"/>
      <c r="Q65" s="131"/>
      <c r="R65" s="131"/>
      <c r="S65" s="131"/>
      <c r="T65" s="131"/>
      <c r="U65" s="132"/>
      <c r="V65" s="17"/>
    </row>
    <row r="66" spans="1:22" ht="26" customHeight="1" x14ac:dyDescent="0.2">
      <c r="A66" s="23" t="str">
        <f>'WP1_P2_ RCP 8.5 '!$A$18</f>
        <v>Average annual school maintenance costs</v>
      </c>
      <c r="B66" s="131"/>
      <c r="C66" s="159"/>
      <c r="D66" s="127" t="s">
        <v>476</v>
      </c>
      <c r="E66" s="131">
        <f t="shared" ref="E66:U66" si="17">E40-E15</f>
        <v>-4187647.3286811113</v>
      </c>
      <c r="F66" s="131">
        <f t="shared" si="17"/>
        <v>0</v>
      </c>
      <c r="G66" s="131">
        <f t="shared" si="17"/>
        <v>-4187647.3286811113</v>
      </c>
      <c r="H66" s="131">
        <f t="shared" si="17"/>
        <v>-4187647.3286811113</v>
      </c>
      <c r="I66" s="131">
        <f t="shared" si="17"/>
        <v>-4187647.3286811113</v>
      </c>
      <c r="J66" s="131">
        <f t="shared" si="17"/>
        <v>-4187647.3286811113</v>
      </c>
      <c r="K66" s="131">
        <f t="shared" si="17"/>
        <v>-4187647.3286811113</v>
      </c>
      <c r="L66" s="131">
        <f t="shared" si="17"/>
        <v>0</v>
      </c>
      <c r="M66" s="131">
        <f t="shared" si="17"/>
        <v>-4187647.3286811113</v>
      </c>
      <c r="N66" s="131">
        <f t="shared" si="17"/>
        <v>-4187647.3286811113</v>
      </c>
      <c r="O66" s="131">
        <f t="shared" si="17"/>
        <v>-4187647.3286811113</v>
      </c>
      <c r="P66" s="131">
        <f t="shared" si="17"/>
        <v>-4187647.3286811113</v>
      </c>
      <c r="Q66" s="131">
        <f t="shared" si="17"/>
        <v>-4187647.3286811113</v>
      </c>
      <c r="R66" s="131">
        <f t="shared" si="17"/>
        <v>0</v>
      </c>
      <c r="S66" s="131">
        <f t="shared" si="17"/>
        <v>-4187647.3286811113</v>
      </c>
      <c r="T66" s="131">
        <f t="shared" si="17"/>
        <v>-4187647.3286811113</v>
      </c>
      <c r="U66" s="132">
        <f t="shared" si="17"/>
        <v>-4187647.3286811113</v>
      </c>
      <c r="V66" s="17"/>
    </row>
    <row r="67" spans="1:22" ht="26" customHeight="1" x14ac:dyDescent="0.2">
      <c r="A67" s="23" t="str">
        <f>'WP1_P2_ RCP 8.5 '!$A$19</f>
        <v>Average school expenditures due to infra losses caused by climate events</v>
      </c>
      <c r="B67" s="131"/>
      <c r="C67" s="159"/>
      <c r="D67" s="127" t="s">
        <v>476</v>
      </c>
      <c r="E67" s="131">
        <f t="shared" ref="E67:U67" si="18">E41-E16</f>
        <v>0</v>
      </c>
      <c r="F67" s="131">
        <f t="shared" si="18"/>
        <v>-11748444.580614857</v>
      </c>
      <c r="G67" s="131">
        <f t="shared" si="18"/>
        <v>0</v>
      </c>
      <c r="H67" s="131">
        <f t="shared" si="18"/>
        <v>0</v>
      </c>
      <c r="I67" s="131">
        <f t="shared" si="18"/>
        <v>0</v>
      </c>
      <c r="J67" s="131">
        <f t="shared" si="18"/>
        <v>0</v>
      </c>
      <c r="K67" s="131">
        <f t="shared" si="18"/>
        <v>0</v>
      </c>
      <c r="L67" s="131">
        <f t="shared" si="18"/>
        <v>-11748444.580614857</v>
      </c>
      <c r="M67" s="131">
        <f t="shared" si="18"/>
        <v>0</v>
      </c>
      <c r="N67" s="131">
        <f t="shared" si="18"/>
        <v>0</v>
      </c>
      <c r="O67" s="131">
        <f t="shared" si="18"/>
        <v>0</v>
      </c>
      <c r="P67" s="131">
        <f t="shared" si="18"/>
        <v>0</v>
      </c>
      <c r="Q67" s="131">
        <f t="shared" si="18"/>
        <v>0</v>
      </c>
      <c r="R67" s="131">
        <f t="shared" si="18"/>
        <v>-11748444.580614857</v>
      </c>
      <c r="S67" s="131">
        <f t="shared" si="18"/>
        <v>0</v>
      </c>
      <c r="T67" s="131">
        <f t="shared" si="18"/>
        <v>0</v>
      </c>
      <c r="U67" s="132">
        <f t="shared" si="18"/>
        <v>0</v>
      </c>
      <c r="V67" s="17"/>
    </row>
    <row r="68" spans="1:22" ht="26" customHeight="1" x14ac:dyDescent="0.2">
      <c r="A68" s="23" t="str">
        <f>'WP1_P2_ RCP 8.5 '!$A$20</f>
        <v>Average annual primary school fixed/government budget expenditures on students per year</v>
      </c>
      <c r="B68" s="131"/>
      <c r="C68" s="159"/>
      <c r="D68" s="127" t="s">
        <v>476</v>
      </c>
      <c r="E68" s="131">
        <f t="shared" ref="E68:U68" si="19">E42-E17</f>
        <v>0</v>
      </c>
      <c r="F68" s="131">
        <f t="shared" si="19"/>
        <v>0</v>
      </c>
      <c r="G68" s="131">
        <f t="shared" si="19"/>
        <v>0</v>
      </c>
      <c r="H68" s="131">
        <f t="shared" si="19"/>
        <v>0</v>
      </c>
      <c r="I68" s="131">
        <f t="shared" si="19"/>
        <v>0</v>
      </c>
      <c r="J68" s="131">
        <f t="shared" si="19"/>
        <v>0</v>
      </c>
      <c r="K68" s="131">
        <f t="shared" si="19"/>
        <v>0</v>
      </c>
      <c r="L68" s="131">
        <f t="shared" si="19"/>
        <v>0</v>
      </c>
      <c r="M68" s="131">
        <f t="shared" si="19"/>
        <v>0</v>
      </c>
      <c r="N68" s="131">
        <f t="shared" si="19"/>
        <v>0</v>
      </c>
      <c r="O68" s="131">
        <f t="shared" si="19"/>
        <v>0</v>
      </c>
      <c r="P68" s="131">
        <f t="shared" si="19"/>
        <v>0</v>
      </c>
      <c r="Q68" s="131">
        <f t="shared" si="19"/>
        <v>0</v>
      </c>
      <c r="R68" s="131">
        <f t="shared" si="19"/>
        <v>0</v>
      </c>
      <c r="S68" s="131">
        <f t="shared" si="19"/>
        <v>0</v>
      </c>
      <c r="T68" s="131">
        <f t="shared" si="19"/>
        <v>0</v>
      </c>
      <c r="U68" s="132">
        <f t="shared" si="19"/>
        <v>0</v>
      </c>
      <c r="V68" s="17"/>
    </row>
    <row r="69" spans="1:22" ht="26" customHeight="1" x14ac:dyDescent="0.2">
      <c r="A69" s="23" t="str">
        <f>A43</f>
        <v>Project expenditures per year</v>
      </c>
      <c r="B69" s="131"/>
      <c r="C69" s="159"/>
      <c r="D69" s="127"/>
      <c r="E69" s="131">
        <f>E43</f>
        <v>13210668.963669503</v>
      </c>
      <c r="F69" s="131">
        <f t="shared" ref="F69:U69" si="20">F43</f>
        <v>35118906.542215228</v>
      </c>
      <c r="G69" s="131">
        <f t="shared" si="20"/>
        <v>32314252.091033094</v>
      </c>
      <c r="H69" s="131">
        <f t="shared" si="20"/>
        <v>29973086.669337451</v>
      </c>
      <c r="I69" s="131">
        <f t="shared" si="20"/>
        <v>13816599.783603679</v>
      </c>
      <c r="J69" s="131">
        <f t="shared" si="20"/>
        <v>0</v>
      </c>
      <c r="K69" s="131">
        <f t="shared" si="20"/>
        <v>0</v>
      </c>
      <c r="L69" s="131">
        <f t="shared" si="20"/>
        <v>0</v>
      </c>
      <c r="M69" s="131">
        <f t="shared" si="20"/>
        <v>0</v>
      </c>
      <c r="N69" s="131">
        <f t="shared" si="20"/>
        <v>0</v>
      </c>
      <c r="O69" s="131">
        <f t="shared" si="20"/>
        <v>0</v>
      </c>
      <c r="P69" s="131">
        <f t="shared" si="20"/>
        <v>0</v>
      </c>
      <c r="Q69" s="131">
        <f t="shared" si="20"/>
        <v>0</v>
      </c>
      <c r="R69" s="131">
        <f t="shared" si="20"/>
        <v>0</v>
      </c>
      <c r="S69" s="131">
        <f t="shared" si="20"/>
        <v>0</v>
      </c>
      <c r="T69" s="131">
        <f t="shared" si="20"/>
        <v>0</v>
      </c>
      <c r="U69" s="132">
        <f t="shared" si="20"/>
        <v>0</v>
      </c>
      <c r="V69" s="17"/>
    </row>
    <row r="70" spans="1:22" ht="26" customHeight="1" thickBot="1" x14ac:dyDescent="0.25">
      <c r="A70" s="23" t="str">
        <f>'WP1_P2_ RCP 8.5 '!$A$22</f>
        <v xml:space="preserve">Estimated cost of missed students school days </v>
      </c>
      <c r="B70" s="131"/>
      <c r="C70" s="159"/>
      <c r="D70" s="127" t="s">
        <v>476</v>
      </c>
      <c r="E70" s="131">
        <f t="shared" ref="E70:U70" si="21">E44-E18</f>
        <v>-95167.873902050618</v>
      </c>
      <c r="F70" s="131">
        <f t="shared" si="21"/>
        <v>-95167.873902050618</v>
      </c>
      <c r="G70" s="131">
        <f t="shared" si="21"/>
        <v>-95167.873902050618</v>
      </c>
      <c r="H70" s="131">
        <f t="shared" si="21"/>
        <v>-95167.873902050618</v>
      </c>
      <c r="I70" s="131">
        <f t="shared" si="21"/>
        <v>-95167.873902050618</v>
      </c>
      <c r="J70" s="131">
        <f t="shared" si="21"/>
        <v>-95167.873902050618</v>
      </c>
      <c r="K70" s="131">
        <f t="shared" si="21"/>
        <v>-95167.873902050618</v>
      </c>
      <c r="L70" s="131">
        <f t="shared" si="21"/>
        <v>-95167.873902050618</v>
      </c>
      <c r="M70" s="131">
        <f t="shared" si="21"/>
        <v>-95167.873902050618</v>
      </c>
      <c r="N70" s="131">
        <f t="shared" si="21"/>
        <v>-95167.873902050618</v>
      </c>
      <c r="O70" s="131">
        <f t="shared" si="21"/>
        <v>-95167.873902050618</v>
      </c>
      <c r="P70" s="131">
        <f t="shared" si="21"/>
        <v>-95167.873902050618</v>
      </c>
      <c r="Q70" s="131">
        <f t="shared" si="21"/>
        <v>-95167.873902050618</v>
      </c>
      <c r="R70" s="131">
        <f t="shared" si="21"/>
        <v>-95167.873902050618</v>
      </c>
      <c r="S70" s="131">
        <f t="shared" si="21"/>
        <v>-95167.873902050618</v>
      </c>
      <c r="T70" s="131">
        <f t="shared" si="21"/>
        <v>-95167.873902050618</v>
      </c>
      <c r="U70" s="132">
        <f t="shared" si="21"/>
        <v>-95167.873902050618</v>
      </c>
      <c r="V70" s="17"/>
    </row>
    <row r="71" spans="1:22" ht="12" customHeight="1" x14ac:dyDescent="0.2">
      <c r="A71" s="134" t="s">
        <v>561</v>
      </c>
      <c r="B71" s="135"/>
      <c r="C71" s="135"/>
      <c r="D71" s="136" t="s">
        <v>476</v>
      </c>
      <c r="E71" s="135">
        <f>SUM(E66:E70)</f>
        <v>8927853.761086341</v>
      </c>
      <c r="F71" s="135">
        <f t="shared" ref="F71:U71" si="22">SUM(F66:F70)</f>
        <v>23275294.087698322</v>
      </c>
      <c r="G71" s="135">
        <f t="shared" si="22"/>
        <v>28031436.888449933</v>
      </c>
      <c r="H71" s="135">
        <f t="shared" si="22"/>
        <v>25690271.466754291</v>
      </c>
      <c r="I71" s="135">
        <f t="shared" si="22"/>
        <v>9533784.5810205173</v>
      </c>
      <c r="J71" s="135">
        <f t="shared" si="22"/>
        <v>-4282815.2025831621</v>
      </c>
      <c r="K71" s="135">
        <f t="shared" si="22"/>
        <v>-4282815.2025831621</v>
      </c>
      <c r="L71" s="135">
        <f t="shared" si="22"/>
        <v>-11843612.454516908</v>
      </c>
      <c r="M71" s="135">
        <f t="shared" si="22"/>
        <v>-4282815.2025831621</v>
      </c>
      <c r="N71" s="135">
        <f t="shared" si="22"/>
        <v>-4282815.2025831621</v>
      </c>
      <c r="O71" s="135">
        <f t="shared" si="22"/>
        <v>-4282815.2025831621</v>
      </c>
      <c r="P71" s="135">
        <f t="shared" si="22"/>
        <v>-4282815.2025831621</v>
      </c>
      <c r="Q71" s="135">
        <f t="shared" si="22"/>
        <v>-4282815.2025831621</v>
      </c>
      <c r="R71" s="135">
        <f t="shared" si="22"/>
        <v>-11843612.454516908</v>
      </c>
      <c r="S71" s="135">
        <f t="shared" si="22"/>
        <v>-4282815.2025831621</v>
      </c>
      <c r="T71" s="135">
        <f t="shared" si="22"/>
        <v>-4282815.2025831621</v>
      </c>
      <c r="U71" s="137">
        <f t="shared" si="22"/>
        <v>-4282815.2025831621</v>
      </c>
      <c r="V71" s="17"/>
    </row>
    <row r="72" spans="1:22" ht="12" customHeight="1" thickBot="1" x14ac:dyDescent="0.25">
      <c r="A72" s="138" t="s">
        <v>562</v>
      </c>
      <c r="B72" s="139"/>
      <c r="C72" s="139"/>
      <c r="D72" s="140" t="s">
        <v>123</v>
      </c>
      <c r="E72" s="139">
        <f>E71/Calculations!$C$48</f>
        <v>2171.6987986101535</v>
      </c>
      <c r="F72" s="139">
        <f>F71/Calculations!$C$48</f>
        <v>5661.7110405493368</v>
      </c>
      <c r="G72" s="139">
        <f>G71/Calculations!$C$48</f>
        <v>6818.6419091340149</v>
      </c>
      <c r="H72" s="139">
        <f>H71/Calculations!$C$48</f>
        <v>6249.1538474225954</v>
      </c>
      <c r="I72" s="139">
        <f>I71/Calculations!$C$48</f>
        <v>2319.091360014721</v>
      </c>
      <c r="J72" s="139">
        <f>J71/Calculations!$C$48</f>
        <v>-1041.7940166828416</v>
      </c>
      <c r="K72" s="139">
        <f>K71/Calculations!$C$48</f>
        <v>-1041.7940166828416</v>
      </c>
      <c r="L72" s="139">
        <f>L71/Calculations!$C$48</f>
        <v>-2880.9565688438111</v>
      </c>
      <c r="M72" s="139">
        <f>M71/Calculations!$C$48</f>
        <v>-1041.7940166828416</v>
      </c>
      <c r="N72" s="139">
        <f>N71/Calculations!$C$48</f>
        <v>-1041.7940166828416</v>
      </c>
      <c r="O72" s="139">
        <f>O71/Calculations!$C$48</f>
        <v>-1041.7940166828416</v>
      </c>
      <c r="P72" s="139">
        <f>P71/Calculations!$C$48</f>
        <v>-1041.7940166828416</v>
      </c>
      <c r="Q72" s="139">
        <f>Q71/Calculations!$C$48</f>
        <v>-1041.7940166828416</v>
      </c>
      <c r="R72" s="139">
        <f>R71/Calculations!$C$48</f>
        <v>-2880.9565688438111</v>
      </c>
      <c r="S72" s="139">
        <f>S71/Calculations!$C$48</f>
        <v>-1041.7940166828416</v>
      </c>
      <c r="T72" s="139">
        <f>T71/Calculations!$C$48</f>
        <v>-1041.7940166828416</v>
      </c>
      <c r="U72" s="141">
        <f>U71/Calculations!$C$48</f>
        <v>-1041.7940166828416</v>
      </c>
      <c r="V72" s="17"/>
    </row>
    <row r="73" spans="1:22" ht="12" customHeight="1" thickBot="1" x14ac:dyDescent="0.25">
      <c r="A73" s="145"/>
      <c r="B73" s="146"/>
      <c r="C73" s="146"/>
      <c r="D73" s="147"/>
      <c r="E73" s="146"/>
      <c r="F73" s="146"/>
      <c r="G73" s="146"/>
      <c r="H73" s="146"/>
      <c r="I73" s="146"/>
      <c r="J73" s="146"/>
      <c r="K73" s="146"/>
      <c r="L73" s="146"/>
      <c r="M73" s="146"/>
      <c r="N73" s="146"/>
      <c r="O73" s="146"/>
      <c r="P73" s="146"/>
      <c r="Q73" s="146"/>
      <c r="R73" s="146"/>
      <c r="S73" s="146"/>
      <c r="T73" s="146"/>
      <c r="U73" s="148"/>
      <c r="V73" s="17"/>
    </row>
    <row r="74" spans="1:22" ht="12" customHeight="1" x14ac:dyDescent="0.2">
      <c r="A74" s="149" t="s">
        <v>563</v>
      </c>
      <c r="B74" s="135"/>
      <c r="C74" s="135"/>
      <c r="D74" s="136" t="s">
        <v>476</v>
      </c>
      <c r="E74" s="135">
        <f>E63-E71</f>
        <v>-8927853.761086341</v>
      </c>
      <c r="F74" s="135">
        <f t="shared" ref="F74:U74" si="23">F63-F71</f>
        <v>-18275294.087698322</v>
      </c>
      <c r="G74" s="135">
        <f t="shared" si="23"/>
        <v>-23031436.888449933</v>
      </c>
      <c r="H74" s="135">
        <f t="shared" si="23"/>
        <v>-20690271.466754291</v>
      </c>
      <c r="I74" s="135">
        <f t="shared" si="23"/>
        <v>18498275.726725593</v>
      </c>
      <c r="J74" s="135">
        <f t="shared" si="23"/>
        <v>32314875.510329276</v>
      </c>
      <c r="K74" s="135">
        <f t="shared" si="23"/>
        <v>32314875.510329276</v>
      </c>
      <c r="L74" s="135">
        <f t="shared" si="23"/>
        <v>39875672.762263022</v>
      </c>
      <c r="M74" s="135">
        <f t="shared" si="23"/>
        <v>32314875.510329276</v>
      </c>
      <c r="N74" s="135">
        <f t="shared" si="23"/>
        <v>32314875.510329276</v>
      </c>
      <c r="O74" s="135">
        <f t="shared" si="23"/>
        <v>32314875.510329276</v>
      </c>
      <c r="P74" s="135">
        <f t="shared" si="23"/>
        <v>32314875.510329276</v>
      </c>
      <c r="Q74" s="135">
        <f t="shared" si="23"/>
        <v>32314875.510329276</v>
      </c>
      <c r="R74" s="135">
        <f t="shared" si="23"/>
        <v>39875672.762263022</v>
      </c>
      <c r="S74" s="135">
        <f t="shared" si="23"/>
        <v>32314875.510329276</v>
      </c>
      <c r="T74" s="135">
        <f t="shared" si="23"/>
        <v>32314875.510329276</v>
      </c>
      <c r="U74" s="137">
        <f t="shared" si="23"/>
        <v>32314875.510329276</v>
      </c>
      <c r="V74" s="17"/>
    </row>
    <row r="75" spans="1:22" ht="12" customHeight="1" thickBot="1" x14ac:dyDescent="0.25">
      <c r="A75" s="160" t="s">
        <v>565</v>
      </c>
      <c r="B75" s="139"/>
      <c r="C75" s="139"/>
      <c r="D75" s="140" t="s">
        <v>123</v>
      </c>
      <c r="E75" s="139">
        <f>E64-E72</f>
        <v>-2171.6987986101535</v>
      </c>
      <c r="F75" s="139">
        <f t="shared" ref="F75:U75" si="24">F64-F72</f>
        <v>-4445.4619527361529</v>
      </c>
      <c r="G75" s="139">
        <f t="shared" si="24"/>
        <v>-5602.392821320831</v>
      </c>
      <c r="H75" s="139">
        <f t="shared" si="24"/>
        <v>-5032.9047596094115</v>
      </c>
      <c r="I75" s="139">
        <f t="shared" si="24"/>
        <v>4499.7021957493544</v>
      </c>
      <c r="J75" s="139">
        <f t="shared" si="24"/>
        <v>7860.587572446917</v>
      </c>
      <c r="K75" s="139">
        <f t="shared" si="24"/>
        <v>7860.587572446917</v>
      </c>
      <c r="L75" s="139">
        <f t="shared" si="24"/>
        <v>9699.7501246078864</v>
      </c>
      <c r="M75" s="139">
        <f t="shared" si="24"/>
        <v>7860.587572446917</v>
      </c>
      <c r="N75" s="139">
        <f t="shared" si="24"/>
        <v>7860.587572446917</v>
      </c>
      <c r="O75" s="139">
        <f t="shared" si="24"/>
        <v>7860.587572446917</v>
      </c>
      <c r="P75" s="139">
        <f t="shared" si="24"/>
        <v>7860.587572446917</v>
      </c>
      <c r="Q75" s="139">
        <f t="shared" si="24"/>
        <v>7860.587572446917</v>
      </c>
      <c r="R75" s="139">
        <f t="shared" si="24"/>
        <v>9699.7501246078864</v>
      </c>
      <c r="S75" s="139">
        <f t="shared" si="24"/>
        <v>7860.587572446917</v>
      </c>
      <c r="T75" s="139">
        <f t="shared" si="24"/>
        <v>7860.587572446917</v>
      </c>
      <c r="U75" s="141">
        <f t="shared" si="24"/>
        <v>7860.587572446917</v>
      </c>
      <c r="V75" s="17"/>
    </row>
    <row r="76" spans="1:22" ht="12" customHeight="1" thickBot="1" x14ac:dyDescent="0.25">
      <c r="A76" s="161"/>
      <c r="B76" s="162"/>
      <c r="C76" s="162"/>
      <c r="D76" s="162"/>
      <c r="E76" s="163"/>
      <c r="F76" s="163"/>
      <c r="G76" s="163"/>
      <c r="H76" s="163"/>
      <c r="I76" s="163"/>
      <c r="J76" s="163"/>
      <c r="K76" s="163"/>
      <c r="L76" s="163"/>
      <c r="M76" s="163"/>
      <c r="N76" s="163"/>
      <c r="O76" s="163"/>
      <c r="P76" s="163"/>
      <c r="Q76" s="163"/>
      <c r="R76" s="163"/>
      <c r="S76" s="163"/>
      <c r="T76" s="163"/>
      <c r="U76" s="164"/>
      <c r="V76" s="17"/>
    </row>
    <row r="77" spans="1:22" ht="12" customHeight="1" thickBot="1" x14ac:dyDescent="0.25">
      <c r="A77" s="1015" t="s">
        <v>566</v>
      </c>
      <c r="B77" s="1016"/>
      <c r="C77" s="1016"/>
      <c r="D77" s="1017"/>
      <c r="E77" s="165"/>
      <c r="F77" s="156"/>
      <c r="G77" s="156"/>
      <c r="H77" s="156"/>
      <c r="I77" s="156"/>
      <c r="J77" s="156"/>
      <c r="K77" s="156"/>
      <c r="L77" s="156"/>
      <c r="M77" s="156"/>
      <c r="N77" s="156"/>
      <c r="O77" s="156"/>
      <c r="P77" s="156"/>
      <c r="Q77" s="156"/>
      <c r="R77" s="156"/>
      <c r="S77" s="156"/>
      <c r="T77" s="156"/>
      <c r="U77" s="166"/>
      <c r="V77" s="17"/>
    </row>
    <row r="78" spans="1:22" ht="12" customHeight="1" thickBot="1" x14ac:dyDescent="0.25">
      <c r="A78" s="1107" t="s">
        <v>181</v>
      </c>
      <c r="B78" s="1108"/>
      <c r="C78" s="1109"/>
      <c r="D78" s="238">
        <f>Calculations!C66</f>
        <v>0.09</v>
      </c>
      <c r="E78" s="165"/>
      <c r="F78" s="156"/>
      <c r="G78" s="156"/>
      <c r="H78" s="156"/>
      <c r="I78" s="156"/>
      <c r="J78" s="156"/>
      <c r="K78" s="156"/>
      <c r="L78" s="156"/>
      <c r="M78" s="156"/>
      <c r="N78" s="156"/>
      <c r="O78" s="156"/>
      <c r="P78" s="156"/>
      <c r="Q78" s="156"/>
      <c r="R78" s="156"/>
      <c r="S78" s="156"/>
      <c r="T78" s="156"/>
      <c r="U78" s="166"/>
      <c r="V78" s="17"/>
    </row>
    <row r="79" spans="1:22" ht="12" customHeight="1" thickBot="1" x14ac:dyDescent="0.25">
      <c r="A79" s="1029" t="s">
        <v>567</v>
      </c>
      <c r="B79" s="1030"/>
      <c r="C79" s="1030"/>
      <c r="D79" s="1031"/>
      <c r="E79" s="165"/>
      <c r="F79" s="156"/>
      <c r="G79" s="156"/>
      <c r="H79" s="156"/>
      <c r="I79" s="156"/>
      <c r="J79" s="156"/>
      <c r="K79" s="156"/>
      <c r="L79" s="156"/>
      <c r="M79" s="156"/>
      <c r="N79" s="156"/>
      <c r="O79" s="156"/>
      <c r="P79" s="156"/>
      <c r="Q79" s="156"/>
      <c r="R79" s="156"/>
      <c r="S79" s="156"/>
      <c r="T79" s="156"/>
      <c r="U79" s="166"/>
      <c r="V79" s="17"/>
    </row>
    <row r="80" spans="1:22" ht="12" customHeight="1" x14ac:dyDescent="0.2">
      <c r="A80" s="1101" t="s">
        <v>183</v>
      </c>
      <c r="B80" s="1102"/>
      <c r="C80" s="1102"/>
      <c r="D80" s="236">
        <f>NPV(D78,F74:U74)+E74</f>
        <v>122579005.08474492</v>
      </c>
      <c r="E80" s="167" t="s">
        <v>476</v>
      </c>
      <c r="F80" s="156"/>
      <c r="G80" s="156"/>
      <c r="H80" s="156"/>
      <c r="I80" s="156"/>
      <c r="J80" s="156"/>
      <c r="K80" s="156"/>
      <c r="L80" s="156"/>
      <c r="M80" s="156"/>
      <c r="N80" s="156"/>
      <c r="O80" s="156"/>
      <c r="P80" s="156"/>
      <c r="Q80" s="156"/>
      <c r="R80" s="156"/>
      <c r="S80" s="156"/>
      <c r="T80" s="156"/>
      <c r="U80" s="166"/>
      <c r="V80" s="17"/>
    </row>
    <row r="81" spans="1:22" ht="12" customHeight="1" x14ac:dyDescent="0.2">
      <c r="A81" s="1021" t="s">
        <v>242</v>
      </c>
      <c r="B81" s="1022"/>
      <c r="C81" s="1022"/>
      <c r="D81" s="46">
        <f>IRR(E74:U74)</f>
        <v>0.28999367257493058</v>
      </c>
      <c r="E81" s="167" t="s">
        <v>187</v>
      </c>
      <c r="F81" s="156"/>
      <c r="G81" s="156"/>
      <c r="H81" s="156"/>
      <c r="I81" s="156"/>
      <c r="J81" s="156"/>
      <c r="K81" s="156"/>
      <c r="L81" s="156"/>
      <c r="M81" s="156"/>
      <c r="N81" s="156"/>
      <c r="O81" s="156"/>
      <c r="P81" s="156"/>
      <c r="Q81" s="156"/>
      <c r="R81" s="156"/>
      <c r="S81" s="156"/>
      <c r="T81" s="156"/>
      <c r="U81" s="166"/>
      <c r="V81" s="17"/>
    </row>
    <row r="82" spans="1:22" ht="12" customHeight="1" thickBot="1" x14ac:dyDescent="0.25">
      <c r="A82" s="1103" t="s">
        <v>188</v>
      </c>
      <c r="B82" s="1104"/>
      <c r="C82" s="1104"/>
      <c r="D82" s="235">
        <f>MIRR(E74:U74,D78,D78)</f>
        <v>0.16765811992359403</v>
      </c>
      <c r="E82" s="167" t="s">
        <v>187</v>
      </c>
      <c r="F82" s="156"/>
      <c r="G82" s="156"/>
      <c r="H82" s="156"/>
      <c r="I82" s="156"/>
      <c r="J82" s="156"/>
      <c r="K82" s="156"/>
      <c r="L82" s="156"/>
      <c r="M82" s="156"/>
      <c r="N82" s="156"/>
      <c r="O82" s="156"/>
      <c r="P82" s="156"/>
      <c r="Q82" s="156"/>
      <c r="R82" s="156"/>
      <c r="S82" s="156"/>
      <c r="T82" s="156"/>
      <c r="U82" s="166"/>
      <c r="V82" s="17"/>
    </row>
    <row r="83" spans="1:22" ht="12" customHeight="1" thickBot="1" x14ac:dyDescent="0.25">
      <c r="A83" s="1029" t="s">
        <v>568</v>
      </c>
      <c r="B83" s="1030"/>
      <c r="C83" s="1030"/>
      <c r="D83" s="237"/>
      <c r="E83" s="167"/>
      <c r="F83" s="156"/>
      <c r="G83" s="156"/>
      <c r="H83" s="156"/>
      <c r="I83" s="156"/>
      <c r="J83" s="156"/>
      <c r="K83" s="156"/>
      <c r="L83" s="156"/>
      <c r="M83" s="156"/>
      <c r="N83" s="156"/>
      <c r="O83" s="156"/>
      <c r="P83" s="156"/>
      <c r="Q83" s="156"/>
      <c r="R83" s="156"/>
      <c r="S83" s="156"/>
      <c r="T83" s="156"/>
      <c r="U83" s="166"/>
      <c r="V83" s="17"/>
    </row>
    <row r="84" spans="1:22" ht="12" customHeight="1" x14ac:dyDescent="0.2">
      <c r="A84" s="1101" t="s">
        <v>183</v>
      </c>
      <c r="B84" s="1102"/>
      <c r="C84" s="1102"/>
      <c r="D84" s="236">
        <f>NPV(D78,F75:U75)+E75</f>
        <v>29817.320623873737</v>
      </c>
      <c r="E84" s="167" t="s">
        <v>123</v>
      </c>
      <c r="F84" s="156"/>
      <c r="G84" s="156"/>
      <c r="H84" s="156"/>
      <c r="I84" s="156"/>
      <c r="J84" s="156"/>
      <c r="K84" s="156"/>
      <c r="L84" s="156"/>
      <c r="M84" s="156"/>
      <c r="N84" s="156"/>
      <c r="O84" s="156"/>
      <c r="P84" s="156"/>
      <c r="Q84" s="156"/>
      <c r="R84" s="156"/>
      <c r="S84" s="156"/>
      <c r="T84" s="156"/>
      <c r="U84" s="166"/>
      <c r="V84" s="17"/>
    </row>
    <row r="85" spans="1:22" ht="12" customHeight="1" x14ac:dyDescent="0.2">
      <c r="A85" s="1023" t="s">
        <v>242</v>
      </c>
      <c r="B85" s="1024"/>
      <c r="C85" s="1025"/>
      <c r="D85" s="46">
        <f>IRR(E75:U75)</f>
        <v>0.28999367257492037</v>
      </c>
      <c r="E85" s="168" t="s">
        <v>187</v>
      </c>
      <c r="F85" s="156"/>
      <c r="G85" s="156"/>
      <c r="H85" s="156"/>
      <c r="I85" s="156"/>
      <c r="J85" s="156"/>
      <c r="K85" s="156"/>
      <c r="L85" s="156"/>
      <c r="M85" s="156"/>
      <c r="N85" s="156"/>
      <c r="O85" s="156"/>
      <c r="P85" s="156"/>
      <c r="Q85" s="156"/>
      <c r="R85" s="156"/>
      <c r="S85" s="156"/>
      <c r="T85" s="156"/>
      <c r="U85" s="166"/>
      <c r="V85" s="17"/>
    </row>
    <row r="86" spans="1:22" ht="12" customHeight="1" thickBot="1" x14ac:dyDescent="0.25">
      <c r="A86" s="1026" t="s">
        <v>188</v>
      </c>
      <c r="B86" s="1027"/>
      <c r="C86" s="1028"/>
      <c r="D86" s="40">
        <f>MIRR(E75:U75,D78,D78)</f>
        <v>0.16765811992359403</v>
      </c>
      <c r="E86" s="168" t="s">
        <v>187</v>
      </c>
      <c r="F86" s="156"/>
      <c r="G86" s="156"/>
      <c r="H86" s="156"/>
      <c r="I86" s="156"/>
      <c r="J86" s="156"/>
      <c r="K86" s="156"/>
      <c r="L86" s="156"/>
      <c r="M86" s="156"/>
      <c r="N86" s="156"/>
      <c r="O86" s="156"/>
      <c r="P86" s="156"/>
      <c r="Q86" s="156"/>
      <c r="R86" s="156"/>
      <c r="S86" s="156"/>
      <c r="T86" s="156"/>
      <c r="U86" s="166"/>
      <c r="V86" s="17"/>
    </row>
    <row r="87" spans="1:22" ht="12" customHeight="1" x14ac:dyDescent="0.2">
      <c r="A87" s="321"/>
      <c r="B87" s="156"/>
      <c r="C87" s="156"/>
      <c r="D87" s="156"/>
      <c r="E87" s="156"/>
      <c r="F87" s="152"/>
      <c r="G87" s="152"/>
      <c r="H87" s="152"/>
      <c r="I87" s="152"/>
      <c r="J87" s="152"/>
      <c r="K87" s="152"/>
      <c r="L87" s="152"/>
      <c r="M87" s="152"/>
      <c r="N87" s="152"/>
      <c r="O87" s="152"/>
      <c r="P87" s="152"/>
      <c r="Q87" s="152"/>
      <c r="R87" s="152"/>
      <c r="S87" s="152"/>
      <c r="T87" s="152"/>
      <c r="U87" s="153"/>
      <c r="V87" s="17"/>
    </row>
    <row r="88" spans="1:22" ht="12" customHeight="1" x14ac:dyDescent="0.2">
      <c r="A88" s="321"/>
      <c r="B88" s="156"/>
      <c r="C88" s="156"/>
      <c r="D88" s="156"/>
      <c r="E88" s="156"/>
      <c r="F88" s="152"/>
      <c r="G88" s="152"/>
      <c r="H88" s="152"/>
      <c r="I88" s="152"/>
      <c r="J88" s="152"/>
      <c r="K88" s="152"/>
      <c r="L88" s="152"/>
      <c r="M88" s="152"/>
      <c r="N88" s="152"/>
      <c r="O88" s="152"/>
      <c r="P88" s="152"/>
      <c r="Q88" s="152"/>
      <c r="R88" s="152"/>
      <c r="S88" s="152"/>
      <c r="T88" s="152"/>
      <c r="U88" s="153"/>
      <c r="V88" s="17"/>
    </row>
    <row r="89" spans="1:22" ht="12" customHeight="1" thickBot="1" x14ac:dyDescent="0.25">
      <c r="A89" s="328"/>
      <c r="B89" s="169"/>
      <c r="C89" s="169"/>
      <c r="D89" s="169"/>
      <c r="E89" s="169"/>
      <c r="F89" s="169"/>
      <c r="G89" s="169"/>
      <c r="H89" s="169"/>
      <c r="I89" s="169"/>
      <c r="J89" s="169"/>
      <c r="K89" s="169"/>
      <c r="L89" s="169"/>
      <c r="M89" s="169"/>
      <c r="N89" s="169"/>
      <c r="O89" s="169"/>
      <c r="P89" s="169"/>
      <c r="Q89" s="169"/>
      <c r="R89" s="169"/>
      <c r="S89" s="169"/>
      <c r="T89" s="169"/>
      <c r="U89" s="170"/>
      <c r="V89" s="17"/>
    </row>
    <row r="90" spans="1:22" ht="21" customHeight="1" thickBot="1" x14ac:dyDescent="0.25">
      <c r="A90" s="1029" t="s">
        <v>579</v>
      </c>
      <c r="B90" s="1030"/>
      <c r="C90" s="1030"/>
      <c r="D90" s="1030"/>
      <c r="E90" s="1030"/>
      <c r="F90" s="1030"/>
      <c r="G90" s="1030"/>
      <c r="H90" s="1030"/>
      <c r="I90" s="1030"/>
      <c r="J90" s="1030"/>
      <c r="K90" s="1030"/>
      <c r="L90" s="1030"/>
      <c r="M90" s="1030"/>
      <c r="N90" s="1030"/>
      <c r="O90" s="1030"/>
      <c r="P90" s="1030"/>
      <c r="Q90" s="1030"/>
      <c r="R90" s="1030"/>
      <c r="S90" s="1030"/>
      <c r="T90" s="1030"/>
      <c r="U90" s="1031"/>
      <c r="V90" s="17"/>
    </row>
    <row r="91" spans="1:22" ht="12" customHeight="1" x14ac:dyDescent="0.2">
      <c r="A91" s="1105"/>
      <c r="B91" s="1106"/>
      <c r="C91" s="20"/>
      <c r="D91" s="124" t="s">
        <v>556</v>
      </c>
      <c r="E91" s="125">
        <v>2024</v>
      </c>
      <c r="F91" s="125">
        <v>2025</v>
      </c>
      <c r="G91" s="125">
        <v>2026</v>
      </c>
      <c r="H91" s="125">
        <v>2027</v>
      </c>
      <c r="I91" s="125">
        <v>2028</v>
      </c>
      <c r="J91" s="125">
        <v>2029</v>
      </c>
      <c r="K91" s="125">
        <v>2030</v>
      </c>
      <c r="L91" s="125">
        <v>2031</v>
      </c>
      <c r="M91" s="125">
        <v>2032</v>
      </c>
      <c r="N91" s="125">
        <v>2033</v>
      </c>
      <c r="O91" s="125">
        <v>2034</v>
      </c>
      <c r="P91" s="125">
        <v>2035</v>
      </c>
      <c r="Q91" s="125">
        <v>2036</v>
      </c>
      <c r="R91" s="125">
        <v>2037</v>
      </c>
      <c r="S91" s="125">
        <v>2038</v>
      </c>
      <c r="T91" s="125">
        <v>2039</v>
      </c>
      <c r="U91" s="126">
        <v>2040</v>
      </c>
      <c r="V91" s="17"/>
    </row>
    <row r="92" spans="1:22" ht="12" customHeight="1" x14ac:dyDescent="0.2">
      <c r="A92" s="23" t="s">
        <v>570</v>
      </c>
      <c r="B92" s="231">
        <f>Calculations!$C$15</f>
        <v>240</v>
      </c>
      <c r="C92" s="127" t="s">
        <v>571</v>
      </c>
      <c r="D92" s="279"/>
      <c r="E92" s="131"/>
      <c r="F92" s="131"/>
      <c r="G92" s="131"/>
      <c r="H92" s="131"/>
      <c r="I92" s="131"/>
      <c r="J92" s="131"/>
      <c r="K92" s="131"/>
      <c r="L92" s="131"/>
      <c r="M92" s="131"/>
      <c r="N92" s="131"/>
      <c r="O92" s="131"/>
      <c r="P92" s="131"/>
      <c r="Q92" s="131"/>
      <c r="R92" s="131"/>
      <c r="S92" s="131"/>
      <c r="T92" s="131"/>
      <c r="U92" s="132"/>
      <c r="V92" s="17"/>
    </row>
    <row r="93" spans="1:22" ht="12" customHeight="1" x14ac:dyDescent="0.2">
      <c r="A93" s="123"/>
      <c r="B93" s="171"/>
      <c r="C93" s="124"/>
      <c r="D93" s="127"/>
      <c r="E93" s="131"/>
      <c r="F93" s="131"/>
      <c r="G93" s="131"/>
      <c r="H93" s="131"/>
      <c r="I93" s="131"/>
      <c r="J93" s="131"/>
      <c r="K93" s="131"/>
      <c r="L93" s="131"/>
      <c r="M93" s="131"/>
      <c r="N93" s="131"/>
      <c r="O93" s="131"/>
      <c r="P93" s="131"/>
      <c r="Q93" s="131"/>
      <c r="R93" s="131"/>
      <c r="S93" s="131"/>
      <c r="T93" s="131"/>
      <c r="U93" s="132"/>
      <c r="V93" s="17"/>
    </row>
    <row r="94" spans="1:22" ht="12" customHeight="1" x14ac:dyDescent="0.2">
      <c r="A94" s="123" t="s">
        <v>557</v>
      </c>
      <c r="B94" s="142"/>
      <c r="C94" s="142"/>
      <c r="D94" s="127"/>
      <c r="E94" s="131"/>
      <c r="F94" s="131"/>
      <c r="G94" s="131"/>
      <c r="H94" s="131"/>
      <c r="I94" s="131"/>
      <c r="J94" s="131"/>
      <c r="K94" s="131"/>
      <c r="L94" s="131"/>
      <c r="M94" s="131"/>
      <c r="N94" s="131"/>
      <c r="O94" s="131"/>
      <c r="P94" s="131"/>
      <c r="Q94" s="131"/>
      <c r="R94" s="131"/>
      <c r="S94" s="131"/>
      <c r="T94" s="131"/>
      <c r="U94" s="132"/>
      <c r="V94" s="17"/>
    </row>
    <row r="95" spans="1:22" ht="12" customHeight="1" x14ac:dyDescent="0.2">
      <c r="A95" s="129" t="str">
        <f>'WP1_P2_ RCP 8.5 '!$A$7</f>
        <v>Annual SOB per average primary school</v>
      </c>
      <c r="B95" s="133"/>
      <c r="C95" s="133"/>
      <c r="D95" s="127" t="s">
        <v>476</v>
      </c>
      <c r="E95" s="131">
        <f t="shared" ref="E95:U95" si="25">$B$92*E55</f>
        <v>0</v>
      </c>
      <c r="F95" s="131">
        <f t="shared" si="25"/>
        <v>0</v>
      </c>
      <c r="G95" s="131">
        <f t="shared" si="25"/>
        <v>0</v>
      </c>
      <c r="H95" s="131">
        <f t="shared" si="25"/>
        <v>0</v>
      </c>
      <c r="I95" s="131">
        <f t="shared" si="25"/>
        <v>0</v>
      </c>
      <c r="J95" s="131">
        <f t="shared" si="25"/>
        <v>0</v>
      </c>
      <c r="K95" s="131">
        <f t="shared" si="25"/>
        <v>0</v>
      </c>
      <c r="L95" s="131">
        <f t="shared" si="25"/>
        <v>0</v>
      </c>
      <c r="M95" s="131">
        <f t="shared" si="25"/>
        <v>0</v>
      </c>
      <c r="N95" s="131">
        <f t="shared" si="25"/>
        <v>0</v>
      </c>
      <c r="O95" s="131">
        <f t="shared" si="25"/>
        <v>0</v>
      </c>
      <c r="P95" s="131">
        <f t="shared" si="25"/>
        <v>0</v>
      </c>
      <c r="Q95" s="131">
        <f t="shared" si="25"/>
        <v>0</v>
      </c>
      <c r="R95" s="131">
        <f t="shared" si="25"/>
        <v>0</v>
      </c>
      <c r="S95" s="131">
        <f t="shared" si="25"/>
        <v>0</v>
      </c>
      <c r="T95" s="131">
        <f t="shared" si="25"/>
        <v>0</v>
      </c>
      <c r="U95" s="132">
        <f t="shared" si="25"/>
        <v>0</v>
      </c>
      <c r="V95" s="17"/>
    </row>
    <row r="96" spans="1:22" ht="12" customHeight="1" x14ac:dyDescent="0.2">
      <c r="A96" s="23" t="str">
        <f>'WP1_P2_ RCP 8.5 '!$A$8</f>
        <v>Annual SOB for all students</v>
      </c>
      <c r="B96" s="133"/>
      <c r="C96" s="133"/>
      <c r="D96" s="127" t="s">
        <v>476</v>
      </c>
      <c r="E96" s="131">
        <f t="shared" ref="E96:U96" si="26">$B$92*E56</f>
        <v>0</v>
      </c>
      <c r="F96" s="131">
        <f t="shared" si="26"/>
        <v>0</v>
      </c>
      <c r="G96" s="131">
        <f t="shared" si="26"/>
        <v>0</v>
      </c>
      <c r="H96" s="131">
        <f t="shared" si="26"/>
        <v>0</v>
      </c>
      <c r="I96" s="131">
        <f t="shared" si="26"/>
        <v>0</v>
      </c>
      <c r="J96" s="131">
        <f t="shared" si="26"/>
        <v>0</v>
      </c>
      <c r="K96" s="131">
        <f t="shared" si="26"/>
        <v>0</v>
      </c>
      <c r="L96" s="131">
        <f t="shared" si="26"/>
        <v>0</v>
      </c>
      <c r="M96" s="131">
        <f t="shared" si="26"/>
        <v>0</v>
      </c>
      <c r="N96" s="131">
        <f t="shared" si="26"/>
        <v>0</v>
      </c>
      <c r="O96" s="131">
        <f t="shared" si="26"/>
        <v>0</v>
      </c>
      <c r="P96" s="131">
        <f t="shared" si="26"/>
        <v>0</v>
      </c>
      <c r="Q96" s="131">
        <f t="shared" si="26"/>
        <v>0</v>
      </c>
      <c r="R96" s="131">
        <f t="shared" si="26"/>
        <v>0</v>
      </c>
      <c r="S96" s="131">
        <f t="shared" si="26"/>
        <v>0</v>
      </c>
      <c r="T96" s="131">
        <f t="shared" si="26"/>
        <v>0</v>
      </c>
      <c r="U96" s="132">
        <f t="shared" si="26"/>
        <v>0</v>
      </c>
      <c r="V96" s="17"/>
    </row>
    <row r="97" spans="1:22" ht="12" customHeight="1" x14ac:dyDescent="0.2">
      <c r="A97" s="23" t="str">
        <f>'WP1_P2_ RCP 8.5 '!$A$9</f>
        <v>Annual SIG per average primary school</v>
      </c>
      <c r="B97" s="133"/>
      <c r="C97" s="133"/>
      <c r="D97" s="127" t="s">
        <v>476</v>
      </c>
      <c r="E97" s="131">
        <f t="shared" ref="E97:U97" si="27">$B$92*E57</f>
        <v>0</v>
      </c>
      <c r="F97" s="131">
        <f t="shared" si="27"/>
        <v>0</v>
      </c>
      <c r="G97" s="131">
        <f t="shared" si="27"/>
        <v>0</v>
      </c>
      <c r="H97" s="131">
        <f t="shared" si="27"/>
        <v>0</v>
      </c>
      <c r="I97" s="131">
        <f t="shared" si="27"/>
        <v>0</v>
      </c>
      <c r="J97" s="131">
        <f t="shared" si="27"/>
        <v>0</v>
      </c>
      <c r="K97" s="131">
        <f t="shared" si="27"/>
        <v>0</v>
      </c>
      <c r="L97" s="131">
        <f t="shared" si="27"/>
        <v>0</v>
      </c>
      <c r="M97" s="131">
        <f t="shared" si="27"/>
        <v>0</v>
      </c>
      <c r="N97" s="131">
        <f t="shared" si="27"/>
        <v>0</v>
      </c>
      <c r="O97" s="131">
        <f t="shared" si="27"/>
        <v>0</v>
      </c>
      <c r="P97" s="131">
        <f t="shared" si="27"/>
        <v>0</v>
      </c>
      <c r="Q97" s="131">
        <f t="shared" si="27"/>
        <v>0</v>
      </c>
      <c r="R97" s="131">
        <f t="shared" si="27"/>
        <v>0</v>
      </c>
      <c r="S97" s="131">
        <f t="shared" si="27"/>
        <v>0</v>
      </c>
      <c r="T97" s="131">
        <f t="shared" si="27"/>
        <v>0</v>
      </c>
      <c r="U97" s="132">
        <f t="shared" si="27"/>
        <v>0</v>
      </c>
      <c r="V97" s="17"/>
    </row>
    <row r="98" spans="1:22" ht="12" customHeight="1" x14ac:dyDescent="0.2">
      <c r="A98" s="23" t="str">
        <f>'WP1_P2_ RCP 8.5 '!$A$10</f>
        <v>Annual SIG for all students</v>
      </c>
      <c r="B98" s="133"/>
      <c r="C98" s="133"/>
      <c r="D98" s="127" t="s">
        <v>476</v>
      </c>
      <c r="E98" s="131">
        <f t="shared" ref="E98:U98" si="28">$B$92*E58</f>
        <v>0</v>
      </c>
      <c r="F98" s="131">
        <f t="shared" si="28"/>
        <v>0</v>
      </c>
      <c r="G98" s="131">
        <f t="shared" si="28"/>
        <v>0</v>
      </c>
      <c r="H98" s="131">
        <f t="shared" si="28"/>
        <v>0</v>
      </c>
      <c r="I98" s="131">
        <f t="shared" si="28"/>
        <v>0</v>
      </c>
      <c r="J98" s="131">
        <f t="shared" si="28"/>
        <v>0</v>
      </c>
      <c r="K98" s="131">
        <f t="shared" si="28"/>
        <v>0</v>
      </c>
      <c r="L98" s="131">
        <f t="shared" si="28"/>
        <v>0</v>
      </c>
      <c r="M98" s="131">
        <f t="shared" si="28"/>
        <v>0</v>
      </c>
      <c r="N98" s="131">
        <f t="shared" si="28"/>
        <v>0</v>
      </c>
      <c r="O98" s="131">
        <f t="shared" si="28"/>
        <v>0</v>
      </c>
      <c r="P98" s="131">
        <f t="shared" si="28"/>
        <v>0</v>
      </c>
      <c r="Q98" s="131">
        <f t="shared" si="28"/>
        <v>0</v>
      </c>
      <c r="R98" s="131">
        <f t="shared" si="28"/>
        <v>0</v>
      </c>
      <c r="S98" s="131">
        <f t="shared" si="28"/>
        <v>0</v>
      </c>
      <c r="T98" s="131">
        <f t="shared" si="28"/>
        <v>0</v>
      </c>
      <c r="U98" s="132">
        <f t="shared" si="28"/>
        <v>0</v>
      </c>
      <c r="V98" s="17"/>
    </row>
    <row r="99" spans="1:22" ht="12" customHeight="1" x14ac:dyDescent="0.2">
      <c r="A99" s="23" t="str">
        <f>'WP1_P2_ RCP 8.5 '!$A$11</f>
        <v>Annual economic returns to primary education</v>
      </c>
      <c r="B99" s="133"/>
      <c r="C99" s="133"/>
      <c r="D99" s="127" t="s">
        <v>476</v>
      </c>
      <c r="E99" s="131">
        <f t="shared" ref="E99:U100" si="29">$B$92*E59</f>
        <v>0</v>
      </c>
      <c r="F99" s="131">
        <f t="shared" si="29"/>
        <v>0</v>
      </c>
      <c r="G99" s="131">
        <f t="shared" si="29"/>
        <v>0</v>
      </c>
      <c r="H99" s="131">
        <f t="shared" si="29"/>
        <v>0</v>
      </c>
      <c r="I99" s="131">
        <f t="shared" si="29"/>
        <v>0</v>
      </c>
      <c r="J99" s="131">
        <f t="shared" si="29"/>
        <v>0</v>
      </c>
      <c r="K99" s="131">
        <f t="shared" si="29"/>
        <v>0</v>
      </c>
      <c r="L99" s="131">
        <f t="shared" si="29"/>
        <v>0</v>
      </c>
      <c r="M99" s="131">
        <f t="shared" si="29"/>
        <v>0</v>
      </c>
      <c r="N99" s="131">
        <f t="shared" si="29"/>
        <v>0</v>
      </c>
      <c r="O99" s="131">
        <f t="shared" si="29"/>
        <v>0</v>
      </c>
      <c r="P99" s="131">
        <f t="shared" si="29"/>
        <v>0</v>
      </c>
      <c r="Q99" s="131">
        <f t="shared" si="29"/>
        <v>0</v>
      </c>
      <c r="R99" s="131">
        <f t="shared" si="29"/>
        <v>0</v>
      </c>
      <c r="S99" s="131">
        <f t="shared" si="29"/>
        <v>0</v>
      </c>
      <c r="T99" s="131">
        <f t="shared" si="29"/>
        <v>0</v>
      </c>
      <c r="U99" s="132">
        <f t="shared" si="29"/>
        <v>0</v>
      </c>
      <c r="V99" s="17"/>
    </row>
    <row r="100" spans="1:22" ht="12" customHeight="1" x14ac:dyDescent="0.2">
      <c r="A100" s="23" t="str">
        <f>A60</f>
        <v>Annual returns to infra used as shelter</v>
      </c>
      <c r="B100" s="133"/>
      <c r="C100" s="133"/>
      <c r="D100" s="127" t="s">
        <v>476</v>
      </c>
      <c r="E100" s="131">
        <f t="shared" si="29"/>
        <v>0</v>
      </c>
      <c r="F100" s="131">
        <f t="shared" si="29"/>
        <v>1200000000</v>
      </c>
      <c r="G100" s="131">
        <f t="shared" si="29"/>
        <v>1200000000</v>
      </c>
      <c r="H100" s="131">
        <f t="shared" si="29"/>
        <v>1200000000</v>
      </c>
      <c r="I100" s="131">
        <f t="shared" si="29"/>
        <v>1200000000</v>
      </c>
      <c r="J100" s="131">
        <f t="shared" si="29"/>
        <v>1200000000</v>
      </c>
      <c r="K100" s="131">
        <f t="shared" si="29"/>
        <v>1200000000</v>
      </c>
      <c r="L100" s="131">
        <f t="shared" si="29"/>
        <v>1200000000</v>
      </c>
      <c r="M100" s="131">
        <f t="shared" si="29"/>
        <v>1200000000</v>
      </c>
      <c r="N100" s="131">
        <f t="shared" si="29"/>
        <v>1200000000</v>
      </c>
      <c r="O100" s="131">
        <f t="shared" si="29"/>
        <v>1200000000</v>
      </c>
      <c r="P100" s="131">
        <f t="shared" si="29"/>
        <v>1200000000</v>
      </c>
      <c r="Q100" s="131">
        <f t="shared" si="29"/>
        <v>1200000000</v>
      </c>
      <c r="R100" s="131">
        <f t="shared" si="29"/>
        <v>1200000000</v>
      </c>
      <c r="S100" s="131">
        <f t="shared" si="29"/>
        <v>1200000000</v>
      </c>
      <c r="T100" s="131">
        <f t="shared" si="29"/>
        <v>1200000000</v>
      </c>
      <c r="U100" s="132">
        <f t="shared" si="29"/>
        <v>1200000000</v>
      </c>
      <c r="V100" s="17"/>
    </row>
    <row r="101" spans="1:22" ht="12" customHeight="1" x14ac:dyDescent="0.2">
      <c r="A101" s="23" t="str">
        <f>'WP1_P2_ RCP 8.5 '!$A$13</f>
        <v>Annual returns to school safety training (lumpsum)</v>
      </c>
      <c r="B101" s="133"/>
      <c r="C101" s="133"/>
      <c r="D101" s="127" t="s">
        <v>476</v>
      </c>
      <c r="E101" s="131">
        <f t="shared" ref="E101:U101" si="30">$B$92*E61</f>
        <v>0</v>
      </c>
      <c r="F101" s="131">
        <f t="shared" si="30"/>
        <v>0</v>
      </c>
      <c r="G101" s="131">
        <f t="shared" si="30"/>
        <v>0</v>
      </c>
      <c r="H101" s="131">
        <f t="shared" si="30"/>
        <v>0</v>
      </c>
      <c r="I101" s="131">
        <f t="shared" si="30"/>
        <v>3015106076.6503997</v>
      </c>
      <c r="J101" s="131">
        <f t="shared" si="30"/>
        <v>3015106076.6503997</v>
      </c>
      <c r="K101" s="131">
        <f t="shared" si="30"/>
        <v>3015106076.6503997</v>
      </c>
      <c r="L101" s="131">
        <f t="shared" si="30"/>
        <v>3015106076.6503997</v>
      </c>
      <c r="M101" s="131">
        <f t="shared" si="30"/>
        <v>3015106076.6503997</v>
      </c>
      <c r="N101" s="131">
        <f t="shared" si="30"/>
        <v>3015106076.6503997</v>
      </c>
      <c r="O101" s="131">
        <f t="shared" si="30"/>
        <v>3015106076.6503997</v>
      </c>
      <c r="P101" s="131">
        <f t="shared" si="30"/>
        <v>3015106076.6503997</v>
      </c>
      <c r="Q101" s="131">
        <f t="shared" si="30"/>
        <v>3015106076.6503997</v>
      </c>
      <c r="R101" s="131">
        <f t="shared" si="30"/>
        <v>3015106076.6503997</v>
      </c>
      <c r="S101" s="131">
        <f t="shared" si="30"/>
        <v>3015106076.6503997</v>
      </c>
      <c r="T101" s="131">
        <f t="shared" si="30"/>
        <v>3015106076.6503997</v>
      </c>
      <c r="U101" s="132">
        <f t="shared" si="30"/>
        <v>3015106076.6503997</v>
      </c>
      <c r="V101" s="17"/>
    </row>
    <row r="102" spans="1:22" ht="12" customHeight="1" thickBot="1" x14ac:dyDescent="0.25">
      <c r="A102" s="23" t="str">
        <f>'WP1_P2_ RCP 8.5 '!$A$14</f>
        <v>Annual returns to school  curriculum training (lumpsum)</v>
      </c>
      <c r="B102" s="133"/>
      <c r="C102" s="133"/>
      <c r="D102" s="127" t="s">
        <v>476</v>
      </c>
      <c r="E102" s="131">
        <f t="shared" ref="E102:U102" si="31">$B$92*E62</f>
        <v>0</v>
      </c>
      <c r="F102" s="131">
        <f t="shared" si="31"/>
        <v>0</v>
      </c>
      <c r="G102" s="131">
        <f t="shared" si="31"/>
        <v>0</v>
      </c>
      <c r="H102" s="131">
        <f t="shared" si="31"/>
        <v>0</v>
      </c>
      <c r="I102" s="131">
        <f t="shared" si="31"/>
        <v>2512588397.2086663</v>
      </c>
      <c r="J102" s="131">
        <f t="shared" si="31"/>
        <v>2512588397.2086663</v>
      </c>
      <c r="K102" s="131">
        <f t="shared" si="31"/>
        <v>2512588397.2086663</v>
      </c>
      <c r="L102" s="131">
        <f t="shared" si="31"/>
        <v>2512588397.2086663</v>
      </c>
      <c r="M102" s="131">
        <f t="shared" si="31"/>
        <v>2512588397.2086663</v>
      </c>
      <c r="N102" s="131">
        <f t="shared" si="31"/>
        <v>2512588397.2086663</v>
      </c>
      <c r="O102" s="131">
        <f t="shared" si="31"/>
        <v>2512588397.2086663</v>
      </c>
      <c r="P102" s="131">
        <f t="shared" si="31"/>
        <v>2512588397.2086663</v>
      </c>
      <c r="Q102" s="131">
        <f t="shared" si="31"/>
        <v>2512588397.2086663</v>
      </c>
      <c r="R102" s="131">
        <f t="shared" si="31"/>
        <v>2512588397.2086663</v>
      </c>
      <c r="S102" s="131">
        <f t="shared" si="31"/>
        <v>2512588397.2086663</v>
      </c>
      <c r="T102" s="131">
        <f t="shared" si="31"/>
        <v>2512588397.2086663</v>
      </c>
      <c r="U102" s="132">
        <f t="shared" si="31"/>
        <v>2512588397.2086663</v>
      </c>
      <c r="V102" s="17"/>
    </row>
    <row r="103" spans="1:22" s="25" customFormat="1" ht="12" customHeight="1" x14ac:dyDescent="0.2">
      <c r="A103" s="134" t="s">
        <v>558</v>
      </c>
      <c r="B103" s="135"/>
      <c r="C103" s="135"/>
      <c r="D103" s="136" t="s">
        <v>476</v>
      </c>
      <c r="E103" s="135">
        <f t="shared" ref="E103:U103" si="32">SUM(E95:E102)</f>
        <v>0</v>
      </c>
      <c r="F103" s="135">
        <f t="shared" si="32"/>
        <v>1200000000</v>
      </c>
      <c r="G103" s="135">
        <f t="shared" si="32"/>
        <v>1200000000</v>
      </c>
      <c r="H103" s="135">
        <f t="shared" si="32"/>
        <v>1200000000</v>
      </c>
      <c r="I103" s="135">
        <f t="shared" si="32"/>
        <v>6727694473.859066</v>
      </c>
      <c r="J103" s="135">
        <f t="shared" si="32"/>
        <v>6727694473.859066</v>
      </c>
      <c r="K103" s="135">
        <f t="shared" si="32"/>
        <v>6727694473.859066</v>
      </c>
      <c r="L103" s="135">
        <f t="shared" si="32"/>
        <v>6727694473.859066</v>
      </c>
      <c r="M103" s="135">
        <f t="shared" si="32"/>
        <v>6727694473.859066</v>
      </c>
      <c r="N103" s="135">
        <f t="shared" si="32"/>
        <v>6727694473.859066</v>
      </c>
      <c r="O103" s="135">
        <f t="shared" si="32"/>
        <v>6727694473.859066</v>
      </c>
      <c r="P103" s="135">
        <f t="shared" si="32"/>
        <v>6727694473.859066</v>
      </c>
      <c r="Q103" s="135">
        <f t="shared" si="32"/>
        <v>6727694473.859066</v>
      </c>
      <c r="R103" s="135">
        <f t="shared" si="32"/>
        <v>6727694473.859066</v>
      </c>
      <c r="S103" s="135">
        <f t="shared" si="32"/>
        <v>6727694473.859066</v>
      </c>
      <c r="T103" s="135">
        <f t="shared" si="32"/>
        <v>6727694473.859066</v>
      </c>
      <c r="U103" s="137">
        <f t="shared" si="32"/>
        <v>6727694473.859066</v>
      </c>
      <c r="V103" s="24"/>
    </row>
    <row r="104" spans="1:22" s="25" customFormat="1" ht="12" customHeight="1" thickBot="1" x14ac:dyDescent="0.25">
      <c r="A104" s="138" t="s">
        <v>559</v>
      </c>
      <c r="B104" s="139"/>
      <c r="C104" s="139"/>
      <c r="D104" s="140" t="s">
        <v>123</v>
      </c>
      <c r="E104" s="139">
        <f>E103/Calculations!$C$48</f>
        <v>0</v>
      </c>
      <c r="F104" s="139">
        <f>F103/Calculations!$C$48</f>
        <v>291899.78107516421</v>
      </c>
      <c r="G104" s="139">
        <f>G103/Calculations!$C$48</f>
        <v>291899.78107516421</v>
      </c>
      <c r="H104" s="139">
        <f>H103/Calculations!$C$48</f>
        <v>291899.78107516421</v>
      </c>
      <c r="I104" s="139">
        <f>I103/Calculations!$C$48</f>
        <v>1636510.4533833778</v>
      </c>
      <c r="J104" s="139">
        <f>J103/Calculations!$C$48</f>
        <v>1636510.4533833778</v>
      </c>
      <c r="K104" s="139">
        <f>K103/Calculations!$C$48</f>
        <v>1636510.4533833778</v>
      </c>
      <c r="L104" s="139">
        <f>L103/Calculations!$C$48</f>
        <v>1636510.4533833778</v>
      </c>
      <c r="M104" s="139">
        <f>M103/Calculations!$C$48</f>
        <v>1636510.4533833778</v>
      </c>
      <c r="N104" s="139">
        <f>N103/Calculations!$C$48</f>
        <v>1636510.4533833778</v>
      </c>
      <c r="O104" s="139">
        <f>O103/Calculations!$C$48</f>
        <v>1636510.4533833778</v>
      </c>
      <c r="P104" s="139">
        <f>P103/Calculations!$C$48</f>
        <v>1636510.4533833778</v>
      </c>
      <c r="Q104" s="139">
        <f>Q103/Calculations!$C$48</f>
        <v>1636510.4533833778</v>
      </c>
      <c r="R104" s="139">
        <f>R103/Calculations!$C$48</f>
        <v>1636510.4533833778</v>
      </c>
      <c r="S104" s="139">
        <f>S103/Calculations!$C$48</f>
        <v>1636510.4533833778</v>
      </c>
      <c r="T104" s="139">
        <f>T103/Calculations!$C$48</f>
        <v>1636510.4533833778</v>
      </c>
      <c r="U104" s="141">
        <f>U103/Calculations!$C$48</f>
        <v>1636510.4533833778</v>
      </c>
      <c r="V104" s="24"/>
    </row>
    <row r="105" spans="1:22" ht="12" customHeight="1" x14ac:dyDescent="0.2">
      <c r="A105" s="19" t="s">
        <v>560</v>
      </c>
      <c r="B105" s="142"/>
      <c r="C105" s="142"/>
      <c r="D105" s="124"/>
      <c r="E105" s="144"/>
      <c r="F105" s="144"/>
      <c r="G105" s="144"/>
      <c r="H105" s="144"/>
      <c r="I105" s="144"/>
      <c r="J105" s="144"/>
      <c r="K105" s="144"/>
      <c r="L105" s="144"/>
      <c r="M105" s="144"/>
      <c r="N105" s="144"/>
      <c r="O105" s="144"/>
      <c r="P105" s="144"/>
      <c r="Q105" s="144"/>
      <c r="R105" s="144"/>
      <c r="S105" s="144"/>
      <c r="T105" s="144"/>
      <c r="U105" s="154"/>
      <c r="V105" s="17"/>
    </row>
    <row r="106" spans="1:22" ht="24.5" customHeight="1" x14ac:dyDescent="0.2">
      <c r="A106" s="23" t="str">
        <f>'WP1_P2_ RCP 8.5 '!$A$18</f>
        <v>Average annual school maintenance costs</v>
      </c>
      <c r="B106" s="130"/>
      <c r="C106" s="130"/>
      <c r="D106" s="127" t="s">
        <v>476</v>
      </c>
      <c r="E106" s="131">
        <f t="shared" ref="E106:U106" si="33">$B$92*E66</f>
        <v>-1005035358.8834667</v>
      </c>
      <c r="F106" s="131">
        <f t="shared" si="33"/>
        <v>0</v>
      </c>
      <c r="G106" s="131">
        <f t="shared" si="33"/>
        <v>-1005035358.8834667</v>
      </c>
      <c r="H106" s="131">
        <f t="shared" si="33"/>
        <v>-1005035358.8834667</v>
      </c>
      <c r="I106" s="131">
        <f t="shared" si="33"/>
        <v>-1005035358.8834667</v>
      </c>
      <c r="J106" s="131">
        <f t="shared" si="33"/>
        <v>-1005035358.8834667</v>
      </c>
      <c r="K106" s="131">
        <f t="shared" si="33"/>
        <v>-1005035358.8834667</v>
      </c>
      <c r="L106" s="131">
        <f t="shared" si="33"/>
        <v>0</v>
      </c>
      <c r="M106" s="131">
        <f t="shared" si="33"/>
        <v>-1005035358.8834667</v>
      </c>
      <c r="N106" s="131">
        <f t="shared" si="33"/>
        <v>-1005035358.8834667</v>
      </c>
      <c r="O106" s="131">
        <f t="shared" si="33"/>
        <v>-1005035358.8834667</v>
      </c>
      <c r="P106" s="131">
        <f t="shared" si="33"/>
        <v>-1005035358.8834667</v>
      </c>
      <c r="Q106" s="131">
        <f t="shared" si="33"/>
        <v>-1005035358.8834667</v>
      </c>
      <c r="R106" s="131">
        <f t="shared" si="33"/>
        <v>0</v>
      </c>
      <c r="S106" s="131">
        <f t="shared" si="33"/>
        <v>-1005035358.8834667</v>
      </c>
      <c r="T106" s="131">
        <f t="shared" si="33"/>
        <v>-1005035358.8834667</v>
      </c>
      <c r="U106" s="132">
        <f t="shared" si="33"/>
        <v>-1005035358.8834667</v>
      </c>
      <c r="V106" s="17"/>
    </row>
    <row r="107" spans="1:22" ht="29.5" customHeight="1" x14ac:dyDescent="0.2">
      <c r="A107" s="23" t="str">
        <f>'WP1_P2_ RCP 8.5 '!$A$19</f>
        <v>Average school expenditures due to infra losses caused by climate events</v>
      </c>
      <c r="B107" s="131"/>
      <c r="C107" s="131"/>
      <c r="D107" s="127" t="s">
        <v>476</v>
      </c>
      <c r="E107" s="131">
        <f t="shared" ref="E107:U107" si="34">$B$92*E67</f>
        <v>0</v>
      </c>
      <c r="F107" s="131">
        <f t="shared" si="34"/>
        <v>-2819626699.3475657</v>
      </c>
      <c r="G107" s="131">
        <f t="shared" si="34"/>
        <v>0</v>
      </c>
      <c r="H107" s="131">
        <f t="shared" si="34"/>
        <v>0</v>
      </c>
      <c r="I107" s="131">
        <f t="shared" si="34"/>
        <v>0</v>
      </c>
      <c r="J107" s="131">
        <f t="shared" si="34"/>
        <v>0</v>
      </c>
      <c r="K107" s="131">
        <f t="shared" si="34"/>
        <v>0</v>
      </c>
      <c r="L107" s="131">
        <f t="shared" si="34"/>
        <v>-2819626699.3475657</v>
      </c>
      <c r="M107" s="131">
        <f t="shared" si="34"/>
        <v>0</v>
      </c>
      <c r="N107" s="131">
        <f t="shared" si="34"/>
        <v>0</v>
      </c>
      <c r="O107" s="131">
        <f t="shared" si="34"/>
        <v>0</v>
      </c>
      <c r="P107" s="131">
        <f t="shared" si="34"/>
        <v>0</v>
      </c>
      <c r="Q107" s="131">
        <f t="shared" si="34"/>
        <v>0</v>
      </c>
      <c r="R107" s="131">
        <f t="shared" si="34"/>
        <v>-2819626699.3475657</v>
      </c>
      <c r="S107" s="131">
        <f t="shared" si="34"/>
        <v>0</v>
      </c>
      <c r="T107" s="131">
        <f t="shared" si="34"/>
        <v>0</v>
      </c>
      <c r="U107" s="132">
        <f t="shared" si="34"/>
        <v>0</v>
      </c>
      <c r="V107" s="17"/>
    </row>
    <row r="108" spans="1:22" ht="33" customHeight="1" x14ac:dyDescent="0.2">
      <c r="A108" s="23" t="str">
        <f>'WP1_P2_ RCP 8.5 '!$A$20</f>
        <v>Average annual primary school fixed/government budget expenditures on students per year</v>
      </c>
      <c r="B108" s="131"/>
      <c r="C108" s="131"/>
      <c r="D108" s="127" t="s">
        <v>476</v>
      </c>
      <c r="E108" s="131">
        <f t="shared" ref="E108:U108" si="35">$B$92*E68</f>
        <v>0</v>
      </c>
      <c r="F108" s="131">
        <f t="shared" si="35"/>
        <v>0</v>
      </c>
      <c r="G108" s="131">
        <f t="shared" si="35"/>
        <v>0</v>
      </c>
      <c r="H108" s="131">
        <f t="shared" si="35"/>
        <v>0</v>
      </c>
      <c r="I108" s="131">
        <f t="shared" si="35"/>
        <v>0</v>
      </c>
      <c r="J108" s="131">
        <f t="shared" si="35"/>
        <v>0</v>
      </c>
      <c r="K108" s="131">
        <f t="shared" si="35"/>
        <v>0</v>
      </c>
      <c r="L108" s="131">
        <f t="shared" si="35"/>
        <v>0</v>
      </c>
      <c r="M108" s="131">
        <f t="shared" si="35"/>
        <v>0</v>
      </c>
      <c r="N108" s="131">
        <f t="shared" si="35"/>
        <v>0</v>
      </c>
      <c r="O108" s="131">
        <f t="shared" si="35"/>
        <v>0</v>
      </c>
      <c r="P108" s="131">
        <f t="shared" si="35"/>
        <v>0</v>
      </c>
      <c r="Q108" s="131">
        <f t="shared" si="35"/>
        <v>0</v>
      </c>
      <c r="R108" s="131">
        <f t="shared" si="35"/>
        <v>0</v>
      </c>
      <c r="S108" s="131">
        <f t="shared" si="35"/>
        <v>0</v>
      </c>
      <c r="T108" s="131">
        <f t="shared" si="35"/>
        <v>0</v>
      </c>
      <c r="U108" s="132">
        <f t="shared" si="35"/>
        <v>0</v>
      </c>
      <c r="V108" s="17"/>
    </row>
    <row r="109" spans="1:22" ht="33" customHeight="1" x14ac:dyDescent="0.2">
      <c r="A109" s="23" t="str">
        <f>A43</f>
        <v>Project expenditures per year</v>
      </c>
      <c r="B109" s="131"/>
      <c r="C109" s="131"/>
      <c r="D109" s="127" t="s">
        <v>476</v>
      </c>
      <c r="E109" s="131">
        <f t="shared" ref="E109:U109" si="36">$B$92*E69</f>
        <v>3170560551.2806807</v>
      </c>
      <c r="F109" s="131">
        <f t="shared" si="36"/>
        <v>8428537570.1316547</v>
      </c>
      <c r="G109" s="131">
        <f t="shared" si="36"/>
        <v>7755420501.8479424</v>
      </c>
      <c r="H109" s="131">
        <f t="shared" si="36"/>
        <v>7193540800.6409883</v>
      </c>
      <c r="I109" s="131">
        <f t="shared" si="36"/>
        <v>3315983948.0648832</v>
      </c>
      <c r="J109" s="131">
        <f t="shared" si="36"/>
        <v>0</v>
      </c>
      <c r="K109" s="131">
        <f t="shared" si="36"/>
        <v>0</v>
      </c>
      <c r="L109" s="131">
        <f t="shared" si="36"/>
        <v>0</v>
      </c>
      <c r="M109" s="131">
        <f t="shared" si="36"/>
        <v>0</v>
      </c>
      <c r="N109" s="131">
        <f t="shared" si="36"/>
        <v>0</v>
      </c>
      <c r="O109" s="131">
        <f t="shared" si="36"/>
        <v>0</v>
      </c>
      <c r="P109" s="131">
        <f t="shared" si="36"/>
        <v>0</v>
      </c>
      <c r="Q109" s="131">
        <f t="shared" si="36"/>
        <v>0</v>
      </c>
      <c r="R109" s="131">
        <f t="shared" si="36"/>
        <v>0</v>
      </c>
      <c r="S109" s="131">
        <f t="shared" si="36"/>
        <v>0</v>
      </c>
      <c r="T109" s="131">
        <f t="shared" si="36"/>
        <v>0</v>
      </c>
      <c r="U109" s="132">
        <f t="shared" si="36"/>
        <v>0</v>
      </c>
      <c r="V109" s="17"/>
    </row>
    <row r="110" spans="1:22" ht="29" customHeight="1" thickBot="1" x14ac:dyDescent="0.25">
      <c r="A110" s="23" t="str">
        <f>'WP1_P2_ RCP 8.5 '!$A$22</f>
        <v xml:space="preserve">Estimated cost of missed students school days </v>
      </c>
      <c r="B110" s="131"/>
      <c r="C110" s="131"/>
      <c r="D110" s="127" t="s">
        <v>476</v>
      </c>
      <c r="E110" s="131">
        <f t="shared" ref="E110:U110" si="37">$B$92*E70</f>
        <v>-22840289.73649215</v>
      </c>
      <c r="F110" s="131">
        <f t="shared" si="37"/>
        <v>-22840289.73649215</v>
      </c>
      <c r="G110" s="131">
        <f t="shared" si="37"/>
        <v>-22840289.73649215</v>
      </c>
      <c r="H110" s="131">
        <f t="shared" si="37"/>
        <v>-22840289.73649215</v>
      </c>
      <c r="I110" s="131">
        <f t="shared" si="37"/>
        <v>-22840289.73649215</v>
      </c>
      <c r="J110" s="131">
        <f t="shared" si="37"/>
        <v>-22840289.73649215</v>
      </c>
      <c r="K110" s="131">
        <f t="shared" si="37"/>
        <v>-22840289.73649215</v>
      </c>
      <c r="L110" s="131">
        <f t="shared" si="37"/>
        <v>-22840289.73649215</v>
      </c>
      <c r="M110" s="131">
        <f t="shared" si="37"/>
        <v>-22840289.73649215</v>
      </c>
      <c r="N110" s="131">
        <f t="shared" si="37"/>
        <v>-22840289.73649215</v>
      </c>
      <c r="O110" s="131">
        <f t="shared" si="37"/>
        <v>-22840289.73649215</v>
      </c>
      <c r="P110" s="131">
        <f t="shared" si="37"/>
        <v>-22840289.73649215</v>
      </c>
      <c r="Q110" s="131">
        <f t="shared" si="37"/>
        <v>-22840289.73649215</v>
      </c>
      <c r="R110" s="131">
        <f t="shared" si="37"/>
        <v>-22840289.73649215</v>
      </c>
      <c r="S110" s="131">
        <f t="shared" si="37"/>
        <v>-22840289.73649215</v>
      </c>
      <c r="T110" s="131">
        <f t="shared" si="37"/>
        <v>-22840289.73649215</v>
      </c>
      <c r="U110" s="132">
        <f t="shared" si="37"/>
        <v>-22840289.73649215</v>
      </c>
      <c r="V110" s="17"/>
    </row>
    <row r="111" spans="1:22" s="25" customFormat="1" ht="12" customHeight="1" x14ac:dyDescent="0.2">
      <c r="A111" s="134" t="s">
        <v>561</v>
      </c>
      <c r="B111" s="135"/>
      <c r="C111" s="135"/>
      <c r="D111" s="136" t="s">
        <v>476</v>
      </c>
      <c r="E111" s="135">
        <f>SUM(E106:E110)</f>
        <v>2142684902.6607218</v>
      </c>
      <c r="F111" s="135">
        <f t="shared" ref="F111:U111" si="38">SUM(F106:F110)</f>
        <v>5586070581.0475969</v>
      </c>
      <c r="G111" s="135">
        <f t="shared" si="38"/>
        <v>6727544853.2279835</v>
      </c>
      <c r="H111" s="135">
        <f t="shared" si="38"/>
        <v>6165665152.0210295</v>
      </c>
      <c r="I111" s="135">
        <f t="shared" si="38"/>
        <v>2288108299.4449244</v>
      </c>
      <c r="J111" s="135">
        <f t="shared" si="38"/>
        <v>-1027875648.6199589</v>
      </c>
      <c r="K111" s="135">
        <f t="shared" si="38"/>
        <v>-1027875648.6199589</v>
      </c>
      <c r="L111" s="135">
        <f t="shared" si="38"/>
        <v>-2842466989.0840578</v>
      </c>
      <c r="M111" s="135">
        <f t="shared" si="38"/>
        <v>-1027875648.6199589</v>
      </c>
      <c r="N111" s="135">
        <f t="shared" si="38"/>
        <v>-1027875648.6199589</v>
      </c>
      <c r="O111" s="135">
        <f t="shared" si="38"/>
        <v>-1027875648.6199589</v>
      </c>
      <c r="P111" s="135">
        <f t="shared" si="38"/>
        <v>-1027875648.6199589</v>
      </c>
      <c r="Q111" s="135">
        <f t="shared" si="38"/>
        <v>-1027875648.6199589</v>
      </c>
      <c r="R111" s="135">
        <f t="shared" si="38"/>
        <v>-2842466989.0840578</v>
      </c>
      <c r="S111" s="135">
        <f t="shared" si="38"/>
        <v>-1027875648.6199589</v>
      </c>
      <c r="T111" s="135">
        <f t="shared" si="38"/>
        <v>-1027875648.6199589</v>
      </c>
      <c r="U111" s="137">
        <f t="shared" si="38"/>
        <v>-1027875648.6199589</v>
      </c>
      <c r="V111" s="24"/>
    </row>
    <row r="112" spans="1:22" s="25" customFormat="1" ht="12" customHeight="1" thickBot="1" x14ac:dyDescent="0.25">
      <c r="A112" s="138" t="s">
        <v>562</v>
      </c>
      <c r="B112" s="139"/>
      <c r="C112" s="139"/>
      <c r="D112" s="140" t="s">
        <v>123</v>
      </c>
      <c r="E112" s="139">
        <f>E111/Calculations!$C$48</f>
        <v>521207.71166643681</v>
      </c>
      <c r="F112" s="139">
        <f>F111/Calculations!$C$48</f>
        <v>1358810.6497318407</v>
      </c>
      <c r="G112" s="139">
        <f>G111/Calculations!$C$48</f>
        <v>1636474.0581921632</v>
      </c>
      <c r="H112" s="139">
        <f>H111/Calculations!$C$48</f>
        <v>1499796.9233814229</v>
      </c>
      <c r="I112" s="139">
        <f>I111/Calculations!$C$48</f>
        <v>556581.92640353309</v>
      </c>
      <c r="J112" s="139">
        <f>J111/Calculations!$C$48</f>
        <v>-250030.564003882</v>
      </c>
      <c r="K112" s="139">
        <f>K111/Calculations!$C$48</f>
        <v>-250030.564003882</v>
      </c>
      <c r="L112" s="139">
        <f>L111/Calculations!$C$48</f>
        <v>-691429.57652251469</v>
      </c>
      <c r="M112" s="139">
        <f>M111/Calculations!$C$48</f>
        <v>-250030.564003882</v>
      </c>
      <c r="N112" s="139">
        <f>N111/Calculations!$C$48</f>
        <v>-250030.564003882</v>
      </c>
      <c r="O112" s="139">
        <f>O111/Calculations!$C$48</f>
        <v>-250030.564003882</v>
      </c>
      <c r="P112" s="139">
        <f>P111/Calculations!$C$48</f>
        <v>-250030.564003882</v>
      </c>
      <c r="Q112" s="139">
        <f>Q111/Calculations!$C$48</f>
        <v>-250030.564003882</v>
      </c>
      <c r="R112" s="139">
        <f>R111/Calculations!$C$48</f>
        <v>-691429.57652251469</v>
      </c>
      <c r="S112" s="139">
        <f>S111/Calculations!$C$48</f>
        <v>-250030.564003882</v>
      </c>
      <c r="T112" s="139">
        <f>T111/Calculations!$C$48</f>
        <v>-250030.564003882</v>
      </c>
      <c r="U112" s="141">
        <f>U111/Calculations!$C$48</f>
        <v>-250030.564003882</v>
      </c>
      <c r="V112" s="24"/>
    </row>
    <row r="113" spans="1:22" s="25" customFormat="1" ht="12" customHeight="1" thickBot="1" x14ac:dyDescent="0.25">
      <c r="A113" s="145"/>
      <c r="B113" s="146"/>
      <c r="C113" s="146"/>
      <c r="D113" s="155"/>
      <c r="E113" s="146"/>
      <c r="F113" s="146"/>
      <c r="G113" s="146"/>
      <c r="H113" s="146"/>
      <c r="I113" s="146"/>
      <c r="J113" s="146"/>
      <c r="K113" s="146"/>
      <c r="L113" s="146"/>
      <c r="M113" s="146"/>
      <c r="N113" s="146"/>
      <c r="O113" s="146"/>
      <c r="P113" s="146"/>
      <c r="Q113" s="146"/>
      <c r="R113" s="146"/>
      <c r="S113" s="146"/>
      <c r="T113" s="146"/>
      <c r="U113" s="148"/>
      <c r="V113" s="24"/>
    </row>
    <row r="114" spans="1:22" s="25" customFormat="1" ht="12" customHeight="1" x14ac:dyDescent="0.2">
      <c r="A114" s="149" t="s">
        <v>563</v>
      </c>
      <c r="B114" s="135"/>
      <c r="C114" s="135"/>
      <c r="D114" s="136" t="s">
        <v>476</v>
      </c>
      <c r="E114" s="135">
        <f t="shared" ref="E114:U114" si="39">E103-E111</f>
        <v>-2142684902.6607218</v>
      </c>
      <c r="F114" s="135">
        <f t="shared" si="39"/>
        <v>-4386070581.0475969</v>
      </c>
      <c r="G114" s="135">
        <f t="shared" si="39"/>
        <v>-5527544853.2279835</v>
      </c>
      <c r="H114" s="135">
        <f t="shared" si="39"/>
        <v>-4965665152.0210295</v>
      </c>
      <c r="I114" s="135">
        <f t="shared" si="39"/>
        <v>4439586174.4141417</v>
      </c>
      <c r="J114" s="135">
        <f t="shared" si="39"/>
        <v>7755570122.4790249</v>
      </c>
      <c r="K114" s="135">
        <f t="shared" si="39"/>
        <v>7755570122.4790249</v>
      </c>
      <c r="L114" s="135">
        <f t="shared" si="39"/>
        <v>9570161462.9431229</v>
      </c>
      <c r="M114" s="135">
        <f t="shared" si="39"/>
        <v>7755570122.4790249</v>
      </c>
      <c r="N114" s="135">
        <f t="shared" si="39"/>
        <v>7755570122.4790249</v>
      </c>
      <c r="O114" s="135">
        <f t="shared" si="39"/>
        <v>7755570122.4790249</v>
      </c>
      <c r="P114" s="135">
        <f t="shared" si="39"/>
        <v>7755570122.4790249</v>
      </c>
      <c r="Q114" s="135">
        <f t="shared" si="39"/>
        <v>7755570122.4790249</v>
      </c>
      <c r="R114" s="135">
        <f t="shared" si="39"/>
        <v>9570161462.9431229</v>
      </c>
      <c r="S114" s="135">
        <f t="shared" si="39"/>
        <v>7755570122.4790249</v>
      </c>
      <c r="T114" s="135">
        <f t="shared" si="39"/>
        <v>7755570122.4790249</v>
      </c>
      <c r="U114" s="137">
        <f t="shared" si="39"/>
        <v>7755570122.4790249</v>
      </c>
      <c r="V114" s="24"/>
    </row>
    <row r="115" spans="1:22" s="31" customFormat="1" ht="12" customHeight="1" thickBot="1" x14ac:dyDescent="0.25">
      <c r="A115" s="160" t="s">
        <v>565</v>
      </c>
      <c r="B115" s="139"/>
      <c r="C115" s="139"/>
      <c r="D115" s="140" t="s">
        <v>123</v>
      </c>
      <c r="E115" s="139">
        <f t="shared" ref="E115:U115" si="40">E104-E112</f>
        <v>-521207.71166643681</v>
      </c>
      <c r="F115" s="139">
        <f t="shared" si="40"/>
        <v>-1066910.8686566765</v>
      </c>
      <c r="G115" s="139">
        <f t="shared" si="40"/>
        <v>-1344574.277116999</v>
      </c>
      <c r="H115" s="139">
        <f t="shared" si="40"/>
        <v>-1207897.1423062587</v>
      </c>
      <c r="I115" s="139">
        <f t="shared" si="40"/>
        <v>1079928.5269798446</v>
      </c>
      <c r="J115" s="139">
        <f t="shared" si="40"/>
        <v>1886541.0173872598</v>
      </c>
      <c r="K115" s="139">
        <f t="shared" si="40"/>
        <v>1886541.0173872598</v>
      </c>
      <c r="L115" s="139">
        <f t="shared" si="40"/>
        <v>2327940.0299058924</v>
      </c>
      <c r="M115" s="139">
        <f t="shared" si="40"/>
        <v>1886541.0173872598</v>
      </c>
      <c r="N115" s="139">
        <f t="shared" si="40"/>
        <v>1886541.0173872598</v>
      </c>
      <c r="O115" s="139">
        <f t="shared" si="40"/>
        <v>1886541.0173872598</v>
      </c>
      <c r="P115" s="139">
        <f t="shared" si="40"/>
        <v>1886541.0173872598</v>
      </c>
      <c r="Q115" s="139">
        <f t="shared" si="40"/>
        <v>1886541.0173872598</v>
      </c>
      <c r="R115" s="139">
        <f t="shared" si="40"/>
        <v>2327940.0299058924</v>
      </c>
      <c r="S115" s="139">
        <f t="shared" si="40"/>
        <v>1886541.0173872598</v>
      </c>
      <c r="T115" s="139">
        <f t="shared" si="40"/>
        <v>1886541.0173872598</v>
      </c>
      <c r="U115" s="141">
        <f t="shared" si="40"/>
        <v>1886541.0173872598</v>
      </c>
      <c r="V115" s="329"/>
    </row>
    <row r="116" spans="1:22" ht="12" customHeight="1" x14ac:dyDescent="0.2">
      <c r="A116" s="150"/>
      <c r="B116" s="26"/>
      <c r="C116" s="26"/>
      <c r="D116" s="26"/>
      <c r="E116" s="27"/>
      <c r="F116" s="27"/>
      <c r="G116" s="27"/>
      <c r="H116" s="27"/>
      <c r="I116" s="27"/>
      <c r="J116" s="27"/>
      <c r="K116" s="27"/>
      <c r="L116" s="27"/>
      <c r="M116" s="27"/>
      <c r="N116" s="27"/>
      <c r="O116" s="27"/>
      <c r="P116" s="27"/>
      <c r="Q116" s="27"/>
      <c r="R116" s="27"/>
      <c r="S116" s="27"/>
      <c r="T116" s="27"/>
      <c r="U116" s="151"/>
      <c r="V116" s="17"/>
    </row>
    <row r="117" spans="1:22" ht="12" customHeight="1" x14ac:dyDescent="0.2">
      <c r="A117" s="28"/>
      <c r="B117" s="29"/>
      <c r="C117" s="29"/>
      <c r="D117" s="29"/>
      <c r="E117" s="30"/>
      <c r="F117" s="30"/>
      <c r="G117" s="30"/>
      <c r="H117" s="30"/>
      <c r="I117" s="30"/>
      <c r="J117" s="30"/>
      <c r="K117" s="30"/>
      <c r="L117" s="30"/>
      <c r="M117" s="30"/>
      <c r="N117" s="30"/>
      <c r="O117" s="30"/>
      <c r="P117" s="30"/>
      <c r="Q117" s="30"/>
      <c r="R117" s="30"/>
      <c r="S117" s="30"/>
      <c r="T117" s="30"/>
      <c r="U117" s="174"/>
      <c r="V117" s="17"/>
    </row>
    <row r="118" spans="1:22" ht="12" customHeight="1" thickBot="1" x14ac:dyDescent="0.25">
      <c r="A118" s="175"/>
      <c r="B118" s="32"/>
      <c r="C118" s="32"/>
      <c r="D118" s="32"/>
      <c r="E118" s="30"/>
      <c r="F118" s="30"/>
      <c r="G118" s="30"/>
      <c r="H118" s="30"/>
      <c r="I118" s="30"/>
      <c r="J118" s="30"/>
      <c r="K118" s="30"/>
      <c r="L118" s="30"/>
      <c r="M118" s="30"/>
      <c r="N118" s="30"/>
      <c r="O118" s="30"/>
      <c r="P118" s="30"/>
      <c r="Q118" s="30"/>
      <c r="R118" s="30"/>
      <c r="S118" s="30"/>
      <c r="T118" s="30"/>
      <c r="U118" s="174"/>
      <c r="V118" s="17"/>
    </row>
    <row r="119" spans="1:22" s="38" customFormat="1" ht="12" customHeight="1" thickBot="1" x14ac:dyDescent="0.25">
      <c r="A119" s="1015" t="s">
        <v>179</v>
      </c>
      <c r="B119" s="1016"/>
      <c r="C119" s="1016"/>
      <c r="D119" s="1017"/>
      <c r="E119" s="37"/>
      <c r="U119" s="50"/>
      <c r="V119" s="37"/>
    </row>
    <row r="120" spans="1:22" ht="12" customHeight="1" thickBot="1" x14ac:dyDescent="0.25">
      <c r="A120" s="1107" t="s">
        <v>181</v>
      </c>
      <c r="B120" s="1108"/>
      <c r="C120" s="1109"/>
      <c r="D120" s="238">
        <f>Calculations!C66</f>
        <v>0.09</v>
      </c>
      <c r="E120" s="17"/>
      <c r="U120" s="51"/>
      <c r="V120" s="17"/>
    </row>
    <row r="121" spans="1:22" ht="12" customHeight="1" thickBot="1" x14ac:dyDescent="0.25">
      <c r="A121" s="1029" t="s">
        <v>567</v>
      </c>
      <c r="B121" s="1030"/>
      <c r="C121" s="1030"/>
      <c r="D121" s="1031"/>
      <c r="E121" s="89"/>
      <c r="U121" s="51"/>
      <c r="V121" s="17"/>
    </row>
    <row r="122" spans="1:22" ht="12" customHeight="1" thickBot="1" x14ac:dyDescent="0.25">
      <c r="A122" s="1101" t="s">
        <v>183</v>
      </c>
      <c r="B122" s="1102"/>
      <c r="C122" s="1102"/>
      <c r="D122" s="236">
        <f>NPV(D120,F114:U114)+E114</f>
        <v>29418961220.338772</v>
      </c>
      <c r="E122" s="179" t="s">
        <v>476</v>
      </c>
      <c r="U122" s="51"/>
      <c r="V122" s="17"/>
    </row>
    <row r="123" spans="1:22" ht="12" customHeight="1" thickBot="1" x14ac:dyDescent="0.25">
      <c r="A123" s="1021" t="s">
        <v>242</v>
      </c>
      <c r="B123" s="1022"/>
      <c r="C123" s="1022"/>
      <c r="D123" s="46">
        <f>IRR(E114:U114)</f>
        <v>0.28999367257493058</v>
      </c>
      <c r="E123" s="180" t="s">
        <v>187</v>
      </c>
      <c r="U123" s="51"/>
      <c r="V123" s="17"/>
    </row>
    <row r="124" spans="1:22" ht="12" customHeight="1" thickBot="1" x14ac:dyDescent="0.25">
      <c r="A124" s="1103" t="s">
        <v>188</v>
      </c>
      <c r="B124" s="1104"/>
      <c r="C124" s="1104"/>
      <c r="D124" s="235">
        <f>MIRR(E114:U114,D120,D120)</f>
        <v>0.16765811992359403</v>
      </c>
      <c r="E124" s="180" t="s">
        <v>187</v>
      </c>
      <c r="U124" s="51"/>
      <c r="V124" s="17"/>
    </row>
    <row r="125" spans="1:22" ht="12" customHeight="1" thickBot="1" x14ac:dyDescent="0.25">
      <c r="A125" s="1029" t="s">
        <v>568</v>
      </c>
      <c r="B125" s="1030"/>
      <c r="C125" s="1030"/>
      <c r="D125" s="237"/>
      <c r="E125" s="180"/>
      <c r="U125" s="51"/>
      <c r="V125" s="17"/>
    </row>
    <row r="126" spans="1:22" ht="12" customHeight="1" thickBot="1" x14ac:dyDescent="0.25">
      <c r="A126" s="1101" t="s">
        <v>183</v>
      </c>
      <c r="B126" s="1102"/>
      <c r="C126" s="1102"/>
      <c r="D126" s="236">
        <f>NPV(D120,F115:U115)+E115</f>
        <v>7156156.9497296959</v>
      </c>
      <c r="E126" s="45" t="s">
        <v>123</v>
      </c>
      <c r="U126" s="51"/>
      <c r="V126" s="17"/>
    </row>
    <row r="127" spans="1:22" ht="12" customHeight="1" thickBot="1" x14ac:dyDescent="0.25">
      <c r="A127" s="1021" t="s">
        <v>242</v>
      </c>
      <c r="B127" s="1022"/>
      <c r="C127" s="1022"/>
      <c r="D127" s="46">
        <f>IRR(E115:U115)</f>
        <v>0.28999367257493058</v>
      </c>
      <c r="E127" s="47" t="s">
        <v>187</v>
      </c>
      <c r="U127" s="51"/>
      <c r="V127" s="17"/>
    </row>
    <row r="128" spans="1:22" ht="12" customHeight="1" thickBot="1" x14ac:dyDescent="0.25">
      <c r="A128" s="1057" t="s">
        <v>188</v>
      </c>
      <c r="B128" s="1058"/>
      <c r="C128" s="1058"/>
      <c r="D128" s="48">
        <f>MIRR(E115:U115,D120,D120)</f>
        <v>0.16765811992359403</v>
      </c>
      <c r="E128" s="47" t="s">
        <v>187</v>
      </c>
      <c r="U128" s="51"/>
      <c r="V128" s="17"/>
    </row>
    <row r="129" spans="1:22" x14ac:dyDescent="0.2">
      <c r="A129" s="59"/>
      <c r="U129" s="51"/>
      <c r="V129" s="17"/>
    </row>
    <row r="130" spans="1:22" s="34" customFormat="1" ht="14" thickBot="1" x14ac:dyDescent="0.25">
      <c r="A130" s="69"/>
      <c r="B130" s="54"/>
      <c r="C130" s="54"/>
      <c r="D130" s="54"/>
      <c r="E130" s="54"/>
      <c r="F130" s="54"/>
      <c r="G130" s="54"/>
      <c r="H130" s="54"/>
      <c r="I130" s="54"/>
      <c r="J130" s="54"/>
      <c r="K130" s="54"/>
      <c r="L130" s="54"/>
      <c r="M130" s="54"/>
      <c r="N130" s="54"/>
      <c r="O130" s="54"/>
      <c r="P130" s="54"/>
      <c r="Q130" s="54"/>
      <c r="R130" s="54"/>
      <c r="S130" s="54"/>
      <c r="T130" s="54"/>
      <c r="U130" s="55"/>
      <c r="V130" s="33"/>
    </row>
    <row r="131" spans="1:22" s="1095" customFormat="1" ht="17" thickBot="1" x14ac:dyDescent="0.25">
      <c r="A131" s="1094" t="s">
        <v>7</v>
      </c>
    </row>
    <row r="132" spans="1:22" s="38" customFormat="1" x14ac:dyDescent="0.2"/>
  </sheetData>
  <mergeCells count="32">
    <mergeCell ref="A124:C124"/>
    <mergeCell ref="A125:C125"/>
    <mergeCell ref="A127:C127"/>
    <mergeCell ref="A131:XFD131"/>
    <mergeCell ref="A83:C83"/>
    <mergeCell ref="A90:U90"/>
    <mergeCell ref="A91:B91"/>
    <mergeCell ref="A119:D119"/>
    <mergeCell ref="A120:C120"/>
    <mergeCell ref="A128:C128"/>
    <mergeCell ref="A84:C84"/>
    <mergeCell ref="A85:C85"/>
    <mergeCell ref="A86:C86"/>
    <mergeCell ref="A126:C126"/>
    <mergeCell ref="A121:D121"/>
    <mergeCell ref="A122:C122"/>
    <mergeCell ref="A123:C123"/>
    <mergeCell ref="A1:U1"/>
    <mergeCell ref="A2:U2"/>
    <mergeCell ref="A3:U3"/>
    <mergeCell ref="A4:U4"/>
    <mergeCell ref="A5:B5"/>
    <mergeCell ref="A82:C82"/>
    <mergeCell ref="A26:U26"/>
    <mergeCell ref="A27:B27"/>
    <mergeCell ref="A52:U52"/>
    <mergeCell ref="A53:B53"/>
    <mergeCell ref="A77:D77"/>
    <mergeCell ref="A78:C78"/>
    <mergeCell ref="A79:D79"/>
    <mergeCell ref="A80:C80"/>
    <mergeCell ref="A81:C81"/>
  </mergeCells>
  <pageMargins left="0.7" right="0.7" top="0.75" bottom="0.75" header="0.3" footer="0.3"/>
  <pageSetup orientation="portrait" horizontalDpi="360" verticalDpi="36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58A78F-7357-403C-B119-D698BE0644F5}">
  <dimension ref="A1:V73"/>
  <sheetViews>
    <sheetView topLeftCell="E27" zoomScale="75" zoomScaleNormal="75" workbookViewId="0">
      <selection activeCell="E78" sqref="E78"/>
    </sheetView>
  </sheetViews>
  <sheetFormatPr baseColWidth="10" defaultColWidth="11" defaultRowHeight="13" x14ac:dyDescent="0.2"/>
  <cols>
    <col min="1" max="1" width="54" style="18" customWidth="1"/>
    <col min="2" max="3" width="10.6640625" style="18" customWidth="1"/>
    <col min="4" max="4" width="18.6640625" style="18" customWidth="1"/>
    <col min="5" max="21" width="20.6640625" style="18" customWidth="1"/>
    <col min="22" max="16384" width="11" style="18"/>
  </cols>
  <sheetData>
    <row r="1" spans="1:22" ht="29" customHeight="1" thickBot="1" x14ac:dyDescent="0.25">
      <c r="A1" s="1037" t="s">
        <v>199</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584</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Calculations!$A$193</f>
        <v>Annual SOB per average primary school</v>
      </c>
      <c r="B7" s="133"/>
      <c r="C7" s="158"/>
      <c r="D7" s="127" t="s">
        <v>476</v>
      </c>
      <c r="E7" s="131">
        <f>Calculations!D193</f>
        <v>0</v>
      </c>
      <c r="F7" s="131">
        <f>Calculations!E193</f>
        <v>1046911.8321702777</v>
      </c>
      <c r="G7" s="131">
        <f>Calculations!F193</f>
        <v>1046911.8321702777</v>
      </c>
      <c r="H7" s="131">
        <f>Calculations!G193</f>
        <v>1046911.8321702777</v>
      </c>
      <c r="I7" s="131">
        <f>Calculations!H193</f>
        <v>1046911.8321702777</v>
      </c>
      <c r="J7" s="131">
        <f>Calculations!I193</f>
        <v>1046911.8321702777</v>
      </c>
      <c r="K7" s="131">
        <f>Calculations!J193</f>
        <v>1046911.8321702777</v>
      </c>
      <c r="L7" s="131">
        <f>Calculations!K193</f>
        <v>1046911.8321702777</v>
      </c>
      <c r="M7" s="131">
        <f>Calculations!L193</f>
        <v>1046911.8321702777</v>
      </c>
      <c r="N7" s="131">
        <f>Calculations!M193</f>
        <v>1046911.8321702777</v>
      </c>
      <c r="O7" s="131">
        <f>Calculations!N193</f>
        <v>1046911.8321702777</v>
      </c>
      <c r="P7" s="131">
        <f>Calculations!O193</f>
        <v>1046911.8321702777</v>
      </c>
      <c r="Q7" s="131">
        <f>Calculations!P193</f>
        <v>1046911.8321702777</v>
      </c>
      <c r="R7" s="131">
        <f>Calculations!Q193</f>
        <v>1046911.8321702777</v>
      </c>
      <c r="S7" s="131">
        <f>Calculations!R193</f>
        <v>1046911.8321702777</v>
      </c>
      <c r="T7" s="131">
        <f>Calculations!S193</f>
        <v>1046911.8321702777</v>
      </c>
      <c r="U7" s="132">
        <f>Calculations!T193</f>
        <v>1046911.8321702777</v>
      </c>
      <c r="V7" s="17"/>
    </row>
    <row r="8" spans="1:22" ht="12" customHeight="1" x14ac:dyDescent="0.2">
      <c r="A8" s="129" t="str">
        <f>Calculations!$A$194</f>
        <v>Annual SOB for all students</v>
      </c>
      <c r="B8" s="133"/>
      <c r="C8" s="158"/>
      <c r="D8" s="127" t="s">
        <v>476</v>
      </c>
      <c r="E8" s="131">
        <f>Calculations!D194</f>
        <v>0</v>
      </c>
      <c r="F8" s="131">
        <f>Calculations!E194</f>
        <v>2726158.4109714031</v>
      </c>
      <c r="G8" s="131">
        <f>Calculations!F194</f>
        <v>2726158.4109714031</v>
      </c>
      <c r="H8" s="131">
        <f>Calculations!G194</f>
        <v>2726158.4109714031</v>
      </c>
      <c r="I8" s="131">
        <f>Calculations!H194</f>
        <v>2726158.4109714031</v>
      </c>
      <c r="J8" s="131">
        <f>Calculations!I194</f>
        <v>2726158.4109714031</v>
      </c>
      <c r="K8" s="131">
        <f>Calculations!J194</f>
        <v>2726158.4109714031</v>
      </c>
      <c r="L8" s="131">
        <f>Calculations!K194</f>
        <v>2726158.4109714031</v>
      </c>
      <c r="M8" s="131">
        <f>Calculations!L194</f>
        <v>2726158.4109714031</v>
      </c>
      <c r="N8" s="131">
        <f>Calculations!M194</f>
        <v>2726158.4109714031</v>
      </c>
      <c r="O8" s="131">
        <f>Calculations!N194</f>
        <v>2726158.4109714031</v>
      </c>
      <c r="P8" s="131">
        <f>Calculations!O194</f>
        <v>2726158.4109714031</v>
      </c>
      <c r="Q8" s="131">
        <f>Calculations!P194</f>
        <v>2726158.4109714031</v>
      </c>
      <c r="R8" s="131">
        <f>Calculations!Q194</f>
        <v>2726158.4109714031</v>
      </c>
      <c r="S8" s="131">
        <f>Calculations!R194</f>
        <v>2726158.4109714031</v>
      </c>
      <c r="T8" s="131">
        <f>Calculations!S194</f>
        <v>2726158.4109714031</v>
      </c>
      <c r="U8" s="132">
        <f>Calculations!T194</f>
        <v>2726158.4109714031</v>
      </c>
      <c r="V8" s="17"/>
    </row>
    <row r="9" spans="1:22" ht="12" customHeight="1" x14ac:dyDescent="0.2">
      <c r="A9" s="129" t="str">
        <f>Calculations!$A$195</f>
        <v>Annual SIG per average primary school</v>
      </c>
      <c r="B9" s="133"/>
      <c r="C9" s="158"/>
      <c r="D9" s="127" t="s">
        <v>476</v>
      </c>
      <c r="E9" s="131">
        <f>Calculations!D195</f>
        <v>0</v>
      </c>
      <c r="F9" s="131">
        <f>Calculations!E195</f>
        <v>404562.3269528891</v>
      </c>
      <c r="G9" s="131">
        <f>Calculations!F195</f>
        <v>404562.3269528891</v>
      </c>
      <c r="H9" s="131">
        <f>Calculations!G195</f>
        <v>404562.3269528891</v>
      </c>
      <c r="I9" s="131">
        <f>Calculations!H195</f>
        <v>404562.3269528891</v>
      </c>
      <c r="J9" s="131">
        <f>Calculations!I195</f>
        <v>404562.3269528891</v>
      </c>
      <c r="K9" s="131">
        <f>Calculations!J195</f>
        <v>404562.3269528891</v>
      </c>
      <c r="L9" s="131">
        <f>Calculations!K195</f>
        <v>404562.3269528891</v>
      </c>
      <c r="M9" s="131">
        <f>Calculations!L195</f>
        <v>404562.3269528891</v>
      </c>
      <c r="N9" s="131">
        <f>Calculations!M195</f>
        <v>404562.3269528891</v>
      </c>
      <c r="O9" s="131">
        <f>Calculations!N195</f>
        <v>404562.3269528891</v>
      </c>
      <c r="P9" s="131">
        <f>Calculations!O195</f>
        <v>404562.3269528891</v>
      </c>
      <c r="Q9" s="131">
        <f>Calculations!P195</f>
        <v>404562.3269528891</v>
      </c>
      <c r="R9" s="131">
        <f>Calculations!Q195</f>
        <v>404562.3269528891</v>
      </c>
      <c r="S9" s="131">
        <f>Calculations!R195</f>
        <v>404562.3269528891</v>
      </c>
      <c r="T9" s="131">
        <f>Calculations!S195</f>
        <v>404562.3269528891</v>
      </c>
      <c r="U9" s="132">
        <f>Calculations!T195</f>
        <v>404562.3269528891</v>
      </c>
      <c r="V9" s="17"/>
    </row>
    <row r="10" spans="1:22" ht="12" customHeight="1" x14ac:dyDescent="0.2">
      <c r="A10" s="129" t="str">
        <f>Calculations!$A$196</f>
        <v>Annual SIG for all students</v>
      </c>
      <c r="B10" s="133"/>
      <c r="C10" s="158"/>
      <c r="D10" s="127" t="s">
        <v>476</v>
      </c>
      <c r="E10" s="131">
        <f>Calculations!D196</f>
        <v>0</v>
      </c>
      <c r="F10" s="131">
        <f>Calculations!E196</f>
        <v>1979945.2435256075</v>
      </c>
      <c r="G10" s="131">
        <f>Calculations!F196</f>
        <v>1979945.2435256075</v>
      </c>
      <c r="H10" s="131">
        <f>Calculations!G196</f>
        <v>1979945.2435256075</v>
      </c>
      <c r="I10" s="131">
        <f>Calculations!H196</f>
        <v>1979945.2435256075</v>
      </c>
      <c r="J10" s="131">
        <f>Calculations!I196</f>
        <v>1979945.2435256075</v>
      </c>
      <c r="K10" s="131">
        <f>Calculations!J196</f>
        <v>1979945.2435256075</v>
      </c>
      <c r="L10" s="131">
        <f>Calculations!K196</f>
        <v>1979945.2435256075</v>
      </c>
      <c r="M10" s="131">
        <f>Calculations!L196</f>
        <v>1979945.2435256075</v>
      </c>
      <c r="N10" s="131">
        <f>Calculations!M196</f>
        <v>1979945.2435256075</v>
      </c>
      <c r="O10" s="131">
        <f>Calculations!N196</f>
        <v>1979945.2435256075</v>
      </c>
      <c r="P10" s="131">
        <f>Calculations!O196</f>
        <v>1979945.2435256075</v>
      </c>
      <c r="Q10" s="131">
        <f>Calculations!P196</f>
        <v>1979945.2435256075</v>
      </c>
      <c r="R10" s="131">
        <f>Calculations!Q196</f>
        <v>1979945.2435256075</v>
      </c>
      <c r="S10" s="131">
        <f>Calculations!R196</f>
        <v>1979945.2435256075</v>
      </c>
      <c r="T10" s="131">
        <f>Calculations!S196</f>
        <v>1979945.2435256075</v>
      </c>
      <c r="U10" s="132">
        <f>Calculations!T196</f>
        <v>1979945.2435256075</v>
      </c>
      <c r="V10" s="17"/>
    </row>
    <row r="11" spans="1:22" ht="12" customHeight="1" thickBot="1" x14ac:dyDescent="0.25">
      <c r="A11" s="129" t="str">
        <f>Calculations!$A$197</f>
        <v>Annual economic returns to primary education</v>
      </c>
      <c r="B11" s="133"/>
      <c r="C11" s="158"/>
      <c r="D11" s="127" t="s">
        <v>476</v>
      </c>
      <c r="E11" s="131">
        <f>Calculations!D197</f>
        <v>0</v>
      </c>
      <c r="F11" s="131">
        <f>Calculations!E197</f>
        <v>0</v>
      </c>
      <c r="G11" s="131">
        <f>Calculations!F197</f>
        <v>596242.94713797292</v>
      </c>
      <c r="H11" s="131">
        <f>Calculations!G197</f>
        <v>1192485.8942759458</v>
      </c>
      <c r="I11" s="131">
        <f>Calculations!H197</f>
        <v>1788728.8414139191</v>
      </c>
      <c r="J11" s="131">
        <f>Calculations!I197</f>
        <v>2981214.7356898645</v>
      </c>
      <c r="K11" s="131">
        <f>Calculations!J197</f>
        <v>4173700.6299658106</v>
      </c>
      <c r="L11" s="131">
        <f>Calculations!K197</f>
        <v>5366186.5242417566</v>
      </c>
      <c r="M11" s="131">
        <f>Calculations!L197</f>
        <v>6558672.4185177023</v>
      </c>
      <c r="N11" s="131">
        <f>Calculations!M197</f>
        <v>7751158.3127936479</v>
      </c>
      <c r="O11" s="131">
        <f>Calculations!N197</f>
        <v>8943644.2070695944</v>
      </c>
      <c r="P11" s="131">
        <f>Calculations!O197</f>
        <v>10136130.101345541</v>
      </c>
      <c r="Q11" s="131">
        <f>Calculations!P197</f>
        <v>11328615.995621489</v>
      </c>
      <c r="R11" s="131">
        <f>Calculations!Q197</f>
        <v>12521101.889897434</v>
      </c>
      <c r="S11" s="131">
        <f>Calculations!R197</f>
        <v>13713587.784173381</v>
      </c>
      <c r="T11" s="131">
        <f>Calculations!S197</f>
        <v>14906073.678449325</v>
      </c>
      <c r="U11" s="132">
        <f>Calculations!T197</f>
        <v>16098559.572725272</v>
      </c>
      <c r="V11" s="17"/>
    </row>
    <row r="12" spans="1:22" ht="12" customHeight="1" x14ac:dyDescent="0.2">
      <c r="A12" s="134" t="s">
        <v>558</v>
      </c>
      <c r="B12" s="135"/>
      <c r="C12" s="135"/>
      <c r="D12" s="136" t="s">
        <v>476</v>
      </c>
      <c r="E12" s="135">
        <f t="shared" ref="E12:U12" si="0">SUM(E7:E11)</f>
        <v>0</v>
      </c>
      <c r="F12" s="135">
        <f t="shared" si="0"/>
        <v>6157577.813620178</v>
      </c>
      <c r="G12" s="135">
        <f t="shared" si="0"/>
        <v>6753820.7607581513</v>
      </c>
      <c r="H12" s="135">
        <f t="shared" si="0"/>
        <v>7350063.7078961236</v>
      </c>
      <c r="I12" s="135">
        <f t="shared" si="0"/>
        <v>7946306.6550340969</v>
      </c>
      <c r="J12" s="135">
        <f t="shared" si="0"/>
        <v>9138792.5493100435</v>
      </c>
      <c r="K12" s="135">
        <f t="shared" si="0"/>
        <v>10331278.443585988</v>
      </c>
      <c r="L12" s="135">
        <f t="shared" si="0"/>
        <v>11523764.337861935</v>
      </c>
      <c r="M12" s="135">
        <f t="shared" si="0"/>
        <v>12716250.232137881</v>
      </c>
      <c r="N12" s="135">
        <f t="shared" si="0"/>
        <v>13908736.126413826</v>
      </c>
      <c r="O12" s="135">
        <f t="shared" si="0"/>
        <v>15101222.020689772</v>
      </c>
      <c r="P12" s="135">
        <f t="shared" si="0"/>
        <v>16293707.914965719</v>
      </c>
      <c r="Q12" s="135">
        <f t="shared" si="0"/>
        <v>17486193.809241667</v>
      </c>
      <c r="R12" s="135">
        <f t="shared" si="0"/>
        <v>18678679.703517612</v>
      </c>
      <c r="S12" s="135">
        <f t="shared" si="0"/>
        <v>19871165.597793557</v>
      </c>
      <c r="T12" s="135">
        <f t="shared" si="0"/>
        <v>21063651.492069505</v>
      </c>
      <c r="U12" s="137">
        <f t="shared" si="0"/>
        <v>22256137.38634545</v>
      </c>
      <c r="V12" s="17"/>
    </row>
    <row r="13" spans="1:22" ht="12" customHeight="1" thickBot="1" x14ac:dyDescent="0.25">
      <c r="A13" s="138" t="s">
        <v>559</v>
      </c>
      <c r="B13" s="139"/>
      <c r="C13" s="139"/>
      <c r="D13" s="140" t="s">
        <v>123</v>
      </c>
      <c r="E13" s="139">
        <f>E12/Calculations!$C$48</f>
        <v>0</v>
      </c>
      <c r="F13" s="139">
        <f>F12/Calculations!$C$48</f>
        <v>1497.8296797908486</v>
      </c>
      <c r="G13" s="139">
        <f>G12/Calculations!$C$48</f>
        <v>1642.8656679051694</v>
      </c>
      <c r="H13" s="139">
        <f>H12/Calculations!$C$48</f>
        <v>1787.90165601949</v>
      </c>
      <c r="I13" s="139">
        <f>I12/Calculations!$C$48</f>
        <v>1932.9376441338109</v>
      </c>
      <c r="J13" s="139">
        <f>J12/Calculations!$C$48</f>
        <v>2223.009620362453</v>
      </c>
      <c r="K13" s="139">
        <f>K12/Calculations!$C$48</f>
        <v>2513.0815965910942</v>
      </c>
      <c r="L13" s="139">
        <f>L12/Calculations!$C$48</f>
        <v>2803.1535728197359</v>
      </c>
      <c r="M13" s="139">
        <f>M12/Calculations!$C$48</f>
        <v>3093.2255490483776</v>
      </c>
      <c r="N13" s="139">
        <f>N12/Calculations!$C$48</f>
        <v>3383.2975252770193</v>
      </c>
      <c r="O13" s="139">
        <f>O12/Calculations!$C$48</f>
        <v>3673.369501505661</v>
      </c>
      <c r="P13" s="139">
        <f>P12/Calculations!$C$48</f>
        <v>3963.4414777343027</v>
      </c>
      <c r="Q13" s="139">
        <f>Q12/Calculations!$C$48</f>
        <v>4253.5134539629453</v>
      </c>
      <c r="R13" s="139">
        <f>R12/Calculations!$C$48</f>
        <v>4543.5854301915861</v>
      </c>
      <c r="S13" s="139">
        <f>S12/Calculations!$C$48</f>
        <v>4833.6574064202277</v>
      </c>
      <c r="T13" s="139">
        <f>T12/Calculations!$C$48</f>
        <v>5123.7293826488703</v>
      </c>
      <c r="U13" s="141">
        <f>U12/Calculations!$C$48</f>
        <v>5413.8013588775111</v>
      </c>
      <c r="V13" s="17"/>
    </row>
    <row r="14" spans="1:22" ht="12" customHeight="1" x14ac:dyDescent="0.2">
      <c r="A14" s="19" t="s">
        <v>560</v>
      </c>
      <c r="B14" s="142"/>
      <c r="C14" s="142"/>
      <c r="D14" s="124"/>
      <c r="E14" s="131"/>
      <c r="F14" s="131"/>
      <c r="G14" s="131"/>
      <c r="H14" s="131"/>
      <c r="I14" s="131"/>
      <c r="J14" s="131"/>
      <c r="K14" s="131"/>
      <c r="L14" s="131"/>
      <c r="M14" s="131"/>
      <c r="N14" s="131"/>
      <c r="O14" s="131"/>
      <c r="P14" s="131"/>
      <c r="Q14" s="131"/>
      <c r="R14" s="131"/>
      <c r="S14" s="131"/>
      <c r="T14" s="131"/>
      <c r="U14" s="132"/>
      <c r="V14" s="17"/>
    </row>
    <row r="15" spans="1:22" ht="27" customHeight="1" x14ac:dyDescent="0.2">
      <c r="A15" s="23" t="str">
        <f>Calculations!$A$199</f>
        <v>Average annual school maintenance costs</v>
      </c>
      <c r="B15" s="131"/>
      <c r="C15" s="159"/>
      <c r="D15" s="127" t="s">
        <v>476</v>
      </c>
      <c r="E15" s="131">
        <f>Calculations!D199</f>
        <v>6397678.2063925676</v>
      </c>
      <c r="F15" s="131">
        <f>Calculations!E199</f>
        <v>0</v>
      </c>
      <c r="G15" s="131">
        <f>Calculations!F199</f>
        <v>6397678.2063925676</v>
      </c>
      <c r="H15" s="131">
        <f>Calculations!G199</f>
        <v>6397678.2063925676</v>
      </c>
      <c r="I15" s="131">
        <f>Calculations!H199</f>
        <v>6397678.2063925676</v>
      </c>
      <c r="J15" s="131">
        <f>Calculations!I199</f>
        <v>6397678.2063925676</v>
      </c>
      <c r="K15" s="131">
        <f>Calculations!J199</f>
        <v>6397678.2063925676</v>
      </c>
      <c r="L15" s="131">
        <f>Calculations!K199</f>
        <v>0</v>
      </c>
      <c r="M15" s="131">
        <f>Calculations!L199</f>
        <v>6397678.2063925676</v>
      </c>
      <c r="N15" s="131">
        <f>Calculations!M199</f>
        <v>6397678.2063925676</v>
      </c>
      <c r="O15" s="131">
        <f>Calculations!N199</f>
        <v>6397678.2063925676</v>
      </c>
      <c r="P15" s="131">
        <f>Calculations!O199</f>
        <v>6397678.2063925676</v>
      </c>
      <c r="Q15" s="131">
        <f>Calculations!P199</f>
        <v>6397678.2063925676</v>
      </c>
      <c r="R15" s="131">
        <f>Calculations!Q199</f>
        <v>0</v>
      </c>
      <c r="S15" s="131">
        <f>Calculations!R199</f>
        <v>6397678.2063925676</v>
      </c>
      <c r="T15" s="131">
        <f>Calculations!S199</f>
        <v>6397678.2063925676</v>
      </c>
      <c r="U15" s="132">
        <f>Calculations!T199</f>
        <v>6397678.2063925676</v>
      </c>
      <c r="V15" s="17"/>
    </row>
    <row r="16" spans="1:22" ht="27" customHeight="1" x14ac:dyDescent="0.2">
      <c r="A16" s="23" t="str">
        <f>Calculations!$A$200</f>
        <v>Average school expenditures due to infra losses caused by climate events</v>
      </c>
      <c r="B16" s="131"/>
      <c r="C16" s="159"/>
      <c r="D16" s="127" t="s">
        <v>476</v>
      </c>
      <c r="E16" s="131">
        <f>Calculations!D200</f>
        <v>0</v>
      </c>
      <c r="F16" s="131">
        <f>Calculations!E200</f>
        <v>12795356.412785135</v>
      </c>
      <c r="G16" s="131">
        <f>Calculations!F200</f>
        <v>0</v>
      </c>
      <c r="H16" s="131">
        <f>Calculations!G200</f>
        <v>0</v>
      </c>
      <c r="I16" s="131">
        <f>Calculations!H200</f>
        <v>0</v>
      </c>
      <c r="J16" s="131">
        <f>Calculations!I200</f>
        <v>0</v>
      </c>
      <c r="K16" s="131">
        <f>Calculations!J200</f>
        <v>0</v>
      </c>
      <c r="L16" s="131">
        <f>Calculations!K200</f>
        <v>12795356.412785135</v>
      </c>
      <c r="M16" s="131">
        <f>Calculations!L200</f>
        <v>0</v>
      </c>
      <c r="N16" s="131">
        <f>Calculations!M200</f>
        <v>0</v>
      </c>
      <c r="O16" s="131">
        <f>Calculations!N200</f>
        <v>0</v>
      </c>
      <c r="P16" s="131">
        <f>Calculations!O200</f>
        <v>0</v>
      </c>
      <c r="Q16" s="131">
        <f>Calculations!P200</f>
        <v>0</v>
      </c>
      <c r="R16" s="131">
        <f>Calculations!Q200</f>
        <v>12795356.412785135</v>
      </c>
      <c r="S16" s="131">
        <f>Calculations!R200</f>
        <v>0</v>
      </c>
      <c r="T16" s="131">
        <f>Calculations!S200</f>
        <v>0</v>
      </c>
      <c r="U16" s="132">
        <f>Calculations!T200</f>
        <v>0</v>
      </c>
      <c r="V16" s="17"/>
    </row>
    <row r="17" spans="1:22" ht="12" customHeight="1" x14ac:dyDescent="0.2">
      <c r="A17" s="307" t="str">
        <f>Calculations!$A$201</f>
        <v>Average annual primary school fixed/government budget expenditures on students per year</v>
      </c>
      <c r="B17" s="131"/>
      <c r="C17" s="159"/>
      <c r="D17" s="127" t="s">
        <v>476</v>
      </c>
      <c r="E17" s="131">
        <f>Calculations!D201</f>
        <v>2726158.4109714031</v>
      </c>
      <c r="F17" s="131">
        <f>Calculations!E201</f>
        <v>2726158.4109714031</v>
      </c>
      <c r="G17" s="131">
        <f>Calculations!F201</f>
        <v>2726158.4109714031</v>
      </c>
      <c r="H17" s="131">
        <f>Calculations!G201</f>
        <v>2726158.4109714031</v>
      </c>
      <c r="I17" s="131">
        <f>Calculations!H201</f>
        <v>2726158.4109714031</v>
      </c>
      <c r="J17" s="131">
        <f>Calculations!I201</f>
        <v>2726158.4109714031</v>
      </c>
      <c r="K17" s="131">
        <f>Calculations!J201</f>
        <v>2726158.4109714031</v>
      </c>
      <c r="L17" s="131">
        <f>Calculations!K201</f>
        <v>2726158.4109714031</v>
      </c>
      <c r="M17" s="131">
        <f>Calculations!L201</f>
        <v>2726158.4109714031</v>
      </c>
      <c r="N17" s="131">
        <f>Calculations!M201</f>
        <v>2726158.4109714031</v>
      </c>
      <c r="O17" s="131">
        <f>Calculations!N201</f>
        <v>2726158.4109714031</v>
      </c>
      <c r="P17" s="131">
        <f>Calculations!O201</f>
        <v>2726158.4109714031</v>
      </c>
      <c r="Q17" s="131">
        <f>Calculations!P201</f>
        <v>2726158.4109714031</v>
      </c>
      <c r="R17" s="131">
        <f>Calculations!Q201</f>
        <v>2726158.4109714031</v>
      </c>
      <c r="S17" s="131">
        <f>Calculations!R201</f>
        <v>2726158.4109714031</v>
      </c>
      <c r="T17" s="131">
        <f>Calculations!S201</f>
        <v>2726158.4109714031</v>
      </c>
      <c r="U17" s="132">
        <f>Calculations!T201</f>
        <v>2726158.4109714031</v>
      </c>
      <c r="V17" s="17"/>
    </row>
    <row r="18" spans="1:22" ht="36" customHeight="1" thickBot="1" x14ac:dyDescent="0.25">
      <c r="A18" s="23" t="str">
        <f>Calculations!$A$202</f>
        <v xml:space="preserve">Estimated cost of missed students school days </v>
      </c>
      <c r="B18" s="131"/>
      <c r="C18" s="159"/>
      <c r="D18" s="127" t="s">
        <v>476</v>
      </c>
      <c r="E18" s="131">
        <f>Calculations!D202</f>
        <v>134951.87979608553</v>
      </c>
      <c r="F18" s="131">
        <f>Calculations!E202</f>
        <v>134951.87979608553</v>
      </c>
      <c r="G18" s="131">
        <f>Calculations!F202</f>
        <v>134951.87979608553</v>
      </c>
      <c r="H18" s="131">
        <f>Calculations!G202</f>
        <v>134951.87979608553</v>
      </c>
      <c r="I18" s="131">
        <f>Calculations!H202</f>
        <v>134951.87979608553</v>
      </c>
      <c r="J18" s="131">
        <f>Calculations!I202</f>
        <v>134951.87979608553</v>
      </c>
      <c r="K18" s="131">
        <f>Calculations!J202</f>
        <v>134951.87979608553</v>
      </c>
      <c r="L18" s="131">
        <f>Calculations!K202</f>
        <v>134951.87979608553</v>
      </c>
      <c r="M18" s="131">
        <f>Calculations!L202</f>
        <v>134951.87979608553</v>
      </c>
      <c r="N18" s="131">
        <f>Calculations!M202</f>
        <v>134951.87979608553</v>
      </c>
      <c r="O18" s="131">
        <f>Calculations!N202</f>
        <v>134951.87979608553</v>
      </c>
      <c r="P18" s="131">
        <f>Calculations!O202</f>
        <v>134951.87979608553</v>
      </c>
      <c r="Q18" s="131">
        <f>Calculations!P202</f>
        <v>134951.87979608553</v>
      </c>
      <c r="R18" s="131">
        <f>Calculations!Q202</f>
        <v>134951.87979608553</v>
      </c>
      <c r="S18" s="131">
        <f>Calculations!R202</f>
        <v>134951.87979608553</v>
      </c>
      <c r="T18" s="131">
        <f>Calculations!S202</f>
        <v>134951.87979608553</v>
      </c>
      <c r="U18" s="132">
        <f>Calculations!T202</f>
        <v>134951.87979608553</v>
      </c>
      <c r="V18" s="17"/>
    </row>
    <row r="19" spans="1:22" ht="12" customHeight="1" x14ac:dyDescent="0.2">
      <c r="A19" s="134" t="s">
        <v>561</v>
      </c>
      <c r="B19" s="135"/>
      <c r="C19" s="135"/>
      <c r="D19" s="136" t="s">
        <v>476</v>
      </c>
      <c r="E19" s="135">
        <f t="shared" ref="E19:U19" si="1">SUM(E15:E18)</f>
        <v>9258788.4971600566</v>
      </c>
      <c r="F19" s="135">
        <f t="shared" si="1"/>
        <v>15656466.703552624</v>
      </c>
      <c r="G19" s="135">
        <f t="shared" si="1"/>
        <v>9258788.4971600566</v>
      </c>
      <c r="H19" s="135">
        <f t="shared" si="1"/>
        <v>9258788.4971600566</v>
      </c>
      <c r="I19" s="135">
        <f t="shared" si="1"/>
        <v>9258788.4971600566</v>
      </c>
      <c r="J19" s="135">
        <f t="shared" si="1"/>
        <v>9258788.4971600566</v>
      </c>
      <c r="K19" s="135">
        <f t="shared" si="1"/>
        <v>9258788.4971600566</v>
      </c>
      <c r="L19" s="135">
        <f t="shared" si="1"/>
        <v>15656466.703552624</v>
      </c>
      <c r="M19" s="135">
        <f t="shared" si="1"/>
        <v>9258788.4971600566</v>
      </c>
      <c r="N19" s="135">
        <f t="shared" si="1"/>
        <v>9258788.4971600566</v>
      </c>
      <c r="O19" s="135">
        <f t="shared" si="1"/>
        <v>9258788.4971600566</v>
      </c>
      <c r="P19" s="135">
        <f t="shared" si="1"/>
        <v>9258788.4971600566</v>
      </c>
      <c r="Q19" s="135">
        <f t="shared" si="1"/>
        <v>9258788.4971600566</v>
      </c>
      <c r="R19" s="135">
        <f t="shared" si="1"/>
        <v>15656466.703552624</v>
      </c>
      <c r="S19" s="135">
        <f t="shared" si="1"/>
        <v>9258788.4971600566</v>
      </c>
      <c r="T19" s="135">
        <f t="shared" si="1"/>
        <v>9258788.4971600566</v>
      </c>
      <c r="U19" s="137">
        <f t="shared" si="1"/>
        <v>9258788.4971600566</v>
      </c>
      <c r="V19" s="17"/>
    </row>
    <row r="20" spans="1:22" ht="12" customHeight="1" thickBot="1" x14ac:dyDescent="0.25">
      <c r="A20" s="138" t="s">
        <v>562</v>
      </c>
      <c r="B20" s="139"/>
      <c r="C20" s="139"/>
      <c r="D20" s="140" t="s">
        <v>123</v>
      </c>
      <c r="E20" s="139">
        <f>E19/Calculations!$C$48</f>
        <v>2252.1986127852242</v>
      </c>
      <c r="F20" s="139">
        <f>F19/Calculations!$C$48</f>
        <v>3808.4326693146741</v>
      </c>
      <c r="G20" s="139">
        <f>G19/Calculations!$C$48</f>
        <v>2252.1986127852242</v>
      </c>
      <c r="H20" s="139">
        <f>H19/Calculations!$C$48</f>
        <v>2252.1986127852242</v>
      </c>
      <c r="I20" s="139">
        <f>I19/Calculations!$C$48</f>
        <v>2252.1986127852242</v>
      </c>
      <c r="J20" s="139">
        <f>J19/Calculations!$C$48</f>
        <v>2252.1986127852242</v>
      </c>
      <c r="K20" s="139">
        <f>K19/Calculations!$C$48</f>
        <v>2252.1986127852242</v>
      </c>
      <c r="L20" s="139">
        <f>L19/Calculations!$C$48</f>
        <v>3808.4326693146741</v>
      </c>
      <c r="M20" s="139">
        <f>M19/Calculations!$C$48</f>
        <v>2252.1986127852242</v>
      </c>
      <c r="N20" s="139">
        <f>N19/Calculations!$C$48</f>
        <v>2252.1986127852242</v>
      </c>
      <c r="O20" s="139">
        <f>O19/Calculations!$C$48</f>
        <v>2252.1986127852242</v>
      </c>
      <c r="P20" s="139">
        <f>P19/Calculations!$C$48</f>
        <v>2252.1986127852242</v>
      </c>
      <c r="Q20" s="139">
        <f>Q19/Calculations!$C$48</f>
        <v>2252.1986127852242</v>
      </c>
      <c r="R20" s="139">
        <f>R19/Calculations!$C$48</f>
        <v>3808.4326693146741</v>
      </c>
      <c r="S20" s="139">
        <f>S19/Calculations!$C$48</f>
        <v>2252.1986127852242</v>
      </c>
      <c r="T20" s="139">
        <f>T19/Calculations!$C$48</f>
        <v>2252.1986127852242</v>
      </c>
      <c r="U20" s="141">
        <f>U19/Calculations!$C$48</f>
        <v>2252.1986127852242</v>
      </c>
      <c r="V20" s="17"/>
    </row>
    <row r="21" spans="1:22" ht="12" customHeight="1" thickBot="1" x14ac:dyDescent="0.25">
      <c r="A21" s="145"/>
      <c r="B21" s="146"/>
      <c r="C21" s="146"/>
      <c r="D21" s="147"/>
      <c r="E21" s="146"/>
      <c r="F21" s="146"/>
      <c r="G21" s="146"/>
      <c r="H21" s="146"/>
      <c r="I21" s="146"/>
      <c r="J21" s="146"/>
      <c r="K21" s="146"/>
      <c r="L21" s="146"/>
      <c r="M21" s="146"/>
      <c r="N21" s="146"/>
      <c r="O21" s="146"/>
      <c r="P21" s="146"/>
      <c r="Q21" s="146"/>
      <c r="R21" s="146"/>
      <c r="S21" s="146"/>
      <c r="T21" s="146"/>
      <c r="U21" s="148"/>
      <c r="V21" s="17"/>
    </row>
    <row r="22" spans="1:22" ht="12" customHeight="1" x14ac:dyDescent="0.2">
      <c r="A22" s="149" t="s">
        <v>563</v>
      </c>
      <c r="B22" s="135"/>
      <c r="C22" s="135"/>
      <c r="D22" s="136" t="s">
        <v>564</v>
      </c>
      <c r="E22" s="135">
        <f t="shared" ref="E22:T23" si="2">E12-E19</f>
        <v>-9258788.4971600566</v>
      </c>
      <c r="F22" s="135">
        <f t="shared" si="2"/>
        <v>-9498888.8899324462</v>
      </c>
      <c r="G22" s="135">
        <f t="shared" si="2"/>
        <v>-2504967.7364019053</v>
      </c>
      <c r="H22" s="135">
        <f t="shared" si="2"/>
        <v>-1908724.789263933</v>
      </c>
      <c r="I22" s="135">
        <f t="shared" si="2"/>
        <v>-1312481.8421259597</v>
      </c>
      <c r="J22" s="135">
        <f t="shared" si="2"/>
        <v>-119995.94785001315</v>
      </c>
      <c r="K22" s="135">
        <f t="shared" si="2"/>
        <v>1072489.9464259315</v>
      </c>
      <c r="L22" s="135">
        <f t="shared" si="2"/>
        <v>-4132702.3656906895</v>
      </c>
      <c r="M22" s="135">
        <f t="shared" si="2"/>
        <v>3457461.7349778246</v>
      </c>
      <c r="N22" s="135">
        <f t="shared" si="2"/>
        <v>4649947.6292537693</v>
      </c>
      <c r="O22" s="135">
        <f t="shared" si="2"/>
        <v>5842433.5235297158</v>
      </c>
      <c r="P22" s="135">
        <f t="shared" si="2"/>
        <v>7034919.4178056624</v>
      </c>
      <c r="Q22" s="135">
        <f t="shared" si="2"/>
        <v>8227405.3120816108</v>
      </c>
      <c r="R22" s="135">
        <f t="shared" si="2"/>
        <v>3022212.9999649879</v>
      </c>
      <c r="S22" s="135">
        <f t="shared" si="2"/>
        <v>10612377.1006335</v>
      </c>
      <c r="T22" s="135">
        <f t="shared" si="2"/>
        <v>11804862.994909449</v>
      </c>
      <c r="U22" s="137">
        <f t="shared" ref="F22:U23" si="3">U12-U19</f>
        <v>12997348.889185393</v>
      </c>
      <c r="V22" s="17"/>
    </row>
    <row r="23" spans="1:22" ht="12" customHeight="1" thickBot="1" x14ac:dyDescent="0.25">
      <c r="A23" s="160" t="s">
        <v>565</v>
      </c>
      <c r="B23" s="139"/>
      <c r="C23" s="139"/>
      <c r="D23" s="140" t="s">
        <v>123</v>
      </c>
      <c r="E23" s="139">
        <f t="shared" si="2"/>
        <v>-2252.1986127852242</v>
      </c>
      <c r="F23" s="139">
        <f t="shared" si="3"/>
        <v>-2310.6029895238253</v>
      </c>
      <c r="G23" s="139">
        <f t="shared" si="3"/>
        <v>-609.33294488005481</v>
      </c>
      <c r="H23" s="139">
        <f t="shared" si="3"/>
        <v>-464.29695676573419</v>
      </c>
      <c r="I23" s="139">
        <f t="shared" si="3"/>
        <v>-319.26096865141335</v>
      </c>
      <c r="J23" s="139">
        <f t="shared" si="3"/>
        <v>-29.188992422771207</v>
      </c>
      <c r="K23" s="139">
        <f t="shared" si="3"/>
        <v>260.88298380587003</v>
      </c>
      <c r="L23" s="139">
        <f t="shared" si="3"/>
        <v>-1005.2790964949381</v>
      </c>
      <c r="M23" s="139">
        <f t="shared" si="3"/>
        <v>841.0269362631534</v>
      </c>
      <c r="N23" s="139">
        <f t="shared" si="3"/>
        <v>1131.0989124917951</v>
      </c>
      <c r="O23" s="139">
        <f t="shared" si="3"/>
        <v>1421.1708887204368</v>
      </c>
      <c r="P23" s="139">
        <f t="shared" si="3"/>
        <v>1711.2428649490785</v>
      </c>
      <c r="Q23" s="139">
        <f t="shared" si="3"/>
        <v>2001.3148411777211</v>
      </c>
      <c r="R23" s="139">
        <f t="shared" si="3"/>
        <v>735.152760876912</v>
      </c>
      <c r="S23" s="139">
        <f t="shared" si="3"/>
        <v>2581.4587936350035</v>
      </c>
      <c r="T23" s="139">
        <f t="shared" si="3"/>
        <v>2871.5307698636461</v>
      </c>
      <c r="U23" s="141">
        <f t="shared" si="3"/>
        <v>3161.6027460922869</v>
      </c>
      <c r="V23" s="17"/>
    </row>
    <row r="24" spans="1:22" ht="12" customHeight="1" thickBot="1" x14ac:dyDescent="0.25">
      <c r="A24" s="161"/>
      <c r="B24" s="162"/>
      <c r="C24" s="162"/>
      <c r="D24" s="162"/>
      <c r="E24" s="163"/>
      <c r="F24" s="163"/>
      <c r="G24" s="163"/>
      <c r="H24" s="163"/>
      <c r="I24" s="163"/>
      <c r="J24" s="163"/>
      <c r="K24" s="163"/>
      <c r="L24" s="163"/>
      <c r="M24" s="163"/>
      <c r="N24" s="163"/>
      <c r="O24" s="163"/>
      <c r="P24" s="163"/>
      <c r="Q24" s="163"/>
      <c r="R24" s="163"/>
      <c r="S24" s="163"/>
      <c r="T24" s="163"/>
      <c r="U24" s="164"/>
      <c r="V24" s="17"/>
    </row>
    <row r="25" spans="1:22" ht="12" customHeight="1" thickBot="1" x14ac:dyDescent="0.25">
      <c r="A25" s="1029" t="s">
        <v>566</v>
      </c>
      <c r="B25" s="1030"/>
      <c r="C25" s="1030"/>
      <c r="D25" s="1031"/>
      <c r="E25" s="165"/>
      <c r="F25" s="156"/>
      <c r="G25" s="156"/>
      <c r="H25" s="156"/>
      <c r="I25" s="156"/>
      <c r="J25" s="156"/>
      <c r="K25" s="156"/>
      <c r="L25" s="156"/>
      <c r="M25" s="156"/>
      <c r="N25" s="156"/>
      <c r="O25" s="156"/>
      <c r="P25" s="156"/>
      <c r="Q25" s="156"/>
      <c r="R25" s="156"/>
      <c r="S25" s="156"/>
      <c r="T25" s="156"/>
      <c r="U25" s="166"/>
      <c r="V25" s="17"/>
    </row>
    <row r="26" spans="1:22" ht="12" customHeight="1" thickBot="1" x14ac:dyDescent="0.25">
      <c r="A26" s="1098" t="s">
        <v>181</v>
      </c>
      <c r="B26" s="1099"/>
      <c r="C26" s="1100"/>
      <c r="D26" s="255">
        <f>Calculations!C66</f>
        <v>0.09</v>
      </c>
      <c r="E26" s="165"/>
      <c r="F26" s="152"/>
      <c r="G26" s="152"/>
      <c r="H26" s="156"/>
      <c r="I26" s="156"/>
      <c r="J26" s="156"/>
      <c r="K26" s="156"/>
      <c r="L26" s="156"/>
      <c r="M26" s="156"/>
      <c r="N26" s="156"/>
      <c r="O26" s="156"/>
      <c r="P26" s="156"/>
      <c r="Q26" s="156"/>
      <c r="R26" s="156"/>
      <c r="S26" s="156"/>
      <c r="T26" s="156"/>
      <c r="U26" s="166"/>
      <c r="V26" s="17"/>
    </row>
    <row r="27" spans="1:22" ht="12" customHeight="1" thickBot="1" x14ac:dyDescent="0.25">
      <c r="A27" s="1029" t="s">
        <v>567</v>
      </c>
      <c r="B27" s="1030"/>
      <c r="C27" s="1030"/>
      <c r="D27" s="1031"/>
      <c r="E27" s="177"/>
      <c r="F27" s="156"/>
      <c r="G27" s="156"/>
      <c r="H27" s="156"/>
      <c r="I27" s="156"/>
      <c r="J27" s="156"/>
      <c r="K27" s="156"/>
      <c r="L27" s="156"/>
      <c r="M27" s="156"/>
      <c r="N27" s="156"/>
      <c r="O27" s="156"/>
      <c r="P27" s="156"/>
      <c r="Q27" s="156"/>
      <c r="R27" s="156"/>
      <c r="S27" s="156"/>
      <c r="T27" s="156"/>
      <c r="U27" s="166"/>
      <c r="V27" s="17"/>
    </row>
    <row r="28" spans="1:22" ht="12" customHeight="1" x14ac:dyDescent="0.2">
      <c r="A28" s="1101" t="s">
        <v>183</v>
      </c>
      <c r="B28" s="1102"/>
      <c r="C28" s="1102"/>
      <c r="D28" s="236">
        <f>NPV(D26,F22:U22)+E22</f>
        <v>-1513188.7379293358</v>
      </c>
      <c r="E28" s="178" t="s">
        <v>476</v>
      </c>
      <c r="F28" s="156"/>
      <c r="G28" s="156"/>
      <c r="H28" s="156"/>
      <c r="I28" s="156"/>
      <c r="J28" s="156"/>
      <c r="K28" s="156"/>
      <c r="L28" s="156"/>
      <c r="M28" s="156"/>
      <c r="N28" s="156"/>
      <c r="O28" s="156"/>
      <c r="P28" s="156"/>
      <c r="Q28" s="156"/>
      <c r="R28" s="156"/>
      <c r="S28" s="156"/>
      <c r="T28" s="156"/>
      <c r="U28" s="166"/>
      <c r="V28" s="17"/>
    </row>
    <row r="29" spans="1:22" ht="12" customHeight="1" x14ac:dyDescent="0.2">
      <c r="A29" s="1021" t="s">
        <v>242</v>
      </c>
      <c r="B29" s="1022"/>
      <c r="C29" s="1022"/>
      <c r="D29" s="46">
        <f>IRR(E22:U22)</f>
        <v>8.3632674183719224E-2</v>
      </c>
      <c r="E29" s="178" t="s">
        <v>187</v>
      </c>
      <c r="F29" s="156"/>
      <c r="G29" s="156"/>
      <c r="H29" s="156"/>
      <c r="I29" s="156"/>
      <c r="J29" s="156"/>
      <c r="K29" s="156"/>
      <c r="L29" s="156"/>
      <c r="M29" s="156"/>
      <c r="N29" s="156"/>
      <c r="O29" s="156"/>
      <c r="P29" s="156"/>
      <c r="Q29" s="156"/>
      <c r="R29" s="156"/>
      <c r="S29" s="156"/>
      <c r="T29" s="156"/>
      <c r="U29" s="166"/>
      <c r="V29" s="17"/>
    </row>
    <row r="30" spans="1:22" ht="12" customHeight="1" thickBot="1" x14ac:dyDescent="0.25">
      <c r="A30" s="1103" t="s">
        <v>188</v>
      </c>
      <c r="B30" s="1104"/>
      <c r="C30" s="1104"/>
      <c r="D30" s="235">
        <f>MIRR(E22:U22,D26,D26)</f>
        <v>8.5723804733327968E-2</v>
      </c>
      <c r="E30" s="178" t="s">
        <v>187</v>
      </c>
      <c r="F30" s="156"/>
      <c r="G30" s="156"/>
      <c r="H30" s="156"/>
      <c r="I30" s="156"/>
      <c r="J30" s="156"/>
      <c r="K30" s="156"/>
      <c r="L30" s="156"/>
      <c r="M30" s="156"/>
      <c r="N30" s="156"/>
      <c r="O30" s="156"/>
      <c r="P30" s="156"/>
      <c r="Q30" s="156"/>
      <c r="R30" s="156"/>
      <c r="S30" s="156"/>
      <c r="T30" s="156"/>
      <c r="U30" s="166"/>
      <c r="V30" s="17"/>
    </row>
    <row r="31" spans="1:22" ht="12" customHeight="1" thickBot="1" x14ac:dyDescent="0.25">
      <c r="A31" s="1029" t="s">
        <v>568</v>
      </c>
      <c r="B31" s="1030"/>
      <c r="C31" s="1030"/>
      <c r="D31" s="237"/>
      <c r="E31" s="178"/>
      <c r="F31" s="156"/>
      <c r="G31" s="156"/>
      <c r="H31" s="156"/>
      <c r="I31" s="156"/>
      <c r="J31" s="156"/>
      <c r="K31" s="156"/>
      <c r="L31" s="156"/>
      <c r="M31" s="156"/>
      <c r="N31" s="156"/>
      <c r="O31" s="156"/>
      <c r="P31" s="156"/>
      <c r="Q31" s="156"/>
      <c r="R31" s="156"/>
      <c r="S31" s="156"/>
      <c r="T31" s="156"/>
      <c r="U31" s="166"/>
      <c r="V31" s="17"/>
    </row>
    <row r="32" spans="1:22" ht="12" customHeight="1" x14ac:dyDescent="0.2">
      <c r="A32" s="1101" t="s">
        <v>183</v>
      </c>
      <c r="B32" s="1102"/>
      <c r="C32" s="1102"/>
      <c r="D32" s="308">
        <f>NPV(D26,F23:U23)+E23</f>
        <v>-368.0828844391483</v>
      </c>
      <c r="E32" s="167" t="s">
        <v>123</v>
      </c>
      <c r="F32" s="176"/>
      <c r="G32" s="176"/>
      <c r="H32" s="156"/>
      <c r="I32" s="156"/>
      <c r="J32" s="156"/>
      <c r="K32" s="156"/>
      <c r="L32" s="156"/>
      <c r="M32" s="156"/>
      <c r="N32" s="156"/>
      <c r="O32" s="156"/>
      <c r="P32" s="156"/>
      <c r="Q32" s="156"/>
      <c r="R32" s="156"/>
      <c r="S32" s="156"/>
      <c r="T32" s="156"/>
      <c r="U32" s="166"/>
      <c r="V32" s="17"/>
    </row>
    <row r="33" spans="1:22" ht="12" customHeight="1" x14ac:dyDescent="0.2">
      <c r="A33" s="1023" t="s">
        <v>242</v>
      </c>
      <c r="B33" s="1024"/>
      <c r="C33" s="1025"/>
      <c r="D33" s="46">
        <f>IRR(E23:U23)</f>
        <v>8.3632674183754752E-2</v>
      </c>
      <c r="E33" s="168" t="s">
        <v>187</v>
      </c>
      <c r="F33" s="156"/>
      <c r="G33" s="156"/>
      <c r="H33" s="156"/>
      <c r="I33" s="156"/>
      <c r="J33" s="156"/>
      <c r="K33" s="156"/>
      <c r="L33" s="156"/>
      <c r="M33" s="156"/>
      <c r="N33" s="156"/>
      <c r="O33" s="156"/>
      <c r="P33" s="156"/>
      <c r="Q33" s="156"/>
      <c r="R33" s="156"/>
      <c r="S33" s="156"/>
      <c r="T33" s="156"/>
      <c r="U33" s="166"/>
      <c r="V33" s="17"/>
    </row>
    <row r="34" spans="1:22" ht="12" customHeight="1" thickBot="1" x14ac:dyDescent="0.25">
      <c r="A34" s="1026" t="s">
        <v>188</v>
      </c>
      <c r="B34" s="1027"/>
      <c r="C34" s="1028"/>
      <c r="D34" s="40">
        <f>MIRR(E23:U23,D26,D26)</f>
        <v>8.5723804733327968E-2</v>
      </c>
      <c r="E34" s="168" t="s">
        <v>187</v>
      </c>
      <c r="F34" s="156"/>
      <c r="G34" s="156"/>
      <c r="H34" s="156"/>
      <c r="I34" s="156"/>
      <c r="J34" s="156"/>
      <c r="K34" s="156"/>
      <c r="L34" s="156"/>
      <c r="M34" s="156"/>
      <c r="N34" s="156"/>
      <c r="O34" s="156"/>
      <c r="P34" s="156"/>
      <c r="Q34" s="156"/>
      <c r="R34" s="156"/>
      <c r="S34" s="156"/>
      <c r="T34" s="156"/>
      <c r="U34" s="166"/>
      <c r="V34" s="17"/>
    </row>
    <row r="35" spans="1:22" ht="12" customHeight="1" thickBot="1" x14ac:dyDescent="0.25">
      <c r="A35" s="52"/>
      <c r="B35" s="53"/>
      <c r="C35" s="53"/>
      <c r="D35" s="53"/>
      <c r="E35" s="169"/>
      <c r="F35" s="169"/>
      <c r="G35" s="169"/>
      <c r="H35" s="169"/>
      <c r="I35" s="169"/>
      <c r="J35" s="169"/>
      <c r="K35" s="169"/>
      <c r="L35" s="169"/>
      <c r="M35" s="169"/>
      <c r="N35" s="169"/>
      <c r="O35" s="169"/>
      <c r="P35" s="169"/>
      <c r="Q35" s="169"/>
      <c r="R35" s="169"/>
      <c r="S35" s="169"/>
      <c r="T35" s="169"/>
      <c r="U35" s="170"/>
      <c r="V35" s="17"/>
    </row>
    <row r="36" spans="1:22" ht="21" customHeight="1" thickBot="1" x14ac:dyDescent="0.25">
      <c r="A36" s="1029" t="s">
        <v>569</v>
      </c>
      <c r="B36" s="1030"/>
      <c r="C36" s="1030"/>
      <c r="D36" s="1030"/>
      <c r="E36" s="1030"/>
      <c r="F36" s="1030"/>
      <c r="G36" s="1030"/>
      <c r="H36" s="1030"/>
      <c r="I36" s="1030"/>
      <c r="J36" s="1030"/>
      <c r="K36" s="1030"/>
      <c r="L36" s="1030"/>
      <c r="M36" s="1030"/>
      <c r="N36" s="1030"/>
      <c r="O36" s="1030"/>
      <c r="P36" s="1030"/>
      <c r="Q36" s="1030"/>
      <c r="R36" s="1030"/>
      <c r="S36" s="1030"/>
      <c r="T36" s="1030"/>
      <c r="U36" s="1031"/>
      <c r="V36" s="17"/>
    </row>
    <row r="37" spans="1:22" ht="12" customHeight="1" x14ac:dyDescent="0.2">
      <c r="A37" s="1105"/>
      <c r="B37" s="1106"/>
      <c r="C37" s="155"/>
      <c r="D37" s="124" t="s">
        <v>556</v>
      </c>
      <c r="E37" s="125">
        <v>2024</v>
      </c>
      <c r="F37" s="125">
        <v>2025</v>
      </c>
      <c r="G37" s="125">
        <v>2026</v>
      </c>
      <c r="H37" s="125">
        <v>2027</v>
      </c>
      <c r="I37" s="125">
        <v>2028</v>
      </c>
      <c r="J37" s="125">
        <v>2029</v>
      </c>
      <c r="K37" s="125">
        <v>2030</v>
      </c>
      <c r="L37" s="125">
        <v>2031</v>
      </c>
      <c r="M37" s="125">
        <v>2032</v>
      </c>
      <c r="N37" s="125">
        <v>2033</v>
      </c>
      <c r="O37" s="125">
        <v>2034</v>
      </c>
      <c r="P37" s="125">
        <v>2035</v>
      </c>
      <c r="Q37" s="125">
        <v>2036</v>
      </c>
      <c r="R37" s="125">
        <v>2037</v>
      </c>
      <c r="S37" s="125">
        <v>2038</v>
      </c>
      <c r="T37" s="125">
        <v>2039</v>
      </c>
      <c r="U37" s="126">
        <v>2040</v>
      </c>
      <c r="V37" s="17"/>
    </row>
    <row r="38" spans="1:22" ht="12" customHeight="1" x14ac:dyDescent="0.2">
      <c r="A38" s="23" t="s">
        <v>570</v>
      </c>
      <c r="B38" s="231">
        <f>Calculations!$C$19</f>
        <v>240</v>
      </c>
      <c r="C38" s="127" t="s">
        <v>571</v>
      </c>
      <c r="D38" s="279"/>
      <c r="E38" s="131"/>
      <c r="F38" s="131"/>
      <c r="G38" s="131"/>
      <c r="H38" s="131"/>
      <c r="I38" s="131"/>
      <c r="J38" s="131"/>
      <c r="K38" s="131"/>
      <c r="L38" s="131"/>
      <c r="M38" s="131"/>
      <c r="N38" s="131"/>
      <c r="O38" s="131"/>
      <c r="P38" s="131"/>
      <c r="Q38" s="131"/>
      <c r="R38" s="131"/>
      <c r="S38" s="131"/>
      <c r="T38" s="131"/>
      <c r="U38" s="132"/>
      <c r="V38" s="17"/>
    </row>
    <row r="39" spans="1:22" ht="12" customHeight="1" x14ac:dyDescent="0.2">
      <c r="A39" s="123"/>
      <c r="B39" s="171"/>
      <c r="C39" s="124"/>
      <c r="D39" s="122"/>
      <c r="E39" s="22"/>
      <c r="F39" s="22"/>
      <c r="G39" s="22"/>
      <c r="H39" s="22"/>
      <c r="I39" s="22"/>
      <c r="J39" s="22"/>
      <c r="K39" s="22"/>
      <c r="L39" s="22"/>
      <c r="M39" s="22"/>
      <c r="N39" s="22"/>
      <c r="O39" s="22"/>
      <c r="P39" s="22"/>
      <c r="Q39" s="22"/>
      <c r="R39" s="22"/>
      <c r="S39" s="22"/>
      <c r="T39" s="22"/>
      <c r="U39" s="128"/>
      <c r="V39" s="17"/>
    </row>
    <row r="40" spans="1:22" ht="12" customHeight="1" x14ac:dyDescent="0.2">
      <c r="A40" s="123" t="s">
        <v>557</v>
      </c>
      <c r="B40" s="142"/>
      <c r="C40" s="142"/>
      <c r="D40" s="21"/>
      <c r="E40" s="22"/>
      <c r="F40" s="22"/>
      <c r="G40" s="22"/>
      <c r="H40" s="22"/>
      <c r="I40" s="22"/>
      <c r="J40" s="22"/>
      <c r="K40" s="22"/>
      <c r="L40" s="22"/>
      <c r="M40" s="22"/>
      <c r="N40" s="22"/>
      <c r="O40" s="22"/>
      <c r="P40" s="22"/>
      <c r="Q40" s="22"/>
      <c r="R40" s="22"/>
      <c r="S40" s="22"/>
      <c r="T40" s="22"/>
      <c r="U40" s="128"/>
      <c r="V40" s="17"/>
    </row>
    <row r="41" spans="1:22" ht="12" customHeight="1" x14ac:dyDescent="0.2">
      <c r="A41" s="129" t="str">
        <f>Calculations!$A$193</f>
        <v>Annual SOB per average primary school</v>
      </c>
      <c r="B41" s="133"/>
      <c r="C41" s="158"/>
      <c r="D41" s="127" t="s">
        <v>476</v>
      </c>
      <c r="E41" s="131">
        <f t="shared" ref="E41:U41" si="4">E7*$B$38</f>
        <v>0</v>
      </c>
      <c r="F41" s="131">
        <f t="shared" si="4"/>
        <v>251258839.72086665</v>
      </c>
      <c r="G41" s="131">
        <f t="shared" si="4"/>
        <v>251258839.72086665</v>
      </c>
      <c r="H41" s="131">
        <f t="shared" si="4"/>
        <v>251258839.72086665</v>
      </c>
      <c r="I41" s="131">
        <f t="shared" si="4"/>
        <v>251258839.72086665</v>
      </c>
      <c r="J41" s="131">
        <f t="shared" si="4"/>
        <v>251258839.72086665</v>
      </c>
      <c r="K41" s="131">
        <f t="shared" si="4"/>
        <v>251258839.72086665</v>
      </c>
      <c r="L41" s="131">
        <f t="shared" si="4"/>
        <v>251258839.72086665</v>
      </c>
      <c r="M41" s="131">
        <f t="shared" si="4"/>
        <v>251258839.72086665</v>
      </c>
      <c r="N41" s="131">
        <f t="shared" si="4"/>
        <v>251258839.72086665</v>
      </c>
      <c r="O41" s="131">
        <f t="shared" si="4"/>
        <v>251258839.72086665</v>
      </c>
      <c r="P41" s="131">
        <f t="shared" si="4"/>
        <v>251258839.72086665</v>
      </c>
      <c r="Q41" s="131">
        <f t="shared" si="4"/>
        <v>251258839.72086665</v>
      </c>
      <c r="R41" s="131">
        <f t="shared" si="4"/>
        <v>251258839.72086665</v>
      </c>
      <c r="S41" s="131">
        <f t="shared" si="4"/>
        <v>251258839.72086665</v>
      </c>
      <c r="T41" s="131">
        <f t="shared" si="4"/>
        <v>251258839.72086665</v>
      </c>
      <c r="U41" s="132">
        <f t="shared" si="4"/>
        <v>251258839.72086665</v>
      </c>
      <c r="V41" s="17"/>
    </row>
    <row r="42" spans="1:22" ht="12" customHeight="1" x14ac:dyDescent="0.2">
      <c r="A42" s="129" t="str">
        <f>Calculations!$A$194</f>
        <v>Annual SOB for all students</v>
      </c>
      <c r="B42" s="133"/>
      <c r="C42" s="158"/>
      <c r="D42" s="127" t="s">
        <v>476</v>
      </c>
      <c r="E42" s="131">
        <f t="shared" ref="E42:U42" si="5">E8*$B$38</f>
        <v>0</v>
      </c>
      <c r="F42" s="131">
        <f t="shared" si="5"/>
        <v>654278018.63313675</v>
      </c>
      <c r="G42" s="131">
        <f t="shared" si="5"/>
        <v>654278018.63313675</v>
      </c>
      <c r="H42" s="131">
        <f t="shared" si="5"/>
        <v>654278018.63313675</v>
      </c>
      <c r="I42" s="131">
        <f t="shared" si="5"/>
        <v>654278018.63313675</v>
      </c>
      <c r="J42" s="131">
        <f t="shared" si="5"/>
        <v>654278018.63313675</v>
      </c>
      <c r="K42" s="131">
        <f t="shared" si="5"/>
        <v>654278018.63313675</v>
      </c>
      <c r="L42" s="131">
        <f t="shared" si="5"/>
        <v>654278018.63313675</v>
      </c>
      <c r="M42" s="131">
        <f t="shared" si="5"/>
        <v>654278018.63313675</v>
      </c>
      <c r="N42" s="131">
        <f t="shared" si="5"/>
        <v>654278018.63313675</v>
      </c>
      <c r="O42" s="131">
        <f t="shared" si="5"/>
        <v>654278018.63313675</v>
      </c>
      <c r="P42" s="131">
        <f t="shared" si="5"/>
        <v>654278018.63313675</v>
      </c>
      <c r="Q42" s="131">
        <f t="shared" si="5"/>
        <v>654278018.63313675</v>
      </c>
      <c r="R42" s="131">
        <f t="shared" si="5"/>
        <v>654278018.63313675</v>
      </c>
      <c r="S42" s="131">
        <f t="shared" si="5"/>
        <v>654278018.63313675</v>
      </c>
      <c r="T42" s="131">
        <f t="shared" si="5"/>
        <v>654278018.63313675</v>
      </c>
      <c r="U42" s="132">
        <f t="shared" si="5"/>
        <v>654278018.63313675</v>
      </c>
      <c r="V42" s="17"/>
    </row>
    <row r="43" spans="1:22" ht="12" customHeight="1" x14ac:dyDescent="0.2">
      <c r="A43" s="129" t="str">
        <f>Calculations!$A$195</f>
        <v>Annual SIG per average primary school</v>
      </c>
      <c r="B43" s="133"/>
      <c r="C43" s="158"/>
      <c r="D43" s="127" t="s">
        <v>476</v>
      </c>
      <c r="E43" s="131">
        <f t="shared" ref="E43:U44" si="6">E9*$B$38</f>
        <v>0</v>
      </c>
      <c r="F43" s="131">
        <f t="shared" si="6"/>
        <v>97094958.468693376</v>
      </c>
      <c r="G43" s="131">
        <f t="shared" si="6"/>
        <v>97094958.468693376</v>
      </c>
      <c r="H43" s="131">
        <f t="shared" si="6"/>
        <v>97094958.468693376</v>
      </c>
      <c r="I43" s="131">
        <f t="shared" si="6"/>
        <v>97094958.468693376</v>
      </c>
      <c r="J43" s="131">
        <f t="shared" si="6"/>
        <v>97094958.468693376</v>
      </c>
      <c r="K43" s="131">
        <f t="shared" si="6"/>
        <v>97094958.468693376</v>
      </c>
      <c r="L43" s="131">
        <f t="shared" si="6"/>
        <v>97094958.468693376</v>
      </c>
      <c r="M43" s="131">
        <f t="shared" si="6"/>
        <v>97094958.468693376</v>
      </c>
      <c r="N43" s="131">
        <f t="shared" si="6"/>
        <v>97094958.468693376</v>
      </c>
      <c r="O43" s="131">
        <f t="shared" si="6"/>
        <v>97094958.468693376</v>
      </c>
      <c r="P43" s="131">
        <f t="shared" si="6"/>
        <v>97094958.468693376</v>
      </c>
      <c r="Q43" s="131">
        <f t="shared" si="6"/>
        <v>97094958.468693376</v>
      </c>
      <c r="R43" s="131">
        <f t="shared" si="6"/>
        <v>97094958.468693376</v>
      </c>
      <c r="S43" s="131">
        <f t="shared" si="6"/>
        <v>97094958.468693376</v>
      </c>
      <c r="T43" s="131">
        <f t="shared" si="6"/>
        <v>97094958.468693376</v>
      </c>
      <c r="U43" s="132">
        <f t="shared" si="6"/>
        <v>97094958.468693376</v>
      </c>
      <c r="V43" s="17"/>
    </row>
    <row r="44" spans="1:22" ht="12" customHeight="1" x14ac:dyDescent="0.2">
      <c r="A44" s="129" t="str">
        <f>Calculations!$A$196</f>
        <v>Annual SIG for all students</v>
      </c>
      <c r="B44" s="133"/>
      <c r="C44" s="158"/>
      <c r="D44" s="127" t="s">
        <v>476</v>
      </c>
      <c r="E44" s="131">
        <f t="shared" si="6"/>
        <v>0</v>
      </c>
      <c r="F44" s="131">
        <f t="shared" si="6"/>
        <v>475186858.44614577</v>
      </c>
      <c r="G44" s="131">
        <f t="shared" si="6"/>
        <v>475186858.44614577</v>
      </c>
      <c r="H44" s="131">
        <f t="shared" si="6"/>
        <v>475186858.44614577</v>
      </c>
      <c r="I44" s="131">
        <f t="shared" si="6"/>
        <v>475186858.44614577</v>
      </c>
      <c r="J44" s="131">
        <f t="shared" si="6"/>
        <v>475186858.44614577</v>
      </c>
      <c r="K44" s="131">
        <f t="shared" si="6"/>
        <v>475186858.44614577</v>
      </c>
      <c r="L44" s="131">
        <f t="shared" si="6"/>
        <v>475186858.44614577</v>
      </c>
      <c r="M44" s="131">
        <f t="shared" si="6"/>
        <v>475186858.44614577</v>
      </c>
      <c r="N44" s="131">
        <f t="shared" si="6"/>
        <v>475186858.44614577</v>
      </c>
      <c r="O44" s="131">
        <f t="shared" si="6"/>
        <v>475186858.44614577</v>
      </c>
      <c r="P44" s="131">
        <f t="shared" si="6"/>
        <v>475186858.44614577</v>
      </c>
      <c r="Q44" s="131">
        <f t="shared" si="6"/>
        <v>475186858.44614577</v>
      </c>
      <c r="R44" s="131">
        <f t="shared" si="6"/>
        <v>475186858.44614577</v>
      </c>
      <c r="S44" s="131">
        <f t="shared" si="6"/>
        <v>475186858.44614577</v>
      </c>
      <c r="T44" s="131">
        <f t="shared" si="6"/>
        <v>475186858.44614577</v>
      </c>
      <c r="U44" s="132">
        <f t="shared" si="6"/>
        <v>475186858.44614577</v>
      </c>
      <c r="V44" s="17"/>
    </row>
    <row r="45" spans="1:22" ht="12" customHeight="1" thickBot="1" x14ac:dyDescent="0.25">
      <c r="A45" s="129" t="str">
        <f>Calculations!$A$197</f>
        <v>Annual economic returns to primary education</v>
      </c>
      <c r="B45" s="133"/>
      <c r="C45" s="158"/>
      <c r="D45" s="127" t="s">
        <v>476</v>
      </c>
      <c r="E45" s="131">
        <f t="shared" ref="E45:U45" si="7">E11*$B$38</f>
        <v>0</v>
      </c>
      <c r="F45" s="131">
        <f t="shared" si="7"/>
        <v>0</v>
      </c>
      <c r="G45" s="131">
        <f t="shared" si="7"/>
        <v>143098307.31311351</v>
      </c>
      <c r="H45" s="131">
        <f t="shared" si="7"/>
        <v>286196614.62622702</v>
      </c>
      <c r="I45" s="131">
        <f t="shared" si="7"/>
        <v>429294921.93934059</v>
      </c>
      <c r="J45" s="131">
        <f t="shared" si="7"/>
        <v>715491536.56556749</v>
      </c>
      <c r="K45" s="131">
        <f t="shared" si="7"/>
        <v>1001688151.1917945</v>
      </c>
      <c r="L45" s="131">
        <f t="shared" si="7"/>
        <v>1287884765.8180215</v>
      </c>
      <c r="M45" s="131">
        <f t="shared" si="7"/>
        <v>1574081380.4442484</v>
      </c>
      <c r="N45" s="131">
        <f t="shared" si="7"/>
        <v>1860277995.0704756</v>
      </c>
      <c r="O45" s="131">
        <f t="shared" si="7"/>
        <v>2146474609.6967027</v>
      </c>
      <c r="P45" s="131">
        <f t="shared" si="7"/>
        <v>2432671224.3229299</v>
      </c>
      <c r="Q45" s="131">
        <f t="shared" si="7"/>
        <v>2718867838.9491572</v>
      </c>
      <c r="R45" s="131">
        <f t="shared" si="7"/>
        <v>3005064453.5753841</v>
      </c>
      <c r="S45" s="131">
        <f t="shared" si="7"/>
        <v>3291261068.2016115</v>
      </c>
      <c r="T45" s="131">
        <f t="shared" si="7"/>
        <v>3577457682.8278379</v>
      </c>
      <c r="U45" s="132">
        <f t="shared" si="7"/>
        <v>3863654297.4540653</v>
      </c>
      <c r="V45" s="17"/>
    </row>
    <row r="46" spans="1:22" ht="12" customHeight="1" x14ac:dyDescent="0.2">
      <c r="A46" s="134" t="s">
        <v>558</v>
      </c>
      <c r="B46" s="135"/>
      <c r="C46" s="135"/>
      <c r="D46" s="136" t="s">
        <v>476</v>
      </c>
      <c r="E46" s="135">
        <f t="shared" ref="E46:U46" si="8">SUM(E41:E45)</f>
        <v>0</v>
      </c>
      <c r="F46" s="135">
        <f t="shared" si="8"/>
        <v>1477818675.2688427</v>
      </c>
      <c r="G46" s="135">
        <f t="shared" si="8"/>
        <v>1620916982.5819561</v>
      </c>
      <c r="H46" s="135">
        <f t="shared" si="8"/>
        <v>1764015289.8950696</v>
      </c>
      <c r="I46" s="135">
        <f t="shared" si="8"/>
        <v>1907113597.2081833</v>
      </c>
      <c r="J46" s="135">
        <f t="shared" si="8"/>
        <v>2193310211.8344102</v>
      </c>
      <c r="K46" s="135">
        <f t="shared" si="8"/>
        <v>2479506826.4606371</v>
      </c>
      <c r="L46" s="135">
        <f t="shared" si="8"/>
        <v>2765703441.0868645</v>
      </c>
      <c r="M46" s="135">
        <f t="shared" si="8"/>
        <v>3051900055.7130909</v>
      </c>
      <c r="N46" s="135">
        <f t="shared" si="8"/>
        <v>3338096670.3393183</v>
      </c>
      <c r="O46" s="135">
        <f t="shared" si="8"/>
        <v>3624293284.9655457</v>
      </c>
      <c r="P46" s="135">
        <f t="shared" si="8"/>
        <v>3910489899.5917726</v>
      </c>
      <c r="Q46" s="135">
        <f t="shared" si="8"/>
        <v>4196686514.2179999</v>
      </c>
      <c r="R46" s="135">
        <f t="shared" si="8"/>
        <v>4482883128.8442268</v>
      </c>
      <c r="S46" s="135">
        <f t="shared" si="8"/>
        <v>4769079743.4704542</v>
      </c>
      <c r="T46" s="135">
        <f t="shared" si="8"/>
        <v>5055276358.0966806</v>
      </c>
      <c r="U46" s="137">
        <f t="shared" si="8"/>
        <v>5341472972.722908</v>
      </c>
      <c r="V46" s="17"/>
    </row>
    <row r="47" spans="1:22" ht="12" customHeight="1" thickBot="1" x14ac:dyDescent="0.25">
      <c r="A47" s="138" t="s">
        <v>559</v>
      </c>
      <c r="B47" s="139"/>
      <c r="C47" s="139"/>
      <c r="D47" s="140" t="s">
        <v>123</v>
      </c>
      <c r="E47" s="139">
        <f>E46/Calculations!$C$48</f>
        <v>0</v>
      </c>
      <c r="F47" s="139">
        <f>F46/Calculations!$C$48</f>
        <v>359479.12314980361</v>
      </c>
      <c r="G47" s="139">
        <f>G46/Calculations!$C$48</f>
        <v>394287.76029724063</v>
      </c>
      <c r="H47" s="139">
        <f>H46/Calculations!$C$48</f>
        <v>429096.3974446776</v>
      </c>
      <c r="I47" s="139">
        <f>I46/Calculations!$C$48</f>
        <v>463905.03459211462</v>
      </c>
      <c r="J47" s="139">
        <f>J46/Calculations!$C$48</f>
        <v>533522.30888698867</v>
      </c>
      <c r="K47" s="139">
        <f>K46/Calculations!$C$48</f>
        <v>603139.5831818626</v>
      </c>
      <c r="L47" s="139">
        <f>L46/Calculations!$C$48</f>
        <v>672756.85747673665</v>
      </c>
      <c r="M47" s="139">
        <f>M46/Calculations!$C$48</f>
        <v>742374.13177161058</v>
      </c>
      <c r="N47" s="139">
        <f>N46/Calculations!$C$48</f>
        <v>811991.40606648463</v>
      </c>
      <c r="O47" s="139">
        <f>O46/Calculations!$C$48</f>
        <v>881608.68036135868</v>
      </c>
      <c r="P47" s="139">
        <f>P46/Calculations!$C$48</f>
        <v>951225.95465623273</v>
      </c>
      <c r="Q47" s="139">
        <f>Q46/Calculations!$C$48</f>
        <v>1020843.2289511068</v>
      </c>
      <c r="R47" s="139">
        <f>R46/Calculations!$C$48</f>
        <v>1090460.5032459807</v>
      </c>
      <c r="S47" s="139">
        <f>S46/Calculations!$C$48</f>
        <v>1160077.7775408549</v>
      </c>
      <c r="T47" s="139">
        <f>T46/Calculations!$C$48</f>
        <v>1229695.0518357286</v>
      </c>
      <c r="U47" s="141">
        <f>U46/Calculations!$C$48</f>
        <v>1299312.3261306027</v>
      </c>
      <c r="V47" s="17"/>
    </row>
    <row r="48" spans="1:22" ht="12" customHeight="1" x14ac:dyDescent="0.2">
      <c r="A48" s="19" t="s">
        <v>560</v>
      </c>
      <c r="B48" s="142"/>
      <c r="C48" s="142"/>
      <c r="D48" s="124"/>
      <c r="E48" s="172"/>
      <c r="F48" s="172"/>
      <c r="G48" s="172"/>
      <c r="H48" s="172"/>
      <c r="I48" s="172"/>
      <c r="J48" s="172"/>
      <c r="K48" s="172"/>
      <c r="L48" s="172"/>
      <c r="M48" s="172"/>
      <c r="N48" s="172"/>
      <c r="O48" s="172"/>
      <c r="P48" s="172"/>
      <c r="Q48" s="172"/>
      <c r="R48" s="172"/>
      <c r="S48" s="172"/>
      <c r="T48" s="172"/>
      <c r="U48" s="173"/>
      <c r="V48" s="17"/>
    </row>
    <row r="49" spans="1:22" ht="24" customHeight="1" x14ac:dyDescent="0.2">
      <c r="A49" s="23" t="str">
        <f>Calculations!$A$199</f>
        <v>Average annual school maintenance costs</v>
      </c>
      <c r="B49" s="131"/>
      <c r="C49" s="159"/>
      <c r="D49" s="127" t="s">
        <v>476</v>
      </c>
      <c r="E49" s="131">
        <f t="shared" ref="E49:U49" si="9">E15*$B$38</f>
        <v>1535442769.5342162</v>
      </c>
      <c r="F49" s="131">
        <f t="shared" si="9"/>
        <v>0</v>
      </c>
      <c r="G49" s="131">
        <f t="shared" si="9"/>
        <v>1535442769.5342162</v>
      </c>
      <c r="H49" s="131">
        <f t="shared" si="9"/>
        <v>1535442769.5342162</v>
      </c>
      <c r="I49" s="131">
        <f t="shared" si="9"/>
        <v>1535442769.5342162</v>
      </c>
      <c r="J49" s="131">
        <f t="shared" si="9"/>
        <v>1535442769.5342162</v>
      </c>
      <c r="K49" s="131">
        <f t="shared" si="9"/>
        <v>1535442769.5342162</v>
      </c>
      <c r="L49" s="131">
        <f t="shared" si="9"/>
        <v>0</v>
      </c>
      <c r="M49" s="131">
        <f t="shared" si="9"/>
        <v>1535442769.5342162</v>
      </c>
      <c r="N49" s="131">
        <f t="shared" si="9"/>
        <v>1535442769.5342162</v>
      </c>
      <c r="O49" s="131">
        <f t="shared" si="9"/>
        <v>1535442769.5342162</v>
      </c>
      <c r="P49" s="131">
        <f t="shared" si="9"/>
        <v>1535442769.5342162</v>
      </c>
      <c r="Q49" s="131">
        <f t="shared" si="9"/>
        <v>1535442769.5342162</v>
      </c>
      <c r="R49" s="131">
        <f t="shared" si="9"/>
        <v>0</v>
      </c>
      <c r="S49" s="131">
        <f t="shared" si="9"/>
        <v>1535442769.5342162</v>
      </c>
      <c r="T49" s="131">
        <f t="shared" si="9"/>
        <v>1535442769.5342162</v>
      </c>
      <c r="U49" s="132">
        <f t="shared" si="9"/>
        <v>1535442769.5342162</v>
      </c>
      <c r="V49" s="17"/>
    </row>
    <row r="50" spans="1:22" ht="26" customHeight="1" x14ac:dyDescent="0.2">
      <c r="A50" s="23" t="str">
        <f>Calculations!$A$200</f>
        <v>Average school expenditures due to infra losses caused by climate events</v>
      </c>
      <c r="B50" s="131"/>
      <c r="C50" s="159"/>
      <c r="D50" s="127" t="s">
        <v>476</v>
      </c>
      <c r="E50" s="131">
        <f t="shared" ref="E50:U50" si="10">E16*$B$38</f>
        <v>0</v>
      </c>
      <c r="F50" s="131">
        <f t="shared" si="10"/>
        <v>3070885539.0684323</v>
      </c>
      <c r="G50" s="131">
        <f t="shared" si="10"/>
        <v>0</v>
      </c>
      <c r="H50" s="131">
        <f t="shared" si="10"/>
        <v>0</v>
      </c>
      <c r="I50" s="131">
        <f t="shared" si="10"/>
        <v>0</v>
      </c>
      <c r="J50" s="131">
        <f t="shared" si="10"/>
        <v>0</v>
      </c>
      <c r="K50" s="131">
        <f t="shared" si="10"/>
        <v>0</v>
      </c>
      <c r="L50" s="131">
        <f t="shared" si="10"/>
        <v>3070885539.0684323</v>
      </c>
      <c r="M50" s="131">
        <f t="shared" si="10"/>
        <v>0</v>
      </c>
      <c r="N50" s="131">
        <f t="shared" si="10"/>
        <v>0</v>
      </c>
      <c r="O50" s="131">
        <f t="shared" si="10"/>
        <v>0</v>
      </c>
      <c r="P50" s="131">
        <f t="shared" si="10"/>
        <v>0</v>
      </c>
      <c r="Q50" s="131">
        <f t="shared" si="10"/>
        <v>0</v>
      </c>
      <c r="R50" s="131">
        <f t="shared" si="10"/>
        <v>3070885539.0684323</v>
      </c>
      <c r="S50" s="131">
        <f t="shared" si="10"/>
        <v>0</v>
      </c>
      <c r="T50" s="131">
        <f t="shared" si="10"/>
        <v>0</v>
      </c>
      <c r="U50" s="132">
        <f t="shared" si="10"/>
        <v>0</v>
      </c>
      <c r="V50" s="17"/>
    </row>
    <row r="51" spans="1:22" ht="23.5" customHeight="1" x14ac:dyDescent="0.2">
      <c r="A51" s="307" t="str">
        <f>Calculations!$A$201</f>
        <v>Average annual primary school fixed/government budget expenditures on students per year</v>
      </c>
      <c r="B51" s="131"/>
      <c r="C51" s="159"/>
      <c r="D51" s="127" t="s">
        <v>476</v>
      </c>
      <c r="E51" s="131">
        <f t="shared" ref="E51:U51" si="11">E17*$B$38</f>
        <v>654278018.63313675</v>
      </c>
      <c r="F51" s="131">
        <f t="shared" si="11"/>
        <v>654278018.63313675</v>
      </c>
      <c r="G51" s="131">
        <f t="shared" si="11"/>
        <v>654278018.63313675</v>
      </c>
      <c r="H51" s="131">
        <f t="shared" si="11"/>
        <v>654278018.63313675</v>
      </c>
      <c r="I51" s="131">
        <f t="shared" si="11"/>
        <v>654278018.63313675</v>
      </c>
      <c r="J51" s="131">
        <f t="shared" si="11"/>
        <v>654278018.63313675</v>
      </c>
      <c r="K51" s="131">
        <f t="shared" si="11"/>
        <v>654278018.63313675</v>
      </c>
      <c r="L51" s="131">
        <f t="shared" si="11"/>
        <v>654278018.63313675</v>
      </c>
      <c r="M51" s="131">
        <f t="shared" si="11"/>
        <v>654278018.63313675</v>
      </c>
      <c r="N51" s="131">
        <f t="shared" si="11"/>
        <v>654278018.63313675</v>
      </c>
      <c r="O51" s="131">
        <f t="shared" si="11"/>
        <v>654278018.63313675</v>
      </c>
      <c r="P51" s="131">
        <f t="shared" si="11"/>
        <v>654278018.63313675</v>
      </c>
      <c r="Q51" s="131">
        <f t="shared" si="11"/>
        <v>654278018.63313675</v>
      </c>
      <c r="R51" s="131">
        <f t="shared" si="11"/>
        <v>654278018.63313675</v>
      </c>
      <c r="S51" s="131">
        <f t="shared" si="11"/>
        <v>654278018.63313675</v>
      </c>
      <c r="T51" s="131">
        <f t="shared" si="11"/>
        <v>654278018.63313675</v>
      </c>
      <c r="U51" s="132">
        <f t="shared" si="11"/>
        <v>654278018.63313675</v>
      </c>
      <c r="V51" s="17"/>
    </row>
    <row r="52" spans="1:22" ht="31.25" customHeight="1" thickBot="1" x14ac:dyDescent="0.25">
      <c r="A52" s="23" t="str">
        <f>Calculations!$A$202</f>
        <v xml:space="preserve">Estimated cost of missed students school days </v>
      </c>
      <c r="B52" s="131"/>
      <c r="C52" s="159"/>
      <c r="D52" s="127" t="s">
        <v>476</v>
      </c>
      <c r="E52" s="131">
        <f t="shared" ref="E52:U52" si="12">E18*$B$38</f>
        <v>32388451.151060529</v>
      </c>
      <c r="F52" s="131">
        <f t="shared" si="12"/>
        <v>32388451.151060529</v>
      </c>
      <c r="G52" s="131">
        <f t="shared" si="12"/>
        <v>32388451.151060529</v>
      </c>
      <c r="H52" s="131">
        <f t="shared" si="12"/>
        <v>32388451.151060529</v>
      </c>
      <c r="I52" s="131">
        <f t="shared" si="12"/>
        <v>32388451.151060529</v>
      </c>
      <c r="J52" s="131">
        <f t="shared" si="12"/>
        <v>32388451.151060529</v>
      </c>
      <c r="K52" s="131">
        <f t="shared" si="12"/>
        <v>32388451.151060529</v>
      </c>
      <c r="L52" s="131">
        <f t="shared" si="12"/>
        <v>32388451.151060529</v>
      </c>
      <c r="M52" s="131">
        <f t="shared" si="12"/>
        <v>32388451.151060529</v>
      </c>
      <c r="N52" s="131">
        <f t="shared" si="12"/>
        <v>32388451.151060529</v>
      </c>
      <c r="O52" s="131">
        <f t="shared" si="12"/>
        <v>32388451.151060529</v>
      </c>
      <c r="P52" s="131">
        <f t="shared" si="12"/>
        <v>32388451.151060529</v>
      </c>
      <c r="Q52" s="131">
        <f t="shared" si="12"/>
        <v>32388451.151060529</v>
      </c>
      <c r="R52" s="131">
        <f t="shared" si="12"/>
        <v>32388451.151060529</v>
      </c>
      <c r="S52" s="131">
        <f t="shared" si="12"/>
        <v>32388451.151060529</v>
      </c>
      <c r="T52" s="131">
        <f t="shared" si="12"/>
        <v>32388451.151060529</v>
      </c>
      <c r="U52" s="132">
        <f t="shared" si="12"/>
        <v>32388451.151060529</v>
      </c>
      <c r="V52" s="17"/>
    </row>
    <row r="53" spans="1:22" ht="12" customHeight="1" x14ac:dyDescent="0.2">
      <c r="A53" s="134" t="s">
        <v>561</v>
      </c>
      <c r="B53" s="135"/>
      <c r="C53" s="135"/>
      <c r="D53" s="136" t="s">
        <v>476</v>
      </c>
      <c r="E53" s="135">
        <f>SUM(E49:E52)</f>
        <v>2222109239.3184133</v>
      </c>
      <c r="F53" s="135">
        <f t="shared" ref="F53:U53" si="13">SUM(F49:F52)</f>
        <v>3757552008.8526297</v>
      </c>
      <c r="G53" s="135">
        <f t="shared" si="13"/>
        <v>2222109239.3184133</v>
      </c>
      <c r="H53" s="135">
        <f t="shared" si="13"/>
        <v>2222109239.3184133</v>
      </c>
      <c r="I53" s="135">
        <f t="shared" si="13"/>
        <v>2222109239.3184133</v>
      </c>
      <c r="J53" s="135">
        <f t="shared" si="13"/>
        <v>2222109239.3184133</v>
      </c>
      <c r="K53" s="135">
        <f t="shared" si="13"/>
        <v>2222109239.3184133</v>
      </c>
      <c r="L53" s="135">
        <f t="shared" si="13"/>
        <v>3757552008.8526297</v>
      </c>
      <c r="M53" s="135">
        <f t="shared" si="13"/>
        <v>2222109239.3184133</v>
      </c>
      <c r="N53" s="135">
        <f t="shared" si="13"/>
        <v>2222109239.3184133</v>
      </c>
      <c r="O53" s="135">
        <f t="shared" si="13"/>
        <v>2222109239.3184133</v>
      </c>
      <c r="P53" s="135">
        <f t="shared" si="13"/>
        <v>2222109239.3184133</v>
      </c>
      <c r="Q53" s="135">
        <f t="shared" si="13"/>
        <v>2222109239.3184133</v>
      </c>
      <c r="R53" s="135">
        <f t="shared" si="13"/>
        <v>3757552008.8526297</v>
      </c>
      <c r="S53" s="135">
        <f t="shared" si="13"/>
        <v>2222109239.3184133</v>
      </c>
      <c r="T53" s="135">
        <f t="shared" si="13"/>
        <v>2222109239.3184133</v>
      </c>
      <c r="U53" s="137">
        <f t="shared" si="13"/>
        <v>2222109239.3184133</v>
      </c>
      <c r="V53" s="17"/>
    </row>
    <row r="54" spans="1:22" ht="12" customHeight="1" thickBot="1" x14ac:dyDescent="0.25">
      <c r="A54" s="138" t="s">
        <v>562</v>
      </c>
      <c r="B54" s="139"/>
      <c r="C54" s="139"/>
      <c r="D54" s="140" t="s">
        <v>123</v>
      </c>
      <c r="E54" s="139">
        <f>E53/Calculations!$C$48</f>
        <v>540527.66706845374</v>
      </c>
      <c r="F54" s="139">
        <f>F53/Calculations!$C$48</f>
        <v>914023.84063552169</v>
      </c>
      <c r="G54" s="139">
        <f>G53/Calculations!$C$48</f>
        <v>540527.66706845374</v>
      </c>
      <c r="H54" s="139">
        <f>H53/Calculations!$C$48</f>
        <v>540527.66706845374</v>
      </c>
      <c r="I54" s="139">
        <f>I53/Calculations!$C$48</f>
        <v>540527.66706845374</v>
      </c>
      <c r="J54" s="139">
        <f>J53/Calculations!$C$48</f>
        <v>540527.66706845374</v>
      </c>
      <c r="K54" s="139">
        <f>K53/Calculations!$C$48</f>
        <v>540527.66706845374</v>
      </c>
      <c r="L54" s="139">
        <f>L53/Calculations!$C$48</f>
        <v>914023.84063552169</v>
      </c>
      <c r="M54" s="139">
        <f>M53/Calculations!$C$48</f>
        <v>540527.66706845374</v>
      </c>
      <c r="N54" s="139">
        <f>N53/Calculations!$C$48</f>
        <v>540527.66706845374</v>
      </c>
      <c r="O54" s="139">
        <f>O53/Calculations!$C$48</f>
        <v>540527.66706845374</v>
      </c>
      <c r="P54" s="139">
        <f>P53/Calculations!$C$48</f>
        <v>540527.66706845374</v>
      </c>
      <c r="Q54" s="139">
        <f>Q53/Calculations!$C$48</f>
        <v>540527.66706845374</v>
      </c>
      <c r="R54" s="139">
        <f>R53/Calculations!$C$48</f>
        <v>914023.84063552169</v>
      </c>
      <c r="S54" s="139">
        <f>S53/Calculations!$C$48</f>
        <v>540527.66706845374</v>
      </c>
      <c r="T54" s="139">
        <f>T53/Calculations!$C$48</f>
        <v>540527.66706845374</v>
      </c>
      <c r="U54" s="141">
        <f>U53/Calculations!$C$48</f>
        <v>540527.66706845374</v>
      </c>
      <c r="V54" s="17"/>
    </row>
    <row r="55" spans="1:22" ht="12" customHeight="1" thickBot="1" x14ac:dyDescent="0.25">
      <c r="A55" s="145"/>
      <c r="B55" s="146"/>
      <c r="C55" s="146"/>
      <c r="D55" s="155"/>
      <c r="E55" s="146"/>
      <c r="F55" s="146"/>
      <c r="G55" s="146"/>
      <c r="H55" s="146"/>
      <c r="I55" s="146"/>
      <c r="J55" s="146"/>
      <c r="K55" s="146"/>
      <c r="L55" s="146"/>
      <c r="M55" s="146"/>
      <c r="N55" s="146"/>
      <c r="O55" s="146"/>
      <c r="P55" s="146"/>
      <c r="Q55" s="146"/>
      <c r="R55" s="146"/>
      <c r="S55" s="146"/>
      <c r="T55" s="146"/>
      <c r="U55" s="148"/>
      <c r="V55" s="17"/>
    </row>
    <row r="56" spans="1:22" ht="12" customHeight="1" x14ac:dyDescent="0.2">
      <c r="A56" s="149" t="s">
        <v>563</v>
      </c>
      <c r="B56" s="135"/>
      <c r="C56" s="135"/>
      <c r="D56" s="136" t="s">
        <v>476</v>
      </c>
      <c r="E56" s="135">
        <f>E46-E53</f>
        <v>-2222109239.3184133</v>
      </c>
      <c r="F56" s="135">
        <f t="shared" ref="F56:U57" si="14">F46-F53</f>
        <v>-2279733333.583787</v>
      </c>
      <c r="G56" s="135">
        <f t="shared" si="14"/>
        <v>-601192256.73645711</v>
      </c>
      <c r="H56" s="135">
        <f t="shared" si="14"/>
        <v>-458093949.42334366</v>
      </c>
      <c r="I56" s="135">
        <f t="shared" si="14"/>
        <v>-314995642.11022997</v>
      </c>
      <c r="J56" s="135">
        <f t="shared" si="14"/>
        <v>-28799027.484003067</v>
      </c>
      <c r="K56" s="135">
        <f t="shared" si="14"/>
        <v>257397587.14222383</v>
      </c>
      <c r="L56" s="135">
        <f t="shared" si="14"/>
        <v>-991848567.76576519</v>
      </c>
      <c r="M56" s="135">
        <f t="shared" si="14"/>
        <v>829790816.39467764</v>
      </c>
      <c r="N56" s="135">
        <f t="shared" si="14"/>
        <v>1115987431.020905</v>
      </c>
      <c r="O56" s="135">
        <f t="shared" si="14"/>
        <v>1402184045.6471324</v>
      </c>
      <c r="P56" s="135">
        <f t="shared" si="14"/>
        <v>1688380660.2733593</v>
      </c>
      <c r="Q56" s="135">
        <f t="shared" si="14"/>
        <v>1974577274.8995867</v>
      </c>
      <c r="R56" s="135">
        <f t="shared" si="14"/>
        <v>725331119.99159718</v>
      </c>
      <c r="S56" s="135">
        <f t="shared" si="14"/>
        <v>2546970504.152041</v>
      </c>
      <c r="T56" s="135">
        <f t="shared" si="14"/>
        <v>2833167118.7782674</v>
      </c>
      <c r="U56" s="137">
        <f t="shared" si="14"/>
        <v>3119363733.4044948</v>
      </c>
      <c r="V56" s="17"/>
    </row>
    <row r="57" spans="1:22" s="34" customFormat="1" ht="12" customHeight="1" thickBot="1" x14ac:dyDescent="0.25">
      <c r="A57" s="160" t="s">
        <v>565</v>
      </c>
      <c r="B57" s="139"/>
      <c r="C57" s="139"/>
      <c r="D57" s="140" t="s">
        <v>123</v>
      </c>
      <c r="E57" s="139">
        <f>E47-E54</f>
        <v>-540527.66706845374</v>
      </c>
      <c r="F57" s="139">
        <f t="shared" si="14"/>
        <v>-554544.71748571808</v>
      </c>
      <c r="G57" s="139">
        <f t="shared" si="14"/>
        <v>-146239.90677121311</v>
      </c>
      <c r="H57" s="139">
        <f t="shared" si="14"/>
        <v>-111431.26962377614</v>
      </c>
      <c r="I57" s="139">
        <f t="shared" si="14"/>
        <v>-76622.632476339117</v>
      </c>
      <c r="J57" s="139">
        <f t="shared" si="14"/>
        <v>-7005.3581814650679</v>
      </c>
      <c r="K57" s="139">
        <f t="shared" si="14"/>
        <v>62611.916113408864</v>
      </c>
      <c r="L57" s="139">
        <f t="shared" si="14"/>
        <v>-241266.98315878503</v>
      </c>
      <c r="M57" s="139">
        <f t="shared" si="14"/>
        <v>201846.46470315685</v>
      </c>
      <c r="N57" s="139">
        <f t="shared" si="14"/>
        <v>271463.73899803089</v>
      </c>
      <c r="O57" s="139">
        <f t="shared" si="14"/>
        <v>341081.01329290494</v>
      </c>
      <c r="P57" s="139">
        <f t="shared" si="14"/>
        <v>410698.28758777899</v>
      </c>
      <c r="Q57" s="139">
        <f t="shared" si="14"/>
        <v>480315.56188265304</v>
      </c>
      <c r="R57" s="139">
        <f t="shared" si="14"/>
        <v>176436.66261045903</v>
      </c>
      <c r="S57" s="139">
        <f t="shared" si="14"/>
        <v>619550.11047240114</v>
      </c>
      <c r="T57" s="139">
        <f t="shared" si="14"/>
        <v>689167.38476727484</v>
      </c>
      <c r="U57" s="141">
        <f t="shared" si="14"/>
        <v>758784.659062149</v>
      </c>
      <c r="V57" s="33"/>
    </row>
    <row r="58" spans="1:22" ht="12" customHeight="1" x14ac:dyDescent="0.2">
      <c r="A58" s="150"/>
      <c r="B58" s="26"/>
      <c r="C58" s="26"/>
      <c r="D58" s="26"/>
      <c r="E58" s="27"/>
      <c r="F58" s="27"/>
      <c r="G58" s="27"/>
      <c r="H58" s="27"/>
      <c r="I58" s="27"/>
      <c r="J58" s="27"/>
      <c r="K58" s="27"/>
      <c r="L58" s="27"/>
      <c r="M58" s="27"/>
      <c r="N58" s="27"/>
      <c r="O58" s="27"/>
      <c r="P58" s="27"/>
      <c r="Q58" s="27"/>
      <c r="R58" s="27"/>
      <c r="S58" s="27"/>
      <c r="T58" s="27"/>
      <c r="U58" s="151"/>
      <c r="V58" s="17"/>
    </row>
    <row r="59" spans="1:22" ht="12" customHeight="1" x14ac:dyDescent="0.2">
      <c r="A59" s="28"/>
      <c r="B59" s="29"/>
      <c r="C59" s="29"/>
      <c r="D59" s="29"/>
      <c r="E59" s="30"/>
      <c r="F59" s="30"/>
      <c r="G59" s="30"/>
      <c r="H59" s="30"/>
      <c r="I59" s="30"/>
      <c r="J59" s="30"/>
      <c r="K59" s="30"/>
      <c r="L59" s="30"/>
      <c r="M59" s="30"/>
      <c r="N59" s="30"/>
      <c r="O59" s="30"/>
      <c r="P59" s="30"/>
      <c r="Q59" s="30"/>
      <c r="R59" s="30"/>
      <c r="S59" s="30"/>
      <c r="T59" s="30"/>
      <c r="U59" s="174"/>
      <c r="V59" s="17"/>
    </row>
    <row r="60" spans="1:22" ht="12" customHeight="1" thickBot="1" x14ac:dyDescent="0.25">
      <c r="A60" s="175"/>
      <c r="B60" s="32"/>
      <c r="C60" s="32"/>
      <c r="D60" s="32"/>
      <c r="E60" s="30"/>
      <c r="F60" s="30"/>
      <c r="G60" s="30"/>
      <c r="H60" s="30"/>
      <c r="I60" s="30"/>
      <c r="J60" s="30"/>
      <c r="K60" s="30"/>
      <c r="L60" s="30"/>
      <c r="M60" s="30"/>
      <c r="N60" s="30"/>
      <c r="O60" s="30"/>
      <c r="P60" s="30"/>
      <c r="Q60" s="30"/>
      <c r="R60" s="30"/>
      <c r="S60" s="30"/>
      <c r="T60" s="30"/>
      <c r="U60" s="174"/>
      <c r="V60" s="17"/>
    </row>
    <row r="61" spans="1:22" s="38" customFormat="1" ht="12" customHeight="1" thickBot="1" x14ac:dyDescent="0.25">
      <c r="A61" s="1029" t="s">
        <v>179</v>
      </c>
      <c r="B61" s="1030"/>
      <c r="C61" s="1030"/>
      <c r="D61" s="1031"/>
      <c r="E61" s="37"/>
      <c r="U61" s="50"/>
      <c r="V61" s="37"/>
    </row>
    <row r="62" spans="1:22" ht="12" customHeight="1" thickBot="1" x14ac:dyDescent="0.25">
      <c r="A62" s="1098" t="s">
        <v>181</v>
      </c>
      <c r="B62" s="1099"/>
      <c r="C62" s="1100"/>
      <c r="D62" s="255">
        <f>Calculations!C66</f>
        <v>0.09</v>
      </c>
      <c r="E62" s="17"/>
      <c r="F62" s="34"/>
      <c r="G62" s="34"/>
      <c r="U62" s="51"/>
      <c r="V62" s="17"/>
    </row>
    <row r="63" spans="1:22" ht="12" customHeight="1" thickBot="1" x14ac:dyDescent="0.25">
      <c r="A63" s="1029" t="s">
        <v>567</v>
      </c>
      <c r="B63" s="1030"/>
      <c r="C63" s="1030"/>
      <c r="D63" s="1031"/>
      <c r="E63" s="89"/>
      <c r="F63" s="1035" t="s">
        <v>180</v>
      </c>
      <c r="G63" s="1036"/>
      <c r="H63" s="17"/>
      <c r="U63" s="51"/>
      <c r="V63" s="17"/>
    </row>
    <row r="64" spans="1:22" ht="12" customHeight="1" thickBot="1" x14ac:dyDescent="0.25">
      <c r="A64" s="1101" t="s">
        <v>183</v>
      </c>
      <c r="B64" s="1102"/>
      <c r="C64" s="1102"/>
      <c r="D64" s="236">
        <f>NPV(D62,F56:U56)+E56</f>
        <v>-363165297.10303903</v>
      </c>
      <c r="E64" s="179" t="s">
        <v>572</v>
      </c>
      <c r="F64" s="183" t="s">
        <v>182</v>
      </c>
      <c r="G64" s="143">
        <f>SUM(E47:U47)/((1+D62)^15)</f>
        <v>3471197.532320871</v>
      </c>
      <c r="H64" s="17"/>
      <c r="U64" s="51"/>
      <c r="V64" s="17"/>
    </row>
    <row r="65" spans="1:22" ht="12" customHeight="1" thickBot="1" x14ac:dyDescent="0.25">
      <c r="A65" s="1021" t="s">
        <v>242</v>
      </c>
      <c r="B65" s="1022"/>
      <c r="C65" s="1022"/>
      <c r="D65" s="46">
        <f>IRR(E56:U56)</f>
        <v>8.3632674183719224E-2</v>
      </c>
      <c r="E65" s="180" t="s">
        <v>187</v>
      </c>
      <c r="F65" s="181" t="s">
        <v>185</v>
      </c>
      <c r="G65" s="132">
        <f>SUM(E54:U54)/((1+D62)^15)</f>
        <v>2830338.6426600199</v>
      </c>
      <c r="H65" s="17"/>
      <c r="U65" s="51"/>
      <c r="V65" s="17"/>
    </row>
    <row r="66" spans="1:22" ht="12" customHeight="1" thickBot="1" x14ac:dyDescent="0.25">
      <c r="A66" s="1103" t="s">
        <v>188</v>
      </c>
      <c r="B66" s="1104"/>
      <c r="C66" s="1104"/>
      <c r="D66" s="235">
        <f>MIRR(E56:U56,D62,D62)</f>
        <v>8.5723804733327968E-2</v>
      </c>
      <c r="E66" s="180" t="s">
        <v>187</v>
      </c>
      <c r="F66" s="181"/>
      <c r="G66" s="132"/>
      <c r="H66" s="17"/>
      <c r="U66" s="51"/>
      <c r="V66" s="17"/>
    </row>
    <row r="67" spans="1:22" ht="12" customHeight="1" thickBot="1" x14ac:dyDescent="0.25">
      <c r="A67" s="1029" t="s">
        <v>568</v>
      </c>
      <c r="B67" s="1030"/>
      <c r="C67" s="1030"/>
      <c r="D67" s="237"/>
      <c r="E67" s="180"/>
      <c r="F67" s="182" t="s">
        <v>189</v>
      </c>
      <c r="G67" s="184">
        <f>G64/G65</f>
        <v>1.2264248100921791</v>
      </c>
      <c r="H67" s="17"/>
      <c r="U67" s="51"/>
      <c r="V67" s="17"/>
    </row>
    <row r="68" spans="1:22" ht="12" customHeight="1" thickBot="1" x14ac:dyDescent="0.25">
      <c r="A68" s="1101" t="s">
        <v>183</v>
      </c>
      <c r="B68" s="1102"/>
      <c r="C68" s="1102"/>
      <c r="D68" s="309">
        <f>NPV(D62,F57:U57)+E57</f>
        <v>-88339.892265395087</v>
      </c>
      <c r="E68" s="45" t="s">
        <v>123</v>
      </c>
      <c r="F68" s="38"/>
      <c r="G68" s="38"/>
      <c r="U68" s="51"/>
      <c r="V68" s="17"/>
    </row>
    <row r="69" spans="1:22" ht="12" customHeight="1" thickBot="1" x14ac:dyDescent="0.25">
      <c r="A69" s="1021" t="s">
        <v>242</v>
      </c>
      <c r="B69" s="1022"/>
      <c r="C69" s="1022"/>
      <c r="D69" s="46">
        <f>IRR(E57:U57)</f>
        <v>8.3632674183719447E-2</v>
      </c>
      <c r="E69" s="47" t="s">
        <v>187</v>
      </c>
      <c r="U69" s="51"/>
      <c r="V69" s="17"/>
    </row>
    <row r="70" spans="1:22" ht="12" customHeight="1" thickBot="1" x14ac:dyDescent="0.25">
      <c r="A70" s="1057" t="s">
        <v>188</v>
      </c>
      <c r="B70" s="1058"/>
      <c r="C70" s="1058"/>
      <c r="D70" s="48">
        <f>MIRR(E57:U57,D62,D62)</f>
        <v>8.5723804733327968E-2</v>
      </c>
      <c r="E70" s="47" t="s">
        <v>187</v>
      </c>
      <c r="U70" s="51"/>
      <c r="V70" s="17"/>
    </row>
    <row r="71" spans="1:22" s="34" customFormat="1" ht="12" customHeight="1" thickBot="1" x14ac:dyDescent="0.25">
      <c r="A71" s="52"/>
      <c r="B71" s="53"/>
      <c r="C71" s="53"/>
      <c r="D71" s="53"/>
      <c r="E71" s="54"/>
      <c r="F71" s="54"/>
      <c r="G71" s="54"/>
      <c r="H71" s="54"/>
      <c r="I71" s="54"/>
      <c r="J71" s="54"/>
      <c r="K71" s="54"/>
      <c r="L71" s="54"/>
      <c r="M71" s="54"/>
      <c r="N71" s="54"/>
      <c r="O71" s="54"/>
      <c r="P71" s="54"/>
      <c r="Q71" s="54"/>
      <c r="R71" s="54"/>
      <c r="S71" s="54"/>
      <c r="T71" s="54"/>
      <c r="U71" s="55"/>
      <c r="V71" s="33"/>
    </row>
    <row r="72" spans="1:22" s="1095" customFormat="1" ht="17" thickBot="1" x14ac:dyDescent="0.25">
      <c r="A72" s="1094" t="s">
        <v>7</v>
      </c>
    </row>
    <row r="73" spans="1:22" s="38" customFormat="1" x14ac:dyDescent="0.2"/>
  </sheetData>
  <mergeCells count="29">
    <mergeCell ref="F63:G63"/>
    <mergeCell ref="A70:C70"/>
    <mergeCell ref="A72:XFD72"/>
    <mergeCell ref="A34:C34"/>
    <mergeCell ref="A36:U36"/>
    <mergeCell ref="A37:B37"/>
    <mergeCell ref="A61:D61"/>
    <mergeCell ref="A62:C62"/>
    <mergeCell ref="A68:C68"/>
    <mergeCell ref="A1:U1"/>
    <mergeCell ref="A2:U2"/>
    <mergeCell ref="A3:U3"/>
    <mergeCell ref="A4:U4"/>
    <mergeCell ref="A28:C28"/>
    <mergeCell ref="A33:C33"/>
    <mergeCell ref="A5:B5"/>
    <mergeCell ref="A69:C69"/>
    <mergeCell ref="A64:C64"/>
    <mergeCell ref="A65:C65"/>
    <mergeCell ref="A66:C66"/>
    <mergeCell ref="A67:C67"/>
    <mergeCell ref="A25:D25"/>
    <mergeCell ref="A26:C26"/>
    <mergeCell ref="A27:D27"/>
    <mergeCell ref="A29:C29"/>
    <mergeCell ref="A30:C30"/>
    <mergeCell ref="A31:C31"/>
    <mergeCell ref="A32:C32"/>
    <mergeCell ref="A63:D63"/>
  </mergeCells>
  <pageMargins left="0.7" right="0.7" top="0.75" bottom="0.75" header="0.3" footer="0.3"/>
  <pageSetup orientation="portrait" horizontalDpi="360" verticalDpi="36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91BD7D-2A86-40DC-AFB6-D8144E97E104}">
  <dimension ref="A1:V79"/>
  <sheetViews>
    <sheetView zoomScale="75" zoomScaleNormal="75" workbookViewId="0">
      <selection activeCell="A77" sqref="A1:U77"/>
    </sheetView>
  </sheetViews>
  <sheetFormatPr baseColWidth="10" defaultColWidth="11" defaultRowHeight="13" x14ac:dyDescent="0.2"/>
  <cols>
    <col min="1" max="1" width="46.83203125" style="18" customWidth="1"/>
    <col min="2" max="2" width="10.6640625" style="18" customWidth="1"/>
    <col min="3" max="3" width="11.1640625" style="18" customWidth="1"/>
    <col min="4" max="4" width="19.6640625" style="18" customWidth="1"/>
    <col min="5" max="21" width="20.6640625" style="18" customWidth="1"/>
    <col min="22" max="16384" width="11" style="18"/>
  </cols>
  <sheetData>
    <row r="1" spans="1:22" s="67" customFormat="1" ht="29" customHeight="1" thickBot="1" x14ac:dyDescent="0.25">
      <c r="A1" s="1037" t="s">
        <v>199</v>
      </c>
      <c r="B1" s="1038"/>
      <c r="C1" s="1038"/>
      <c r="D1" s="1038"/>
      <c r="E1" s="1038"/>
      <c r="F1" s="1038"/>
      <c r="G1" s="1038"/>
      <c r="H1" s="1038"/>
      <c r="I1" s="1038"/>
      <c r="J1" s="1038"/>
      <c r="K1" s="1038"/>
      <c r="L1" s="1038"/>
      <c r="M1" s="1038"/>
      <c r="N1" s="1038"/>
      <c r="O1" s="1038"/>
      <c r="P1" s="1038"/>
      <c r="Q1" s="1038"/>
      <c r="R1" s="1038"/>
      <c r="S1" s="1038"/>
      <c r="T1" s="1038"/>
      <c r="U1" s="1039"/>
      <c r="V1" s="194"/>
    </row>
    <row r="2" spans="1:22" ht="24" customHeight="1" thickBot="1" x14ac:dyDescent="0.25">
      <c r="A2" s="1037" t="s">
        <v>585</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Calculations!$A$205</f>
        <v>Annual SOB per average primary school</v>
      </c>
      <c r="B7" s="133"/>
      <c r="C7" s="158"/>
      <c r="D7" s="127" t="s">
        <v>476</v>
      </c>
      <c r="E7" s="131">
        <f>Calculations!D205</f>
        <v>0</v>
      </c>
      <c r="F7" s="131">
        <f>Calculations!E205</f>
        <v>1046911.8321702777</v>
      </c>
      <c r="G7" s="131">
        <f>Calculations!F205</f>
        <v>1046911.8321702777</v>
      </c>
      <c r="H7" s="131">
        <f>Calculations!G205</f>
        <v>1046911.8321702777</v>
      </c>
      <c r="I7" s="131">
        <f>Calculations!H205</f>
        <v>1046911.8321702777</v>
      </c>
      <c r="J7" s="131">
        <f>Calculations!I205</f>
        <v>1046911.8321702777</v>
      </c>
      <c r="K7" s="131">
        <f>Calculations!J205</f>
        <v>1046911.8321702777</v>
      </c>
      <c r="L7" s="131">
        <f>Calculations!K205</f>
        <v>1046911.8321702777</v>
      </c>
      <c r="M7" s="131">
        <f>Calculations!L205</f>
        <v>1046911.8321702777</v>
      </c>
      <c r="N7" s="131">
        <f>Calculations!M205</f>
        <v>1046911.8321702777</v>
      </c>
      <c r="O7" s="131">
        <f>Calculations!N205</f>
        <v>1046911.8321702777</v>
      </c>
      <c r="P7" s="131">
        <f>Calculations!O205</f>
        <v>1046911.8321702777</v>
      </c>
      <c r="Q7" s="131">
        <f>Calculations!P205</f>
        <v>1046911.8321702777</v>
      </c>
      <c r="R7" s="131">
        <f>Calculations!Q205</f>
        <v>1046911.8321702777</v>
      </c>
      <c r="S7" s="131">
        <f>Calculations!R205</f>
        <v>1046911.8321702777</v>
      </c>
      <c r="T7" s="131">
        <f>Calculations!S205</f>
        <v>1046911.8321702777</v>
      </c>
      <c r="U7" s="132">
        <f>Calculations!T205</f>
        <v>1046911.8321702777</v>
      </c>
      <c r="V7" s="17"/>
    </row>
    <row r="8" spans="1:22" ht="12" customHeight="1" x14ac:dyDescent="0.2">
      <c r="A8" s="129" t="str">
        <f>Calculations!$A$206</f>
        <v>Annual SOB for all students</v>
      </c>
      <c r="B8" s="133"/>
      <c r="C8" s="158"/>
      <c r="D8" s="127" t="s">
        <v>476</v>
      </c>
      <c r="E8" s="131">
        <f>Calculations!D206</f>
        <v>0</v>
      </c>
      <c r="F8" s="131">
        <f>Calculations!E206</f>
        <v>2726158.4109714031</v>
      </c>
      <c r="G8" s="131">
        <f>Calculations!F206</f>
        <v>2726158.4109714031</v>
      </c>
      <c r="H8" s="131">
        <f>Calculations!G206</f>
        <v>2726158.4109714031</v>
      </c>
      <c r="I8" s="131">
        <f>Calculations!H206</f>
        <v>2726158.4109714031</v>
      </c>
      <c r="J8" s="131">
        <f>Calculations!I206</f>
        <v>2726158.4109714031</v>
      </c>
      <c r="K8" s="131">
        <f>Calculations!J206</f>
        <v>2726158.4109714031</v>
      </c>
      <c r="L8" s="131">
        <f>Calculations!K206</f>
        <v>2726158.4109714031</v>
      </c>
      <c r="M8" s="131">
        <f>Calculations!L206</f>
        <v>2726158.4109714031</v>
      </c>
      <c r="N8" s="131">
        <f>Calculations!M206</f>
        <v>2726158.4109714031</v>
      </c>
      <c r="O8" s="131">
        <f>Calculations!N206</f>
        <v>2726158.4109714031</v>
      </c>
      <c r="P8" s="131">
        <f>Calculations!O206</f>
        <v>2726158.4109714031</v>
      </c>
      <c r="Q8" s="131">
        <f>Calculations!P206</f>
        <v>2726158.4109714031</v>
      </c>
      <c r="R8" s="131">
        <f>Calculations!Q206</f>
        <v>2726158.4109714031</v>
      </c>
      <c r="S8" s="131">
        <f>Calculations!R206</f>
        <v>2726158.4109714031</v>
      </c>
      <c r="T8" s="131">
        <f>Calculations!S206</f>
        <v>2726158.4109714031</v>
      </c>
      <c r="U8" s="132">
        <f>Calculations!T206</f>
        <v>2726158.4109714031</v>
      </c>
      <c r="V8" s="17"/>
    </row>
    <row r="9" spans="1:22" ht="12" customHeight="1" x14ac:dyDescent="0.2">
      <c r="A9" s="129" t="str">
        <f>Calculations!$A$207</f>
        <v>Annual SIG per average primary school</v>
      </c>
      <c r="B9" s="133"/>
      <c r="C9" s="158"/>
      <c r="D9" s="127" t="s">
        <v>476</v>
      </c>
      <c r="E9" s="131">
        <f>Calculations!D207</f>
        <v>0</v>
      </c>
      <c r="F9" s="131">
        <f>Calculations!E207</f>
        <v>404562.3269528891</v>
      </c>
      <c r="G9" s="131">
        <f>Calculations!F207</f>
        <v>404562.3269528891</v>
      </c>
      <c r="H9" s="131">
        <f>Calculations!G207</f>
        <v>404562.3269528891</v>
      </c>
      <c r="I9" s="131">
        <f>Calculations!H207</f>
        <v>404562.3269528891</v>
      </c>
      <c r="J9" s="131">
        <f>Calculations!I207</f>
        <v>404562.3269528891</v>
      </c>
      <c r="K9" s="131">
        <f>Calculations!J207</f>
        <v>404562.3269528891</v>
      </c>
      <c r="L9" s="131">
        <f>Calculations!K207</f>
        <v>404562.3269528891</v>
      </c>
      <c r="M9" s="131">
        <f>Calculations!L207</f>
        <v>404562.3269528891</v>
      </c>
      <c r="N9" s="131">
        <f>Calculations!M207</f>
        <v>404562.3269528891</v>
      </c>
      <c r="O9" s="131">
        <f>Calculations!N207</f>
        <v>404562.3269528891</v>
      </c>
      <c r="P9" s="131">
        <f>Calculations!O207</f>
        <v>404562.3269528891</v>
      </c>
      <c r="Q9" s="131">
        <f>Calculations!P207</f>
        <v>404562.3269528891</v>
      </c>
      <c r="R9" s="131">
        <f>Calculations!Q207</f>
        <v>404562.3269528891</v>
      </c>
      <c r="S9" s="131">
        <f>Calculations!R207</f>
        <v>404562.3269528891</v>
      </c>
      <c r="T9" s="131">
        <f>Calculations!S207</f>
        <v>404562.3269528891</v>
      </c>
      <c r="U9" s="132">
        <f>Calculations!T207</f>
        <v>404562.3269528891</v>
      </c>
      <c r="V9" s="17"/>
    </row>
    <row r="10" spans="1:22" ht="12" customHeight="1" x14ac:dyDescent="0.2">
      <c r="A10" s="129" t="str">
        <f>Calculations!$A$208</f>
        <v>Annual SIG for all students</v>
      </c>
      <c r="B10" s="133"/>
      <c r="C10" s="158"/>
      <c r="D10" s="127" t="s">
        <v>476</v>
      </c>
      <c r="E10" s="131">
        <f>Calculations!D208</f>
        <v>0</v>
      </c>
      <c r="F10" s="131">
        <f>Calculations!E208</f>
        <v>1979945.2435256075</v>
      </c>
      <c r="G10" s="131">
        <f>Calculations!F208</f>
        <v>1979945.2435256075</v>
      </c>
      <c r="H10" s="131">
        <f>Calculations!G208</f>
        <v>1979945.2435256075</v>
      </c>
      <c r="I10" s="131">
        <f>Calculations!H208</f>
        <v>1979945.2435256075</v>
      </c>
      <c r="J10" s="131">
        <f>Calculations!I208</f>
        <v>1979945.2435256075</v>
      </c>
      <c r="K10" s="131">
        <f>Calculations!J208</f>
        <v>1979945.2435256075</v>
      </c>
      <c r="L10" s="131">
        <f>Calculations!K208</f>
        <v>1979945.2435256075</v>
      </c>
      <c r="M10" s="131">
        <f>Calculations!L208</f>
        <v>1979945.2435256075</v>
      </c>
      <c r="N10" s="131">
        <f>Calculations!M208</f>
        <v>1979945.2435256075</v>
      </c>
      <c r="O10" s="131">
        <f>Calculations!N208</f>
        <v>1979945.2435256075</v>
      </c>
      <c r="P10" s="131">
        <f>Calculations!O208</f>
        <v>1979945.2435256075</v>
      </c>
      <c r="Q10" s="131">
        <f>Calculations!P208</f>
        <v>1979945.2435256075</v>
      </c>
      <c r="R10" s="131">
        <f>Calculations!Q208</f>
        <v>1979945.2435256075</v>
      </c>
      <c r="S10" s="131">
        <f>Calculations!R208</f>
        <v>1979945.2435256075</v>
      </c>
      <c r="T10" s="131">
        <f>Calculations!S208</f>
        <v>1979945.2435256075</v>
      </c>
      <c r="U10" s="132">
        <f>Calculations!T208</f>
        <v>1979945.2435256075</v>
      </c>
      <c r="V10" s="17"/>
    </row>
    <row r="11" spans="1:22" ht="29" customHeight="1" x14ac:dyDescent="0.2">
      <c r="A11" s="129" t="str">
        <f>Calculations!$A$210</f>
        <v>Annual economic returns to primary education</v>
      </c>
      <c r="B11" s="133"/>
      <c r="C11" s="158"/>
      <c r="D11" s="127" t="s">
        <v>476</v>
      </c>
      <c r="E11" s="131">
        <f>Calculations!D210</f>
        <v>0</v>
      </c>
      <c r="F11" s="131">
        <f>Calculations!E210</f>
        <v>0</v>
      </c>
      <c r="G11" s="131">
        <f>Calculations!F210</f>
        <v>596242.94713797292</v>
      </c>
      <c r="H11" s="131">
        <f>Calculations!G210</f>
        <v>1192485.8942759458</v>
      </c>
      <c r="I11" s="131">
        <f>Calculations!H210</f>
        <v>1788728.8414139191</v>
      </c>
      <c r="J11" s="131">
        <f>Calculations!I210</f>
        <v>2981214.7356898645</v>
      </c>
      <c r="K11" s="131">
        <f>Calculations!J210</f>
        <v>4173700.6299658106</v>
      </c>
      <c r="L11" s="131">
        <f>Calculations!K210</f>
        <v>5366186.5242417566</v>
      </c>
      <c r="M11" s="131">
        <f>Calculations!L210</f>
        <v>6558672.4185177023</v>
      </c>
      <c r="N11" s="131">
        <f>Calculations!M210</f>
        <v>7751158.3127936479</v>
      </c>
      <c r="O11" s="131">
        <f>Calculations!N210</f>
        <v>8943644.2070695944</v>
      </c>
      <c r="P11" s="131">
        <f>Calculations!O210</f>
        <v>10136130.101345541</v>
      </c>
      <c r="Q11" s="131">
        <f>Calculations!P210</f>
        <v>11328615.995621489</v>
      </c>
      <c r="R11" s="131">
        <f>Calculations!Q210</f>
        <v>12521101.889897434</v>
      </c>
      <c r="S11" s="131">
        <f>Calculations!R210</f>
        <v>13713587.784173381</v>
      </c>
      <c r="T11" s="131">
        <f>Calculations!S210</f>
        <v>14906073.678449325</v>
      </c>
      <c r="U11" s="132">
        <f>Calculations!T210</f>
        <v>16098559.572725272</v>
      </c>
      <c r="V11" s="17"/>
    </row>
    <row r="12" spans="1:22" ht="29" customHeight="1" x14ac:dyDescent="0.2">
      <c r="A12" s="129" t="str">
        <f>Calculations!A209</f>
        <v>Annual returns to infra used as shelter</v>
      </c>
      <c r="B12" s="133"/>
      <c r="C12" s="158"/>
      <c r="D12" s="127" t="s">
        <v>476</v>
      </c>
      <c r="E12" s="131">
        <f>Calculations!D209</f>
        <v>0</v>
      </c>
      <c r="F12" s="131">
        <f>Calculations!E209</f>
        <v>5000000</v>
      </c>
      <c r="G12" s="131">
        <f>Calculations!F209</f>
        <v>5000000</v>
      </c>
      <c r="H12" s="131">
        <f>Calculations!G209</f>
        <v>5000000</v>
      </c>
      <c r="I12" s="131">
        <f>Calculations!H209</f>
        <v>5000000</v>
      </c>
      <c r="J12" s="131">
        <f>Calculations!I209</f>
        <v>5000000</v>
      </c>
      <c r="K12" s="131">
        <f>Calculations!J209</f>
        <v>5000000</v>
      </c>
      <c r="L12" s="131">
        <f>Calculations!K209</f>
        <v>5000000</v>
      </c>
      <c r="M12" s="131">
        <f>Calculations!L209</f>
        <v>5000000</v>
      </c>
      <c r="N12" s="131">
        <f>Calculations!M209</f>
        <v>5000000</v>
      </c>
      <c r="O12" s="131">
        <f>Calculations!N209</f>
        <v>5000000</v>
      </c>
      <c r="P12" s="131">
        <f>Calculations!O209</f>
        <v>5000000</v>
      </c>
      <c r="Q12" s="131">
        <f>Calculations!P209</f>
        <v>5000000</v>
      </c>
      <c r="R12" s="131">
        <f>Calculations!Q209</f>
        <v>5000000</v>
      </c>
      <c r="S12" s="131">
        <f>Calculations!R209</f>
        <v>5000000</v>
      </c>
      <c r="T12" s="131">
        <f>Calculations!S209</f>
        <v>5000000</v>
      </c>
      <c r="U12" s="132">
        <f>Calculations!T209</f>
        <v>5000000</v>
      </c>
      <c r="V12" s="17"/>
    </row>
    <row r="13" spans="1:22" ht="29" customHeight="1" thickBot="1" x14ac:dyDescent="0.25">
      <c r="A13" s="23" t="str">
        <f>Calculations!$A$211</f>
        <v>Annual returns to school  curriculum training (lumpsum)</v>
      </c>
      <c r="B13" s="133"/>
      <c r="C13" s="158"/>
      <c r="D13" s="127" t="s">
        <v>476</v>
      </c>
      <c r="E13" s="131">
        <f>Calculations!D211</f>
        <v>0</v>
      </c>
      <c r="F13" s="131">
        <f>Calculations!E211</f>
        <v>0</v>
      </c>
      <c r="G13" s="131">
        <f>Calculations!F211</f>
        <v>0</v>
      </c>
      <c r="H13" s="131">
        <f>Calculations!G211</f>
        <v>0</v>
      </c>
      <c r="I13" s="131">
        <f>Calculations!H211</f>
        <v>10469118.321702776</v>
      </c>
      <c r="J13" s="131">
        <f>Calculations!I211</f>
        <v>10469118.321702776</v>
      </c>
      <c r="K13" s="131">
        <f>Calculations!J211</f>
        <v>10469118.321702776</v>
      </c>
      <c r="L13" s="131">
        <f>Calculations!K211</f>
        <v>10469118.321702776</v>
      </c>
      <c r="M13" s="131">
        <f>Calculations!L211</f>
        <v>10469118.321702776</v>
      </c>
      <c r="N13" s="131">
        <f>Calculations!M211</f>
        <v>10469118.321702776</v>
      </c>
      <c r="O13" s="131">
        <f>Calculations!N211</f>
        <v>10469118.321702776</v>
      </c>
      <c r="P13" s="131">
        <f>Calculations!O211</f>
        <v>10469118.321702776</v>
      </c>
      <c r="Q13" s="131">
        <f>Calculations!P211</f>
        <v>10469118.321702776</v>
      </c>
      <c r="R13" s="131">
        <f>Calculations!Q211</f>
        <v>10469118.321702776</v>
      </c>
      <c r="S13" s="131">
        <f>Calculations!R211</f>
        <v>10469118.321702776</v>
      </c>
      <c r="T13" s="131">
        <f>Calculations!S211</f>
        <v>10469118.321702776</v>
      </c>
      <c r="U13" s="132">
        <f>Calculations!T211</f>
        <v>10469118.321702776</v>
      </c>
      <c r="V13" s="17"/>
    </row>
    <row r="14" spans="1:22" ht="12" customHeight="1" x14ac:dyDescent="0.2">
      <c r="A14" s="134" t="s">
        <v>558</v>
      </c>
      <c r="B14" s="135"/>
      <c r="C14" s="135"/>
      <c r="D14" s="136" t="s">
        <v>476</v>
      </c>
      <c r="E14" s="135">
        <f>SUM(E7:E13)</f>
        <v>0</v>
      </c>
      <c r="F14" s="135">
        <f t="shared" ref="F14:U14" si="0">SUM(F7:F13)</f>
        <v>11157577.813620178</v>
      </c>
      <c r="G14" s="135">
        <f t="shared" si="0"/>
        <v>11753820.76075815</v>
      </c>
      <c r="H14" s="135">
        <f t="shared" si="0"/>
        <v>12350063.707896125</v>
      </c>
      <c r="I14" s="135">
        <f t="shared" si="0"/>
        <v>23415424.976736873</v>
      </c>
      <c r="J14" s="135">
        <f t="shared" si="0"/>
        <v>24607910.871012822</v>
      </c>
      <c r="K14" s="135">
        <f t="shared" si="0"/>
        <v>25800396.765288763</v>
      </c>
      <c r="L14" s="135">
        <f t="shared" si="0"/>
        <v>26992882.659564711</v>
      </c>
      <c r="M14" s="135">
        <f t="shared" si="0"/>
        <v>28185368.55384066</v>
      </c>
      <c r="N14" s="135">
        <f t="shared" si="0"/>
        <v>29377854.448116601</v>
      </c>
      <c r="O14" s="135">
        <f t="shared" si="0"/>
        <v>30570340.342392549</v>
      </c>
      <c r="P14" s="135">
        <f t="shared" ref="P14" si="1">SUM(P7:P13)</f>
        <v>31762826.236668497</v>
      </c>
      <c r="Q14" s="135">
        <f t="shared" si="0"/>
        <v>32955312.130944446</v>
      </c>
      <c r="R14" s="135">
        <f t="shared" si="0"/>
        <v>34147798.025220387</v>
      </c>
      <c r="S14" s="135">
        <f t="shared" si="0"/>
        <v>35340283.919496335</v>
      </c>
      <c r="T14" s="135">
        <f t="shared" si="0"/>
        <v>36532769.813772283</v>
      </c>
      <c r="U14" s="137">
        <f t="shared" si="0"/>
        <v>37725255.708048224</v>
      </c>
      <c r="V14" s="17"/>
    </row>
    <row r="15" spans="1:22" ht="12" customHeight="1" thickBot="1" x14ac:dyDescent="0.25">
      <c r="A15" s="138" t="s">
        <v>559</v>
      </c>
      <c r="B15" s="139"/>
      <c r="C15" s="139"/>
      <c r="D15" s="140" t="s">
        <v>123</v>
      </c>
      <c r="E15" s="139">
        <f>E14/Calculations!$C$48</f>
        <v>0</v>
      </c>
      <c r="F15" s="139">
        <f>F14/Calculations!$C$48</f>
        <v>2714.0787676040327</v>
      </c>
      <c r="G15" s="139">
        <f>G14/Calculations!$C$48</f>
        <v>2859.1147557183531</v>
      </c>
      <c r="H15" s="139">
        <f>H14/Calculations!$C$48</f>
        <v>3004.1507438326744</v>
      </c>
      <c r="I15" s="139">
        <f>I14/Calculations!$C$48</f>
        <v>5695.7978537428544</v>
      </c>
      <c r="J15" s="139">
        <f>J14/Calculations!$C$48</f>
        <v>5985.8698299714961</v>
      </c>
      <c r="K15" s="139">
        <f>K14/Calculations!$C$48</f>
        <v>6275.9418062001369</v>
      </c>
      <c r="L15" s="139">
        <f>L14/Calculations!$C$48</f>
        <v>6566.0137824287795</v>
      </c>
      <c r="M15" s="139">
        <f>M14/Calculations!$C$48</f>
        <v>6856.0857586574211</v>
      </c>
      <c r="N15" s="139">
        <f>N14/Calculations!$C$48</f>
        <v>7146.1577348860619</v>
      </c>
      <c r="O15" s="139">
        <f>O14/Calculations!$C$48</f>
        <v>7436.2297111147045</v>
      </c>
      <c r="P15" s="139">
        <f>P14/Calculations!$C$48</f>
        <v>7726.3016873433462</v>
      </c>
      <c r="Q15" s="139">
        <f>Q14/Calculations!$C$48</f>
        <v>8016.3736635719888</v>
      </c>
      <c r="R15" s="139">
        <f>R14/Calculations!$C$48</f>
        <v>8306.4456398006296</v>
      </c>
      <c r="S15" s="139">
        <f>S14/Calculations!$C$48</f>
        <v>8596.5176160292722</v>
      </c>
      <c r="T15" s="139">
        <f>T14/Calculations!$C$48</f>
        <v>8886.589592257913</v>
      </c>
      <c r="U15" s="141">
        <f>U14/Calculations!$C$48</f>
        <v>9176.6615684865537</v>
      </c>
      <c r="V15" s="17"/>
    </row>
    <row r="16" spans="1:22" ht="12" customHeight="1" x14ac:dyDescent="0.2">
      <c r="A16" s="19" t="s">
        <v>560</v>
      </c>
      <c r="B16" s="142"/>
      <c r="C16" s="142"/>
      <c r="D16" s="124"/>
      <c r="E16" s="131"/>
      <c r="F16" s="131"/>
      <c r="G16" s="131"/>
      <c r="H16" s="131"/>
      <c r="I16" s="131"/>
      <c r="J16" s="131"/>
      <c r="K16" s="131"/>
      <c r="L16" s="131"/>
      <c r="M16" s="131"/>
      <c r="N16" s="131"/>
      <c r="O16" s="131"/>
      <c r="P16" s="131"/>
      <c r="Q16" s="131"/>
      <c r="R16" s="131"/>
      <c r="S16" s="131"/>
      <c r="T16" s="131"/>
      <c r="U16" s="132"/>
      <c r="V16" s="17"/>
    </row>
    <row r="17" spans="1:22" ht="32.5" customHeight="1" x14ac:dyDescent="0.2">
      <c r="A17" s="23" t="str">
        <f>Calculations!$A$213</f>
        <v>Average annual school maintenance costs</v>
      </c>
      <c r="B17" s="131"/>
      <c r="C17" s="159"/>
      <c r="D17" s="127" t="s">
        <v>476</v>
      </c>
      <c r="E17" s="131">
        <f>Calculations!D213</f>
        <v>2210030.8777114563</v>
      </c>
      <c r="F17" s="131">
        <f>Calculations!E213</f>
        <v>0</v>
      </c>
      <c r="G17" s="131">
        <f>Calculations!F213</f>
        <v>2210030.8777114563</v>
      </c>
      <c r="H17" s="131">
        <f>Calculations!G213</f>
        <v>2210030.8777114563</v>
      </c>
      <c r="I17" s="131">
        <f>Calculations!H213</f>
        <v>2210030.8777114563</v>
      </c>
      <c r="J17" s="131">
        <f>Calculations!I213</f>
        <v>2210030.8777114563</v>
      </c>
      <c r="K17" s="131">
        <f>Calculations!J213</f>
        <v>2210030.8777114563</v>
      </c>
      <c r="L17" s="131">
        <f>Calculations!K213</f>
        <v>0</v>
      </c>
      <c r="M17" s="131">
        <f>Calculations!L213</f>
        <v>2210030.8777114563</v>
      </c>
      <c r="N17" s="131">
        <f>Calculations!M213</f>
        <v>2210030.8777114563</v>
      </c>
      <c r="O17" s="131">
        <f>Calculations!N213</f>
        <v>2210030.8777114563</v>
      </c>
      <c r="P17" s="131">
        <f>Calculations!O213</f>
        <v>2210030.8777114563</v>
      </c>
      <c r="Q17" s="131">
        <f>Calculations!P213</f>
        <v>2210030.8777114563</v>
      </c>
      <c r="R17" s="131">
        <f>Calculations!Q213</f>
        <v>0</v>
      </c>
      <c r="S17" s="131">
        <f>Calculations!R213</f>
        <v>2210030.8777114563</v>
      </c>
      <c r="T17" s="131">
        <f>Calculations!S213</f>
        <v>2210030.8777114563</v>
      </c>
      <c r="U17" s="132">
        <f>Calculations!T213</f>
        <v>2210030.8777114563</v>
      </c>
      <c r="V17" s="17"/>
    </row>
    <row r="18" spans="1:22" ht="32.5" customHeight="1" x14ac:dyDescent="0.2">
      <c r="A18" s="23" t="str">
        <f>Calculations!$A$214</f>
        <v>Average school expenditures due to infra losses caused by climate events</v>
      </c>
      <c r="B18" s="131"/>
      <c r="C18" s="159"/>
      <c r="D18" s="127" t="s">
        <v>476</v>
      </c>
      <c r="E18" s="131">
        <f>Calculations!D214</f>
        <v>0</v>
      </c>
      <c r="F18" s="131">
        <f>Calculations!E214</f>
        <v>1046911.8321702777</v>
      </c>
      <c r="G18" s="131">
        <f>Calculations!F214</f>
        <v>0</v>
      </c>
      <c r="H18" s="131">
        <f>Calculations!G214</f>
        <v>0</v>
      </c>
      <c r="I18" s="131">
        <f>Calculations!H214</f>
        <v>0</v>
      </c>
      <c r="J18" s="131">
        <f>Calculations!I214</f>
        <v>0</v>
      </c>
      <c r="K18" s="131">
        <f>Calculations!J214</f>
        <v>0</v>
      </c>
      <c r="L18" s="131">
        <f>Calculations!K214</f>
        <v>1046911.8321702777</v>
      </c>
      <c r="M18" s="131">
        <f>Calculations!L214</f>
        <v>0</v>
      </c>
      <c r="N18" s="131">
        <f>Calculations!M214</f>
        <v>0</v>
      </c>
      <c r="O18" s="131">
        <f>Calculations!N214</f>
        <v>0</v>
      </c>
      <c r="P18" s="131">
        <f>Calculations!O214</f>
        <v>0</v>
      </c>
      <c r="Q18" s="131">
        <f>Calculations!P214</f>
        <v>0</v>
      </c>
      <c r="R18" s="131">
        <f>Calculations!Q214</f>
        <v>1046911.8321702777</v>
      </c>
      <c r="S18" s="131">
        <f>Calculations!R214</f>
        <v>0</v>
      </c>
      <c r="T18" s="131">
        <f>Calculations!S214</f>
        <v>0</v>
      </c>
      <c r="U18" s="132">
        <f>Calculations!T214</f>
        <v>0</v>
      </c>
      <c r="V18" s="17"/>
    </row>
    <row r="19" spans="1:22" ht="32.5" customHeight="1" x14ac:dyDescent="0.2">
      <c r="A19" s="23" t="str">
        <f>Calculations!$A$215</f>
        <v>Average annual primary school fixed/government budget expenditures on students per year</v>
      </c>
      <c r="B19" s="131"/>
      <c r="C19" s="159"/>
      <c r="D19" s="127" t="s">
        <v>476</v>
      </c>
      <c r="E19" s="131">
        <f>Calculations!D215</f>
        <v>2726158.4109714031</v>
      </c>
      <c r="F19" s="131">
        <f>Calculations!E215</f>
        <v>2726158.4109714031</v>
      </c>
      <c r="G19" s="131">
        <f>Calculations!F215</f>
        <v>2726158.4109714031</v>
      </c>
      <c r="H19" s="131">
        <f>Calculations!G215</f>
        <v>2726158.4109714031</v>
      </c>
      <c r="I19" s="131">
        <f>Calculations!H215</f>
        <v>2726158.4109714031</v>
      </c>
      <c r="J19" s="131">
        <f>Calculations!I215</f>
        <v>2726158.4109714031</v>
      </c>
      <c r="K19" s="131">
        <f>Calculations!J215</f>
        <v>2726158.4109714031</v>
      </c>
      <c r="L19" s="131">
        <f>Calculations!K215</f>
        <v>2726158.4109714031</v>
      </c>
      <c r="M19" s="131">
        <f>Calculations!L215</f>
        <v>2726158.4109714031</v>
      </c>
      <c r="N19" s="131">
        <f>Calculations!M215</f>
        <v>2726158.4109714031</v>
      </c>
      <c r="O19" s="131">
        <f>Calculations!N215</f>
        <v>2726158.4109714031</v>
      </c>
      <c r="P19" s="131">
        <f>Calculations!O215</f>
        <v>2726158.4109714031</v>
      </c>
      <c r="Q19" s="131">
        <f>Calculations!P215</f>
        <v>2726158.4109714031</v>
      </c>
      <c r="R19" s="131">
        <f>Calculations!Q215</f>
        <v>2726158.4109714031</v>
      </c>
      <c r="S19" s="131">
        <f>Calculations!R215</f>
        <v>2726158.4109714031</v>
      </c>
      <c r="T19" s="131">
        <f>Calculations!S215</f>
        <v>2726158.4109714031</v>
      </c>
      <c r="U19" s="132">
        <f>Calculations!T215</f>
        <v>2726158.4109714031</v>
      </c>
      <c r="V19" s="17"/>
    </row>
    <row r="20" spans="1:22" ht="32.5" customHeight="1" x14ac:dyDescent="0.2">
      <c r="A20" s="23" t="str">
        <f>'Data Sources'!A422</f>
        <v>Project expenditures per year</v>
      </c>
      <c r="B20" s="131"/>
      <c r="C20" s="159"/>
      <c r="D20" s="127" t="s">
        <v>476</v>
      </c>
      <c r="E20" s="131">
        <f>'Budget phasing in'!B5</f>
        <v>13210668.963669503</v>
      </c>
      <c r="F20" s="131">
        <f>'Budget phasing in'!C5</f>
        <v>35118906.542215228</v>
      </c>
      <c r="G20" s="131">
        <f>'Budget phasing in'!D5</f>
        <v>32314252.091033094</v>
      </c>
      <c r="H20" s="131">
        <f>'Budget phasing in'!E5</f>
        <v>29973086.669337451</v>
      </c>
      <c r="I20" s="131">
        <f>'Budget phasing in'!F5</f>
        <v>13816599.783603679</v>
      </c>
      <c r="J20" s="131">
        <f>'Budget phasing in'!G5</f>
        <v>0</v>
      </c>
      <c r="K20" s="131">
        <f>'Budget phasing in'!H5</f>
        <v>0</v>
      </c>
      <c r="L20" s="131">
        <f>'Budget phasing in'!I5</f>
        <v>0</v>
      </c>
      <c r="M20" s="131">
        <f>'Budget phasing in'!J5</f>
        <v>0</v>
      </c>
      <c r="N20" s="131">
        <f>'Budget phasing in'!K5</f>
        <v>0</v>
      </c>
      <c r="O20" s="131">
        <f>'Budget phasing in'!L5</f>
        <v>0</v>
      </c>
      <c r="P20" s="131">
        <f>'Budget phasing in'!M5</f>
        <v>0</v>
      </c>
      <c r="Q20" s="131">
        <f>'Budget phasing in'!N5</f>
        <v>0</v>
      </c>
      <c r="R20" s="131">
        <f>'Budget phasing in'!O5</f>
        <v>0</v>
      </c>
      <c r="S20" s="131">
        <f>'Budget phasing in'!P5</f>
        <v>0</v>
      </c>
      <c r="T20" s="131">
        <f>'Budget phasing in'!Q5</f>
        <v>0</v>
      </c>
      <c r="U20" s="132">
        <f>'Budget phasing in'!R5</f>
        <v>0</v>
      </c>
      <c r="V20" s="17"/>
    </row>
    <row r="21" spans="1:22" ht="32.5" customHeight="1" thickBot="1" x14ac:dyDescent="0.25">
      <c r="A21" s="23" t="str">
        <f>Calculations!$A$216</f>
        <v xml:space="preserve">Estimated cost of missed students school days </v>
      </c>
      <c r="B21" s="131"/>
      <c r="C21" s="159"/>
      <c r="D21" s="127" t="s">
        <v>476</v>
      </c>
      <c r="E21" s="131">
        <f>Calculations!D216</f>
        <v>67475.939898042765</v>
      </c>
      <c r="F21" s="131">
        <f>Calculations!E216</f>
        <v>67475.939898042765</v>
      </c>
      <c r="G21" s="131">
        <f>Calculations!F216</f>
        <v>67475.939898042765</v>
      </c>
      <c r="H21" s="131">
        <f>Calculations!G216</f>
        <v>67475.939898042765</v>
      </c>
      <c r="I21" s="131">
        <f>Calculations!H216</f>
        <v>67475.939898042765</v>
      </c>
      <c r="J21" s="131">
        <f>Calculations!I216</f>
        <v>67475.939898042765</v>
      </c>
      <c r="K21" s="131">
        <f>Calculations!J216</f>
        <v>67475.939898042765</v>
      </c>
      <c r="L21" s="131">
        <f>Calculations!K216</f>
        <v>67475.939898042765</v>
      </c>
      <c r="M21" s="131">
        <f>Calculations!L216</f>
        <v>67475.939898042765</v>
      </c>
      <c r="N21" s="131">
        <f>Calculations!M216</f>
        <v>67475.939898042765</v>
      </c>
      <c r="O21" s="131">
        <f>Calculations!N216</f>
        <v>67475.939898042765</v>
      </c>
      <c r="P21" s="131">
        <f>Calculations!O216</f>
        <v>67475.939898042765</v>
      </c>
      <c r="Q21" s="131">
        <f>Calculations!P216</f>
        <v>67475.939898042765</v>
      </c>
      <c r="R21" s="131">
        <f>Calculations!Q216</f>
        <v>67475.939898042765</v>
      </c>
      <c r="S21" s="131">
        <f>Calculations!R216</f>
        <v>67475.939898042765</v>
      </c>
      <c r="T21" s="131">
        <f>Calculations!S216</f>
        <v>67475.939898042765</v>
      </c>
      <c r="U21" s="132">
        <f>Calculations!T216</f>
        <v>67475.939898042765</v>
      </c>
      <c r="V21" s="17"/>
    </row>
    <row r="22" spans="1:22" ht="12" customHeight="1" x14ac:dyDescent="0.2">
      <c r="A22" s="134" t="s">
        <v>561</v>
      </c>
      <c r="B22" s="135"/>
      <c r="C22" s="135"/>
      <c r="D22" s="136" t="s">
        <v>476</v>
      </c>
      <c r="E22" s="135">
        <f>SUM(E17:E21)</f>
        <v>18214334.192250408</v>
      </c>
      <c r="F22" s="135">
        <f t="shared" ref="F22:U22" si="2">SUM(F17:F21)</f>
        <v>38959452.725254953</v>
      </c>
      <c r="G22" s="135">
        <f t="shared" si="2"/>
        <v>37317917.319613993</v>
      </c>
      <c r="H22" s="135">
        <f t="shared" si="2"/>
        <v>34976751.897918358</v>
      </c>
      <c r="I22" s="135">
        <f t="shared" si="2"/>
        <v>18820265.012184583</v>
      </c>
      <c r="J22" s="135">
        <f t="shared" si="2"/>
        <v>5003665.2285809023</v>
      </c>
      <c r="K22" s="135">
        <f t="shared" si="2"/>
        <v>5003665.2285809023</v>
      </c>
      <c r="L22" s="135">
        <f t="shared" si="2"/>
        <v>3840546.1830397239</v>
      </c>
      <c r="M22" s="135">
        <f t="shared" si="2"/>
        <v>5003665.2285809023</v>
      </c>
      <c r="N22" s="135">
        <f t="shared" si="2"/>
        <v>5003665.2285809023</v>
      </c>
      <c r="O22" s="135">
        <f t="shared" si="2"/>
        <v>5003665.2285809023</v>
      </c>
      <c r="P22" s="135">
        <f t="shared" ref="P22" si="3">SUM(P17:P21)</f>
        <v>5003665.2285809023</v>
      </c>
      <c r="Q22" s="135">
        <f t="shared" si="2"/>
        <v>5003665.2285809023</v>
      </c>
      <c r="R22" s="135">
        <f t="shared" si="2"/>
        <v>3840546.1830397239</v>
      </c>
      <c r="S22" s="135">
        <f t="shared" si="2"/>
        <v>5003665.2285809023</v>
      </c>
      <c r="T22" s="135">
        <f t="shared" si="2"/>
        <v>5003665.2285809023</v>
      </c>
      <c r="U22" s="137">
        <f t="shared" si="2"/>
        <v>5003665.2285809023</v>
      </c>
      <c r="V22" s="17"/>
    </row>
    <row r="23" spans="1:22" ht="12" customHeight="1" thickBot="1" x14ac:dyDescent="0.25">
      <c r="A23" s="138" t="s">
        <v>562</v>
      </c>
      <c r="B23" s="139"/>
      <c r="C23" s="139"/>
      <c r="D23" s="140" t="s">
        <v>123</v>
      </c>
      <c r="E23" s="139">
        <f>E22/Calculations!$C$48</f>
        <v>4430.6334692898099</v>
      </c>
      <c r="F23" s="139">
        <f>F22/Calculations!$C$48</f>
        <v>9476.8797677584407</v>
      </c>
      <c r="G23" s="139">
        <f>G22/Calculations!$C$48</f>
        <v>9077.576579813669</v>
      </c>
      <c r="H23" s="139">
        <f>H22/Calculations!$C$48</f>
        <v>8508.0885181022513</v>
      </c>
      <c r="I23" s="139">
        <f>I22/Calculations!$C$48</f>
        <v>4578.0260306943765</v>
      </c>
      <c r="J23" s="139">
        <f>J22/Calculations!$C$48</f>
        <v>1217.1406539968141</v>
      </c>
      <c r="K23" s="139">
        <f>K22/Calculations!$C$48</f>
        <v>1217.1406539968141</v>
      </c>
      <c r="L23" s="139">
        <f>L22/Calculations!$C$48</f>
        <v>934.21215836529404</v>
      </c>
      <c r="M23" s="139">
        <f>M22/Calculations!$C$48</f>
        <v>1217.1406539968141</v>
      </c>
      <c r="N23" s="139">
        <f>N22/Calculations!$C$48</f>
        <v>1217.1406539968141</v>
      </c>
      <c r="O23" s="139">
        <f>O22/Calculations!$C$48</f>
        <v>1217.1406539968141</v>
      </c>
      <c r="P23" s="139">
        <f>P22/Calculations!$C$48</f>
        <v>1217.1406539968141</v>
      </c>
      <c r="Q23" s="139">
        <f>Q22/Calculations!$C$48</f>
        <v>1217.1406539968141</v>
      </c>
      <c r="R23" s="139">
        <f>R22/Calculations!$C$48</f>
        <v>934.21215836529404</v>
      </c>
      <c r="S23" s="139">
        <f>S22/Calculations!$C$48</f>
        <v>1217.1406539968141</v>
      </c>
      <c r="T23" s="139">
        <f>T22/Calculations!$C$48</f>
        <v>1217.1406539968141</v>
      </c>
      <c r="U23" s="141">
        <f>U22/Calculations!$C$48</f>
        <v>1217.1406539968141</v>
      </c>
      <c r="V23" s="17"/>
    </row>
    <row r="24" spans="1:22" ht="12" customHeight="1" thickBot="1" x14ac:dyDescent="0.25">
      <c r="A24" s="145"/>
      <c r="B24" s="146"/>
      <c r="C24" s="146"/>
      <c r="D24" s="147"/>
      <c r="E24" s="146"/>
      <c r="F24" s="146"/>
      <c r="G24" s="146"/>
      <c r="H24" s="146"/>
      <c r="I24" s="146"/>
      <c r="J24" s="146"/>
      <c r="K24" s="146"/>
      <c r="L24" s="146"/>
      <c r="M24" s="146"/>
      <c r="N24" s="146"/>
      <c r="O24" s="146"/>
      <c r="P24" s="146"/>
      <c r="Q24" s="146"/>
      <c r="R24" s="146"/>
      <c r="S24" s="146"/>
      <c r="T24" s="146"/>
      <c r="U24" s="148"/>
      <c r="V24" s="17"/>
    </row>
    <row r="25" spans="1:22" ht="12" customHeight="1" x14ac:dyDescent="0.2">
      <c r="A25" s="149" t="s">
        <v>563</v>
      </c>
      <c r="B25" s="135"/>
      <c r="C25" s="135"/>
      <c r="D25" s="136" t="s">
        <v>564</v>
      </c>
      <c r="E25" s="135">
        <f>E14-E22</f>
        <v>-18214334.192250408</v>
      </c>
      <c r="F25" s="135">
        <f t="shared" ref="F25:U25" si="4">F14-F22</f>
        <v>-27801874.911634773</v>
      </c>
      <c r="G25" s="135">
        <f t="shared" si="4"/>
        <v>-25564096.558855843</v>
      </c>
      <c r="H25" s="135">
        <f t="shared" si="4"/>
        <v>-22626688.190022234</v>
      </c>
      <c r="I25" s="135">
        <f t="shared" si="4"/>
        <v>4595159.9645522907</v>
      </c>
      <c r="J25" s="135">
        <f t="shared" si="4"/>
        <v>19604245.642431919</v>
      </c>
      <c r="K25" s="135">
        <f t="shared" si="4"/>
        <v>20796731.536707859</v>
      </c>
      <c r="L25" s="135">
        <f t="shared" si="4"/>
        <v>23152336.476524986</v>
      </c>
      <c r="M25" s="135">
        <f t="shared" si="4"/>
        <v>23181703.325259756</v>
      </c>
      <c r="N25" s="135">
        <f t="shared" si="4"/>
        <v>24374189.219535697</v>
      </c>
      <c r="O25" s="135">
        <f t="shared" si="4"/>
        <v>25566675.113811646</v>
      </c>
      <c r="P25" s="135">
        <f t="shared" ref="P25" si="5">P14-P22</f>
        <v>26759161.008087594</v>
      </c>
      <c r="Q25" s="135">
        <f t="shared" si="4"/>
        <v>27951646.902363542</v>
      </c>
      <c r="R25" s="135">
        <f t="shared" si="4"/>
        <v>30307251.842180662</v>
      </c>
      <c r="S25" s="135">
        <f t="shared" si="4"/>
        <v>30336618.690915432</v>
      </c>
      <c r="T25" s="135">
        <f t="shared" si="4"/>
        <v>31529104.58519138</v>
      </c>
      <c r="U25" s="137">
        <f t="shared" si="4"/>
        <v>32721590.479467321</v>
      </c>
      <c r="V25" s="17"/>
    </row>
    <row r="26" spans="1:22" ht="12" customHeight="1" thickBot="1" x14ac:dyDescent="0.25">
      <c r="A26" s="160" t="s">
        <v>565</v>
      </c>
      <c r="B26" s="139"/>
      <c r="C26" s="139"/>
      <c r="D26" s="140" t="s">
        <v>123</v>
      </c>
      <c r="E26" s="139">
        <f>E15-E23</f>
        <v>-4430.6334692898099</v>
      </c>
      <c r="F26" s="139">
        <f t="shared" ref="F26:U26" si="6">F15-F23</f>
        <v>-6762.801000154408</v>
      </c>
      <c r="G26" s="139">
        <f t="shared" si="6"/>
        <v>-6218.4618240953159</v>
      </c>
      <c r="H26" s="139">
        <f t="shared" si="6"/>
        <v>-5503.9377742695769</v>
      </c>
      <c r="I26" s="139">
        <f t="shared" si="6"/>
        <v>1117.7718230484779</v>
      </c>
      <c r="J26" s="139">
        <f t="shared" si="6"/>
        <v>4768.7291759746822</v>
      </c>
      <c r="K26" s="139">
        <f t="shared" si="6"/>
        <v>5058.801152203323</v>
      </c>
      <c r="L26" s="139">
        <f t="shared" si="6"/>
        <v>5631.8016240634852</v>
      </c>
      <c r="M26" s="139">
        <f t="shared" si="6"/>
        <v>5638.9451046606073</v>
      </c>
      <c r="N26" s="139">
        <f t="shared" si="6"/>
        <v>5929.0170808892481</v>
      </c>
      <c r="O26" s="139">
        <f t="shared" si="6"/>
        <v>6219.0890571178907</v>
      </c>
      <c r="P26" s="139">
        <f t="shared" ref="P26" si="7">P15-P23</f>
        <v>6509.1610333465323</v>
      </c>
      <c r="Q26" s="139">
        <f t="shared" si="6"/>
        <v>6799.2330095751749</v>
      </c>
      <c r="R26" s="139">
        <f t="shared" si="6"/>
        <v>7372.2334814353353</v>
      </c>
      <c r="S26" s="139">
        <f t="shared" si="6"/>
        <v>7379.3769620324583</v>
      </c>
      <c r="T26" s="139">
        <f t="shared" si="6"/>
        <v>7669.4489382610991</v>
      </c>
      <c r="U26" s="141">
        <f t="shared" si="6"/>
        <v>7959.5209144897399</v>
      </c>
      <c r="V26" s="17"/>
    </row>
    <row r="27" spans="1:22" ht="12" customHeight="1" thickBot="1" x14ac:dyDescent="0.25">
      <c r="A27" s="161"/>
      <c r="B27" s="162"/>
      <c r="C27" s="162"/>
      <c r="D27" s="162"/>
      <c r="E27" s="163"/>
      <c r="F27" s="163"/>
      <c r="G27" s="163"/>
      <c r="H27" s="163"/>
      <c r="I27" s="163"/>
      <c r="J27" s="163"/>
      <c r="K27" s="163"/>
      <c r="L27" s="163"/>
      <c r="M27" s="163"/>
      <c r="N27" s="163"/>
      <c r="O27" s="163"/>
      <c r="P27" s="163"/>
      <c r="Q27" s="163"/>
      <c r="R27" s="163"/>
      <c r="S27" s="163"/>
      <c r="T27" s="163"/>
      <c r="U27" s="164"/>
      <c r="V27" s="17"/>
    </row>
    <row r="28" spans="1:22" ht="12" customHeight="1" thickBot="1" x14ac:dyDescent="0.25">
      <c r="A28" s="1015" t="s">
        <v>566</v>
      </c>
      <c r="B28" s="1016"/>
      <c r="C28" s="1016"/>
      <c r="D28" s="1017"/>
      <c r="E28" s="165"/>
      <c r="F28" s="156"/>
      <c r="G28" s="156"/>
      <c r="H28" s="156"/>
      <c r="I28" s="156"/>
      <c r="J28" s="156"/>
      <c r="K28" s="156"/>
      <c r="L28" s="156"/>
      <c r="M28" s="156"/>
      <c r="N28" s="156"/>
      <c r="O28" s="156"/>
      <c r="P28" s="156"/>
      <c r="Q28" s="156"/>
      <c r="R28" s="156"/>
      <c r="S28" s="156"/>
      <c r="T28" s="156"/>
      <c r="U28" s="166"/>
      <c r="V28" s="17"/>
    </row>
    <row r="29" spans="1:22" ht="12" customHeight="1" thickBot="1" x14ac:dyDescent="0.25">
      <c r="A29" s="1107" t="s">
        <v>181</v>
      </c>
      <c r="B29" s="1108"/>
      <c r="C29" s="1109"/>
      <c r="D29" s="238">
        <f>Calculations!C66</f>
        <v>0.09</v>
      </c>
      <c r="E29" s="165"/>
      <c r="F29" s="152"/>
      <c r="G29" s="152"/>
      <c r="H29" s="156"/>
      <c r="I29" s="156"/>
      <c r="J29" s="156"/>
      <c r="K29" s="156"/>
      <c r="L29" s="156"/>
      <c r="M29" s="156"/>
      <c r="N29" s="156"/>
      <c r="O29" s="156"/>
      <c r="P29" s="156"/>
      <c r="Q29" s="156"/>
      <c r="R29" s="156"/>
      <c r="S29" s="156"/>
      <c r="T29" s="156"/>
      <c r="U29" s="166"/>
      <c r="V29" s="17"/>
    </row>
    <row r="30" spans="1:22" ht="12" customHeight="1" thickBot="1" x14ac:dyDescent="0.25">
      <c r="A30" s="1029" t="s">
        <v>567</v>
      </c>
      <c r="B30" s="1030"/>
      <c r="C30" s="1030"/>
      <c r="D30" s="1031"/>
      <c r="E30" s="177"/>
      <c r="F30" s="156"/>
      <c r="G30" s="156"/>
      <c r="H30" s="156"/>
      <c r="I30" s="156"/>
      <c r="J30" s="156"/>
      <c r="K30" s="156"/>
      <c r="L30" s="156"/>
      <c r="M30" s="156"/>
      <c r="N30" s="156"/>
      <c r="O30" s="156"/>
      <c r="P30" s="156"/>
      <c r="Q30" s="156"/>
      <c r="R30" s="156"/>
      <c r="S30" s="156"/>
      <c r="T30" s="156"/>
      <c r="U30" s="166"/>
      <c r="V30" s="17"/>
    </row>
    <row r="31" spans="1:22" ht="12" customHeight="1" x14ac:dyDescent="0.2">
      <c r="A31" s="1101" t="s">
        <v>183</v>
      </c>
      <c r="B31" s="1102"/>
      <c r="C31" s="1102"/>
      <c r="D31" s="236">
        <f>NPV(D29,F25:U25)+E25</f>
        <v>48178255.310006261</v>
      </c>
      <c r="E31" s="178" t="s">
        <v>476</v>
      </c>
      <c r="F31" s="156"/>
      <c r="G31" s="156"/>
      <c r="H31" s="156"/>
      <c r="I31" s="156"/>
      <c r="J31" s="156"/>
      <c r="K31" s="156"/>
      <c r="L31" s="156"/>
      <c r="M31" s="156"/>
      <c r="N31" s="156"/>
      <c r="O31" s="156"/>
      <c r="P31" s="156"/>
      <c r="Q31" s="156"/>
      <c r="R31" s="156"/>
      <c r="S31" s="156"/>
      <c r="T31" s="156"/>
      <c r="U31" s="166"/>
      <c r="V31" s="17"/>
    </row>
    <row r="32" spans="1:22" ht="12" customHeight="1" x14ac:dyDescent="0.2">
      <c r="A32" s="1021" t="s">
        <v>242</v>
      </c>
      <c r="B32" s="1022"/>
      <c r="C32" s="1022"/>
      <c r="D32" s="46">
        <f>IRR(E25:U25)</f>
        <v>0.15353425370238605</v>
      </c>
      <c r="E32" s="17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1103" t="s">
        <v>188</v>
      </c>
      <c r="B33" s="1104"/>
      <c r="C33" s="1104"/>
      <c r="D33" s="235">
        <f>MIRR(E25:U25,D29,D29)</f>
        <v>0.12172264757220885</v>
      </c>
      <c r="E33" s="178" t="s">
        <v>187</v>
      </c>
      <c r="F33" s="156"/>
      <c r="G33" s="156"/>
      <c r="H33" s="156"/>
      <c r="I33" s="156"/>
      <c r="J33" s="156"/>
      <c r="K33" s="156"/>
      <c r="L33" s="156"/>
      <c r="M33" s="156"/>
      <c r="N33" s="156"/>
      <c r="O33" s="156"/>
      <c r="P33" s="156"/>
      <c r="Q33" s="156"/>
      <c r="R33" s="156"/>
      <c r="S33" s="156"/>
      <c r="T33" s="156"/>
      <c r="U33" s="166"/>
      <c r="V33" s="17"/>
    </row>
    <row r="34" spans="1:22" ht="12" customHeight="1" thickBot="1" x14ac:dyDescent="0.25">
      <c r="A34" s="1029" t="s">
        <v>568</v>
      </c>
      <c r="B34" s="1030"/>
      <c r="C34" s="1030"/>
      <c r="D34" s="237"/>
      <c r="E34" s="178"/>
      <c r="F34" s="156"/>
      <c r="G34" s="156"/>
      <c r="H34" s="156"/>
      <c r="I34" s="156"/>
      <c r="J34" s="156"/>
      <c r="K34" s="156"/>
      <c r="L34" s="156"/>
      <c r="M34" s="156"/>
      <c r="N34" s="156"/>
      <c r="O34" s="156"/>
      <c r="P34" s="156"/>
      <c r="Q34" s="156"/>
      <c r="R34" s="156"/>
      <c r="S34" s="156"/>
      <c r="T34" s="156"/>
      <c r="U34" s="166"/>
      <c r="V34" s="17"/>
    </row>
    <row r="35" spans="1:22" ht="12" customHeight="1" x14ac:dyDescent="0.2">
      <c r="A35" s="1101" t="s">
        <v>183</v>
      </c>
      <c r="B35" s="1102"/>
      <c r="C35" s="1102"/>
      <c r="D35" s="236">
        <f>NPV(D29,F26:U26)+E26</f>
        <v>11719.351814645164</v>
      </c>
      <c r="E35" s="167" t="s">
        <v>123</v>
      </c>
      <c r="F35" s="176"/>
      <c r="G35" s="176"/>
      <c r="H35" s="156"/>
      <c r="I35" s="156"/>
      <c r="J35" s="156"/>
      <c r="K35" s="156"/>
      <c r="L35" s="156"/>
      <c r="M35" s="156"/>
      <c r="N35" s="156"/>
      <c r="O35" s="156"/>
      <c r="P35" s="156"/>
      <c r="Q35" s="156"/>
      <c r="R35" s="156"/>
      <c r="S35" s="156"/>
      <c r="T35" s="156"/>
      <c r="U35" s="166"/>
      <c r="V35" s="17"/>
    </row>
    <row r="36" spans="1:22" ht="12" customHeight="1" x14ac:dyDescent="0.2">
      <c r="A36" s="1023" t="s">
        <v>242</v>
      </c>
      <c r="B36" s="1024"/>
      <c r="C36" s="1025"/>
      <c r="D36" s="46">
        <f>IRR(E26:U26)</f>
        <v>0.15353425370236207</v>
      </c>
      <c r="E36" s="168" t="s">
        <v>187</v>
      </c>
      <c r="F36" s="156"/>
      <c r="G36" s="156"/>
      <c r="H36" s="156"/>
      <c r="I36" s="156"/>
      <c r="J36" s="156"/>
      <c r="K36" s="156"/>
      <c r="L36" s="156"/>
      <c r="M36" s="156"/>
      <c r="N36" s="156"/>
      <c r="O36" s="156"/>
      <c r="P36" s="156"/>
      <c r="Q36" s="156"/>
      <c r="R36" s="156"/>
      <c r="S36" s="156"/>
      <c r="T36" s="156"/>
      <c r="U36" s="166"/>
      <c r="V36" s="17"/>
    </row>
    <row r="37" spans="1:22" ht="12" customHeight="1" thickBot="1" x14ac:dyDescent="0.25">
      <c r="A37" s="1026" t="s">
        <v>188</v>
      </c>
      <c r="B37" s="1027"/>
      <c r="C37" s="1028"/>
      <c r="D37" s="40">
        <f>MIRR(E26:U26,D29,D29)</f>
        <v>0.12172264757220885</v>
      </c>
      <c r="E37" s="168" t="s">
        <v>187</v>
      </c>
      <c r="F37" s="156"/>
      <c r="G37" s="156"/>
      <c r="H37" s="156"/>
      <c r="I37" s="156"/>
      <c r="J37" s="156"/>
      <c r="K37" s="156"/>
      <c r="L37" s="156"/>
      <c r="M37" s="156"/>
      <c r="N37" s="156"/>
      <c r="O37" s="156"/>
      <c r="P37" s="156"/>
      <c r="Q37" s="156"/>
      <c r="R37" s="156"/>
      <c r="S37" s="156"/>
      <c r="T37" s="156"/>
      <c r="U37" s="166"/>
      <c r="V37" s="17"/>
    </row>
    <row r="38" spans="1:22" ht="12" customHeight="1" thickBot="1" x14ac:dyDescent="0.25">
      <c r="A38" s="52"/>
      <c r="B38" s="53"/>
      <c r="C38" s="53"/>
      <c r="D38" s="53"/>
      <c r="E38" s="169"/>
      <c r="F38" s="169"/>
      <c r="G38" s="169"/>
      <c r="H38" s="169"/>
      <c r="I38" s="169"/>
      <c r="J38" s="169"/>
      <c r="K38" s="169"/>
      <c r="L38" s="169"/>
      <c r="M38" s="169"/>
      <c r="N38" s="169"/>
      <c r="O38" s="169"/>
      <c r="P38" s="169"/>
      <c r="Q38" s="169"/>
      <c r="R38" s="169"/>
      <c r="S38" s="169"/>
      <c r="T38" s="169"/>
      <c r="U38" s="170"/>
      <c r="V38" s="17"/>
    </row>
    <row r="39" spans="1:22" ht="21" customHeight="1" thickBot="1" x14ac:dyDescent="0.25">
      <c r="A39" s="1029" t="s">
        <v>569</v>
      </c>
      <c r="B39" s="1030"/>
      <c r="C39" s="1030"/>
      <c r="D39" s="1030"/>
      <c r="E39" s="1030"/>
      <c r="F39" s="1030"/>
      <c r="G39" s="1030"/>
      <c r="H39" s="1030"/>
      <c r="I39" s="1030"/>
      <c r="J39" s="1030"/>
      <c r="K39" s="1030"/>
      <c r="L39" s="1030"/>
      <c r="M39" s="1030"/>
      <c r="N39" s="1030"/>
      <c r="O39" s="1030"/>
      <c r="P39" s="1030"/>
      <c r="Q39" s="1030"/>
      <c r="R39" s="1030"/>
      <c r="S39" s="1030"/>
      <c r="T39" s="1030"/>
      <c r="U39" s="1031"/>
      <c r="V39" s="17"/>
    </row>
    <row r="40" spans="1:22" ht="12" customHeight="1" x14ac:dyDescent="0.2">
      <c r="A40" s="1105"/>
      <c r="B40" s="1106"/>
      <c r="C40" s="155"/>
      <c r="D40" s="124" t="s">
        <v>556</v>
      </c>
      <c r="E40" s="125">
        <v>2024</v>
      </c>
      <c r="F40" s="125">
        <v>2025</v>
      </c>
      <c r="G40" s="125">
        <v>2026</v>
      </c>
      <c r="H40" s="125">
        <v>2027</v>
      </c>
      <c r="I40" s="125">
        <v>2028</v>
      </c>
      <c r="J40" s="125">
        <v>2029</v>
      </c>
      <c r="K40" s="125">
        <v>2030</v>
      </c>
      <c r="L40" s="125">
        <v>2031</v>
      </c>
      <c r="M40" s="125">
        <v>2032</v>
      </c>
      <c r="N40" s="125">
        <v>2033</v>
      </c>
      <c r="O40" s="125">
        <v>2034</v>
      </c>
      <c r="P40" s="125">
        <v>2035</v>
      </c>
      <c r="Q40" s="125">
        <v>2036</v>
      </c>
      <c r="R40" s="125">
        <v>2037</v>
      </c>
      <c r="S40" s="125">
        <v>2038</v>
      </c>
      <c r="T40" s="125">
        <v>2039</v>
      </c>
      <c r="U40" s="126">
        <v>2040</v>
      </c>
      <c r="V40" s="17"/>
    </row>
    <row r="41" spans="1:22" ht="12" customHeight="1" x14ac:dyDescent="0.2">
      <c r="A41" s="23" t="s">
        <v>570</v>
      </c>
      <c r="B41" s="231">
        <f>Calculations!$C$19</f>
        <v>240</v>
      </c>
      <c r="C41" s="127" t="s">
        <v>571</v>
      </c>
      <c r="D41" s="279"/>
      <c r="E41" s="131"/>
      <c r="F41" s="131"/>
      <c r="G41" s="131"/>
      <c r="H41" s="131"/>
      <c r="I41" s="131"/>
      <c r="J41" s="131"/>
      <c r="K41" s="131"/>
      <c r="L41" s="131"/>
      <c r="M41" s="131"/>
      <c r="N41" s="131"/>
      <c r="O41" s="131"/>
      <c r="P41" s="131"/>
      <c r="Q41" s="131"/>
      <c r="R41" s="131"/>
      <c r="S41" s="131"/>
      <c r="T41" s="131"/>
      <c r="U41" s="132"/>
      <c r="V41" s="17"/>
    </row>
    <row r="42" spans="1:22" ht="12" customHeight="1" x14ac:dyDescent="0.2">
      <c r="A42" s="123"/>
      <c r="B42" s="171"/>
      <c r="C42" s="124"/>
      <c r="D42" s="122"/>
      <c r="E42" s="22"/>
      <c r="F42" s="22"/>
      <c r="G42" s="22"/>
      <c r="H42" s="22"/>
      <c r="I42" s="22"/>
      <c r="J42" s="22"/>
      <c r="K42" s="22"/>
      <c r="L42" s="22"/>
      <c r="M42" s="22"/>
      <c r="N42" s="22"/>
      <c r="O42" s="22"/>
      <c r="P42" s="22"/>
      <c r="Q42" s="22"/>
      <c r="R42" s="22"/>
      <c r="S42" s="22"/>
      <c r="T42" s="22"/>
      <c r="U42" s="128"/>
      <c r="V42" s="17"/>
    </row>
    <row r="43" spans="1:22" ht="12" customHeight="1" x14ac:dyDescent="0.2">
      <c r="A43" s="123" t="s">
        <v>557</v>
      </c>
      <c r="B43" s="142"/>
      <c r="C43" s="142"/>
      <c r="D43" s="21"/>
      <c r="E43" s="22"/>
      <c r="F43" s="22"/>
      <c r="G43" s="22"/>
      <c r="H43" s="22"/>
      <c r="I43" s="22"/>
      <c r="J43" s="22"/>
      <c r="K43" s="22"/>
      <c r="L43" s="22"/>
      <c r="M43" s="22"/>
      <c r="N43" s="22"/>
      <c r="O43" s="22"/>
      <c r="P43" s="22"/>
      <c r="Q43" s="22"/>
      <c r="R43" s="22"/>
      <c r="S43" s="22"/>
      <c r="T43" s="22"/>
      <c r="U43" s="128"/>
      <c r="V43" s="17"/>
    </row>
    <row r="44" spans="1:22" ht="12" customHeight="1" x14ac:dyDescent="0.2">
      <c r="A44" s="129" t="str">
        <f>Calculations!$A$205</f>
        <v>Annual SOB per average primary school</v>
      </c>
      <c r="B44" s="133"/>
      <c r="C44" s="133"/>
      <c r="D44" s="127" t="s">
        <v>476</v>
      </c>
      <c r="E44" s="131">
        <f t="shared" ref="E44:U44" si="8">$B$41*E7</f>
        <v>0</v>
      </c>
      <c r="F44" s="131">
        <f t="shared" si="8"/>
        <v>251258839.72086665</v>
      </c>
      <c r="G44" s="131">
        <f t="shared" si="8"/>
        <v>251258839.72086665</v>
      </c>
      <c r="H44" s="131">
        <f t="shared" si="8"/>
        <v>251258839.72086665</v>
      </c>
      <c r="I44" s="131">
        <f t="shared" si="8"/>
        <v>251258839.72086665</v>
      </c>
      <c r="J44" s="131">
        <f t="shared" si="8"/>
        <v>251258839.72086665</v>
      </c>
      <c r="K44" s="131">
        <f t="shared" si="8"/>
        <v>251258839.72086665</v>
      </c>
      <c r="L44" s="131">
        <f t="shared" si="8"/>
        <v>251258839.72086665</v>
      </c>
      <c r="M44" s="131">
        <f t="shared" si="8"/>
        <v>251258839.72086665</v>
      </c>
      <c r="N44" s="131">
        <f t="shared" si="8"/>
        <v>251258839.72086665</v>
      </c>
      <c r="O44" s="131">
        <f t="shared" si="8"/>
        <v>251258839.72086665</v>
      </c>
      <c r="P44" s="131">
        <f t="shared" si="8"/>
        <v>251258839.72086665</v>
      </c>
      <c r="Q44" s="131">
        <f t="shared" si="8"/>
        <v>251258839.72086665</v>
      </c>
      <c r="R44" s="131">
        <f t="shared" si="8"/>
        <v>251258839.72086665</v>
      </c>
      <c r="S44" s="131">
        <f t="shared" si="8"/>
        <v>251258839.72086665</v>
      </c>
      <c r="T44" s="131">
        <f t="shared" si="8"/>
        <v>251258839.72086665</v>
      </c>
      <c r="U44" s="132">
        <f t="shared" si="8"/>
        <v>251258839.72086665</v>
      </c>
      <c r="V44" s="17"/>
    </row>
    <row r="45" spans="1:22" ht="12" customHeight="1" x14ac:dyDescent="0.2">
      <c r="A45" s="129" t="str">
        <f>Calculations!$A$206</f>
        <v>Annual SOB for all students</v>
      </c>
      <c r="B45" s="133"/>
      <c r="C45" s="133"/>
      <c r="D45" s="127" t="s">
        <v>476</v>
      </c>
      <c r="E45" s="131">
        <f t="shared" ref="E45:U45" si="9">$B$41*E8</f>
        <v>0</v>
      </c>
      <c r="F45" s="131">
        <f t="shared" si="9"/>
        <v>654278018.63313675</v>
      </c>
      <c r="G45" s="131">
        <f t="shared" si="9"/>
        <v>654278018.63313675</v>
      </c>
      <c r="H45" s="131">
        <f t="shared" si="9"/>
        <v>654278018.63313675</v>
      </c>
      <c r="I45" s="131">
        <f t="shared" si="9"/>
        <v>654278018.63313675</v>
      </c>
      <c r="J45" s="131">
        <f t="shared" si="9"/>
        <v>654278018.63313675</v>
      </c>
      <c r="K45" s="131">
        <f t="shared" si="9"/>
        <v>654278018.63313675</v>
      </c>
      <c r="L45" s="131">
        <f t="shared" si="9"/>
        <v>654278018.63313675</v>
      </c>
      <c r="M45" s="131">
        <f t="shared" si="9"/>
        <v>654278018.63313675</v>
      </c>
      <c r="N45" s="131">
        <f t="shared" si="9"/>
        <v>654278018.63313675</v>
      </c>
      <c r="O45" s="131">
        <f t="shared" si="9"/>
        <v>654278018.63313675</v>
      </c>
      <c r="P45" s="131">
        <f t="shared" si="9"/>
        <v>654278018.63313675</v>
      </c>
      <c r="Q45" s="131">
        <f t="shared" si="9"/>
        <v>654278018.63313675</v>
      </c>
      <c r="R45" s="131">
        <f t="shared" si="9"/>
        <v>654278018.63313675</v>
      </c>
      <c r="S45" s="131">
        <f t="shared" si="9"/>
        <v>654278018.63313675</v>
      </c>
      <c r="T45" s="131">
        <f t="shared" si="9"/>
        <v>654278018.63313675</v>
      </c>
      <c r="U45" s="132">
        <f t="shared" si="9"/>
        <v>654278018.63313675</v>
      </c>
      <c r="V45" s="17"/>
    </row>
    <row r="46" spans="1:22" ht="12" customHeight="1" x14ac:dyDescent="0.2">
      <c r="A46" s="129" t="str">
        <f>Calculations!$A$207</f>
        <v>Annual SIG per average primary school</v>
      </c>
      <c r="B46" s="133"/>
      <c r="C46" s="133"/>
      <c r="D46" s="127" t="s">
        <v>476</v>
      </c>
      <c r="E46" s="131">
        <f t="shared" ref="E46:U46" si="10">$B$41*E9</f>
        <v>0</v>
      </c>
      <c r="F46" s="131">
        <f t="shared" si="10"/>
        <v>97094958.468693376</v>
      </c>
      <c r="G46" s="131">
        <f t="shared" si="10"/>
        <v>97094958.468693376</v>
      </c>
      <c r="H46" s="131">
        <f t="shared" si="10"/>
        <v>97094958.468693376</v>
      </c>
      <c r="I46" s="131">
        <f t="shared" si="10"/>
        <v>97094958.468693376</v>
      </c>
      <c r="J46" s="131">
        <f t="shared" si="10"/>
        <v>97094958.468693376</v>
      </c>
      <c r="K46" s="131">
        <f t="shared" si="10"/>
        <v>97094958.468693376</v>
      </c>
      <c r="L46" s="131">
        <f t="shared" si="10"/>
        <v>97094958.468693376</v>
      </c>
      <c r="M46" s="131">
        <f t="shared" si="10"/>
        <v>97094958.468693376</v>
      </c>
      <c r="N46" s="131">
        <f t="shared" si="10"/>
        <v>97094958.468693376</v>
      </c>
      <c r="O46" s="131">
        <f t="shared" si="10"/>
        <v>97094958.468693376</v>
      </c>
      <c r="P46" s="131">
        <f t="shared" si="10"/>
        <v>97094958.468693376</v>
      </c>
      <c r="Q46" s="131">
        <f t="shared" si="10"/>
        <v>97094958.468693376</v>
      </c>
      <c r="R46" s="131">
        <f t="shared" si="10"/>
        <v>97094958.468693376</v>
      </c>
      <c r="S46" s="131">
        <f t="shared" si="10"/>
        <v>97094958.468693376</v>
      </c>
      <c r="T46" s="131">
        <f t="shared" si="10"/>
        <v>97094958.468693376</v>
      </c>
      <c r="U46" s="132">
        <f t="shared" si="10"/>
        <v>97094958.468693376</v>
      </c>
      <c r="V46" s="17"/>
    </row>
    <row r="47" spans="1:22" ht="12" customHeight="1" x14ac:dyDescent="0.2">
      <c r="A47" s="129" t="str">
        <f>Calculations!$A$208</f>
        <v>Annual SIG for all students</v>
      </c>
      <c r="B47" s="133"/>
      <c r="C47" s="133"/>
      <c r="D47" s="127" t="s">
        <v>476</v>
      </c>
      <c r="E47" s="131">
        <f t="shared" ref="E47:U47" si="11">$B$41*E10</f>
        <v>0</v>
      </c>
      <c r="F47" s="131">
        <f t="shared" si="11"/>
        <v>475186858.44614577</v>
      </c>
      <c r="G47" s="131">
        <f t="shared" si="11"/>
        <v>475186858.44614577</v>
      </c>
      <c r="H47" s="131">
        <f t="shared" si="11"/>
        <v>475186858.44614577</v>
      </c>
      <c r="I47" s="131">
        <f t="shared" si="11"/>
        <v>475186858.44614577</v>
      </c>
      <c r="J47" s="131">
        <f t="shared" si="11"/>
        <v>475186858.44614577</v>
      </c>
      <c r="K47" s="131">
        <f t="shared" si="11"/>
        <v>475186858.44614577</v>
      </c>
      <c r="L47" s="131">
        <f t="shared" si="11"/>
        <v>475186858.44614577</v>
      </c>
      <c r="M47" s="131">
        <f t="shared" si="11"/>
        <v>475186858.44614577</v>
      </c>
      <c r="N47" s="131">
        <f t="shared" si="11"/>
        <v>475186858.44614577</v>
      </c>
      <c r="O47" s="131">
        <f t="shared" si="11"/>
        <v>475186858.44614577</v>
      </c>
      <c r="P47" s="131">
        <f t="shared" si="11"/>
        <v>475186858.44614577</v>
      </c>
      <c r="Q47" s="131">
        <f t="shared" si="11"/>
        <v>475186858.44614577</v>
      </c>
      <c r="R47" s="131">
        <f t="shared" si="11"/>
        <v>475186858.44614577</v>
      </c>
      <c r="S47" s="131">
        <f t="shared" si="11"/>
        <v>475186858.44614577</v>
      </c>
      <c r="T47" s="131">
        <f t="shared" si="11"/>
        <v>475186858.44614577</v>
      </c>
      <c r="U47" s="132">
        <f t="shared" si="11"/>
        <v>475186858.44614577</v>
      </c>
      <c r="V47" s="17"/>
    </row>
    <row r="48" spans="1:22" ht="24.5" customHeight="1" x14ac:dyDescent="0.2">
      <c r="A48" s="129" t="str">
        <f>Calculations!$A$210</f>
        <v>Annual economic returns to primary education</v>
      </c>
      <c r="B48" s="133"/>
      <c r="C48" s="133"/>
      <c r="D48" s="127" t="s">
        <v>476</v>
      </c>
      <c r="E48" s="131">
        <f t="shared" ref="E48:U49" si="12">$B$41*E11</f>
        <v>0</v>
      </c>
      <c r="F48" s="131">
        <f t="shared" si="12"/>
        <v>0</v>
      </c>
      <c r="G48" s="131">
        <f t="shared" si="12"/>
        <v>143098307.31311351</v>
      </c>
      <c r="H48" s="131">
        <f t="shared" si="12"/>
        <v>286196614.62622702</v>
      </c>
      <c r="I48" s="131">
        <f t="shared" si="12"/>
        <v>429294921.93934059</v>
      </c>
      <c r="J48" s="131">
        <f t="shared" si="12"/>
        <v>715491536.56556749</v>
      </c>
      <c r="K48" s="131">
        <f t="shared" si="12"/>
        <v>1001688151.1917945</v>
      </c>
      <c r="L48" s="131">
        <f t="shared" si="12"/>
        <v>1287884765.8180215</v>
      </c>
      <c r="M48" s="131">
        <f t="shared" si="12"/>
        <v>1574081380.4442484</v>
      </c>
      <c r="N48" s="131">
        <f t="shared" si="12"/>
        <v>1860277995.0704756</v>
      </c>
      <c r="O48" s="131">
        <f t="shared" si="12"/>
        <v>2146474609.6967027</v>
      </c>
      <c r="P48" s="131">
        <f t="shared" si="12"/>
        <v>2432671224.3229299</v>
      </c>
      <c r="Q48" s="131">
        <f t="shared" si="12"/>
        <v>2718867838.9491572</v>
      </c>
      <c r="R48" s="131">
        <f t="shared" si="12"/>
        <v>3005064453.5753841</v>
      </c>
      <c r="S48" s="131">
        <f t="shared" si="12"/>
        <v>3291261068.2016115</v>
      </c>
      <c r="T48" s="131">
        <f t="shared" si="12"/>
        <v>3577457682.8278379</v>
      </c>
      <c r="U48" s="132">
        <f t="shared" si="12"/>
        <v>3863654297.4540653</v>
      </c>
      <c r="V48" s="17"/>
    </row>
    <row r="49" spans="1:22" ht="24.5" customHeight="1" x14ac:dyDescent="0.2">
      <c r="A49" s="129"/>
      <c r="B49" s="133"/>
      <c r="C49" s="133"/>
      <c r="D49" s="127" t="s">
        <v>476</v>
      </c>
      <c r="E49" s="131">
        <f t="shared" si="12"/>
        <v>0</v>
      </c>
      <c r="F49" s="131">
        <f t="shared" si="12"/>
        <v>1200000000</v>
      </c>
      <c r="G49" s="131">
        <f t="shared" si="12"/>
        <v>1200000000</v>
      </c>
      <c r="H49" s="131">
        <f t="shared" si="12"/>
        <v>1200000000</v>
      </c>
      <c r="I49" s="131">
        <f t="shared" si="12"/>
        <v>1200000000</v>
      </c>
      <c r="J49" s="131">
        <f t="shared" si="12"/>
        <v>1200000000</v>
      </c>
      <c r="K49" s="131">
        <f t="shared" si="12"/>
        <v>1200000000</v>
      </c>
      <c r="L49" s="131">
        <f t="shared" si="12"/>
        <v>1200000000</v>
      </c>
      <c r="M49" s="131">
        <f t="shared" si="12"/>
        <v>1200000000</v>
      </c>
      <c r="N49" s="131">
        <f t="shared" si="12"/>
        <v>1200000000</v>
      </c>
      <c r="O49" s="131">
        <f t="shared" si="12"/>
        <v>1200000000</v>
      </c>
      <c r="P49" s="131">
        <f t="shared" si="12"/>
        <v>1200000000</v>
      </c>
      <c r="Q49" s="131">
        <f t="shared" si="12"/>
        <v>1200000000</v>
      </c>
      <c r="R49" s="131">
        <f t="shared" si="12"/>
        <v>1200000000</v>
      </c>
      <c r="S49" s="131">
        <f t="shared" si="12"/>
        <v>1200000000</v>
      </c>
      <c r="T49" s="131">
        <f t="shared" si="12"/>
        <v>1200000000</v>
      </c>
      <c r="U49" s="132">
        <f t="shared" si="12"/>
        <v>1200000000</v>
      </c>
      <c r="V49" s="17"/>
    </row>
    <row r="50" spans="1:22" ht="24.5" customHeight="1" thickBot="1" x14ac:dyDescent="0.25">
      <c r="A50" s="23" t="str">
        <f>Calculations!$A$211</f>
        <v>Annual returns to school  curriculum training (lumpsum)</v>
      </c>
      <c r="B50" s="133"/>
      <c r="C50" s="133"/>
      <c r="D50" s="127" t="s">
        <v>476</v>
      </c>
      <c r="E50" s="131">
        <f t="shared" ref="E50:U50" si="13">$B$41*E13</f>
        <v>0</v>
      </c>
      <c r="F50" s="131">
        <f t="shared" si="13"/>
        <v>0</v>
      </c>
      <c r="G50" s="131">
        <f t="shared" si="13"/>
        <v>0</v>
      </c>
      <c r="H50" s="131">
        <f t="shared" si="13"/>
        <v>0</v>
      </c>
      <c r="I50" s="131">
        <f t="shared" si="13"/>
        <v>2512588397.2086663</v>
      </c>
      <c r="J50" s="131">
        <f t="shared" si="13"/>
        <v>2512588397.2086663</v>
      </c>
      <c r="K50" s="131">
        <f t="shared" si="13"/>
        <v>2512588397.2086663</v>
      </c>
      <c r="L50" s="131">
        <f t="shared" si="13"/>
        <v>2512588397.2086663</v>
      </c>
      <c r="M50" s="131">
        <f t="shared" si="13"/>
        <v>2512588397.2086663</v>
      </c>
      <c r="N50" s="131">
        <f t="shared" si="13"/>
        <v>2512588397.2086663</v>
      </c>
      <c r="O50" s="131">
        <f t="shared" si="13"/>
        <v>2512588397.2086663</v>
      </c>
      <c r="P50" s="131">
        <f t="shared" si="13"/>
        <v>2512588397.2086663</v>
      </c>
      <c r="Q50" s="131">
        <f t="shared" si="13"/>
        <v>2512588397.2086663</v>
      </c>
      <c r="R50" s="131">
        <f t="shared" si="13"/>
        <v>2512588397.2086663</v>
      </c>
      <c r="S50" s="131">
        <f t="shared" si="13"/>
        <v>2512588397.2086663</v>
      </c>
      <c r="T50" s="131">
        <f t="shared" si="13"/>
        <v>2512588397.2086663</v>
      </c>
      <c r="U50" s="132">
        <f t="shared" si="13"/>
        <v>2512588397.2086663</v>
      </c>
      <c r="V50" s="17"/>
    </row>
    <row r="51" spans="1:22" ht="12" customHeight="1" x14ac:dyDescent="0.2">
      <c r="A51" s="134" t="s">
        <v>558</v>
      </c>
      <c r="B51" s="135"/>
      <c r="C51" s="135"/>
      <c r="D51" s="136" t="s">
        <v>476</v>
      </c>
      <c r="E51" s="135">
        <f t="shared" ref="E51:U51" si="14">SUM(E44:E50)</f>
        <v>0</v>
      </c>
      <c r="F51" s="135">
        <f t="shared" si="14"/>
        <v>2677818675.2688427</v>
      </c>
      <c r="G51" s="135">
        <f t="shared" si="14"/>
        <v>2820916982.5819559</v>
      </c>
      <c r="H51" s="135">
        <f t="shared" si="14"/>
        <v>2964015289.8950696</v>
      </c>
      <c r="I51" s="135">
        <f t="shared" si="14"/>
        <v>5619701994.4168491</v>
      </c>
      <c r="J51" s="135">
        <f t="shared" si="14"/>
        <v>5905898609.0430765</v>
      </c>
      <c r="K51" s="135">
        <f t="shared" si="14"/>
        <v>6192095223.6693039</v>
      </c>
      <c r="L51" s="135">
        <f t="shared" si="14"/>
        <v>6478291838.2955303</v>
      </c>
      <c r="M51" s="135">
        <f t="shared" si="14"/>
        <v>6764488452.9217567</v>
      </c>
      <c r="N51" s="135">
        <f t="shared" si="14"/>
        <v>7050685067.5479851</v>
      </c>
      <c r="O51" s="135">
        <f t="shared" si="14"/>
        <v>7336881682.1742115</v>
      </c>
      <c r="P51" s="135">
        <f t="shared" si="14"/>
        <v>7623078296.8004379</v>
      </c>
      <c r="Q51" s="135">
        <f t="shared" si="14"/>
        <v>7909274911.4266663</v>
      </c>
      <c r="R51" s="135">
        <f t="shared" si="14"/>
        <v>8195471526.0528927</v>
      </c>
      <c r="S51" s="135">
        <f t="shared" si="14"/>
        <v>8481668140.679121</v>
      </c>
      <c r="T51" s="135">
        <f t="shared" si="14"/>
        <v>8767864755.3053474</v>
      </c>
      <c r="U51" s="137">
        <f t="shared" si="14"/>
        <v>9054061369.9315739</v>
      </c>
      <c r="V51" s="17"/>
    </row>
    <row r="52" spans="1:22" ht="12" customHeight="1" thickBot="1" x14ac:dyDescent="0.25">
      <c r="A52" s="138" t="s">
        <v>559</v>
      </c>
      <c r="B52" s="139"/>
      <c r="C52" s="139"/>
      <c r="D52" s="140" t="s">
        <v>123</v>
      </c>
      <c r="E52" s="139">
        <f>E51/Calculations!$C$48</f>
        <v>0</v>
      </c>
      <c r="F52" s="139">
        <f>F51/Calculations!$C$48</f>
        <v>651378.90422496782</v>
      </c>
      <c r="G52" s="139">
        <f>G51/Calculations!$C$48</f>
        <v>686187.54137240478</v>
      </c>
      <c r="H52" s="139">
        <f>H51/Calculations!$C$48</f>
        <v>720996.17851984175</v>
      </c>
      <c r="I52" s="139">
        <f>I51/Calculations!$C$48</f>
        <v>1366991.4848982848</v>
      </c>
      <c r="J52" s="139">
        <f>J51/Calculations!$C$48</f>
        <v>1436608.7591931589</v>
      </c>
      <c r="K52" s="139">
        <f>K51/Calculations!$C$48</f>
        <v>1506226.0334880331</v>
      </c>
      <c r="L52" s="139">
        <f>L51/Calculations!$C$48</f>
        <v>1575843.3077829068</v>
      </c>
      <c r="M52" s="139">
        <f>M51/Calculations!$C$48</f>
        <v>1645460.5820777807</v>
      </c>
      <c r="N52" s="139">
        <f>N51/Calculations!$C$48</f>
        <v>1715077.8563726551</v>
      </c>
      <c r="O52" s="139">
        <f>O51/Calculations!$C$48</f>
        <v>1784695.1306675288</v>
      </c>
      <c r="P52" s="139">
        <f>P51/Calculations!$C$48</f>
        <v>1854312.4049624028</v>
      </c>
      <c r="Q52" s="139">
        <f>Q51/Calculations!$C$48</f>
        <v>1923929.6792572772</v>
      </c>
      <c r="R52" s="139">
        <f>R51/Calculations!$C$48</f>
        <v>1993546.9535521509</v>
      </c>
      <c r="S52" s="139">
        <f>S51/Calculations!$C$48</f>
        <v>2063164.2278470253</v>
      </c>
      <c r="T52" s="139">
        <f>T51/Calculations!$C$48</f>
        <v>2132781.502141899</v>
      </c>
      <c r="U52" s="141">
        <f>U51/Calculations!$C$48</f>
        <v>2202398.7764367731</v>
      </c>
      <c r="V52" s="17"/>
    </row>
    <row r="53" spans="1:22" ht="12" customHeight="1" x14ac:dyDescent="0.2">
      <c r="A53" s="19" t="s">
        <v>560</v>
      </c>
      <c r="B53" s="142"/>
      <c r="C53" s="142"/>
      <c r="D53" s="124"/>
      <c r="E53" s="172"/>
      <c r="F53" s="172"/>
      <c r="G53" s="172"/>
      <c r="H53" s="172"/>
      <c r="I53" s="172"/>
      <c r="J53" s="172"/>
      <c r="K53" s="172"/>
      <c r="L53" s="172"/>
      <c r="M53" s="172"/>
      <c r="N53" s="172"/>
      <c r="O53" s="172"/>
      <c r="P53" s="172"/>
      <c r="Q53" s="172"/>
      <c r="R53" s="172"/>
      <c r="S53" s="172"/>
      <c r="T53" s="172"/>
      <c r="U53" s="173"/>
      <c r="V53" s="17"/>
    </row>
    <row r="54" spans="1:22" ht="26" customHeight="1" x14ac:dyDescent="0.2">
      <c r="A54" s="23" t="str">
        <f>Calculations!$A$213</f>
        <v>Average annual school maintenance costs</v>
      </c>
      <c r="B54" s="142"/>
      <c r="C54" s="142"/>
      <c r="D54" s="127" t="s">
        <v>476</v>
      </c>
      <c r="E54" s="131">
        <f t="shared" ref="E54:U54" si="15">$B$41*E17</f>
        <v>530407410.6507495</v>
      </c>
      <c r="F54" s="131">
        <f t="shared" si="15"/>
        <v>0</v>
      </c>
      <c r="G54" s="131">
        <f t="shared" si="15"/>
        <v>530407410.6507495</v>
      </c>
      <c r="H54" s="131">
        <f t="shared" si="15"/>
        <v>530407410.6507495</v>
      </c>
      <c r="I54" s="131">
        <f t="shared" si="15"/>
        <v>530407410.6507495</v>
      </c>
      <c r="J54" s="131">
        <f t="shared" si="15"/>
        <v>530407410.6507495</v>
      </c>
      <c r="K54" s="131">
        <f t="shared" si="15"/>
        <v>530407410.6507495</v>
      </c>
      <c r="L54" s="131">
        <f t="shared" si="15"/>
        <v>0</v>
      </c>
      <c r="M54" s="131">
        <f t="shared" si="15"/>
        <v>530407410.6507495</v>
      </c>
      <c r="N54" s="131">
        <f t="shared" si="15"/>
        <v>530407410.6507495</v>
      </c>
      <c r="O54" s="131">
        <f t="shared" si="15"/>
        <v>530407410.6507495</v>
      </c>
      <c r="P54" s="131">
        <f t="shared" si="15"/>
        <v>530407410.6507495</v>
      </c>
      <c r="Q54" s="131">
        <f t="shared" si="15"/>
        <v>530407410.6507495</v>
      </c>
      <c r="R54" s="131">
        <f t="shared" si="15"/>
        <v>0</v>
      </c>
      <c r="S54" s="131">
        <f t="shared" si="15"/>
        <v>530407410.6507495</v>
      </c>
      <c r="T54" s="131">
        <f t="shared" si="15"/>
        <v>530407410.6507495</v>
      </c>
      <c r="U54" s="132">
        <f t="shared" si="15"/>
        <v>530407410.6507495</v>
      </c>
      <c r="V54" s="17"/>
    </row>
    <row r="55" spans="1:22" ht="26" customHeight="1" x14ac:dyDescent="0.2">
      <c r="A55" s="23" t="str">
        <f>Calculations!$A$214</f>
        <v>Average school expenditures due to infra losses caused by climate events</v>
      </c>
      <c r="B55" s="131"/>
      <c r="C55" s="131"/>
      <c r="D55" s="127" t="s">
        <v>476</v>
      </c>
      <c r="E55" s="131">
        <f t="shared" ref="E55:U55" si="16">$B$41*E18</f>
        <v>0</v>
      </c>
      <c r="F55" s="131">
        <f t="shared" si="16"/>
        <v>251258839.72086665</v>
      </c>
      <c r="G55" s="131">
        <f t="shared" si="16"/>
        <v>0</v>
      </c>
      <c r="H55" s="131">
        <f t="shared" si="16"/>
        <v>0</v>
      </c>
      <c r="I55" s="131">
        <f t="shared" si="16"/>
        <v>0</v>
      </c>
      <c r="J55" s="131">
        <f t="shared" si="16"/>
        <v>0</v>
      </c>
      <c r="K55" s="131">
        <f t="shared" si="16"/>
        <v>0</v>
      </c>
      <c r="L55" s="131">
        <f t="shared" si="16"/>
        <v>251258839.72086665</v>
      </c>
      <c r="M55" s="131">
        <f t="shared" si="16"/>
        <v>0</v>
      </c>
      <c r="N55" s="131">
        <f t="shared" si="16"/>
        <v>0</v>
      </c>
      <c r="O55" s="131">
        <f t="shared" si="16"/>
        <v>0</v>
      </c>
      <c r="P55" s="131">
        <f t="shared" si="16"/>
        <v>0</v>
      </c>
      <c r="Q55" s="131">
        <f t="shared" si="16"/>
        <v>0</v>
      </c>
      <c r="R55" s="131">
        <f t="shared" si="16"/>
        <v>251258839.72086665</v>
      </c>
      <c r="S55" s="131">
        <f t="shared" si="16"/>
        <v>0</v>
      </c>
      <c r="T55" s="131">
        <f t="shared" si="16"/>
        <v>0</v>
      </c>
      <c r="U55" s="132">
        <f t="shared" si="16"/>
        <v>0</v>
      </c>
      <c r="V55" s="17"/>
    </row>
    <row r="56" spans="1:22" ht="26" customHeight="1" x14ac:dyDescent="0.2">
      <c r="A56" s="23" t="str">
        <f>Calculations!$A$215</f>
        <v>Average annual primary school fixed/government budget expenditures on students per year</v>
      </c>
      <c r="B56" s="131"/>
      <c r="C56" s="131"/>
      <c r="D56" s="127" t="s">
        <v>476</v>
      </c>
      <c r="E56" s="131">
        <f t="shared" ref="E56:U56" si="17">$B$41*E19</f>
        <v>654278018.63313675</v>
      </c>
      <c r="F56" s="131">
        <f t="shared" si="17"/>
        <v>654278018.63313675</v>
      </c>
      <c r="G56" s="131">
        <f t="shared" si="17"/>
        <v>654278018.63313675</v>
      </c>
      <c r="H56" s="131">
        <f t="shared" si="17"/>
        <v>654278018.63313675</v>
      </c>
      <c r="I56" s="131">
        <f t="shared" si="17"/>
        <v>654278018.63313675</v>
      </c>
      <c r="J56" s="131">
        <f t="shared" si="17"/>
        <v>654278018.63313675</v>
      </c>
      <c r="K56" s="131">
        <f t="shared" si="17"/>
        <v>654278018.63313675</v>
      </c>
      <c r="L56" s="131">
        <f t="shared" si="17"/>
        <v>654278018.63313675</v>
      </c>
      <c r="M56" s="131">
        <f t="shared" si="17"/>
        <v>654278018.63313675</v>
      </c>
      <c r="N56" s="131">
        <f t="shared" si="17"/>
        <v>654278018.63313675</v>
      </c>
      <c r="O56" s="131">
        <f t="shared" si="17"/>
        <v>654278018.63313675</v>
      </c>
      <c r="P56" s="131">
        <f t="shared" si="17"/>
        <v>654278018.63313675</v>
      </c>
      <c r="Q56" s="131">
        <f t="shared" si="17"/>
        <v>654278018.63313675</v>
      </c>
      <c r="R56" s="131">
        <f t="shared" si="17"/>
        <v>654278018.63313675</v>
      </c>
      <c r="S56" s="131">
        <f t="shared" si="17"/>
        <v>654278018.63313675</v>
      </c>
      <c r="T56" s="131">
        <f t="shared" si="17"/>
        <v>654278018.63313675</v>
      </c>
      <c r="U56" s="132">
        <f t="shared" si="17"/>
        <v>654278018.63313675</v>
      </c>
      <c r="V56" s="17"/>
    </row>
    <row r="57" spans="1:22" ht="26" customHeight="1" x14ac:dyDescent="0.2">
      <c r="A57" s="23" t="s">
        <v>342</v>
      </c>
      <c r="B57" s="131"/>
      <c r="C57" s="131"/>
      <c r="D57" s="127" t="s">
        <v>476</v>
      </c>
      <c r="E57" s="131">
        <f t="shared" ref="E57:U57" si="18">$B$41*E20</f>
        <v>3170560551.2806807</v>
      </c>
      <c r="F57" s="131">
        <f t="shared" si="18"/>
        <v>8428537570.1316547</v>
      </c>
      <c r="G57" s="131">
        <f t="shared" si="18"/>
        <v>7755420501.8479424</v>
      </c>
      <c r="H57" s="131">
        <f t="shared" si="18"/>
        <v>7193540800.6409883</v>
      </c>
      <c r="I57" s="131">
        <f t="shared" si="18"/>
        <v>3315983948.0648832</v>
      </c>
      <c r="J57" s="131">
        <f t="shared" si="18"/>
        <v>0</v>
      </c>
      <c r="K57" s="131">
        <f t="shared" si="18"/>
        <v>0</v>
      </c>
      <c r="L57" s="131">
        <f t="shared" si="18"/>
        <v>0</v>
      </c>
      <c r="M57" s="131">
        <f t="shared" si="18"/>
        <v>0</v>
      </c>
      <c r="N57" s="131">
        <f t="shared" si="18"/>
        <v>0</v>
      </c>
      <c r="O57" s="131">
        <f t="shared" si="18"/>
        <v>0</v>
      </c>
      <c r="P57" s="131">
        <f t="shared" si="18"/>
        <v>0</v>
      </c>
      <c r="Q57" s="131">
        <f t="shared" si="18"/>
        <v>0</v>
      </c>
      <c r="R57" s="131">
        <f t="shared" si="18"/>
        <v>0</v>
      </c>
      <c r="S57" s="131">
        <f t="shared" si="18"/>
        <v>0</v>
      </c>
      <c r="T57" s="131">
        <f t="shared" si="18"/>
        <v>0</v>
      </c>
      <c r="U57" s="132">
        <f t="shared" si="18"/>
        <v>0</v>
      </c>
      <c r="V57" s="17"/>
    </row>
    <row r="58" spans="1:22" ht="26" customHeight="1" thickBot="1" x14ac:dyDescent="0.25">
      <c r="A58" s="23" t="str">
        <f>Calculations!$A$216</f>
        <v xml:space="preserve">Estimated cost of missed students school days </v>
      </c>
      <c r="B58" s="131"/>
      <c r="C58" s="131"/>
      <c r="D58" s="127" t="s">
        <v>476</v>
      </c>
      <c r="E58" s="131">
        <f t="shared" ref="E58:U58" si="19">$B$41*E21</f>
        <v>16194225.575530265</v>
      </c>
      <c r="F58" s="131">
        <f t="shared" si="19"/>
        <v>16194225.575530265</v>
      </c>
      <c r="G58" s="131">
        <f t="shared" si="19"/>
        <v>16194225.575530265</v>
      </c>
      <c r="H58" s="131">
        <f t="shared" si="19"/>
        <v>16194225.575530265</v>
      </c>
      <c r="I58" s="131">
        <f t="shared" si="19"/>
        <v>16194225.575530265</v>
      </c>
      <c r="J58" s="131">
        <f t="shared" si="19"/>
        <v>16194225.575530265</v>
      </c>
      <c r="K58" s="131">
        <f t="shared" si="19"/>
        <v>16194225.575530265</v>
      </c>
      <c r="L58" s="131">
        <f t="shared" si="19"/>
        <v>16194225.575530265</v>
      </c>
      <c r="M58" s="131">
        <f t="shared" si="19"/>
        <v>16194225.575530265</v>
      </c>
      <c r="N58" s="131">
        <f t="shared" si="19"/>
        <v>16194225.575530265</v>
      </c>
      <c r="O58" s="131">
        <f t="shared" si="19"/>
        <v>16194225.575530265</v>
      </c>
      <c r="P58" s="131">
        <f t="shared" si="19"/>
        <v>16194225.575530265</v>
      </c>
      <c r="Q58" s="131">
        <f t="shared" si="19"/>
        <v>16194225.575530265</v>
      </c>
      <c r="R58" s="131">
        <f t="shared" si="19"/>
        <v>16194225.575530265</v>
      </c>
      <c r="S58" s="131">
        <f t="shared" si="19"/>
        <v>16194225.575530265</v>
      </c>
      <c r="T58" s="131">
        <f t="shared" si="19"/>
        <v>16194225.575530265</v>
      </c>
      <c r="U58" s="132">
        <f t="shared" si="19"/>
        <v>16194225.575530265</v>
      </c>
      <c r="V58" s="17"/>
    </row>
    <row r="59" spans="1:22" ht="12" customHeight="1" x14ac:dyDescent="0.2">
      <c r="A59" s="134" t="s">
        <v>561</v>
      </c>
      <c r="B59" s="135"/>
      <c r="C59" s="135"/>
      <c r="D59" s="136" t="s">
        <v>476</v>
      </c>
      <c r="E59" s="135">
        <f>SUM(E54:E58)</f>
        <v>4371440206.1400967</v>
      </c>
      <c r="F59" s="135">
        <f t="shared" ref="F59:U59" si="20">SUM(F54:F58)</f>
        <v>9350268654.0611897</v>
      </c>
      <c r="G59" s="135">
        <f t="shared" si="20"/>
        <v>8956300156.7073593</v>
      </c>
      <c r="H59" s="135">
        <f t="shared" si="20"/>
        <v>8394420455.5004044</v>
      </c>
      <c r="I59" s="135">
        <f t="shared" si="20"/>
        <v>4516863602.9242992</v>
      </c>
      <c r="J59" s="135">
        <f t="shared" si="20"/>
        <v>1200879654.8594165</v>
      </c>
      <c r="K59" s="135">
        <f t="shared" si="20"/>
        <v>1200879654.8594165</v>
      </c>
      <c r="L59" s="135">
        <f t="shared" si="20"/>
        <v>921731083.92953372</v>
      </c>
      <c r="M59" s="135">
        <f t="shared" si="20"/>
        <v>1200879654.8594165</v>
      </c>
      <c r="N59" s="135">
        <f t="shared" si="20"/>
        <v>1200879654.8594165</v>
      </c>
      <c r="O59" s="135">
        <f t="shared" si="20"/>
        <v>1200879654.8594165</v>
      </c>
      <c r="P59" s="135">
        <f t="shared" si="20"/>
        <v>1200879654.8594165</v>
      </c>
      <c r="Q59" s="135">
        <f t="shared" si="20"/>
        <v>1200879654.8594165</v>
      </c>
      <c r="R59" s="135">
        <f t="shared" si="20"/>
        <v>921731083.92953372</v>
      </c>
      <c r="S59" s="135">
        <f t="shared" si="20"/>
        <v>1200879654.8594165</v>
      </c>
      <c r="T59" s="135">
        <f t="shared" si="20"/>
        <v>1200879654.8594165</v>
      </c>
      <c r="U59" s="137">
        <f t="shared" si="20"/>
        <v>1200879654.8594165</v>
      </c>
      <c r="V59" s="17"/>
    </row>
    <row r="60" spans="1:22" ht="12" customHeight="1" thickBot="1" x14ac:dyDescent="0.25">
      <c r="A60" s="138" t="s">
        <v>562</v>
      </c>
      <c r="B60" s="139"/>
      <c r="C60" s="139"/>
      <c r="D60" s="140" t="s">
        <v>123</v>
      </c>
      <c r="E60" s="139">
        <f>E59/Calculations!$C$48</f>
        <v>1063352.0326295539</v>
      </c>
      <c r="F60" s="139">
        <f>F59/Calculations!$C$48</f>
        <v>2274451.1442620261</v>
      </c>
      <c r="G60" s="139">
        <f>G59/Calculations!$C$48</f>
        <v>2178618.379155281</v>
      </c>
      <c r="H60" s="139">
        <f>H59/Calculations!$C$48</f>
        <v>2041941.2443445402</v>
      </c>
      <c r="I60" s="139">
        <f>I59/Calculations!$C$48</f>
        <v>1098726.2473666503</v>
      </c>
      <c r="J60" s="139">
        <f>J59/Calculations!$C$48</f>
        <v>292113.75695923535</v>
      </c>
      <c r="K60" s="139">
        <f>K59/Calculations!$C$48</f>
        <v>292113.75695923535</v>
      </c>
      <c r="L60" s="139">
        <f>L59/Calculations!$C$48</f>
        <v>224210.91800767058</v>
      </c>
      <c r="M60" s="139">
        <f>M59/Calculations!$C$48</f>
        <v>292113.75695923535</v>
      </c>
      <c r="N60" s="139">
        <f>N59/Calculations!$C$48</f>
        <v>292113.75695923535</v>
      </c>
      <c r="O60" s="139">
        <f>O59/Calculations!$C$48</f>
        <v>292113.75695923535</v>
      </c>
      <c r="P60" s="139">
        <f>P59/Calculations!$C$48</f>
        <v>292113.75695923535</v>
      </c>
      <c r="Q60" s="139">
        <f>Q59/Calculations!$C$48</f>
        <v>292113.75695923535</v>
      </c>
      <c r="R60" s="139">
        <f>R59/Calculations!$C$48</f>
        <v>224210.91800767058</v>
      </c>
      <c r="S60" s="139">
        <f>S59/Calculations!$C$48</f>
        <v>292113.75695923535</v>
      </c>
      <c r="T60" s="139">
        <f>T59/Calculations!$C$48</f>
        <v>292113.75695923535</v>
      </c>
      <c r="U60" s="141">
        <f>U59/Calculations!$C$48</f>
        <v>292113.75695923535</v>
      </c>
      <c r="V60" s="17"/>
    </row>
    <row r="61" spans="1:22" ht="12" customHeight="1" thickBot="1" x14ac:dyDescent="0.25">
      <c r="A61" s="145"/>
      <c r="B61" s="146"/>
      <c r="C61" s="146"/>
      <c r="D61" s="155"/>
      <c r="E61" s="146"/>
      <c r="F61" s="146"/>
      <c r="G61" s="146"/>
      <c r="H61" s="146"/>
      <c r="I61" s="146"/>
      <c r="J61" s="146"/>
      <c r="K61" s="146"/>
      <c r="L61" s="146"/>
      <c r="M61" s="146"/>
      <c r="N61" s="146"/>
      <c r="O61" s="146"/>
      <c r="P61" s="146"/>
      <c r="Q61" s="146"/>
      <c r="R61" s="146"/>
      <c r="S61" s="146"/>
      <c r="T61" s="146"/>
      <c r="U61" s="148"/>
      <c r="V61" s="17"/>
    </row>
    <row r="62" spans="1:22" ht="12" customHeight="1" x14ac:dyDescent="0.2">
      <c r="A62" s="149" t="s">
        <v>563</v>
      </c>
      <c r="B62" s="135"/>
      <c r="C62" s="135"/>
      <c r="D62" s="136" t="s">
        <v>476</v>
      </c>
      <c r="E62" s="135">
        <f t="shared" ref="E62:U62" si="21">E51-E59</f>
        <v>-4371440206.1400967</v>
      </c>
      <c r="F62" s="135">
        <f t="shared" si="21"/>
        <v>-6672449978.792347</v>
      </c>
      <c r="G62" s="135">
        <f t="shared" si="21"/>
        <v>-6135383174.1254034</v>
      </c>
      <c r="H62" s="135">
        <f t="shared" si="21"/>
        <v>-5430405165.6053352</v>
      </c>
      <c r="I62" s="135">
        <f t="shared" si="21"/>
        <v>1102838391.4925499</v>
      </c>
      <c r="J62" s="135">
        <f t="shared" si="21"/>
        <v>4705018954.1836605</v>
      </c>
      <c r="K62" s="135">
        <f t="shared" si="21"/>
        <v>4991215568.8098869</v>
      </c>
      <c r="L62" s="135">
        <f t="shared" si="21"/>
        <v>5556560754.3659964</v>
      </c>
      <c r="M62" s="135">
        <f t="shared" si="21"/>
        <v>5563608798.0623398</v>
      </c>
      <c r="N62" s="135">
        <f t="shared" si="21"/>
        <v>5849805412.6885681</v>
      </c>
      <c r="O62" s="135">
        <f t="shared" si="21"/>
        <v>6136002027.3147945</v>
      </c>
      <c r="P62" s="135">
        <f t="shared" si="21"/>
        <v>6422198641.941021</v>
      </c>
      <c r="Q62" s="135">
        <f t="shared" si="21"/>
        <v>6708395256.5672493</v>
      </c>
      <c r="R62" s="135">
        <f t="shared" si="21"/>
        <v>7273740442.1233587</v>
      </c>
      <c r="S62" s="135">
        <f t="shared" si="21"/>
        <v>7280788485.8197041</v>
      </c>
      <c r="T62" s="135">
        <f t="shared" si="21"/>
        <v>7566985100.4459305</v>
      </c>
      <c r="U62" s="137">
        <f t="shared" si="21"/>
        <v>7853181715.0721569</v>
      </c>
      <c r="V62" s="17"/>
    </row>
    <row r="63" spans="1:22" s="34" customFormat="1" ht="12" customHeight="1" thickBot="1" x14ac:dyDescent="0.25">
      <c r="A63" s="160" t="s">
        <v>565</v>
      </c>
      <c r="B63" s="139"/>
      <c r="C63" s="139"/>
      <c r="D63" s="140" t="s">
        <v>123</v>
      </c>
      <c r="E63" s="139">
        <f t="shared" ref="E63:U63" si="22">E52-E60</f>
        <v>-1063352.0326295539</v>
      </c>
      <c r="F63" s="139">
        <f t="shared" si="22"/>
        <v>-1623072.2400370582</v>
      </c>
      <c r="G63" s="139">
        <f t="shared" si="22"/>
        <v>-1492430.8377828761</v>
      </c>
      <c r="H63" s="139">
        <f t="shared" si="22"/>
        <v>-1320945.0658246984</v>
      </c>
      <c r="I63" s="139">
        <f t="shared" si="22"/>
        <v>268265.23753163451</v>
      </c>
      <c r="J63" s="139">
        <f t="shared" si="22"/>
        <v>1144495.0022339236</v>
      </c>
      <c r="K63" s="139">
        <f t="shared" si="22"/>
        <v>1214112.2765287978</v>
      </c>
      <c r="L63" s="139">
        <f t="shared" si="22"/>
        <v>1351632.3897752361</v>
      </c>
      <c r="M63" s="139">
        <f t="shared" si="22"/>
        <v>1353346.8251185454</v>
      </c>
      <c r="N63" s="139">
        <f t="shared" si="22"/>
        <v>1422964.0994134198</v>
      </c>
      <c r="O63" s="139">
        <f t="shared" si="22"/>
        <v>1492581.3737082935</v>
      </c>
      <c r="P63" s="139">
        <f t="shared" si="22"/>
        <v>1562198.6480031675</v>
      </c>
      <c r="Q63" s="139">
        <f t="shared" si="22"/>
        <v>1631815.9222980419</v>
      </c>
      <c r="R63" s="139">
        <f t="shared" si="22"/>
        <v>1769336.0355444802</v>
      </c>
      <c r="S63" s="139">
        <f t="shared" si="22"/>
        <v>1771050.47088779</v>
      </c>
      <c r="T63" s="139">
        <f t="shared" si="22"/>
        <v>1840667.7451826637</v>
      </c>
      <c r="U63" s="141">
        <f t="shared" si="22"/>
        <v>1910285.0194775378</v>
      </c>
      <c r="V63" s="33"/>
    </row>
    <row r="64" spans="1:22" ht="12" customHeight="1" x14ac:dyDescent="0.2">
      <c r="A64" s="150"/>
      <c r="B64" s="26"/>
      <c r="C64" s="26"/>
      <c r="D64" s="26"/>
      <c r="E64" s="27"/>
      <c r="F64" s="27"/>
      <c r="G64" s="27"/>
      <c r="H64" s="27"/>
      <c r="I64" s="27"/>
      <c r="J64" s="27"/>
      <c r="K64" s="27"/>
      <c r="L64" s="27"/>
      <c r="M64" s="27"/>
      <c r="N64" s="27"/>
      <c r="O64" s="27"/>
      <c r="P64" s="27"/>
      <c r="Q64" s="27"/>
      <c r="R64" s="27"/>
      <c r="S64" s="27"/>
      <c r="T64" s="27"/>
      <c r="U64" s="151"/>
      <c r="V64" s="17"/>
    </row>
    <row r="65" spans="1:22" ht="12" customHeight="1" x14ac:dyDescent="0.2">
      <c r="A65" s="28"/>
      <c r="B65" s="29"/>
      <c r="C65" s="29"/>
      <c r="D65" s="29"/>
      <c r="E65" s="30"/>
      <c r="F65" s="30"/>
      <c r="G65" s="30"/>
      <c r="H65" s="30"/>
      <c r="I65" s="30"/>
      <c r="J65" s="30"/>
      <c r="K65" s="30"/>
      <c r="L65" s="30"/>
      <c r="M65" s="30"/>
      <c r="N65" s="30"/>
      <c r="O65" s="30"/>
      <c r="P65" s="30"/>
      <c r="Q65" s="30"/>
      <c r="R65" s="30"/>
      <c r="S65" s="30"/>
      <c r="T65" s="30"/>
      <c r="U65" s="174"/>
      <c r="V65" s="17"/>
    </row>
    <row r="66" spans="1:22" ht="12" customHeight="1" thickBot="1" x14ac:dyDescent="0.25">
      <c r="A66" s="175"/>
      <c r="B66" s="32"/>
      <c r="C66" s="32"/>
      <c r="D66" s="32"/>
      <c r="E66" s="30"/>
      <c r="F66" s="30"/>
      <c r="G66" s="30"/>
      <c r="H66" s="30"/>
      <c r="I66" s="30"/>
      <c r="J66" s="30"/>
      <c r="K66" s="30"/>
      <c r="L66" s="30"/>
      <c r="M66" s="30"/>
      <c r="N66" s="30"/>
      <c r="O66" s="30"/>
      <c r="P66" s="30"/>
      <c r="Q66" s="30"/>
      <c r="R66" s="30"/>
      <c r="S66" s="30"/>
      <c r="T66" s="30"/>
      <c r="U66" s="174"/>
      <c r="V66" s="17"/>
    </row>
    <row r="67" spans="1:22" s="38" customFormat="1" ht="12" customHeight="1" thickBot="1" x14ac:dyDescent="0.25">
      <c r="A67" s="1015" t="s">
        <v>179</v>
      </c>
      <c r="B67" s="1016"/>
      <c r="C67" s="1016"/>
      <c r="D67" s="1017"/>
      <c r="E67" s="37"/>
      <c r="U67" s="50"/>
      <c r="V67" s="37"/>
    </row>
    <row r="68" spans="1:22" ht="12" customHeight="1" thickBot="1" x14ac:dyDescent="0.25">
      <c r="A68" s="1107" t="s">
        <v>181</v>
      </c>
      <c r="B68" s="1108"/>
      <c r="C68" s="1109"/>
      <c r="D68" s="238">
        <f>Calculations!C66</f>
        <v>0.09</v>
      </c>
      <c r="E68" s="17"/>
      <c r="F68" s="34"/>
      <c r="G68" s="34"/>
      <c r="U68" s="51"/>
      <c r="V68" s="17"/>
    </row>
    <row r="69" spans="1:22" ht="12" customHeight="1" thickBot="1" x14ac:dyDescent="0.25">
      <c r="A69" s="1029" t="s">
        <v>567</v>
      </c>
      <c r="B69" s="1030"/>
      <c r="C69" s="1030"/>
      <c r="D69" s="1031"/>
      <c r="E69" s="89"/>
      <c r="F69" s="1035" t="s">
        <v>180</v>
      </c>
      <c r="G69" s="1036"/>
      <c r="H69" s="17"/>
      <c r="U69" s="51"/>
      <c r="V69" s="17"/>
    </row>
    <row r="70" spans="1:22" ht="12" customHeight="1" thickBot="1" x14ac:dyDescent="0.25">
      <c r="A70" s="1101" t="s">
        <v>183</v>
      </c>
      <c r="B70" s="1102"/>
      <c r="C70" s="1102"/>
      <c r="D70" s="236">
        <f>NPV(D68,F62:U62)+E62</f>
        <v>11562781274.401499</v>
      </c>
      <c r="E70" s="179" t="s">
        <v>572</v>
      </c>
      <c r="F70" s="183" t="s">
        <v>182</v>
      </c>
      <c r="G70" s="143">
        <f>SUM(E52:U52)/((1+D68)^15)</f>
        <v>6934720.9224343197</v>
      </c>
      <c r="H70" s="17"/>
      <c r="U70" s="51"/>
      <c r="V70" s="17"/>
    </row>
    <row r="71" spans="1:22" ht="12" customHeight="1" thickBot="1" x14ac:dyDescent="0.25">
      <c r="A71" s="1021" t="s">
        <v>242</v>
      </c>
      <c r="B71" s="1022"/>
      <c r="C71" s="1022"/>
      <c r="D71" s="46">
        <f>IRR(E62:U62)</f>
        <v>0.15353425370238583</v>
      </c>
      <c r="E71" s="180" t="s">
        <v>187</v>
      </c>
      <c r="F71" s="181" t="s">
        <v>185</v>
      </c>
      <c r="G71" s="132">
        <f>SUM(E60:U60)/((1+D68)^15)</f>
        <v>3301772.5099484688</v>
      </c>
      <c r="H71" s="17"/>
      <c r="U71" s="51"/>
      <c r="V71" s="17"/>
    </row>
    <row r="72" spans="1:22" ht="12" customHeight="1" thickBot="1" x14ac:dyDescent="0.25">
      <c r="A72" s="1103" t="s">
        <v>188</v>
      </c>
      <c r="B72" s="1104"/>
      <c r="C72" s="1104"/>
      <c r="D72" s="235">
        <f>MIRR(E62:U62,D68,D68)</f>
        <v>0.12172264757220863</v>
      </c>
      <c r="E72" s="180" t="s">
        <v>187</v>
      </c>
      <c r="F72" s="181"/>
      <c r="G72" s="132"/>
      <c r="H72" s="17"/>
      <c r="U72" s="51"/>
      <c r="V72" s="17"/>
    </row>
    <row r="73" spans="1:22" ht="12" customHeight="1" thickBot="1" x14ac:dyDescent="0.25">
      <c r="A73" s="1029" t="s">
        <v>568</v>
      </c>
      <c r="B73" s="1030"/>
      <c r="C73" s="1030"/>
      <c r="D73" s="237"/>
      <c r="E73" s="180"/>
      <c r="F73" s="182" t="s">
        <v>189</v>
      </c>
      <c r="G73" s="184">
        <f>G70/G71</f>
        <v>2.1003024592213806</v>
      </c>
      <c r="H73" s="17"/>
      <c r="U73" s="51"/>
      <c r="V73" s="17"/>
    </row>
    <row r="74" spans="1:22" ht="12" customHeight="1" thickBot="1" x14ac:dyDescent="0.25">
      <c r="A74" s="1101" t="s">
        <v>183</v>
      </c>
      <c r="B74" s="1102"/>
      <c r="C74" s="1102"/>
      <c r="D74" s="236">
        <f>NPV(D68,F63:U63)+E63</f>
        <v>2812644.4355148384</v>
      </c>
      <c r="E74" s="45" t="s">
        <v>123</v>
      </c>
      <c r="F74" s="38"/>
      <c r="G74" s="38"/>
      <c r="U74" s="51"/>
      <c r="V74" s="17"/>
    </row>
    <row r="75" spans="1:22" ht="12" customHeight="1" thickBot="1" x14ac:dyDescent="0.25">
      <c r="A75" s="1021" t="s">
        <v>242</v>
      </c>
      <c r="B75" s="1022"/>
      <c r="C75" s="1022"/>
      <c r="D75" s="46">
        <f>IRR(E63:U63)</f>
        <v>0.15353425370238605</v>
      </c>
      <c r="E75" s="47" t="s">
        <v>187</v>
      </c>
      <c r="U75" s="51"/>
      <c r="V75" s="17"/>
    </row>
    <row r="76" spans="1:22" ht="12" customHeight="1" thickBot="1" x14ac:dyDescent="0.25">
      <c r="A76" s="1057" t="s">
        <v>188</v>
      </c>
      <c r="B76" s="1058"/>
      <c r="C76" s="1058"/>
      <c r="D76" s="48">
        <f>MIRR(E63:U63,D68,D68)</f>
        <v>0.12172264757220863</v>
      </c>
      <c r="E76" s="47" t="s">
        <v>187</v>
      </c>
      <c r="U76" s="51"/>
      <c r="V76" s="17"/>
    </row>
    <row r="77" spans="1:22" s="34" customFormat="1" ht="12" customHeight="1" thickBot="1" x14ac:dyDescent="0.25">
      <c r="A77" s="52"/>
      <c r="B77" s="53"/>
      <c r="C77" s="53"/>
      <c r="D77" s="53"/>
      <c r="E77" s="54"/>
      <c r="F77" s="54"/>
      <c r="G77" s="54"/>
      <c r="H77" s="54"/>
      <c r="I77" s="54"/>
      <c r="J77" s="54"/>
      <c r="K77" s="54"/>
      <c r="L77" s="54"/>
      <c r="M77" s="54"/>
      <c r="N77" s="54"/>
      <c r="O77" s="54"/>
      <c r="P77" s="54"/>
      <c r="Q77" s="54"/>
      <c r="R77" s="54"/>
      <c r="S77" s="54"/>
      <c r="T77" s="54"/>
      <c r="U77" s="55"/>
      <c r="V77" s="33"/>
    </row>
    <row r="78" spans="1:22" s="1095" customFormat="1" ht="17" thickBot="1" x14ac:dyDescent="0.25">
      <c r="A78" s="1094" t="s">
        <v>7</v>
      </c>
    </row>
    <row r="79" spans="1:22" s="38" customFormat="1" x14ac:dyDescent="0.2"/>
  </sheetData>
  <mergeCells count="29">
    <mergeCell ref="A74:C74"/>
    <mergeCell ref="A75:C75"/>
    <mergeCell ref="A76:C76"/>
    <mergeCell ref="A78:XFD78"/>
    <mergeCell ref="A5:B5"/>
    <mergeCell ref="A31:C31"/>
    <mergeCell ref="A30:D30"/>
    <mergeCell ref="A32:C32"/>
    <mergeCell ref="A33:C33"/>
    <mergeCell ref="A34:C34"/>
    <mergeCell ref="A35:C35"/>
    <mergeCell ref="A36:C36"/>
    <mergeCell ref="A37:C37"/>
    <mergeCell ref="A39:U39"/>
    <mergeCell ref="A40:B40"/>
    <mergeCell ref="A68:C68"/>
    <mergeCell ref="F69:G69"/>
    <mergeCell ref="A1:U1"/>
    <mergeCell ref="A2:U2"/>
    <mergeCell ref="A3:U3"/>
    <mergeCell ref="A4:U4"/>
    <mergeCell ref="A29:C29"/>
    <mergeCell ref="A28:D28"/>
    <mergeCell ref="A72:C72"/>
    <mergeCell ref="A73:C73"/>
    <mergeCell ref="A70:C70"/>
    <mergeCell ref="A71:C71"/>
    <mergeCell ref="A67:D67"/>
    <mergeCell ref="A69:D69"/>
  </mergeCells>
  <pageMargins left="0.7" right="0.7" top="0.75" bottom="0.75" header="0.3" footer="0.3"/>
  <pageSetup orientation="portrait" horizontalDpi="360" verticalDpi="36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DF32F0-E1A4-4555-8AF0-72EDDC0EA7B4}">
  <dimension ref="A1:V127"/>
  <sheetViews>
    <sheetView zoomScale="75" zoomScaleNormal="75" workbookViewId="0">
      <selection activeCell="A125" sqref="A1:U125"/>
    </sheetView>
  </sheetViews>
  <sheetFormatPr baseColWidth="10" defaultColWidth="11" defaultRowHeight="13" x14ac:dyDescent="0.2"/>
  <cols>
    <col min="1" max="1" width="46.83203125" style="18" customWidth="1"/>
    <col min="2" max="2" width="8.1640625" style="18" customWidth="1"/>
    <col min="3" max="3" width="5.5" style="18" customWidth="1"/>
    <col min="4" max="21" width="20.6640625" style="18" customWidth="1"/>
    <col min="22" max="16384" width="11" style="18"/>
  </cols>
  <sheetData>
    <row r="1" spans="1:22" ht="29" customHeight="1" thickBot="1" x14ac:dyDescent="0.25">
      <c r="A1" s="1037" t="s">
        <v>198</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586</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575</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576</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'WOP1_P3_ RCP 4.5 '!A7</f>
        <v>Annual SOB per average primary school</v>
      </c>
      <c r="B7" s="133"/>
      <c r="C7" s="158"/>
      <c r="D7" s="127" t="s">
        <v>476</v>
      </c>
      <c r="E7" s="131">
        <f>'WOP1_P3_ RCP 4.5 '!E7</f>
        <v>0</v>
      </c>
      <c r="F7" s="131">
        <f>'WOP1_P3_ RCP 4.5 '!F7</f>
        <v>1046911.8321702777</v>
      </c>
      <c r="G7" s="131">
        <f>'WOP1_P3_ RCP 4.5 '!G7</f>
        <v>1046911.8321702777</v>
      </c>
      <c r="H7" s="131">
        <f>'WOP1_P3_ RCP 4.5 '!H7</f>
        <v>1046911.8321702777</v>
      </c>
      <c r="I7" s="131">
        <f>'WOP1_P3_ RCP 4.5 '!I7</f>
        <v>1046911.8321702777</v>
      </c>
      <c r="J7" s="131">
        <f>'WOP1_P3_ RCP 4.5 '!J7</f>
        <v>1046911.8321702777</v>
      </c>
      <c r="K7" s="131">
        <f>'WOP1_P3_ RCP 4.5 '!K7</f>
        <v>1046911.8321702777</v>
      </c>
      <c r="L7" s="131">
        <f>'WOP1_P3_ RCP 4.5 '!L7</f>
        <v>1046911.8321702777</v>
      </c>
      <c r="M7" s="131">
        <f>'WOP1_P3_ RCP 4.5 '!M7</f>
        <v>1046911.8321702777</v>
      </c>
      <c r="N7" s="131">
        <f>'WOP1_P3_ RCP 4.5 '!N7</f>
        <v>1046911.8321702777</v>
      </c>
      <c r="O7" s="131">
        <f>'WOP1_P3_ RCP 4.5 '!O7</f>
        <v>1046911.8321702777</v>
      </c>
      <c r="P7" s="131">
        <f>'WOP1_P3_ RCP 4.5 '!P7</f>
        <v>1046911.8321702777</v>
      </c>
      <c r="Q7" s="131">
        <f>'WOP1_P3_ RCP 4.5 '!Q7</f>
        <v>1046911.8321702777</v>
      </c>
      <c r="R7" s="131">
        <f>'WOP1_P3_ RCP 4.5 '!R7</f>
        <v>1046911.8321702777</v>
      </c>
      <c r="S7" s="131">
        <f>'WOP1_P3_ RCP 4.5 '!S7</f>
        <v>1046911.8321702777</v>
      </c>
      <c r="T7" s="131">
        <f>'WOP1_P3_ RCP 4.5 '!T7</f>
        <v>1046911.8321702777</v>
      </c>
      <c r="U7" s="132">
        <f>'WOP1_P3_ RCP 4.5 '!U7</f>
        <v>1046911.8321702777</v>
      </c>
      <c r="V7" s="17"/>
    </row>
    <row r="8" spans="1:22" ht="12" customHeight="1" x14ac:dyDescent="0.2">
      <c r="A8" s="129" t="str">
        <f>'WOP1_P3_ RCP 4.5 '!A8</f>
        <v>Annual SOB for all students</v>
      </c>
      <c r="B8" s="133"/>
      <c r="C8" s="158"/>
      <c r="D8" s="127" t="s">
        <v>476</v>
      </c>
      <c r="E8" s="131">
        <f>'WOP1_P3_ RCP 4.5 '!E8</f>
        <v>0</v>
      </c>
      <c r="F8" s="131">
        <f>'WOP1_P3_ RCP 4.5 '!F8</f>
        <v>2726158.4109714031</v>
      </c>
      <c r="G8" s="131">
        <f>'WOP1_P3_ RCP 4.5 '!G8</f>
        <v>2726158.4109714031</v>
      </c>
      <c r="H8" s="131">
        <f>'WOP1_P3_ RCP 4.5 '!H8</f>
        <v>2726158.4109714031</v>
      </c>
      <c r="I8" s="131">
        <f>'WOP1_P3_ RCP 4.5 '!I8</f>
        <v>2726158.4109714031</v>
      </c>
      <c r="J8" s="131">
        <f>'WOP1_P3_ RCP 4.5 '!J8</f>
        <v>2726158.4109714031</v>
      </c>
      <c r="K8" s="131">
        <f>'WOP1_P3_ RCP 4.5 '!K8</f>
        <v>2726158.4109714031</v>
      </c>
      <c r="L8" s="131">
        <f>'WOP1_P3_ RCP 4.5 '!L8</f>
        <v>2726158.4109714031</v>
      </c>
      <c r="M8" s="131">
        <f>'WOP1_P3_ RCP 4.5 '!M8</f>
        <v>2726158.4109714031</v>
      </c>
      <c r="N8" s="131">
        <f>'WOP1_P3_ RCP 4.5 '!N8</f>
        <v>2726158.4109714031</v>
      </c>
      <c r="O8" s="131">
        <f>'WOP1_P3_ RCP 4.5 '!O8</f>
        <v>2726158.4109714031</v>
      </c>
      <c r="P8" s="131">
        <f>'WOP1_P3_ RCP 4.5 '!P8</f>
        <v>2726158.4109714031</v>
      </c>
      <c r="Q8" s="131">
        <f>'WOP1_P3_ RCP 4.5 '!Q8</f>
        <v>2726158.4109714031</v>
      </c>
      <c r="R8" s="131">
        <f>'WOP1_P3_ RCP 4.5 '!R8</f>
        <v>2726158.4109714031</v>
      </c>
      <c r="S8" s="131">
        <f>'WOP1_P3_ RCP 4.5 '!S8</f>
        <v>2726158.4109714031</v>
      </c>
      <c r="T8" s="131">
        <f>'WOP1_P3_ RCP 4.5 '!T8</f>
        <v>2726158.4109714031</v>
      </c>
      <c r="U8" s="132">
        <f>'WOP1_P3_ RCP 4.5 '!U8</f>
        <v>2726158.4109714031</v>
      </c>
      <c r="V8" s="17"/>
    </row>
    <row r="9" spans="1:22" ht="12" customHeight="1" x14ac:dyDescent="0.2">
      <c r="A9" s="129" t="str">
        <f>'WOP1_P3_ RCP 4.5 '!A9</f>
        <v>Annual SIG per average primary school</v>
      </c>
      <c r="B9" s="133"/>
      <c r="C9" s="158"/>
      <c r="D9" s="127" t="s">
        <v>476</v>
      </c>
      <c r="E9" s="131">
        <f>'WOP1_P3_ RCP 4.5 '!E9</f>
        <v>0</v>
      </c>
      <c r="F9" s="131">
        <f>'WOP1_P3_ RCP 4.5 '!F9</f>
        <v>404562.3269528891</v>
      </c>
      <c r="G9" s="131">
        <f>'WOP1_P3_ RCP 4.5 '!G9</f>
        <v>404562.3269528891</v>
      </c>
      <c r="H9" s="131">
        <f>'WOP1_P3_ RCP 4.5 '!H9</f>
        <v>404562.3269528891</v>
      </c>
      <c r="I9" s="131">
        <f>'WOP1_P3_ RCP 4.5 '!I9</f>
        <v>404562.3269528891</v>
      </c>
      <c r="J9" s="131">
        <f>'WOP1_P3_ RCP 4.5 '!J9</f>
        <v>404562.3269528891</v>
      </c>
      <c r="K9" s="131">
        <f>'WOP1_P3_ RCP 4.5 '!K9</f>
        <v>404562.3269528891</v>
      </c>
      <c r="L9" s="131">
        <f>'WOP1_P3_ RCP 4.5 '!L9</f>
        <v>404562.3269528891</v>
      </c>
      <c r="M9" s="131">
        <f>'WOP1_P3_ RCP 4.5 '!M9</f>
        <v>404562.3269528891</v>
      </c>
      <c r="N9" s="131">
        <f>'WOP1_P3_ RCP 4.5 '!N9</f>
        <v>404562.3269528891</v>
      </c>
      <c r="O9" s="131">
        <f>'WOP1_P3_ RCP 4.5 '!O9</f>
        <v>404562.3269528891</v>
      </c>
      <c r="P9" s="131">
        <f>'WOP1_P3_ RCP 4.5 '!P9</f>
        <v>404562.3269528891</v>
      </c>
      <c r="Q9" s="131">
        <f>'WOP1_P3_ RCP 4.5 '!Q9</f>
        <v>404562.3269528891</v>
      </c>
      <c r="R9" s="131">
        <f>'WOP1_P3_ RCP 4.5 '!R9</f>
        <v>404562.3269528891</v>
      </c>
      <c r="S9" s="131">
        <f>'WOP1_P3_ RCP 4.5 '!S9</f>
        <v>404562.3269528891</v>
      </c>
      <c r="T9" s="131">
        <f>'WOP1_P3_ RCP 4.5 '!T9</f>
        <v>404562.3269528891</v>
      </c>
      <c r="U9" s="132">
        <f>'WOP1_P3_ RCP 4.5 '!U9</f>
        <v>404562.3269528891</v>
      </c>
      <c r="V9" s="17"/>
    </row>
    <row r="10" spans="1:22" ht="12" customHeight="1" x14ac:dyDescent="0.2">
      <c r="A10" s="129" t="str">
        <f>'WOP1_P3_ RCP 4.5 '!A9</f>
        <v>Annual SIG per average primary school</v>
      </c>
      <c r="B10" s="127"/>
      <c r="C10" s="159"/>
      <c r="D10" s="323" t="s">
        <v>476</v>
      </c>
      <c r="E10" s="131">
        <f>'WOP1_P3_ RCP 4.5 '!E9</f>
        <v>0</v>
      </c>
      <c r="F10" s="131">
        <f>'WOP1_P3_ RCP 4.5 '!F9</f>
        <v>404562.3269528891</v>
      </c>
      <c r="G10" s="131">
        <f>'WOP1_P3_ RCP 4.5 '!G9</f>
        <v>404562.3269528891</v>
      </c>
      <c r="H10" s="131">
        <f>'WOP1_P3_ RCP 4.5 '!H9</f>
        <v>404562.3269528891</v>
      </c>
      <c r="I10" s="131">
        <f>'WOP1_P3_ RCP 4.5 '!I9</f>
        <v>404562.3269528891</v>
      </c>
      <c r="J10" s="131">
        <f>'WOP1_P3_ RCP 4.5 '!J9</f>
        <v>404562.3269528891</v>
      </c>
      <c r="K10" s="131">
        <f>'WOP1_P3_ RCP 4.5 '!K9</f>
        <v>404562.3269528891</v>
      </c>
      <c r="L10" s="131">
        <f>'WOP1_P3_ RCP 4.5 '!L9</f>
        <v>404562.3269528891</v>
      </c>
      <c r="M10" s="131">
        <f>'WOP1_P3_ RCP 4.5 '!M9</f>
        <v>404562.3269528891</v>
      </c>
      <c r="N10" s="131">
        <f>'WOP1_P3_ RCP 4.5 '!N9</f>
        <v>404562.3269528891</v>
      </c>
      <c r="O10" s="131">
        <f>'WOP1_P3_ RCP 4.5 '!O9</f>
        <v>404562.3269528891</v>
      </c>
      <c r="P10" s="131">
        <f>'WOP1_P3_ RCP 4.5 '!P9</f>
        <v>404562.3269528891</v>
      </c>
      <c r="Q10" s="131">
        <f>'WOP1_P3_ RCP 4.5 '!Q9</f>
        <v>404562.3269528891</v>
      </c>
      <c r="R10" s="131">
        <f>'WOP1_P3_ RCP 4.5 '!R9</f>
        <v>404562.3269528891</v>
      </c>
      <c r="S10" s="131">
        <f>'WOP1_P3_ RCP 4.5 '!S9</f>
        <v>404562.3269528891</v>
      </c>
      <c r="T10" s="131">
        <f>'WOP1_P3_ RCP 4.5 '!T9</f>
        <v>404562.3269528891</v>
      </c>
      <c r="U10" s="132">
        <f>'WOP1_P3_ RCP 4.5 '!U9</f>
        <v>404562.3269528891</v>
      </c>
      <c r="V10" s="17"/>
    </row>
    <row r="11" spans="1:22" ht="12" customHeight="1" thickBot="1" x14ac:dyDescent="0.25">
      <c r="A11" s="129" t="str">
        <f>'WOP1_P3_ RCP 4.5 '!A11</f>
        <v>Annual economic returns to primary education</v>
      </c>
      <c r="B11" s="147"/>
      <c r="C11" s="325"/>
      <c r="D11" s="323" t="s">
        <v>476</v>
      </c>
      <c r="E11" s="131">
        <f>'WOP1_P3_ RCP 4.5 '!E11</f>
        <v>0</v>
      </c>
      <c r="F11" s="131">
        <f>'WOP1_P3_ RCP 4.5 '!F11</f>
        <v>0</v>
      </c>
      <c r="G11" s="131">
        <f>'WOP1_P3_ RCP 4.5 '!G11</f>
        <v>596242.94713797292</v>
      </c>
      <c r="H11" s="131">
        <f>'WOP1_P3_ RCP 4.5 '!H11</f>
        <v>1192485.8942759458</v>
      </c>
      <c r="I11" s="131">
        <f>'WOP1_P3_ RCP 4.5 '!I11</f>
        <v>1788728.8414139191</v>
      </c>
      <c r="J11" s="131">
        <f>'WOP1_P3_ RCP 4.5 '!J11</f>
        <v>2981214.7356898645</v>
      </c>
      <c r="K11" s="131">
        <f>'WOP1_P3_ RCP 4.5 '!K11</f>
        <v>4173700.6299658106</v>
      </c>
      <c r="L11" s="131">
        <f>'WOP1_P3_ RCP 4.5 '!L11</f>
        <v>5366186.5242417566</v>
      </c>
      <c r="M11" s="131">
        <f>'WOP1_P3_ RCP 4.5 '!M11</f>
        <v>6558672.4185177023</v>
      </c>
      <c r="N11" s="131">
        <f>'WOP1_P3_ RCP 4.5 '!N11</f>
        <v>7751158.3127936479</v>
      </c>
      <c r="O11" s="131">
        <f>'WOP1_P3_ RCP 4.5 '!O11</f>
        <v>8943644.2070695944</v>
      </c>
      <c r="P11" s="131">
        <f>'WOP1_P3_ RCP 4.5 '!P11</f>
        <v>10136130.101345541</v>
      </c>
      <c r="Q11" s="131">
        <f>'WOP1_P3_ RCP 4.5 '!Q11</f>
        <v>11328615.995621489</v>
      </c>
      <c r="R11" s="131">
        <f>'WOP1_P3_ RCP 4.5 '!R11</f>
        <v>12521101.889897434</v>
      </c>
      <c r="S11" s="131">
        <f>'WOP1_P3_ RCP 4.5 '!S11</f>
        <v>13713587.784173381</v>
      </c>
      <c r="T11" s="131">
        <f>'WOP1_P3_ RCP 4.5 '!T11</f>
        <v>14906073.678449325</v>
      </c>
      <c r="U11" s="132">
        <f>'WOP1_P3_ RCP 4.5 '!U11</f>
        <v>16098559.572725272</v>
      </c>
      <c r="V11" s="17"/>
    </row>
    <row r="12" spans="1:22" ht="12" customHeight="1" x14ac:dyDescent="0.2">
      <c r="A12" s="134" t="s">
        <v>558</v>
      </c>
      <c r="B12" s="135"/>
      <c r="C12" s="135"/>
      <c r="D12" s="136" t="s">
        <v>476</v>
      </c>
      <c r="E12" s="135">
        <f>SUM(E7:E11)</f>
        <v>0</v>
      </c>
      <c r="F12" s="135">
        <f t="shared" ref="F12:U12" si="0">SUM(F7:F11)</f>
        <v>4582194.8970474591</v>
      </c>
      <c r="G12" s="135">
        <f t="shared" si="0"/>
        <v>5178437.8441854324</v>
      </c>
      <c r="H12" s="135">
        <f t="shared" si="0"/>
        <v>5774680.7913234048</v>
      </c>
      <c r="I12" s="135">
        <f t="shared" si="0"/>
        <v>6370923.738461378</v>
      </c>
      <c r="J12" s="135">
        <f t="shared" si="0"/>
        <v>7563409.6327373236</v>
      </c>
      <c r="K12" s="135">
        <f t="shared" si="0"/>
        <v>8755895.5270132702</v>
      </c>
      <c r="L12" s="135">
        <f t="shared" si="0"/>
        <v>9948381.4212892167</v>
      </c>
      <c r="M12" s="135">
        <f t="shared" si="0"/>
        <v>11140867.315565161</v>
      </c>
      <c r="N12" s="135">
        <f t="shared" si="0"/>
        <v>12333353.209841106</v>
      </c>
      <c r="O12" s="135">
        <f t="shared" si="0"/>
        <v>13525839.104117054</v>
      </c>
      <c r="P12" s="135">
        <f t="shared" si="0"/>
        <v>14718324.998392999</v>
      </c>
      <c r="Q12" s="135">
        <f t="shared" si="0"/>
        <v>15910810.892668948</v>
      </c>
      <c r="R12" s="135">
        <f t="shared" si="0"/>
        <v>17103296.786944892</v>
      </c>
      <c r="S12" s="135">
        <f t="shared" si="0"/>
        <v>18295782.681220841</v>
      </c>
      <c r="T12" s="135">
        <f t="shared" si="0"/>
        <v>19488268.575496785</v>
      </c>
      <c r="U12" s="137">
        <f t="shared" si="0"/>
        <v>20680754.46977273</v>
      </c>
      <c r="V12" s="17"/>
    </row>
    <row r="13" spans="1:22" ht="12" customHeight="1" thickBot="1" x14ac:dyDescent="0.25">
      <c r="A13" s="138" t="s">
        <v>559</v>
      </c>
      <c r="B13" s="139"/>
      <c r="C13" s="139"/>
      <c r="D13" s="140" t="s">
        <v>123</v>
      </c>
      <c r="E13" s="139">
        <f>E12/Calculations!$C$48</f>
        <v>0</v>
      </c>
      <c r="F13" s="139">
        <f>F12/Calculations!$C$48</f>
        <v>1114.61807274324</v>
      </c>
      <c r="G13" s="139">
        <f>G12/Calculations!$C$48</f>
        <v>1259.6540608575608</v>
      </c>
      <c r="H13" s="139">
        <f>H12/Calculations!$C$48</f>
        <v>1404.6900489718814</v>
      </c>
      <c r="I13" s="139">
        <f>I12/Calculations!$C$48</f>
        <v>1549.7260370862025</v>
      </c>
      <c r="J13" s="139">
        <f>J12/Calculations!$C$48</f>
        <v>1839.798013314844</v>
      </c>
      <c r="K13" s="139">
        <f>K12/Calculations!$C$48</f>
        <v>2129.8699895434856</v>
      </c>
      <c r="L13" s="139">
        <f>L12/Calculations!$C$48</f>
        <v>2419.9419657721278</v>
      </c>
      <c r="M13" s="139">
        <f>M12/Calculations!$C$48</f>
        <v>2710.013942000769</v>
      </c>
      <c r="N13" s="139">
        <f>N12/Calculations!$C$48</f>
        <v>3000.0859182294103</v>
      </c>
      <c r="O13" s="139">
        <f>O12/Calculations!$C$48</f>
        <v>3290.1578944580529</v>
      </c>
      <c r="P13" s="139">
        <f>P12/Calculations!$C$48</f>
        <v>3580.2298706866941</v>
      </c>
      <c r="Q13" s="139">
        <f>Q12/Calculations!$C$48</f>
        <v>3870.3018469153362</v>
      </c>
      <c r="R13" s="139">
        <f>R12/Calculations!$C$48</f>
        <v>4160.3738231439775</v>
      </c>
      <c r="S13" s="139">
        <f>S12/Calculations!$C$48</f>
        <v>4450.4457993726201</v>
      </c>
      <c r="T13" s="139">
        <f>T12/Calculations!$C$48</f>
        <v>4740.5177756012617</v>
      </c>
      <c r="U13" s="141">
        <f>U12/Calculations!$C$48</f>
        <v>5030.5897518299025</v>
      </c>
      <c r="V13" s="17"/>
    </row>
    <row r="14" spans="1:22" ht="12" customHeight="1" x14ac:dyDescent="0.2">
      <c r="A14" s="123" t="s">
        <v>560</v>
      </c>
      <c r="B14" s="142"/>
      <c r="C14" s="142"/>
      <c r="D14" s="124"/>
      <c r="E14" s="130"/>
      <c r="F14" s="130"/>
      <c r="G14" s="130"/>
      <c r="H14" s="130"/>
      <c r="I14" s="130"/>
      <c r="J14" s="130"/>
      <c r="K14" s="130"/>
      <c r="L14" s="130"/>
      <c r="M14" s="130"/>
      <c r="N14" s="130"/>
      <c r="O14" s="130"/>
      <c r="P14" s="130"/>
      <c r="Q14" s="130"/>
      <c r="R14" s="130"/>
      <c r="S14" s="130"/>
      <c r="T14" s="130"/>
      <c r="U14" s="143"/>
      <c r="V14" s="17"/>
    </row>
    <row r="15" spans="1:22" ht="26" customHeight="1" x14ac:dyDescent="0.2">
      <c r="A15" s="23" t="str">
        <f>'WOP1_P3_ RCP 4.5 '!A15</f>
        <v>Average annual school maintenance costs</v>
      </c>
      <c r="B15" s="131"/>
      <c r="C15" s="159"/>
      <c r="D15" s="127" t="s">
        <v>476</v>
      </c>
      <c r="E15" s="131">
        <f>'WOP1_P3_ RCP 4.5 '!E15</f>
        <v>6397678.2063925676</v>
      </c>
      <c r="F15" s="131">
        <f>'WOP1_P3_ RCP 4.5 '!F15</f>
        <v>0</v>
      </c>
      <c r="G15" s="131">
        <f>'WOP1_P3_ RCP 4.5 '!G15</f>
        <v>6397678.2063925676</v>
      </c>
      <c r="H15" s="131">
        <f>'WOP1_P3_ RCP 4.5 '!H15</f>
        <v>6397678.2063925676</v>
      </c>
      <c r="I15" s="131">
        <f>'WOP1_P3_ RCP 4.5 '!I15</f>
        <v>6397678.2063925676</v>
      </c>
      <c r="J15" s="131">
        <f>'WOP1_P3_ RCP 4.5 '!J15</f>
        <v>6397678.2063925676</v>
      </c>
      <c r="K15" s="131">
        <f>'WOP1_P3_ RCP 4.5 '!K15</f>
        <v>6397678.2063925676</v>
      </c>
      <c r="L15" s="131">
        <f>'WOP1_P3_ RCP 4.5 '!L15</f>
        <v>0</v>
      </c>
      <c r="M15" s="131">
        <f>'WOP1_P3_ RCP 4.5 '!M15</f>
        <v>6397678.2063925676</v>
      </c>
      <c r="N15" s="131">
        <f>'WOP1_P3_ RCP 4.5 '!N15</f>
        <v>6397678.2063925676</v>
      </c>
      <c r="O15" s="131">
        <f>'WOP1_P3_ RCP 4.5 '!O15</f>
        <v>6397678.2063925676</v>
      </c>
      <c r="P15" s="131">
        <f>'WOP1_P3_ RCP 4.5 '!P15</f>
        <v>6397678.2063925676</v>
      </c>
      <c r="Q15" s="131">
        <f>'WOP1_P3_ RCP 4.5 '!Q15</f>
        <v>6397678.2063925676</v>
      </c>
      <c r="R15" s="131">
        <f>'WOP1_P3_ RCP 4.5 '!R15</f>
        <v>0</v>
      </c>
      <c r="S15" s="131">
        <f>'WOP1_P3_ RCP 4.5 '!S15</f>
        <v>6397678.2063925676</v>
      </c>
      <c r="T15" s="131">
        <f>'WOP1_P3_ RCP 4.5 '!T15</f>
        <v>6397678.2063925676</v>
      </c>
      <c r="U15" s="132">
        <f>'WOP1_P3_ RCP 4.5 '!U15</f>
        <v>6397678.2063925676</v>
      </c>
      <c r="V15" s="17"/>
    </row>
    <row r="16" spans="1:22" ht="24.5" customHeight="1" x14ac:dyDescent="0.2">
      <c r="A16" s="23" t="str">
        <f>'WOP1_P3_ RCP 4.5 '!A16</f>
        <v>Average school expenditures due to infra losses caused by climate events</v>
      </c>
      <c r="B16" s="131"/>
      <c r="C16" s="159"/>
      <c r="D16" s="127" t="s">
        <v>476</v>
      </c>
      <c r="E16" s="131">
        <f>'WOP1_P3_ RCP 4.5 '!E16</f>
        <v>0</v>
      </c>
      <c r="F16" s="131">
        <f>'WOP1_P3_ RCP 4.5 '!F16</f>
        <v>12795356.412785135</v>
      </c>
      <c r="G16" s="131">
        <f>'WOP1_P3_ RCP 4.5 '!G16</f>
        <v>0</v>
      </c>
      <c r="H16" s="131">
        <f>'WOP1_P3_ RCP 4.5 '!H16</f>
        <v>0</v>
      </c>
      <c r="I16" s="131">
        <f>'WOP1_P3_ RCP 4.5 '!I16</f>
        <v>0</v>
      </c>
      <c r="J16" s="131">
        <f>'WOP1_P3_ RCP 4.5 '!J16</f>
        <v>0</v>
      </c>
      <c r="K16" s="131">
        <f>'WOP1_P3_ RCP 4.5 '!K16</f>
        <v>0</v>
      </c>
      <c r="L16" s="131">
        <f>'WOP1_P3_ RCP 4.5 '!L16</f>
        <v>12795356.412785135</v>
      </c>
      <c r="M16" s="131">
        <f>'WOP1_P3_ RCP 4.5 '!M16</f>
        <v>0</v>
      </c>
      <c r="N16" s="131">
        <f>'WOP1_P3_ RCP 4.5 '!N16</f>
        <v>0</v>
      </c>
      <c r="O16" s="131">
        <f>'WOP1_P3_ RCP 4.5 '!O16</f>
        <v>0</v>
      </c>
      <c r="P16" s="131">
        <f>'WOP1_P3_ RCP 4.5 '!P16</f>
        <v>0</v>
      </c>
      <c r="Q16" s="131">
        <f>'WOP1_P3_ RCP 4.5 '!Q16</f>
        <v>0</v>
      </c>
      <c r="R16" s="131">
        <f>'WOP1_P3_ RCP 4.5 '!R16</f>
        <v>12795356.412785135</v>
      </c>
      <c r="S16" s="131">
        <f>'WOP1_P3_ RCP 4.5 '!S16</f>
        <v>0</v>
      </c>
      <c r="T16" s="131">
        <f>'WOP1_P3_ RCP 4.5 '!T16</f>
        <v>0</v>
      </c>
      <c r="U16" s="132">
        <f>'WOP1_P3_ RCP 4.5 '!U16</f>
        <v>0</v>
      </c>
      <c r="V16" s="17"/>
    </row>
    <row r="17" spans="1:22" ht="27.5" customHeight="1" x14ac:dyDescent="0.2">
      <c r="A17" s="23" t="str">
        <f>'WOP1_P3_ RCP 4.5 '!A17</f>
        <v>Average annual primary school fixed/government budget expenditures on students per year</v>
      </c>
      <c r="B17" s="131"/>
      <c r="C17" s="159"/>
      <c r="D17" s="127" t="s">
        <v>476</v>
      </c>
      <c r="E17" s="131">
        <f>'WOP1_P3_ RCP 4.5 '!E17</f>
        <v>2726158.4109714031</v>
      </c>
      <c r="F17" s="131">
        <f>'WOP1_P3_ RCP 4.5 '!F17</f>
        <v>2726158.4109714031</v>
      </c>
      <c r="G17" s="131">
        <f>'WOP1_P3_ RCP 4.5 '!G17</f>
        <v>2726158.4109714031</v>
      </c>
      <c r="H17" s="131">
        <f>'WOP1_P3_ RCP 4.5 '!H17</f>
        <v>2726158.4109714031</v>
      </c>
      <c r="I17" s="131">
        <f>'WOP1_P3_ RCP 4.5 '!I17</f>
        <v>2726158.4109714031</v>
      </c>
      <c r="J17" s="131">
        <f>'WOP1_P3_ RCP 4.5 '!J17</f>
        <v>2726158.4109714031</v>
      </c>
      <c r="K17" s="131">
        <f>'WOP1_P3_ RCP 4.5 '!K17</f>
        <v>2726158.4109714031</v>
      </c>
      <c r="L17" s="131">
        <f>'WOP1_P3_ RCP 4.5 '!L17</f>
        <v>2726158.4109714031</v>
      </c>
      <c r="M17" s="131">
        <f>'WOP1_P3_ RCP 4.5 '!M17</f>
        <v>2726158.4109714031</v>
      </c>
      <c r="N17" s="131">
        <f>'WOP1_P3_ RCP 4.5 '!N17</f>
        <v>2726158.4109714031</v>
      </c>
      <c r="O17" s="131">
        <f>'WOP1_P3_ RCP 4.5 '!O17</f>
        <v>2726158.4109714031</v>
      </c>
      <c r="P17" s="131">
        <f>'WOP1_P3_ RCP 4.5 '!P17</f>
        <v>2726158.4109714031</v>
      </c>
      <c r="Q17" s="131">
        <f>'WOP1_P3_ RCP 4.5 '!Q17</f>
        <v>2726158.4109714031</v>
      </c>
      <c r="R17" s="131">
        <f>'WOP1_P3_ RCP 4.5 '!R17</f>
        <v>2726158.4109714031</v>
      </c>
      <c r="S17" s="131">
        <f>'WOP1_P3_ RCP 4.5 '!S17</f>
        <v>2726158.4109714031</v>
      </c>
      <c r="T17" s="131">
        <f>'WOP1_P3_ RCP 4.5 '!T17</f>
        <v>2726158.4109714031</v>
      </c>
      <c r="U17" s="132">
        <f>'WOP1_P3_ RCP 4.5 '!U17</f>
        <v>2726158.4109714031</v>
      </c>
      <c r="V17" s="17"/>
    </row>
    <row r="18" spans="1:22" ht="26.5" customHeight="1" thickBot="1" x14ac:dyDescent="0.25">
      <c r="A18" s="23" t="str">
        <f>'WOP1_P3_ RCP 4.5 '!A18</f>
        <v xml:space="preserve">Estimated cost of missed students school days </v>
      </c>
      <c r="B18" s="144"/>
      <c r="C18" s="322"/>
      <c r="D18" s="323" t="s">
        <v>476</v>
      </c>
      <c r="E18" s="131">
        <f>'WOP1_P3_ RCP 4.5 '!E18</f>
        <v>134951.87979608553</v>
      </c>
      <c r="F18" s="131">
        <f>'WOP1_P3_ RCP 4.5 '!F18</f>
        <v>134951.87979608553</v>
      </c>
      <c r="G18" s="131">
        <f>'WOP1_P3_ RCP 4.5 '!G18</f>
        <v>134951.87979608553</v>
      </c>
      <c r="H18" s="131">
        <f>'WOP1_P3_ RCP 4.5 '!H18</f>
        <v>134951.87979608553</v>
      </c>
      <c r="I18" s="131">
        <f>'WOP1_P3_ RCP 4.5 '!I18</f>
        <v>134951.87979608553</v>
      </c>
      <c r="J18" s="131">
        <f>'WOP1_P3_ RCP 4.5 '!J18</f>
        <v>134951.87979608553</v>
      </c>
      <c r="K18" s="131">
        <f>'WOP1_P3_ RCP 4.5 '!K18</f>
        <v>134951.87979608553</v>
      </c>
      <c r="L18" s="131">
        <f>'WOP1_P3_ RCP 4.5 '!L18</f>
        <v>134951.87979608553</v>
      </c>
      <c r="M18" s="131">
        <f>'WOP1_P3_ RCP 4.5 '!M18</f>
        <v>134951.87979608553</v>
      </c>
      <c r="N18" s="131">
        <f>'WOP1_P3_ RCP 4.5 '!N18</f>
        <v>134951.87979608553</v>
      </c>
      <c r="O18" s="131">
        <f>'WOP1_P3_ RCP 4.5 '!O18</f>
        <v>134951.87979608553</v>
      </c>
      <c r="P18" s="131">
        <f>'WOP1_P3_ RCP 4.5 '!P18</f>
        <v>134951.87979608553</v>
      </c>
      <c r="Q18" s="131">
        <f>'WOP1_P3_ RCP 4.5 '!Q18</f>
        <v>134951.87979608553</v>
      </c>
      <c r="R18" s="131">
        <f>'WOP1_P3_ RCP 4.5 '!R18</f>
        <v>134951.87979608553</v>
      </c>
      <c r="S18" s="131">
        <f>'WOP1_P3_ RCP 4.5 '!S18</f>
        <v>134951.87979608553</v>
      </c>
      <c r="T18" s="131">
        <f>'WOP1_P3_ RCP 4.5 '!T18</f>
        <v>134951.87979608553</v>
      </c>
      <c r="U18" s="132">
        <f>'WOP1_P3_ RCP 4.5 '!U18</f>
        <v>134951.87979608553</v>
      </c>
      <c r="V18" s="17"/>
    </row>
    <row r="19" spans="1:22" ht="12" customHeight="1" x14ac:dyDescent="0.2">
      <c r="A19" s="134" t="s">
        <v>561</v>
      </c>
      <c r="B19" s="135"/>
      <c r="C19" s="135"/>
      <c r="D19" s="136" t="s">
        <v>476</v>
      </c>
      <c r="E19" s="135">
        <f>SUM(E15:E18)</f>
        <v>9258788.4971600566</v>
      </c>
      <c r="F19" s="135">
        <f t="shared" ref="F19:U19" si="1">SUM(F15:F18)</f>
        <v>15656466.703552624</v>
      </c>
      <c r="G19" s="135">
        <f t="shared" si="1"/>
        <v>9258788.4971600566</v>
      </c>
      <c r="H19" s="135">
        <f t="shared" si="1"/>
        <v>9258788.4971600566</v>
      </c>
      <c r="I19" s="135">
        <f t="shared" si="1"/>
        <v>9258788.4971600566</v>
      </c>
      <c r="J19" s="135">
        <f t="shared" si="1"/>
        <v>9258788.4971600566</v>
      </c>
      <c r="K19" s="135">
        <f t="shared" si="1"/>
        <v>9258788.4971600566</v>
      </c>
      <c r="L19" s="135">
        <f t="shared" si="1"/>
        <v>15656466.703552624</v>
      </c>
      <c r="M19" s="135">
        <f t="shared" si="1"/>
        <v>9258788.4971600566</v>
      </c>
      <c r="N19" s="135">
        <f t="shared" si="1"/>
        <v>9258788.4971600566</v>
      </c>
      <c r="O19" s="135">
        <f t="shared" si="1"/>
        <v>9258788.4971600566</v>
      </c>
      <c r="P19" s="135">
        <f t="shared" si="1"/>
        <v>9258788.4971600566</v>
      </c>
      <c r="Q19" s="135">
        <f t="shared" si="1"/>
        <v>9258788.4971600566</v>
      </c>
      <c r="R19" s="135">
        <f t="shared" si="1"/>
        <v>15656466.703552624</v>
      </c>
      <c r="S19" s="135">
        <f t="shared" si="1"/>
        <v>9258788.4971600566</v>
      </c>
      <c r="T19" s="135">
        <f t="shared" si="1"/>
        <v>9258788.4971600566</v>
      </c>
      <c r="U19" s="137">
        <f t="shared" si="1"/>
        <v>9258788.4971600566</v>
      </c>
      <c r="V19" s="17"/>
    </row>
    <row r="20" spans="1:22" ht="12" customHeight="1" thickBot="1" x14ac:dyDescent="0.25">
      <c r="A20" s="138" t="s">
        <v>562</v>
      </c>
      <c r="B20" s="139"/>
      <c r="C20" s="139"/>
      <c r="D20" s="140" t="s">
        <v>123</v>
      </c>
      <c r="E20" s="139">
        <f>E19/Calculations!$C$48</f>
        <v>2252.1986127852242</v>
      </c>
      <c r="F20" s="139">
        <f>F19/Calculations!$C$48</f>
        <v>3808.4326693146741</v>
      </c>
      <c r="G20" s="139">
        <f>G19/Calculations!$C$48</f>
        <v>2252.1986127852242</v>
      </c>
      <c r="H20" s="139">
        <f>H19/Calculations!$C$48</f>
        <v>2252.1986127852242</v>
      </c>
      <c r="I20" s="139">
        <f>I19/Calculations!$C$48</f>
        <v>2252.1986127852242</v>
      </c>
      <c r="J20" s="139">
        <f>J19/Calculations!$C$48</f>
        <v>2252.1986127852242</v>
      </c>
      <c r="K20" s="139">
        <f>K19/Calculations!$C$48</f>
        <v>2252.1986127852242</v>
      </c>
      <c r="L20" s="139">
        <f>L19/Calculations!$C$48</f>
        <v>3808.4326693146741</v>
      </c>
      <c r="M20" s="139">
        <f>M19/Calculations!$C$48</f>
        <v>2252.1986127852242</v>
      </c>
      <c r="N20" s="139">
        <f>N19/Calculations!$C$48</f>
        <v>2252.1986127852242</v>
      </c>
      <c r="O20" s="139">
        <f>O19/Calculations!$C$48</f>
        <v>2252.1986127852242</v>
      </c>
      <c r="P20" s="139">
        <f>P19/Calculations!$C$48</f>
        <v>2252.1986127852242</v>
      </c>
      <c r="Q20" s="139">
        <f>Q19/Calculations!$C$48</f>
        <v>2252.1986127852242</v>
      </c>
      <c r="R20" s="139">
        <f>R19/Calculations!$C$48</f>
        <v>3808.4326693146741</v>
      </c>
      <c r="S20" s="139">
        <f>S19/Calculations!$C$48</f>
        <v>2252.1986127852242</v>
      </c>
      <c r="T20" s="139">
        <f>T19/Calculations!$C$48</f>
        <v>2252.1986127852242</v>
      </c>
      <c r="U20" s="141">
        <f>U19/Calculations!$C$48</f>
        <v>2252.1986127852242</v>
      </c>
      <c r="V20" s="17"/>
    </row>
    <row r="21" spans="1:22" ht="12" customHeight="1" thickBot="1" x14ac:dyDescent="0.25">
      <c r="A21" s="145"/>
      <c r="B21" s="146"/>
      <c r="C21" s="146"/>
      <c r="D21" s="155"/>
      <c r="E21" s="146"/>
      <c r="F21" s="146"/>
      <c r="G21" s="146"/>
      <c r="H21" s="146"/>
      <c r="I21" s="146"/>
      <c r="J21" s="146"/>
      <c r="K21" s="146"/>
      <c r="L21" s="146"/>
      <c r="M21" s="146"/>
      <c r="N21" s="146"/>
      <c r="O21" s="146"/>
      <c r="P21" s="146"/>
      <c r="Q21" s="146"/>
      <c r="R21" s="146"/>
      <c r="S21" s="146"/>
      <c r="T21" s="146"/>
      <c r="U21" s="148"/>
      <c r="V21" s="17"/>
    </row>
    <row r="22" spans="1:22" ht="12" customHeight="1" x14ac:dyDescent="0.2">
      <c r="A22" s="149" t="s">
        <v>563</v>
      </c>
      <c r="B22" s="135"/>
      <c r="C22" s="135"/>
      <c r="D22" s="136" t="s">
        <v>476</v>
      </c>
      <c r="E22" s="135">
        <f>E12-E19</f>
        <v>-9258788.4971600566</v>
      </c>
      <c r="F22" s="135">
        <f t="shared" ref="F22:U22" si="2">F12-F19</f>
        <v>-11074271.806505166</v>
      </c>
      <c r="G22" s="135">
        <f t="shared" si="2"/>
        <v>-4080350.6529746242</v>
      </c>
      <c r="H22" s="135">
        <f t="shared" si="2"/>
        <v>-3484107.7058366518</v>
      </c>
      <c r="I22" s="135">
        <f t="shared" si="2"/>
        <v>-2887864.7586986786</v>
      </c>
      <c r="J22" s="135">
        <f t="shared" si="2"/>
        <v>-1695378.864422733</v>
      </c>
      <c r="K22" s="135">
        <f t="shared" si="2"/>
        <v>-502892.97014678642</v>
      </c>
      <c r="L22" s="135">
        <f t="shared" si="2"/>
        <v>-5708085.2822634075</v>
      </c>
      <c r="M22" s="135">
        <f t="shared" si="2"/>
        <v>1882078.8184051048</v>
      </c>
      <c r="N22" s="135">
        <f t="shared" si="2"/>
        <v>3074564.7126810495</v>
      </c>
      <c r="O22" s="135">
        <f t="shared" si="2"/>
        <v>4267050.6069569979</v>
      </c>
      <c r="P22" s="135">
        <f t="shared" si="2"/>
        <v>5459536.5012329426</v>
      </c>
      <c r="Q22" s="135">
        <f t="shared" si="2"/>
        <v>6652022.395508891</v>
      </c>
      <c r="R22" s="135">
        <f t="shared" si="2"/>
        <v>1446830.083392268</v>
      </c>
      <c r="S22" s="135">
        <f t="shared" si="2"/>
        <v>9036994.1840607841</v>
      </c>
      <c r="T22" s="135">
        <f t="shared" si="2"/>
        <v>10229480.078336729</v>
      </c>
      <c r="U22" s="137">
        <f t="shared" si="2"/>
        <v>11421965.972612673</v>
      </c>
      <c r="V22" s="17"/>
    </row>
    <row r="23" spans="1:22" ht="12" customHeight="1" thickBot="1" x14ac:dyDescent="0.25">
      <c r="A23" s="160" t="s">
        <v>565</v>
      </c>
      <c r="B23" s="139"/>
      <c r="C23" s="139"/>
      <c r="D23" s="140" t="s">
        <v>123</v>
      </c>
      <c r="E23" s="139">
        <f>E13-E20</f>
        <v>-2252.1986127852242</v>
      </c>
      <c r="F23" s="139">
        <f t="shared" ref="F23:U23" si="3">F13-F20</f>
        <v>-2693.8145965714339</v>
      </c>
      <c r="G23" s="139">
        <f t="shared" si="3"/>
        <v>-992.54455192766341</v>
      </c>
      <c r="H23" s="139">
        <f t="shared" si="3"/>
        <v>-847.50856381334279</v>
      </c>
      <c r="I23" s="139">
        <f t="shared" si="3"/>
        <v>-702.47257569902172</v>
      </c>
      <c r="J23" s="139">
        <f t="shared" si="3"/>
        <v>-412.40059947038026</v>
      </c>
      <c r="K23" s="139">
        <f t="shared" si="3"/>
        <v>-122.32862324173857</v>
      </c>
      <c r="L23" s="139">
        <f t="shared" si="3"/>
        <v>-1388.4907035425463</v>
      </c>
      <c r="M23" s="139">
        <f t="shared" si="3"/>
        <v>457.81532921554481</v>
      </c>
      <c r="N23" s="139">
        <f t="shared" si="3"/>
        <v>747.88730544418604</v>
      </c>
      <c r="O23" s="139">
        <f t="shared" si="3"/>
        <v>1037.9592816728286</v>
      </c>
      <c r="P23" s="139">
        <f t="shared" si="3"/>
        <v>1328.0312579014699</v>
      </c>
      <c r="Q23" s="139">
        <f t="shared" si="3"/>
        <v>1618.103234130112</v>
      </c>
      <c r="R23" s="139">
        <f t="shared" si="3"/>
        <v>351.9411538293034</v>
      </c>
      <c r="S23" s="139">
        <f t="shared" si="3"/>
        <v>2198.2471865873958</v>
      </c>
      <c r="T23" s="139">
        <f t="shared" si="3"/>
        <v>2488.3191628160375</v>
      </c>
      <c r="U23" s="141">
        <f t="shared" si="3"/>
        <v>2778.3911390446783</v>
      </c>
      <c r="V23" s="17"/>
    </row>
    <row r="24" spans="1:22" ht="12" customHeight="1" x14ac:dyDescent="0.2">
      <c r="A24" s="35"/>
      <c r="B24" s="36"/>
      <c r="C24" s="36"/>
      <c r="D24" s="36"/>
      <c r="E24" s="176"/>
      <c r="F24" s="176"/>
      <c r="G24" s="176"/>
      <c r="H24" s="176"/>
      <c r="I24" s="176"/>
      <c r="J24" s="176"/>
      <c r="K24" s="176"/>
      <c r="L24" s="176"/>
      <c r="M24" s="176"/>
      <c r="N24" s="176"/>
      <c r="O24" s="176"/>
      <c r="P24" s="176"/>
      <c r="Q24" s="176"/>
      <c r="R24" s="176"/>
      <c r="S24" s="176"/>
      <c r="T24" s="176"/>
      <c r="U24" s="324"/>
      <c r="V24" s="17"/>
    </row>
    <row r="25" spans="1:22" ht="12" customHeight="1" thickBot="1" x14ac:dyDescent="0.25">
      <c r="A25" s="321"/>
      <c r="B25" s="156"/>
      <c r="C25" s="156"/>
      <c r="D25" s="156"/>
      <c r="E25" s="156"/>
      <c r="F25" s="152"/>
      <c r="G25" s="152"/>
      <c r="H25" s="152"/>
      <c r="I25" s="152"/>
      <c r="J25" s="152"/>
      <c r="K25" s="152"/>
      <c r="L25" s="152"/>
      <c r="M25" s="152"/>
      <c r="N25" s="152"/>
      <c r="O25" s="152"/>
      <c r="P25" s="152"/>
      <c r="Q25" s="152"/>
      <c r="R25" s="152"/>
      <c r="S25" s="152"/>
      <c r="T25" s="152"/>
      <c r="U25" s="153"/>
      <c r="V25" s="17"/>
    </row>
    <row r="26" spans="1:22" ht="21" customHeight="1" thickBot="1" x14ac:dyDescent="0.25">
      <c r="A26" s="1029" t="s">
        <v>577</v>
      </c>
      <c r="B26" s="1030"/>
      <c r="C26" s="1030"/>
      <c r="D26" s="1030"/>
      <c r="E26" s="1030"/>
      <c r="F26" s="1030"/>
      <c r="G26" s="1030"/>
      <c r="H26" s="1030"/>
      <c r="I26" s="1030"/>
      <c r="J26" s="1030"/>
      <c r="K26" s="1030"/>
      <c r="L26" s="1030"/>
      <c r="M26" s="1030"/>
      <c r="N26" s="1030"/>
      <c r="O26" s="1030"/>
      <c r="P26" s="1030"/>
      <c r="Q26" s="1030"/>
      <c r="R26" s="1030"/>
      <c r="S26" s="1030"/>
      <c r="T26" s="1030"/>
      <c r="U26" s="1031"/>
      <c r="V26" s="17"/>
    </row>
    <row r="27" spans="1:22" ht="23.5" customHeight="1" x14ac:dyDescent="0.2">
      <c r="A27" s="1096"/>
      <c r="B27" s="1097"/>
      <c r="C27" s="157"/>
      <c r="D27" s="124" t="s">
        <v>556</v>
      </c>
      <c r="E27" s="125">
        <v>2024</v>
      </c>
      <c r="F27" s="125">
        <v>2025</v>
      </c>
      <c r="G27" s="125">
        <v>2026</v>
      </c>
      <c r="H27" s="125">
        <v>2027</v>
      </c>
      <c r="I27" s="125">
        <v>2028</v>
      </c>
      <c r="J27" s="125">
        <v>2029</v>
      </c>
      <c r="K27" s="125">
        <v>2030</v>
      </c>
      <c r="L27" s="125">
        <v>2031</v>
      </c>
      <c r="M27" s="125">
        <v>2032</v>
      </c>
      <c r="N27" s="125">
        <v>2033</v>
      </c>
      <c r="O27" s="125">
        <v>2034</v>
      </c>
      <c r="P27" s="125">
        <v>2035</v>
      </c>
      <c r="Q27" s="125">
        <v>2036</v>
      </c>
      <c r="R27" s="125">
        <v>2037</v>
      </c>
      <c r="S27" s="125">
        <v>2038</v>
      </c>
      <c r="T27" s="125">
        <v>2039</v>
      </c>
      <c r="U27" s="126">
        <v>2040</v>
      </c>
      <c r="V27" s="17"/>
    </row>
    <row r="28" spans="1:22" ht="12" customHeight="1" x14ac:dyDescent="0.2">
      <c r="A28" s="123" t="s">
        <v>557</v>
      </c>
      <c r="B28" s="142"/>
      <c r="C28" s="142"/>
      <c r="D28" s="21"/>
      <c r="E28" s="22"/>
      <c r="F28" s="22"/>
      <c r="G28" s="22"/>
      <c r="H28" s="22"/>
      <c r="I28" s="22"/>
      <c r="J28" s="22"/>
      <c r="K28" s="22"/>
      <c r="L28" s="22"/>
      <c r="M28" s="22"/>
      <c r="N28" s="22"/>
      <c r="O28" s="22"/>
      <c r="P28" s="22"/>
      <c r="Q28" s="22"/>
      <c r="R28" s="22"/>
      <c r="S28" s="22"/>
      <c r="T28" s="22"/>
      <c r="U28" s="128"/>
      <c r="V28" s="17"/>
    </row>
    <row r="29" spans="1:22" ht="24.5" customHeight="1" x14ac:dyDescent="0.2">
      <c r="A29" s="23" t="str">
        <f>'WP1_P3_ RCP 4.5 '!$A$7</f>
        <v>Annual SOB per average primary school</v>
      </c>
      <c r="B29" s="133"/>
      <c r="C29" s="158"/>
      <c r="D29" s="127" t="s">
        <v>476</v>
      </c>
      <c r="E29" s="131">
        <f>'WP1_P3_ RCP 4.5 '!E7</f>
        <v>0</v>
      </c>
      <c r="F29" s="131">
        <f>'WP1_P3_ RCP 4.5 '!F7</f>
        <v>1046911.8321702777</v>
      </c>
      <c r="G29" s="131">
        <f>'WP1_P3_ RCP 4.5 '!G7</f>
        <v>1046911.8321702777</v>
      </c>
      <c r="H29" s="131">
        <f>'WP1_P3_ RCP 4.5 '!H7</f>
        <v>1046911.8321702777</v>
      </c>
      <c r="I29" s="131">
        <f>'WP1_P3_ RCP 4.5 '!I7</f>
        <v>1046911.8321702777</v>
      </c>
      <c r="J29" s="131">
        <f>'WP1_P3_ RCP 4.5 '!J7</f>
        <v>1046911.8321702777</v>
      </c>
      <c r="K29" s="131">
        <f>'WP1_P3_ RCP 4.5 '!K7</f>
        <v>1046911.8321702777</v>
      </c>
      <c r="L29" s="131">
        <f>'WP1_P3_ RCP 4.5 '!L7</f>
        <v>1046911.8321702777</v>
      </c>
      <c r="M29" s="131">
        <f>'WP1_P3_ RCP 4.5 '!M7</f>
        <v>1046911.8321702777</v>
      </c>
      <c r="N29" s="131">
        <f>'WP1_P3_ RCP 4.5 '!N7</f>
        <v>1046911.8321702777</v>
      </c>
      <c r="O29" s="131">
        <f>'WP1_P3_ RCP 4.5 '!O7</f>
        <v>1046911.8321702777</v>
      </c>
      <c r="P29" s="131">
        <f>'WP1_P3_ RCP 4.5 '!P7</f>
        <v>1046911.8321702777</v>
      </c>
      <c r="Q29" s="131">
        <f>'WP1_P3_ RCP 4.5 '!Q7</f>
        <v>1046911.8321702777</v>
      </c>
      <c r="R29" s="131">
        <f>'WP1_P3_ RCP 4.5 '!R7</f>
        <v>1046911.8321702777</v>
      </c>
      <c r="S29" s="131">
        <f>'WP1_P3_ RCP 4.5 '!S7</f>
        <v>1046911.8321702777</v>
      </c>
      <c r="T29" s="131">
        <f>'WP1_P3_ RCP 4.5 '!T7</f>
        <v>1046911.8321702777</v>
      </c>
      <c r="U29" s="132">
        <f>'WP1_P3_ RCP 4.5 '!U7</f>
        <v>1046911.8321702777</v>
      </c>
      <c r="V29" s="17"/>
    </row>
    <row r="30" spans="1:22" ht="24.5" customHeight="1" x14ac:dyDescent="0.2">
      <c r="A30" s="23" t="str">
        <f>'WP1_P3_ RCP 4.5 '!$A$8</f>
        <v>Annual SOB for all students</v>
      </c>
      <c r="B30" s="133"/>
      <c r="C30" s="158"/>
      <c r="D30" s="127" t="s">
        <v>476</v>
      </c>
      <c r="E30" s="131">
        <f>'WP1_P3_ RCP 4.5 '!E8</f>
        <v>0</v>
      </c>
      <c r="F30" s="131">
        <f>'WP1_P3_ RCP 4.5 '!F8</f>
        <v>2726158.4109714031</v>
      </c>
      <c r="G30" s="131">
        <f>'WP1_P3_ RCP 4.5 '!G8</f>
        <v>2726158.4109714031</v>
      </c>
      <c r="H30" s="131">
        <f>'WP1_P3_ RCP 4.5 '!H8</f>
        <v>2726158.4109714031</v>
      </c>
      <c r="I30" s="131">
        <f>'WP1_P3_ RCP 4.5 '!I8</f>
        <v>2726158.4109714031</v>
      </c>
      <c r="J30" s="131">
        <f>'WP1_P3_ RCP 4.5 '!J8</f>
        <v>2726158.4109714031</v>
      </c>
      <c r="K30" s="131">
        <f>'WP1_P3_ RCP 4.5 '!K8</f>
        <v>2726158.4109714031</v>
      </c>
      <c r="L30" s="131">
        <f>'WP1_P3_ RCP 4.5 '!L8</f>
        <v>2726158.4109714031</v>
      </c>
      <c r="M30" s="131">
        <f>'WP1_P3_ RCP 4.5 '!M8</f>
        <v>2726158.4109714031</v>
      </c>
      <c r="N30" s="131">
        <f>'WP1_P3_ RCP 4.5 '!N8</f>
        <v>2726158.4109714031</v>
      </c>
      <c r="O30" s="131">
        <f>'WP1_P3_ RCP 4.5 '!O8</f>
        <v>2726158.4109714031</v>
      </c>
      <c r="P30" s="131">
        <f>'WP1_P3_ RCP 4.5 '!P8</f>
        <v>2726158.4109714031</v>
      </c>
      <c r="Q30" s="131">
        <f>'WP1_P3_ RCP 4.5 '!Q8</f>
        <v>2726158.4109714031</v>
      </c>
      <c r="R30" s="131">
        <f>'WP1_P3_ RCP 4.5 '!R8</f>
        <v>2726158.4109714031</v>
      </c>
      <c r="S30" s="131">
        <f>'WP1_P3_ RCP 4.5 '!S8</f>
        <v>2726158.4109714031</v>
      </c>
      <c r="T30" s="131">
        <f>'WP1_P3_ RCP 4.5 '!T8</f>
        <v>2726158.4109714031</v>
      </c>
      <c r="U30" s="132">
        <f>'WP1_P3_ RCP 4.5 '!U8</f>
        <v>2726158.4109714031</v>
      </c>
      <c r="V30" s="17"/>
    </row>
    <row r="31" spans="1:22" ht="24.5" customHeight="1" x14ac:dyDescent="0.2">
      <c r="A31" s="23" t="str">
        <f>'WP1_P3_ RCP 4.5 '!$A$9</f>
        <v>Annual SIG per average primary school</v>
      </c>
      <c r="B31" s="133"/>
      <c r="C31" s="158"/>
      <c r="D31" s="127" t="s">
        <v>476</v>
      </c>
      <c r="E31" s="131">
        <f>'WP1_P3_ RCP 4.5 '!E9</f>
        <v>0</v>
      </c>
      <c r="F31" s="131">
        <f>'WP1_P3_ RCP 4.5 '!F9</f>
        <v>404562.3269528891</v>
      </c>
      <c r="G31" s="131">
        <f>'WP1_P3_ RCP 4.5 '!G9</f>
        <v>404562.3269528891</v>
      </c>
      <c r="H31" s="131">
        <f>'WP1_P3_ RCP 4.5 '!H9</f>
        <v>404562.3269528891</v>
      </c>
      <c r="I31" s="131">
        <f>'WP1_P3_ RCP 4.5 '!I9</f>
        <v>404562.3269528891</v>
      </c>
      <c r="J31" s="131">
        <f>'WP1_P3_ RCP 4.5 '!J9</f>
        <v>404562.3269528891</v>
      </c>
      <c r="K31" s="131">
        <f>'WP1_P3_ RCP 4.5 '!K9</f>
        <v>404562.3269528891</v>
      </c>
      <c r="L31" s="131">
        <f>'WP1_P3_ RCP 4.5 '!L9</f>
        <v>404562.3269528891</v>
      </c>
      <c r="M31" s="131">
        <f>'WP1_P3_ RCP 4.5 '!M9</f>
        <v>404562.3269528891</v>
      </c>
      <c r="N31" s="131">
        <f>'WP1_P3_ RCP 4.5 '!N9</f>
        <v>404562.3269528891</v>
      </c>
      <c r="O31" s="131">
        <f>'WP1_P3_ RCP 4.5 '!O9</f>
        <v>404562.3269528891</v>
      </c>
      <c r="P31" s="131">
        <f>'WP1_P3_ RCP 4.5 '!P9</f>
        <v>404562.3269528891</v>
      </c>
      <c r="Q31" s="131">
        <f>'WP1_P3_ RCP 4.5 '!Q9</f>
        <v>404562.3269528891</v>
      </c>
      <c r="R31" s="131">
        <f>'WP1_P3_ RCP 4.5 '!R9</f>
        <v>404562.3269528891</v>
      </c>
      <c r="S31" s="131">
        <f>'WP1_P3_ RCP 4.5 '!S9</f>
        <v>404562.3269528891</v>
      </c>
      <c r="T31" s="131">
        <f>'WP1_P3_ RCP 4.5 '!T9</f>
        <v>404562.3269528891</v>
      </c>
      <c r="U31" s="132">
        <f>'WP1_P3_ RCP 4.5 '!U9</f>
        <v>404562.3269528891</v>
      </c>
      <c r="V31" s="17"/>
    </row>
    <row r="32" spans="1:22" ht="24.5" customHeight="1" x14ac:dyDescent="0.2">
      <c r="A32" s="23" t="str">
        <f>'WP1_P3_ RCP 4.5 '!$A$10</f>
        <v>Annual SIG for all students</v>
      </c>
      <c r="B32" s="133"/>
      <c r="C32" s="158"/>
      <c r="D32" s="127" t="s">
        <v>476</v>
      </c>
      <c r="E32" s="131">
        <f>'WP1_P3_ RCP 4.5 '!E10</f>
        <v>0</v>
      </c>
      <c r="F32" s="131">
        <f>'WP1_P3_ RCP 4.5 '!F10</f>
        <v>1979945.2435256075</v>
      </c>
      <c r="G32" s="131">
        <f>'WP1_P3_ RCP 4.5 '!G10</f>
        <v>1979945.2435256075</v>
      </c>
      <c r="H32" s="131">
        <f>'WP1_P3_ RCP 4.5 '!H10</f>
        <v>1979945.2435256075</v>
      </c>
      <c r="I32" s="131">
        <f>'WP1_P3_ RCP 4.5 '!I10</f>
        <v>1979945.2435256075</v>
      </c>
      <c r="J32" s="131">
        <f>'WP1_P3_ RCP 4.5 '!J10</f>
        <v>1979945.2435256075</v>
      </c>
      <c r="K32" s="131">
        <f>'WP1_P3_ RCP 4.5 '!K10</f>
        <v>1979945.2435256075</v>
      </c>
      <c r="L32" s="131">
        <f>'WP1_P3_ RCP 4.5 '!L10</f>
        <v>1979945.2435256075</v>
      </c>
      <c r="M32" s="131">
        <f>'WP1_P3_ RCP 4.5 '!M10</f>
        <v>1979945.2435256075</v>
      </c>
      <c r="N32" s="131">
        <f>'WP1_P3_ RCP 4.5 '!N10</f>
        <v>1979945.2435256075</v>
      </c>
      <c r="O32" s="131">
        <f>'WP1_P3_ RCP 4.5 '!O10</f>
        <v>1979945.2435256075</v>
      </c>
      <c r="P32" s="131">
        <f>'WP1_P3_ RCP 4.5 '!P10</f>
        <v>1979945.2435256075</v>
      </c>
      <c r="Q32" s="131">
        <f>'WP1_P3_ RCP 4.5 '!Q10</f>
        <v>1979945.2435256075</v>
      </c>
      <c r="R32" s="131">
        <f>'WP1_P3_ RCP 4.5 '!R10</f>
        <v>1979945.2435256075</v>
      </c>
      <c r="S32" s="131">
        <f>'WP1_P3_ RCP 4.5 '!S10</f>
        <v>1979945.2435256075</v>
      </c>
      <c r="T32" s="131">
        <f>'WP1_P3_ RCP 4.5 '!T10</f>
        <v>1979945.2435256075</v>
      </c>
      <c r="U32" s="132">
        <f>'WP1_P3_ RCP 4.5 '!U10</f>
        <v>1979945.2435256075</v>
      </c>
      <c r="V32" s="17"/>
    </row>
    <row r="33" spans="1:22" ht="24.5" customHeight="1" x14ac:dyDescent="0.2">
      <c r="A33" s="23" t="str">
        <f>'WP1_P3_ RCP 4.5 '!$A$11</f>
        <v>Annual economic returns to primary education</v>
      </c>
      <c r="B33" s="133"/>
      <c r="C33" s="158"/>
      <c r="D33" s="127" t="s">
        <v>476</v>
      </c>
      <c r="E33" s="131">
        <f>'WP1_P3_ RCP 4.5 '!E11</f>
        <v>0</v>
      </c>
      <c r="F33" s="131">
        <f>'WP1_P3_ RCP 4.5 '!F11</f>
        <v>0</v>
      </c>
      <c r="G33" s="131">
        <f>'WP1_P3_ RCP 4.5 '!G11</f>
        <v>596242.94713797292</v>
      </c>
      <c r="H33" s="131">
        <f>'WP1_P3_ RCP 4.5 '!H11</f>
        <v>1192485.8942759458</v>
      </c>
      <c r="I33" s="131">
        <f>'WP1_P3_ RCP 4.5 '!I11</f>
        <v>1788728.8414139191</v>
      </c>
      <c r="J33" s="131">
        <f>'WP1_P3_ RCP 4.5 '!J11</f>
        <v>2981214.7356898645</v>
      </c>
      <c r="K33" s="131">
        <f>'WP1_P3_ RCP 4.5 '!K11</f>
        <v>4173700.6299658106</v>
      </c>
      <c r="L33" s="131">
        <f>'WP1_P3_ RCP 4.5 '!L11</f>
        <v>5366186.5242417566</v>
      </c>
      <c r="M33" s="131">
        <f>'WP1_P3_ RCP 4.5 '!M11</f>
        <v>6558672.4185177023</v>
      </c>
      <c r="N33" s="131">
        <f>'WP1_P3_ RCP 4.5 '!N11</f>
        <v>7751158.3127936479</v>
      </c>
      <c r="O33" s="131">
        <f>'WP1_P3_ RCP 4.5 '!O11</f>
        <v>8943644.2070695944</v>
      </c>
      <c r="P33" s="131">
        <f>'WP1_P3_ RCP 4.5 '!P11</f>
        <v>10136130.101345541</v>
      </c>
      <c r="Q33" s="131">
        <f>'WP1_P3_ RCP 4.5 '!Q11</f>
        <v>11328615.995621489</v>
      </c>
      <c r="R33" s="131">
        <f>'WP1_P3_ RCP 4.5 '!R11</f>
        <v>12521101.889897434</v>
      </c>
      <c r="S33" s="131">
        <f>'WP1_P3_ RCP 4.5 '!S11</f>
        <v>13713587.784173381</v>
      </c>
      <c r="T33" s="131">
        <f>'WP1_P3_ RCP 4.5 '!T11</f>
        <v>14906073.678449325</v>
      </c>
      <c r="U33" s="132">
        <f>'WP1_P3_ RCP 4.5 '!U11</f>
        <v>16098559.572725272</v>
      </c>
      <c r="V33" s="17"/>
    </row>
    <row r="34" spans="1:22" ht="24.5" customHeight="1" x14ac:dyDescent="0.2">
      <c r="A34" s="23" t="str">
        <f>'WP1_P3_ RCP 4.5 '!A12</f>
        <v>Annual returns to infra used as shelter</v>
      </c>
      <c r="B34" s="133"/>
      <c r="C34" s="158"/>
      <c r="D34" s="127" t="s">
        <v>476</v>
      </c>
      <c r="E34" s="131">
        <f>'WP1_P3_ RCP 4.5 '!E12</f>
        <v>0</v>
      </c>
      <c r="F34" s="131">
        <f>'WP1_P3_ RCP 4.5 '!F12</f>
        <v>5000000</v>
      </c>
      <c r="G34" s="131">
        <f>'WP1_P3_ RCP 4.5 '!G12</f>
        <v>5000000</v>
      </c>
      <c r="H34" s="131">
        <f>'WP1_P3_ RCP 4.5 '!H12</f>
        <v>5000000</v>
      </c>
      <c r="I34" s="131">
        <f>'WP1_P3_ RCP 4.5 '!I12</f>
        <v>5000000</v>
      </c>
      <c r="J34" s="131">
        <f>'WP1_P3_ RCP 4.5 '!J12</f>
        <v>5000000</v>
      </c>
      <c r="K34" s="131">
        <f>'WP1_P3_ RCP 4.5 '!K12</f>
        <v>5000000</v>
      </c>
      <c r="L34" s="131">
        <f>'WP1_P3_ RCP 4.5 '!L12</f>
        <v>5000000</v>
      </c>
      <c r="M34" s="131">
        <f>'WP1_P3_ RCP 4.5 '!M12</f>
        <v>5000000</v>
      </c>
      <c r="N34" s="131">
        <f>'WP1_P3_ RCP 4.5 '!N12</f>
        <v>5000000</v>
      </c>
      <c r="O34" s="131">
        <f>'WP1_P3_ RCP 4.5 '!O12</f>
        <v>5000000</v>
      </c>
      <c r="P34" s="131">
        <f>'WP1_P3_ RCP 4.5 '!P12</f>
        <v>5000000</v>
      </c>
      <c r="Q34" s="131">
        <f>'WP1_P3_ RCP 4.5 '!Q12</f>
        <v>5000000</v>
      </c>
      <c r="R34" s="131">
        <f>'WP1_P3_ RCP 4.5 '!R12</f>
        <v>5000000</v>
      </c>
      <c r="S34" s="131">
        <f>'WP1_P3_ RCP 4.5 '!S12</f>
        <v>5000000</v>
      </c>
      <c r="T34" s="131">
        <f>'WP1_P3_ RCP 4.5 '!T12</f>
        <v>5000000</v>
      </c>
      <c r="U34" s="132">
        <f>'WP1_P3_ RCP 4.5 '!U12</f>
        <v>5000000</v>
      </c>
      <c r="V34" s="17"/>
    </row>
    <row r="35" spans="1:22" ht="24.5" customHeight="1" thickBot="1" x14ac:dyDescent="0.25">
      <c r="A35" s="23" t="str">
        <f>'WP1_P3_ RCP 4.5 '!$A$13</f>
        <v>Annual returns to school  curriculum training (lumpsum)</v>
      </c>
      <c r="B35" s="133"/>
      <c r="C35" s="158"/>
      <c r="D35" s="127" t="s">
        <v>476</v>
      </c>
      <c r="E35" s="131">
        <f>'WP1_P3_ RCP 4.5 '!E13</f>
        <v>0</v>
      </c>
      <c r="F35" s="131">
        <f>'WP1_P3_ RCP 4.5 '!F13</f>
        <v>0</v>
      </c>
      <c r="G35" s="131">
        <f>'WP1_P3_ RCP 4.5 '!G13</f>
        <v>0</v>
      </c>
      <c r="H35" s="131">
        <f>'WP1_P3_ RCP 4.5 '!H13</f>
        <v>0</v>
      </c>
      <c r="I35" s="131">
        <f>'WP1_P3_ RCP 4.5 '!I13</f>
        <v>10469118.321702776</v>
      </c>
      <c r="J35" s="131">
        <f>'WP1_P3_ RCP 4.5 '!J13</f>
        <v>10469118.321702776</v>
      </c>
      <c r="K35" s="131">
        <f>'WP1_P3_ RCP 4.5 '!K13</f>
        <v>10469118.321702776</v>
      </c>
      <c r="L35" s="131">
        <f>'WP1_P3_ RCP 4.5 '!L13</f>
        <v>10469118.321702776</v>
      </c>
      <c r="M35" s="131">
        <f>'WP1_P3_ RCP 4.5 '!M13</f>
        <v>10469118.321702776</v>
      </c>
      <c r="N35" s="131">
        <f>'WP1_P3_ RCP 4.5 '!N13</f>
        <v>10469118.321702776</v>
      </c>
      <c r="O35" s="131">
        <f>'WP1_P3_ RCP 4.5 '!O13</f>
        <v>10469118.321702776</v>
      </c>
      <c r="P35" s="131">
        <f>'WP1_P3_ RCP 4.5 '!P13</f>
        <v>10469118.321702776</v>
      </c>
      <c r="Q35" s="131">
        <f>'WP1_P3_ RCP 4.5 '!Q13</f>
        <v>10469118.321702776</v>
      </c>
      <c r="R35" s="131">
        <f>'WP1_P3_ RCP 4.5 '!R13</f>
        <v>10469118.321702776</v>
      </c>
      <c r="S35" s="131">
        <f>'WP1_P3_ RCP 4.5 '!S13</f>
        <v>10469118.321702776</v>
      </c>
      <c r="T35" s="131">
        <f>'WP1_P3_ RCP 4.5 '!T13</f>
        <v>10469118.321702776</v>
      </c>
      <c r="U35" s="132">
        <f>'WP1_P3_ RCP 4.5 '!U13</f>
        <v>10469118.321702776</v>
      </c>
      <c r="V35" s="17"/>
    </row>
    <row r="36" spans="1:22" ht="12" customHeight="1" x14ac:dyDescent="0.2">
      <c r="A36" s="134" t="s">
        <v>558</v>
      </c>
      <c r="B36" s="135"/>
      <c r="C36" s="135"/>
      <c r="D36" s="136" t="s">
        <v>476</v>
      </c>
      <c r="E36" s="135">
        <f>SUM(E29:E35)</f>
        <v>0</v>
      </c>
      <c r="F36" s="135">
        <f t="shared" ref="F36:U36" si="4">SUM(F29:F35)</f>
        <v>11157577.813620178</v>
      </c>
      <c r="G36" s="135">
        <f t="shared" si="4"/>
        <v>11753820.76075815</v>
      </c>
      <c r="H36" s="135">
        <f t="shared" si="4"/>
        <v>12350063.707896125</v>
      </c>
      <c r="I36" s="135">
        <f t="shared" si="4"/>
        <v>23415424.976736873</v>
      </c>
      <c r="J36" s="135">
        <f t="shared" si="4"/>
        <v>24607910.871012822</v>
      </c>
      <c r="K36" s="135">
        <f t="shared" si="4"/>
        <v>25800396.765288763</v>
      </c>
      <c r="L36" s="135">
        <f t="shared" si="4"/>
        <v>26992882.659564711</v>
      </c>
      <c r="M36" s="135">
        <f t="shared" si="4"/>
        <v>28185368.55384066</v>
      </c>
      <c r="N36" s="135">
        <f t="shared" si="4"/>
        <v>29377854.448116601</v>
      </c>
      <c r="O36" s="135">
        <f t="shared" si="4"/>
        <v>30570340.342392549</v>
      </c>
      <c r="P36" s="135">
        <f t="shared" si="4"/>
        <v>31762826.236668497</v>
      </c>
      <c r="Q36" s="135">
        <f t="shared" si="4"/>
        <v>32955312.130944446</v>
      </c>
      <c r="R36" s="135">
        <f t="shared" si="4"/>
        <v>34147798.025220387</v>
      </c>
      <c r="S36" s="135">
        <f t="shared" si="4"/>
        <v>35340283.919496335</v>
      </c>
      <c r="T36" s="135">
        <f t="shared" si="4"/>
        <v>36532769.813772283</v>
      </c>
      <c r="U36" s="137">
        <f t="shared" si="4"/>
        <v>37725255.708048224</v>
      </c>
      <c r="V36" s="17"/>
    </row>
    <row r="37" spans="1:22" ht="12" customHeight="1" thickBot="1" x14ac:dyDescent="0.25">
      <c r="A37" s="138" t="s">
        <v>559</v>
      </c>
      <c r="B37" s="139"/>
      <c r="C37" s="139"/>
      <c r="D37" s="140" t="s">
        <v>123</v>
      </c>
      <c r="E37" s="139">
        <f>E36/Calculations!$C$48</f>
        <v>0</v>
      </c>
      <c r="F37" s="139">
        <f>F36/Calculations!$C$48</f>
        <v>2714.0787676040327</v>
      </c>
      <c r="G37" s="139">
        <f>G36/Calculations!$C$48</f>
        <v>2859.1147557183531</v>
      </c>
      <c r="H37" s="139">
        <f>H36/Calculations!$C$48</f>
        <v>3004.1507438326744</v>
      </c>
      <c r="I37" s="139">
        <f>I36/Calculations!$C$48</f>
        <v>5695.7978537428544</v>
      </c>
      <c r="J37" s="139">
        <f>J36/Calculations!$C$48</f>
        <v>5985.8698299714961</v>
      </c>
      <c r="K37" s="139">
        <f>K36/Calculations!$C$48</f>
        <v>6275.9418062001369</v>
      </c>
      <c r="L37" s="139">
        <f>L36/Calculations!$C$48</f>
        <v>6566.0137824287795</v>
      </c>
      <c r="M37" s="139">
        <f>M36/Calculations!$C$48</f>
        <v>6856.0857586574211</v>
      </c>
      <c r="N37" s="139">
        <f>N36/Calculations!$C$48</f>
        <v>7146.1577348860619</v>
      </c>
      <c r="O37" s="139">
        <f>O36/Calculations!$C$48</f>
        <v>7436.2297111147045</v>
      </c>
      <c r="P37" s="139">
        <f>P36/Calculations!$C$48</f>
        <v>7726.3016873433462</v>
      </c>
      <c r="Q37" s="139">
        <f>Q36/Calculations!$C$48</f>
        <v>8016.3736635719888</v>
      </c>
      <c r="R37" s="139">
        <f>R36/Calculations!$C$48</f>
        <v>8306.4456398006296</v>
      </c>
      <c r="S37" s="139">
        <f>S36/Calculations!$C$48</f>
        <v>8596.5176160292722</v>
      </c>
      <c r="T37" s="139">
        <f>T36/Calculations!$C$48</f>
        <v>8886.589592257913</v>
      </c>
      <c r="U37" s="141">
        <f>U36/Calculations!$C$48</f>
        <v>9176.6615684865537</v>
      </c>
      <c r="V37" s="17"/>
    </row>
    <row r="38" spans="1:22" ht="12" customHeight="1" x14ac:dyDescent="0.2">
      <c r="A38" s="19" t="s">
        <v>560</v>
      </c>
      <c r="B38" s="142"/>
      <c r="C38" s="142"/>
      <c r="D38" s="124"/>
      <c r="E38" s="131"/>
      <c r="F38" s="131"/>
      <c r="G38" s="131"/>
      <c r="H38" s="131"/>
      <c r="I38" s="131"/>
      <c r="J38" s="131"/>
      <c r="K38" s="131"/>
      <c r="L38" s="131"/>
      <c r="M38" s="131"/>
      <c r="N38" s="131"/>
      <c r="O38" s="131"/>
      <c r="P38" s="131"/>
      <c r="Q38" s="131"/>
      <c r="R38" s="131"/>
      <c r="S38" s="131"/>
      <c r="T38" s="131"/>
      <c r="U38" s="132"/>
      <c r="V38" s="17"/>
    </row>
    <row r="39" spans="1:22" ht="23" customHeight="1" x14ac:dyDescent="0.2">
      <c r="A39" s="23" t="str">
        <f>'WP1_P3_ RCP 4.5 '!$A$17</f>
        <v>Average annual school maintenance costs</v>
      </c>
      <c r="B39" s="131"/>
      <c r="C39" s="159"/>
      <c r="D39" s="127" t="s">
        <v>476</v>
      </c>
      <c r="E39" s="131">
        <f>'WP1_P3_ RCP 4.5 '!E17</f>
        <v>2210030.8777114563</v>
      </c>
      <c r="F39" s="131">
        <f>'WP1_P3_ RCP 4.5 '!F17</f>
        <v>0</v>
      </c>
      <c r="G39" s="131">
        <f>'WP1_P3_ RCP 4.5 '!G17</f>
        <v>2210030.8777114563</v>
      </c>
      <c r="H39" s="131">
        <f>'WP1_P3_ RCP 4.5 '!H17</f>
        <v>2210030.8777114563</v>
      </c>
      <c r="I39" s="131">
        <f>'WP1_P3_ RCP 4.5 '!I17</f>
        <v>2210030.8777114563</v>
      </c>
      <c r="J39" s="131">
        <f>'WP1_P3_ RCP 4.5 '!J17</f>
        <v>2210030.8777114563</v>
      </c>
      <c r="K39" s="131">
        <f>'WP1_P3_ RCP 4.5 '!K17</f>
        <v>2210030.8777114563</v>
      </c>
      <c r="L39" s="131">
        <f>'WP1_P3_ RCP 4.5 '!L17</f>
        <v>0</v>
      </c>
      <c r="M39" s="131">
        <f>'WP1_P3_ RCP 4.5 '!M17</f>
        <v>2210030.8777114563</v>
      </c>
      <c r="N39" s="131">
        <f>'WP1_P3_ RCP 4.5 '!N17</f>
        <v>2210030.8777114563</v>
      </c>
      <c r="O39" s="131">
        <f>'WP1_P3_ RCP 4.5 '!O17</f>
        <v>2210030.8777114563</v>
      </c>
      <c r="P39" s="131">
        <f>'WP1_P3_ RCP 4.5 '!P17</f>
        <v>2210030.8777114563</v>
      </c>
      <c r="Q39" s="131">
        <f>'WP1_P3_ RCP 4.5 '!Q17</f>
        <v>2210030.8777114563</v>
      </c>
      <c r="R39" s="131">
        <f>'WP1_P3_ RCP 4.5 '!R17</f>
        <v>0</v>
      </c>
      <c r="S39" s="131">
        <f>'WP1_P3_ RCP 4.5 '!S17</f>
        <v>2210030.8777114563</v>
      </c>
      <c r="T39" s="131">
        <f>'WP1_P3_ RCP 4.5 '!T17</f>
        <v>2210030.8777114563</v>
      </c>
      <c r="U39" s="132">
        <f>'WP1_P3_ RCP 4.5 '!U17</f>
        <v>2210030.8777114563</v>
      </c>
      <c r="V39" s="17"/>
    </row>
    <row r="40" spans="1:22" ht="24" customHeight="1" x14ac:dyDescent="0.2">
      <c r="A40" s="23" t="str">
        <f>'WP1_P3_ RCP 4.5 '!$A$18</f>
        <v>Average school expenditures due to infra losses caused by climate events</v>
      </c>
      <c r="B40" s="131"/>
      <c r="C40" s="159"/>
      <c r="D40" s="127" t="s">
        <v>476</v>
      </c>
      <c r="E40" s="131">
        <f>'WP1_P3_ RCP 4.5 '!E18</f>
        <v>0</v>
      </c>
      <c r="F40" s="131">
        <f>'WP1_P3_ RCP 4.5 '!F18</f>
        <v>1046911.8321702777</v>
      </c>
      <c r="G40" s="131">
        <f>'WP1_P3_ RCP 4.5 '!G18</f>
        <v>0</v>
      </c>
      <c r="H40" s="131">
        <f>'WP1_P3_ RCP 4.5 '!H18</f>
        <v>0</v>
      </c>
      <c r="I40" s="131">
        <f>'WP1_P3_ RCP 4.5 '!I18</f>
        <v>0</v>
      </c>
      <c r="J40" s="131">
        <f>'WP1_P3_ RCP 4.5 '!J18</f>
        <v>0</v>
      </c>
      <c r="K40" s="131">
        <f>'WP1_P3_ RCP 4.5 '!K18</f>
        <v>0</v>
      </c>
      <c r="L40" s="131">
        <f>'WP1_P3_ RCP 4.5 '!L18</f>
        <v>1046911.8321702777</v>
      </c>
      <c r="M40" s="131">
        <f>'WP1_P3_ RCP 4.5 '!M18</f>
        <v>0</v>
      </c>
      <c r="N40" s="131">
        <f>'WP1_P3_ RCP 4.5 '!N18</f>
        <v>0</v>
      </c>
      <c r="O40" s="131">
        <f>'WP1_P3_ RCP 4.5 '!O18</f>
        <v>0</v>
      </c>
      <c r="P40" s="131">
        <f>'WP1_P3_ RCP 4.5 '!P18</f>
        <v>0</v>
      </c>
      <c r="Q40" s="131">
        <f>'WP1_P3_ RCP 4.5 '!Q18</f>
        <v>0</v>
      </c>
      <c r="R40" s="131">
        <f>'WP1_P3_ RCP 4.5 '!R18</f>
        <v>1046911.8321702777</v>
      </c>
      <c r="S40" s="131">
        <f>'WP1_P3_ RCP 4.5 '!S18</f>
        <v>0</v>
      </c>
      <c r="T40" s="131">
        <f>'WP1_P3_ RCP 4.5 '!T18</f>
        <v>0</v>
      </c>
      <c r="U40" s="132">
        <f>'WP1_P3_ RCP 4.5 '!U18</f>
        <v>0</v>
      </c>
      <c r="V40" s="17"/>
    </row>
    <row r="41" spans="1:22" ht="27" customHeight="1" x14ac:dyDescent="0.2">
      <c r="A41" s="23" t="str">
        <f>'WP1_P3_ RCP 4.5 '!$A$19</f>
        <v>Average annual primary school fixed/government budget expenditures on students per year</v>
      </c>
      <c r="B41" s="131"/>
      <c r="C41" s="159"/>
      <c r="D41" s="127" t="s">
        <v>476</v>
      </c>
      <c r="E41" s="131">
        <f>'WP1_P3_ RCP 4.5 '!E19</f>
        <v>2726158.4109714031</v>
      </c>
      <c r="F41" s="131">
        <f>'WP1_P3_ RCP 4.5 '!F19</f>
        <v>2726158.4109714031</v>
      </c>
      <c r="G41" s="131">
        <f>'WP1_P3_ RCP 4.5 '!G19</f>
        <v>2726158.4109714031</v>
      </c>
      <c r="H41" s="131">
        <f>'WP1_P3_ RCP 4.5 '!H19</f>
        <v>2726158.4109714031</v>
      </c>
      <c r="I41" s="131">
        <f>'WP1_P3_ RCP 4.5 '!I19</f>
        <v>2726158.4109714031</v>
      </c>
      <c r="J41" s="131">
        <f>'WP1_P3_ RCP 4.5 '!J19</f>
        <v>2726158.4109714031</v>
      </c>
      <c r="K41" s="131">
        <f>'WP1_P3_ RCP 4.5 '!K19</f>
        <v>2726158.4109714031</v>
      </c>
      <c r="L41" s="131">
        <f>'WP1_P3_ RCP 4.5 '!L19</f>
        <v>2726158.4109714031</v>
      </c>
      <c r="M41" s="131">
        <f>'WP1_P3_ RCP 4.5 '!M19</f>
        <v>2726158.4109714031</v>
      </c>
      <c r="N41" s="131">
        <f>'WP1_P3_ RCP 4.5 '!N19</f>
        <v>2726158.4109714031</v>
      </c>
      <c r="O41" s="131">
        <f>'WP1_P3_ RCP 4.5 '!O19</f>
        <v>2726158.4109714031</v>
      </c>
      <c r="P41" s="131">
        <f>'WP1_P3_ RCP 4.5 '!P19</f>
        <v>2726158.4109714031</v>
      </c>
      <c r="Q41" s="131">
        <f>'WP1_P3_ RCP 4.5 '!Q19</f>
        <v>2726158.4109714031</v>
      </c>
      <c r="R41" s="131">
        <f>'WP1_P3_ RCP 4.5 '!R19</f>
        <v>2726158.4109714031</v>
      </c>
      <c r="S41" s="131">
        <f>'WP1_P3_ RCP 4.5 '!S19</f>
        <v>2726158.4109714031</v>
      </c>
      <c r="T41" s="131">
        <f>'WP1_P3_ RCP 4.5 '!T19</f>
        <v>2726158.4109714031</v>
      </c>
      <c r="U41" s="132">
        <f>'WP1_P3_ RCP 4.5 '!U19</f>
        <v>2726158.4109714031</v>
      </c>
      <c r="V41" s="17"/>
    </row>
    <row r="42" spans="1:22" ht="27" customHeight="1" x14ac:dyDescent="0.2">
      <c r="A42" s="23" t="str">
        <f>'WP1_P3_ RCP 4.5 '!A20</f>
        <v>Project expenditures per year</v>
      </c>
      <c r="B42" s="131"/>
      <c r="C42" s="159"/>
      <c r="D42" s="127" t="s">
        <v>476</v>
      </c>
      <c r="E42" s="131">
        <f>'WP1_P3_ RCP 4.5 '!E20</f>
        <v>13210668.963669503</v>
      </c>
      <c r="F42" s="131">
        <f>'WP1_P3_ RCP 4.5 '!F20</f>
        <v>35118906.542215228</v>
      </c>
      <c r="G42" s="131">
        <f>'WP1_P3_ RCP 4.5 '!G20</f>
        <v>32314252.091033094</v>
      </c>
      <c r="H42" s="131">
        <f>'WP1_P3_ RCP 4.5 '!H20</f>
        <v>29973086.669337451</v>
      </c>
      <c r="I42" s="131">
        <f>'WP1_P3_ RCP 4.5 '!I20</f>
        <v>13816599.783603679</v>
      </c>
      <c r="J42" s="131">
        <f>'WP1_P3_ RCP 4.5 '!J20</f>
        <v>0</v>
      </c>
      <c r="K42" s="131">
        <f>'WP1_P3_ RCP 4.5 '!K20</f>
        <v>0</v>
      </c>
      <c r="L42" s="131">
        <f>'WP1_P3_ RCP 4.5 '!L20</f>
        <v>0</v>
      </c>
      <c r="M42" s="131">
        <f>'WP1_P3_ RCP 4.5 '!M20</f>
        <v>0</v>
      </c>
      <c r="N42" s="131">
        <f>'WP1_P3_ RCP 4.5 '!N20</f>
        <v>0</v>
      </c>
      <c r="O42" s="131">
        <f>'WP1_P3_ RCP 4.5 '!O20</f>
        <v>0</v>
      </c>
      <c r="P42" s="131">
        <f>'WP1_P3_ RCP 4.5 '!P20</f>
        <v>0</v>
      </c>
      <c r="Q42" s="131">
        <f>'WP1_P3_ RCP 4.5 '!Q20</f>
        <v>0</v>
      </c>
      <c r="R42" s="131">
        <f>'WP1_P3_ RCP 4.5 '!R20</f>
        <v>0</v>
      </c>
      <c r="S42" s="131">
        <f>'WP1_P3_ RCP 4.5 '!S20</f>
        <v>0</v>
      </c>
      <c r="T42" s="131">
        <f>'WP1_P3_ RCP 4.5 '!T20</f>
        <v>0</v>
      </c>
      <c r="U42" s="132">
        <f>'WP1_P3_ RCP 4.5 '!U20</f>
        <v>0</v>
      </c>
      <c r="V42" s="17"/>
    </row>
    <row r="43" spans="1:22" ht="26" customHeight="1" thickBot="1" x14ac:dyDescent="0.25">
      <c r="A43" s="23" t="str">
        <f>'WP1_P3_ RCP 4.5 '!$A$21</f>
        <v xml:space="preserve">Estimated cost of missed students school days </v>
      </c>
      <c r="B43" s="131"/>
      <c r="C43" s="159"/>
      <c r="D43" s="127" t="s">
        <v>476</v>
      </c>
      <c r="E43" s="131">
        <f>'WP1_P3_ RCP 4.5 '!E21</f>
        <v>67475.939898042765</v>
      </c>
      <c r="F43" s="131">
        <f>'WP1_P3_ RCP 4.5 '!F21</f>
        <v>67475.939898042765</v>
      </c>
      <c r="G43" s="131">
        <f>'WP1_P3_ RCP 4.5 '!G21</f>
        <v>67475.939898042765</v>
      </c>
      <c r="H43" s="131">
        <f>'WP1_P3_ RCP 4.5 '!H21</f>
        <v>67475.939898042765</v>
      </c>
      <c r="I43" s="131">
        <f>'WP1_P3_ RCP 4.5 '!I21</f>
        <v>67475.939898042765</v>
      </c>
      <c r="J43" s="131">
        <f>'WP1_P3_ RCP 4.5 '!J21</f>
        <v>67475.939898042765</v>
      </c>
      <c r="K43" s="131">
        <f>'WP1_P3_ RCP 4.5 '!K21</f>
        <v>67475.939898042765</v>
      </c>
      <c r="L43" s="131">
        <f>'WP1_P3_ RCP 4.5 '!L21</f>
        <v>67475.939898042765</v>
      </c>
      <c r="M43" s="131">
        <f>'WP1_P3_ RCP 4.5 '!M21</f>
        <v>67475.939898042765</v>
      </c>
      <c r="N43" s="131">
        <f>'WP1_P3_ RCP 4.5 '!N21</f>
        <v>67475.939898042765</v>
      </c>
      <c r="O43" s="131">
        <f>'WP1_P3_ RCP 4.5 '!O21</f>
        <v>67475.939898042765</v>
      </c>
      <c r="P43" s="131">
        <f>'WP1_P3_ RCP 4.5 '!P21</f>
        <v>67475.939898042765</v>
      </c>
      <c r="Q43" s="131">
        <f>'WP1_P3_ RCP 4.5 '!Q21</f>
        <v>67475.939898042765</v>
      </c>
      <c r="R43" s="131">
        <f>'WP1_P3_ RCP 4.5 '!R21</f>
        <v>67475.939898042765</v>
      </c>
      <c r="S43" s="131">
        <f>'WP1_P3_ RCP 4.5 '!S21</f>
        <v>67475.939898042765</v>
      </c>
      <c r="T43" s="131">
        <f>'WP1_P3_ RCP 4.5 '!T21</f>
        <v>67475.939898042765</v>
      </c>
      <c r="U43" s="132">
        <f>'WP1_P3_ RCP 4.5 '!U21</f>
        <v>67475.939898042765</v>
      </c>
      <c r="V43" s="17"/>
    </row>
    <row r="44" spans="1:22" ht="12" customHeight="1" x14ac:dyDescent="0.2">
      <c r="A44" s="134" t="s">
        <v>561</v>
      </c>
      <c r="B44" s="135"/>
      <c r="C44" s="135"/>
      <c r="D44" s="136" t="s">
        <v>476</v>
      </c>
      <c r="E44" s="135">
        <f>SUM(E39:E43)</f>
        <v>18214334.192250408</v>
      </c>
      <c r="F44" s="135">
        <f t="shared" ref="F44:U44" si="5">SUM(F39:F43)</f>
        <v>38959452.725254953</v>
      </c>
      <c r="G44" s="135">
        <f t="shared" si="5"/>
        <v>37317917.319613993</v>
      </c>
      <c r="H44" s="135">
        <f t="shared" si="5"/>
        <v>34976751.897918358</v>
      </c>
      <c r="I44" s="135">
        <f t="shared" si="5"/>
        <v>18820265.012184583</v>
      </c>
      <c r="J44" s="135">
        <f t="shared" si="5"/>
        <v>5003665.2285809023</v>
      </c>
      <c r="K44" s="135">
        <f t="shared" si="5"/>
        <v>5003665.2285809023</v>
      </c>
      <c r="L44" s="135">
        <f t="shared" si="5"/>
        <v>3840546.1830397239</v>
      </c>
      <c r="M44" s="135">
        <f t="shared" si="5"/>
        <v>5003665.2285809023</v>
      </c>
      <c r="N44" s="135">
        <f t="shared" si="5"/>
        <v>5003665.2285809023</v>
      </c>
      <c r="O44" s="135">
        <f t="shared" si="5"/>
        <v>5003665.2285809023</v>
      </c>
      <c r="P44" s="135">
        <f t="shared" si="5"/>
        <v>5003665.2285809023</v>
      </c>
      <c r="Q44" s="135">
        <f t="shared" si="5"/>
        <v>5003665.2285809023</v>
      </c>
      <c r="R44" s="135">
        <f t="shared" si="5"/>
        <v>3840546.1830397239</v>
      </c>
      <c r="S44" s="135">
        <f t="shared" si="5"/>
        <v>5003665.2285809023</v>
      </c>
      <c r="T44" s="135">
        <f t="shared" si="5"/>
        <v>5003665.2285809023</v>
      </c>
      <c r="U44" s="137">
        <f t="shared" si="5"/>
        <v>5003665.2285809023</v>
      </c>
      <c r="V44" s="17"/>
    </row>
    <row r="45" spans="1:22" ht="12" customHeight="1" thickBot="1" x14ac:dyDescent="0.25">
      <c r="A45" s="138" t="s">
        <v>562</v>
      </c>
      <c r="B45" s="139"/>
      <c r="C45" s="139"/>
      <c r="D45" s="140" t="s">
        <v>123</v>
      </c>
      <c r="E45" s="326">
        <f>E44/Calculations!$C$48</f>
        <v>4430.6334692898099</v>
      </c>
      <c r="F45" s="326">
        <f>F44/Calculations!$C$48</f>
        <v>9476.8797677584407</v>
      </c>
      <c r="G45" s="326">
        <f>G44/Calculations!$C$48</f>
        <v>9077.576579813669</v>
      </c>
      <c r="H45" s="326">
        <f>H44/Calculations!$C$48</f>
        <v>8508.0885181022513</v>
      </c>
      <c r="I45" s="326">
        <f>I44/Calculations!$C$48</f>
        <v>4578.0260306943765</v>
      </c>
      <c r="J45" s="326">
        <f>J44/Calculations!$C$48</f>
        <v>1217.1406539968141</v>
      </c>
      <c r="K45" s="326">
        <f>K44/Calculations!$C$48</f>
        <v>1217.1406539968141</v>
      </c>
      <c r="L45" s="326">
        <f>L44/Calculations!$C$48</f>
        <v>934.21215836529404</v>
      </c>
      <c r="M45" s="326">
        <f>M44/Calculations!$C$48</f>
        <v>1217.1406539968141</v>
      </c>
      <c r="N45" s="326">
        <f>N44/Calculations!$C$48</f>
        <v>1217.1406539968141</v>
      </c>
      <c r="O45" s="326">
        <f>O44/Calculations!$C$48</f>
        <v>1217.1406539968141</v>
      </c>
      <c r="P45" s="326">
        <f>P44/Calculations!$C$48</f>
        <v>1217.1406539968141</v>
      </c>
      <c r="Q45" s="326">
        <f>Q44/Calculations!$C$48</f>
        <v>1217.1406539968141</v>
      </c>
      <c r="R45" s="326">
        <f>R44/Calculations!$C$48</f>
        <v>934.21215836529404</v>
      </c>
      <c r="S45" s="326">
        <f>S44/Calculations!$C$48</f>
        <v>1217.1406539968141</v>
      </c>
      <c r="T45" s="326">
        <f>T44/Calculations!$C$48</f>
        <v>1217.1406539968141</v>
      </c>
      <c r="U45" s="327">
        <f>U44/Calculations!$C$48</f>
        <v>1217.1406539968141</v>
      </c>
      <c r="V45" s="17"/>
    </row>
    <row r="46" spans="1:22" ht="12" customHeight="1" thickBot="1" x14ac:dyDescent="0.25">
      <c r="A46" s="145"/>
      <c r="B46" s="146"/>
      <c r="C46" s="146"/>
      <c r="D46" s="147"/>
      <c r="E46" s="146"/>
      <c r="F46" s="146"/>
      <c r="G46" s="146"/>
      <c r="H46" s="146"/>
      <c r="I46" s="146"/>
      <c r="J46" s="146"/>
      <c r="K46" s="146"/>
      <c r="L46" s="146"/>
      <c r="M46" s="146"/>
      <c r="N46" s="146"/>
      <c r="O46" s="146"/>
      <c r="P46" s="146"/>
      <c r="Q46" s="146"/>
      <c r="R46" s="146"/>
      <c r="S46" s="146"/>
      <c r="T46" s="146"/>
      <c r="U46" s="148"/>
      <c r="V46" s="17"/>
    </row>
    <row r="47" spans="1:22" ht="12" customHeight="1" x14ac:dyDescent="0.2">
      <c r="A47" s="149" t="s">
        <v>563</v>
      </c>
      <c r="B47" s="135"/>
      <c r="C47" s="135"/>
      <c r="D47" s="136" t="s">
        <v>476</v>
      </c>
      <c r="E47" s="135">
        <f>E36-E44</f>
        <v>-18214334.192250408</v>
      </c>
      <c r="F47" s="135">
        <f t="shared" ref="F47:U47" si="6">F36-F44</f>
        <v>-27801874.911634773</v>
      </c>
      <c r="G47" s="135">
        <f t="shared" si="6"/>
        <v>-25564096.558855843</v>
      </c>
      <c r="H47" s="135">
        <f t="shared" si="6"/>
        <v>-22626688.190022234</v>
      </c>
      <c r="I47" s="135">
        <f t="shared" si="6"/>
        <v>4595159.9645522907</v>
      </c>
      <c r="J47" s="135">
        <f t="shared" si="6"/>
        <v>19604245.642431919</v>
      </c>
      <c r="K47" s="135">
        <f t="shared" si="6"/>
        <v>20796731.536707859</v>
      </c>
      <c r="L47" s="135">
        <f t="shared" si="6"/>
        <v>23152336.476524986</v>
      </c>
      <c r="M47" s="135">
        <f t="shared" si="6"/>
        <v>23181703.325259756</v>
      </c>
      <c r="N47" s="135">
        <f t="shared" si="6"/>
        <v>24374189.219535697</v>
      </c>
      <c r="O47" s="135">
        <f t="shared" si="6"/>
        <v>25566675.113811646</v>
      </c>
      <c r="P47" s="135">
        <f t="shared" si="6"/>
        <v>26759161.008087594</v>
      </c>
      <c r="Q47" s="135">
        <f t="shared" si="6"/>
        <v>27951646.902363542</v>
      </c>
      <c r="R47" s="135">
        <f t="shared" si="6"/>
        <v>30307251.842180662</v>
      </c>
      <c r="S47" s="135">
        <f t="shared" si="6"/>
        <v>30336618.690915432</v>
      </c>
      <c r="T47" s="135">
        <f t="shared" si="6"/>
        <v>31529104.58519138</v>
      </c>
      <c r="U47" s="137">
        <f t="shared" si="6"/>
        <v>32721590.479467321</v>
      </c>
      <c r="V47" s="17"/>
    </row>
    <row r="48" spans="1:22" ht="12" customHeight="1" thickBot="1" x14ac:dyDescent="0.25">
      <c r="A48" s="160" t="s">
        <v>565</v>
      </c>
      <c r="B48" s="139"/>
      <c r="C48" s="139"/>
      <c r="D48" s="140" t="s">
        <v>123</v>
      </c>
      <c r="E48" s="139">
        <f>E37-E45</f>
        <v>-4430.6334692898099</v>
      </c>
      <c r="F48" s="139">
        <f t="shared" ref="F48:U48" si="7">F37-F45</f>
        <v>-6762.801000154408</v>
      </c>
      <c r="G48" s="139">
        <f t="shared" si="7"/>
        <v>-6218.4618240953159</v>
      </c>
      <c r="H48" s="139">
        <f t="shared" si="7"/>
        <v>-5503.9377742695769</v>
      </c>
      <c r="I48" s="139">
        <f t="shared" si="7"/>
        <v>1117.7718230484779</v>
      </c>
      <c r="J48" s="139">
        <f t="shared" si="7"/>
        <v>4768.7291759746822</v>
      </c>
      <c r="K48" s="139">
        <f t="shared" si="7"/>
        <v>5058.801152203323</v>
      </c>
      <c r="L48" s="139">
        <f t="shared" si="7"/>
        <v>5631.8016240634852</v>
      </c>
      <c r="M48" s="139">
        <f t="shared" si="7"/>
        <v>5638.9451046606073</v>
      </c>
      <c r="N48" s="139">
        <f t="shared" si="7"/>
        <v>5929.0170808892481</v>
      </c>
      <c r="O48" s="139">
        <f t="shared" si="7"/>
        <v>6219.0890571178907</v>
      </c>
      <c r="P48" s="139">
        <f t="shared" si="7"/>
        <v>6509.1610333465323</v>
      </c>
      <c r="Q48" s="139">
        <f t="shared" si="7"/>
        <v>6799.2330095751749</v>
      </c>
      <c r="R48" s="139">
        <f t="shared" si="7"/>
        <v>7372.2334814353353</v>
      </c>
      <c r="S48" s="139">
        <f t="shared" si="7"/>
        <v>7379.3769620324583</v>
      </c>
      <c r="T48" s="139">
        <f t="shared" si="7"/>
        <v>7669.4489382610991</v>
      </c>
      <c r="U48" s="141">
        <f t="shared" si="7"/>
        <v>7959.5209144897399</v>
      </c>
      <c r="V48" s="17"/>
    </row>
    <row r="49" spans="1:22" ht="12" customHeight="1" x14ac:dyDescent="0.2">
      <c r="A49" s="161"/>
      <c r="B49" s="162"/>
      <c r="C49" s="162"/>
      <c r="D49" s="162"/>
      <c r="E49" s="163"/>
      <c r="F49" s="163"/>
      <c r="G49" s="163"/>
      <c r="H49" s="163"/>
      <c r="I49" s="163"/>
      <c r="J49" s="163"/>
      <c r="K49" s="163"/>
      <c r="L49" s="163"/>
      <c r="M49" s="163"/>
      <c r="N49" s="163"/>
      <c r="O49" s="163"/>
      <c r="P49" s="163"/>
      <c r="Q49" s="163"/>
      <c r="R49" s="163"/>
      <c r="S49" s="163"/>
      <c r="T49" s="163"/>
      <c r="U49" s="164"/>
      <c r="V49" s="17"/>
    </row>
    <row r="50" spans="1:22" ht="12" customHeight="1" thickBot="1" x14ac:dyDescent="0.25">
      <c r="A50" s="321"/>
      <c r="B50" s="156"/>
      <c r="C50" s="156"/>
      <c r="D50" s="156"/>
      <c r="E50" s="156"/>
      <c r="F50" s="152"/>
      <c r="G50" s="152"/>
      <c r="H50" s="152"/>
      <c r="I50" s="152"/>
      <c r="J50" s="152"/>
      <c r="K50" s="152"/>
      <c r="L50" s="152"/>
      <c r="M50" s="152"/>
      <c r="N50" s="152"/>
      <c r="O50" s="152"/>
      <c r="P50" s="152"/>
      <c r="Q50" s="152"/>
      <c r="R50" s="152"/>
      <c r="S50" s="152"/>
      <c r="T50" s="152"/>
      <c r="U50" s="153"/>
      <c r="V50" s="17"/>
    </row>
    <row r="51" spans="1:22" ht="21" customHeight="1" thickBot="1" x14ac:dyDescent="0.25">
      <c r="A51" s="1029" t="s">
        <v>578</v>
      </c>
      <c r="B51" s="1030"/>
      <c r="C51" s="1030"/>
      <c r="D51" s="1030"/>
      <c r="E51" s="1030"/>
      <c r="F51" s="1030"/>
      <c r="G51" s="1030"/>
      <c r="H51" s="1030"/>
      <c r="I51" s="1030"/>
      <c r="J51" s="1030"/>
      <c r="K51" s="1030"/>
      <c r="L51" s="1030"/>
      <c r="M51" s="1030"/>
      <c r="N51" s="1030"/>
      <c r="O51" s="1030"/>
      <c r="P51" s="1030"/>
      <c r="Q51" s="1030"/>
      <c r="R51" s="1030"/>
      <c r="S51" s="1030"/>
      <c r="T51" s="1030"/>
      <c r="U51" s="1031"/>
      <c r="V51" s="17"/>
    </row>
    <row r="52" spans="1:22" ht="23.5" customHeight="1" x14ac:dyDescent="0.2">
      <c r="A52" s="1096"/>
      <c r="B52" s="1097"/>
      <c r="C52" s="157"/>
      <c r="D52" s="124" t="s">
        <v>556</v>
      </c>
      <c r="E52" s="125">
        <v>2024</v>
      </c>
      <c r="F52" s="125">
        <v>2025</v>
      </c>
      <c r="G52" s="125">
        <v>2026</v>
      </c>
      <c r="H52" s="125">
        <v>2027</v>
      </c>
      <c r="I52" s="125">
        <v>2028</v>
      </c>
      <c r="J52" s="125">
        <v>2029</v>
      </c>
      <c r="K52" s="125">
        <v>2030</v>
      </c>
      <c r="L52" s="125">
        <v>2031</v>
      </c>
      <c r="M52" s="125">
        <v>2032</v>
      </c>
      <c r="N52" s="125">
        <v>2033</v>
      </c>
      <c r="O52" s="125">
        <v>2034</v>
      </c>
      <c r="P52" s="125">
        <v>2035</v>
      </c>
      <c r="Q52" s="125">
        <v>2036</v>
      </c>
      <c r="R52" s="125">
        <v>2037</v>
      </c>
      <c r="S52" s="125">
        <v>2038</v>
      </c>
      <c r="T52" s="125">
        <v>2039</v>
      </c>
      <c r="U52" s="126">
        <v>2040</v>
      </c>
      <c r="V52" s="17"/>
    </row>
    <row r="53" spans="1:22" ht="12" customHeight="1" x14ac:dyDescent="0.2">
      <c r="A53" s="123" t="s">
        <v>557</v>
      </c>
      <c r="B53" s="142"/>
      <c r="C53" s="142"/>
      <c r="D53" s="21"/>
      <c r="E53" s="22"/>
      <c r="F53" s="22"/>
      <c r="G53" s="22"/>
      <c r="H53" s="22"/>
      <c r="I53" s="22"/>
      <c r="J53" s="22"/>
      <c r="K53" s="22"/>
      <c r="L53" s="22"/>
      <c r="M53" s="22"/>
      <c r="N53" s="22"/>
      <c r="O53" s="22"/>
      <c r="P53" s="22"/>
      <c r="Q53" s="22"/>
      <c r="R53" s="22"/>
      <c r="S53" s="22"/>
      <c r="T53" s="22"/>
      <c r="U53" s="128"/>
      <c r="V53" s="17"/>
    </row>
    <row r="54" spans="1:22" ht="12" customHeight="1" x14ac:dyDescent="0.2">
      <c r="A54" s="129" t="str">
        <f>'WP1_P3_ RCP 4.5 '!$A$7</f>
        <v>Annual SOB per average primary school</v>
      </c>
      <c r="B54" s="133"/>
      <c r="C54" s="158"/>
      <c r="D54" s="127" t="s">
        <v>476</v>
      </c>
      <c r="E54" s="131">
        <f t="shared" ref="E54" si="8">E29-E7</f>
        <v>0</v>
      </c>
      <c r="F54" s="131">
        <f t="shared" ref="F54:U54" si="9">F29-F7</f>
        <v>0</v>
      </c>
      <c r="G54" s="131">
        <f t="shared" si="9"/>
        <v>0</v>
      </c>
      <c r="H54" s="131">
        <f t="shared" si="9"/>
        <v>0</v>
      </c>
      <c r="I54" s="131">
        <f t="shared" si="9"/>
        <v>0</v>
      </c>
      <c r="J54" s="131">
        <f t="shared" si="9"/>
        <v>0</v>
      </c>
      <c r="K54" s="131">
        <f t="shared" si="9"/>
        <v>0</v>
      </c>
      <c r="L54" s="131">
        <f t="shared" si="9"/>
        <v>0</v>
      </c>
      <c r="M54" s="131">
        <f t="shared" si="9"/>
        <v>0</v>
      </c>
      <c r="N54" s="131">
        <f t="shared" si="9"/>
        <v>0</v>
      </c>
      <c r="O54" s="131">
        <f t="shared" si="9"/>
        <v>0</v>
      </c>
      <c r="P54" s="131">
        <f t="shared" si="9"/>
        <v>0</v>
      </c>
      <c r="Q54" s="131">
        <f t="shared" si="9"/>
        <v>0</v>
      </c>
      <c r="R54" s="131">
        <f t="shared" si="9"/>
        <v>0</v>
      </c>
      <c r="S54" s="131">
        <f t="shared" si="9"/>
        <v>0</v>
      </c>
      <c r="T54" s="131">
        <f t="shared" si="9"/>
        <v>0</v>
      </c>
      <c r="U54" s="132">
        <f t="shared" si="9"/>
        <v>0</v>
      </c>
      <c r="V54" s="17"/>
    </row>
    <row r="55" spans="1:22" ht="12" customHeight="1" x14ac:dyDescent="0.2">
      <c r="A55" s="129" t="str">
        <f>'WP1_P3_ RCP 4.5 '!$A$8</f>
        <v>Annual SOB for all students</v>
      </c>
      <c r="B55" s="133"/>
      <c r="C55" s="158"/>
      <c r="D55" s="127" t="s">
        <v>476</v>
      </c>
      <c r="E55" s="131">
        <f t="shared" ref="E55" si="10">E30-E8</f>
        <v>0</v>
      </c>
      <c r="F55" s="131">
        <f t="shared" ref="F55:U55" si="11">F30-F8</f>
        <v>0</v>
      </c>
      <c r="G55" s="131">
        <f t="shared" si="11"/>
        <v>0</v>
      </c>
      <c r="H55" s="131">
        <f t="shared" si="11"/>
        <v>0</v>
      </c>
      <c r="I55" s="131">
        <f t="shared" si="11"/>
        <v>0</v>
      </c>
      <c r="J55" s="131">
        <f t="shared" si="11"/>
        <v>0</v>
      </c>
      <c r="K55" s="131">
        <f t="shared" si="11"/>
        <v>0</v>
      </c>
      <c r="L55" s="131">
        <f t="shared" si="11"/>
        <v>0</v>
      </c>
      <c r="M55" s="131">
        <f t="shared" si="11"/>
        <v>0</v>
      </c>
      <c r="N55" s="131">
        <f t="shared" si="11"/>
        <v>0</v>
      </c>
      <c r="O55" s="131">
        <f t="shared" si="11"/>
        <v>0</v>
      </c>
      <c r="P55" s="131">
        <f t="shared" si="11"/>
        <v>0</v>
      </c>
      <c r="Q55" s="131">
        <f t="shared" si="11"/>
        <v>0</v>
      </c>
      <c r="R55" s="131">
        <f t="shared" si="11"/>
        <v>0</v>
      </c>
      <c r="S55" s="131">
        <f t="shared" si="11"/>
        <v>0</v>
      </c>
      <c r="T55" s="131">
        <f t="shared" si="11"/>
        <v>0</v>
      </c>
      <c r="U55" s="132">
        <f t="shared" si="11"/>
        <v>0</v>
      </c>
      <c r="V55" s="17"/>
    </row>
    <row r="56" spans="1:22" ht="12" customHeight="1" x14ac:dyDescent="0.2">
      <c r="A56" s="129" t="str">
        <f>'WP1_P3_ RCP 4.5 '!$A$10</f>
        <v>Annual SIG for all students</v>
      </c>
      <c r="B56" s="133"/>
      <c r="C56" s="158"/>
      <c r="D56" s="127" t="s">
        <v>476</v>
      </c>
      <c r="E56" s="131">
        <f t="shared" ref="E56:U56" si="12">E32-E10</f>
        <v>0</v>
      </c>
      <c r="F56" s="131">
        <f t="shared" si="12"/>
        <v>1575382.9165727184</v>
      </c>
      <c r="G56" s="131">
        <f t="shared" si="12"/>
        <v>1575382.9165727184</v>
      </c>
      <c r="H56" s="131">
        <f t="shared" si="12"/>
        <v>1575382.9165727184</v>
      </c>
      <c r="I56" s="131">
        <f t="shared" si="12"/>
        <v>1575382.9165727184</v>
      </c>
      <c r="J56" s="131">
        <f t="shared" si="12"/>
        <v>1575382.9165727184</v>
      </c>
      <c r="K56" s="131">
        <f t="shared" si="12"/>
        <v>1575382.9165727184</v>
      </c>
      <c r="L56" s="131">
        <f t="shared" si="12"/>
        <v>1575382.9165727184</v>
      </c>
      <c r="M56" s="131">
        <f t="shared" si="12"/>
        <v>1575382.9165727184</v>
      </c>
      <c r="N56" s="131">
        <f t="shared" si="12"/>
        <v>1575382.9165727184</v>
      </c>
      <c r="O56" s="131">
        <f t="shared" si="12"/>
        <v>1575382.9165727184</v>
      </c>
      <c r="P56" s="131">
        <f t="shared" si="12"/>
        <v>1575382.9165727184</v>
      </c>
      <c r="Q56" s="131">
        <f t="shared" si="12"/>
        <v>1575382.9165727184</v>
      </c>
      <c r="R56" s="131">
        <f t="shared" si="12"/>
        <v>1575382.9165727184</v>
      </c>
      <c r="S56" s="131">
        <f t="shared" si="12"/>
        <v>1575382.9165727184</v>
      </c>
      <c r="T56" s="131">
        <f t="shared" si="12"/>
        <v>1575382.9165727184</v>
      </c>
      <c r="U56" s="132">
        <f t="shared" si="12"/>
        <v>1575382.9165727184</v>
      </c>
      <c r="V56" s="17"/>
    </row>
    <row r="57" spans="1:22" ht="12" customHeight="1" x14ac:dyDescent="0.2">
      <c r="A57" s="129" t="str">
        <f>'WP1_P3_ RCP 4.5 '!$A$11</f>
        <v>Annual economic returns to primary education</v>
      </c>
      <c r="B57" s="133"/>
      <c r="C57" s="158"/>
      <c r="D57" s="127" t="s">
        <v>476</v>
      </c>
      <c r="E57" s="131">
        <f t="shared" ref="E57:U57" si="13">E33-E11</f>
        <v>0</v>
      </c>
      <c r="F57" s="131">
        <f t="shared" si="13"/>
        <v>0</v>
      </c>
      <c r="G57" s="131">
        <f t="shared" si="13"/>
        <v>0</v>
      </c>
      <c r="H57" s="131">
        <f t="shared" si="13"/>
        <v>0</v>
      </c>
      <c r="I57" s="131">
        <f t="shared" si="13"/>
        <v>0</v>
      </c>
      <c r="J57" s="131">
        <f t="shared" si="13"/>
        <v>0</v>
      </c>
      <c r="K57" s="131">
        <f t="shared" si="13"/>
        <v>0</v>
      </c>
      <c r="L57" s="131">
        <f t="shared" si="13"/>
        <v>0</v>
      </c>
      <c r="M57" s="131">
        <f t="shared" si="13"/>
        <v>0</v>
      </c>
      <c r="N57" s="131">
        <f t="shared" si="13"/>
        <v>0</v>
      </c>
      <c r="O57" s="131">
        <f t="shared" si="13"/>
        <v>0</v>
      </c>
      <c r="P57" s="131">
        <f t="shared" si="13"/>
        <v>0</v>
      </c>
      <c r="Q57" s="131">
        <f t="shared" si="13"/>
        <v>0</v>
      </c>
      <c r="R57" s="131">
        <f t="shared" si="13"/>
        <v>0</v>
      </c>
      <c r="S57" s="131">
        <f t="shared" si="13"/>
        <v>0</v>
      </c>
      <c r="T57" s="131">
        <f t="shared" si="13"/>
        <v>0</v>
      </c>
      <c r="U57" s="132">
        <f t="shared" si="13"/>
        <v>0</v>
      </c>
      <c r="V57" s="17"/>
    </row>
    <row r="58" spans="1:22" ht="12" customHeight="1" x14ac:dyDescent="0.2">
      <c r="A58" s="129" t="str">
        <f>A34</f>
        <v>Annual returns to infra used as shelter</v>
      </c>
      <c r="B58" s="133"/>
      <c r="C58" s="158"/>
      <c r="D58" s="127" t="s">
        <v>476</v>
      </c>
      <c r="E58" s="131">
        <f>E34</f>
        <v>0</v>
      </c>
      <c r="F58" s="131">
        <f t="shared" ref="F58:U58" si="14">F34</f>
        <v>5000000</v>
      </c>
      <c r="G58" s="131">
        <f t="shared" si="14"/>
        <v>5000000</v>
      </c>
      <c r="H58" s="131">
        <f t="shared" si="14"/>
        <v>5000000</v>
      </c>
      <c r="I58" s="131">
        <f t="shared" si="14"/>
        <v>5000000</v>
      </c>
      <c r="J58" s="131">
        <f t="shared" si="14"/>
        <v>5000000</v>
      </c>
      <c r="K58" s="131">
        <f t="shared" si="14"/>
        <v>5000000</v>
      </c>
      <c r="L58" s="131">
        <f t="shared" si="14"/>
        <v>5000000</v>
      </c>
      <c r="M58" s="131">
        <f t="shared" si="14"/>
        <v>5000000</v>
      </c>
      <c r="N58" s="131">
        <f t="shared" si="14"/>
        <v>5000000</v>
      </c>
      <c r="O58" s="131">
        <f t="shared" si="14"/>
        <v>5000000</v>
      </c>
      <c r="P58" s="131">
        <f t="shared" si="14"/>
        <v>5000000</v>
      </c>
      <c r="Q58" s="131">
        <f t="shared" si="14"/>
        <v>5000000</v>
      </c>
      <c r="R58" s="131">
        <f t="shared" si="14"/>
        <v>5000000</v>
      </c>
      <c r="S58" s="131">
        <f t="shared" si="14"/>
        <v>5000000</v>
      </c>
      <c r="T58" s="131">
        <f t="shared" si="14"/>
        <v>5000000</v>
      </c>
      <c r="U58" s="132">
        <f t="shared" si="14"/>
        <v>5000000</v>
      </c>
      <c r="V58" s="17"/>
    </row>
    <row r="59" spans="1:22" ht="12" customHeight="1" thickBot="1" x14ac:dyDescent="0.25">
      <c r="A59" s="129" t="str">
        <f>'WP1_P3_ RCP 4.5 '!$A$13</f>
        <v>Annual returns to school  curriculum training (lumpsum)</v>
      </c>
      <c r="B59" s="133"/>
      <c r="C59" s="158"/>
      <c r="D59" s="127" t="s">
        <v>476</v>
      </c>
      <c r="E59" s="131">
        <f t="shared" ref="E59:U59" si="15">E35</f>
        <v>0</v>
      </c>
      <c r="F59" s="131">
        <f t="shared" si="15"/>
        <v>0</v>
      </c>
      <c r="G59" s="131">
        <f t="shared" si="15"/>
        <v>0</v>
      </c>
      <c r="H59" s="131">
        <f t="shared" si="15"/>
        <v>0</v>
      </c>
      <c r="I59" s="131">
        <f t="shared" si="15"/>
        <v>10469118.321702776</v>
      </c>
      <c r="J59" s="131">
        <f t="shared" si="15"/>
        <v>10469118.321702776</v>
      </c>
      <c r="K59" s="131">
        <f t="shared" si="15"/>
        <v>10469118.321702776</v>
      </c>
      <c r="L59" s="131">
        <f t="shared" si="15"/>
        <v>10469118.321702776</v>
      </c>
      <c r="M59" s="131">
        <f t="shared" si="15"/>
        <v>10469118.321702776</v>
      </c>
      <c r="N59" s="131">
        <f t="shared" si="15"/>
        <v>10469118.321702776</v>
      </c>
      <c r="O59" s="131">
        <f t="shared" si="15"/>
        <v>10469118.321702776</v>
      </c>
      <c r="P59" s="131">
        <f t="shared" si="15"/>
        <v>10469118.321702776</v>
      </c>
      <c r="Q59" s="131">
        <f t="shared" si="15"/>
        <v>10469118.321702776</v>
      </c>
      <c r="R59" s="131">
        <f t="shared" si="15"/>
        <v>10469118.321702776</v>
      </c>
      <c r="S59" s="131">
        <f t="shared" si="15"/>
        <v>10469118.321702776</v>
      </c>
      <c r="T59" s="131">
        <f t="shared" si="15"/>
        <v>10469118.321702776</v>
      </c>
      <c r="U59" s="132">
        <f t="shared" si="15"/>
        <v>10469118.321702776</v>
      </c>
      <c r="V59" s="17"/>
    </row>
    <row r="60" spans="1:22" ht="12" customHeight="1" x14ac:dyDescent="0.2">
      <c r="A60" s="134" t="s">
        <v>558</v>
      </c>
      <c r="B60" s="135"/>
      <c r="C60" s="135"/>
      <c r="D60" s="136" t="s">
        <v>476</v>
      </c>
      <c r="E60" s="135">
        <f t="shared" ref="E60:U60" si="16">SUM(E54:E59)</f>
        <v>0</v>
      </c>
      <c r="F60" s="135">
        <f t="shared" si="16"/>
        <v>6575382.9165727179</v>
      </c>
      <c r="G60" s="135">
        <f t="shared" si="16"/>
        <v>6575382.9165727179</v>
      </c>
      <c r="H60" s="135">
        <f t="shared" si="16"/>
        <v>6575382.9165727179</v>
      </c>
      <c r="I60" s="135">
        <f t="shared" si="16"/>
        <v>17044501.238275494</v>
      </c>
      <c r="J60" s="135">
        <f t="shared" si="16"/>
        <v>17044501.238275494</v>
      </c>
      <c r="K60" s="135">
        <f t="shared" si="16"/>
        <v>17044501.238275494</v>
      </c>
      <c r="L60" s="135">
        <f t="shared" si="16"/>
        <v>17044501.238275494</v>
      </c>
      <c r="M60" s="135">
        <f t="shared" si="16"/>
        <v>17044501.238275494</v>
      </c>
      <c r="N60" s="135">
        <f t="shared" si="16"/>
        <v>17044501.238275494</v>
      </c>
      <c r="O60" s="135">
        <f t="shared" si="16"/>
        <v>17044501.238275494</v>
      </c>
      <c r="P60" s="135">
        <f t="shared" si="16"/>
        <v>17044501.238275494</v>
      </c>
      <c r="Q60" s="135">
        <f t="shared" si="16"/>
        <v>17044501.238275494</v>
      </c>
      <c r="R60" s="135">
        <f t="shared" si="16"/>
        <v>17044501.238275494</v>
      </c>
      <c r="S60" s="135">
        <f t="shared" si="16"/>
        <v>17044501.238275494</v>
      </c>
      <c r="T60" s="135">
        <f t="shared" si="16"/>
        <v>17044501.238275494</v>
      </c>
      <c r="U60" s="137">
        <f t="shared" si="16"/>
        <v>17044501.238275494</v>
      </c>
      <c r="V60" s="17"/>
    </row>
    <row r="61" spans="1:22" ht="12" customHeight="1" thickBot="1" x14ac:dyDescent="0.25">
      <c r="A61" s="138" t="s">
        <v>559</v>
      </c>
      <c r="B61" s="139"/>
      <c r="C61" s="139"/>
      <c r="D61" s="140" t="s">
        <v>123</v>
      </c>
      <c r="E61" s="139">
        <f>E60/Calculations!$C$48</f>
        <v>0</v>
      </c>
      <c r="F61" s="139">
        <f>F60/Calculations!$C$48</f>
        <v>1599.4606948607925</v>
      </c>
      <c r="G61" s="139">
        <f>G60/Calculations!$C$48</f>
        <v>1599.4606948607925</v>
      </c>
      <c r="H61" s="139">
        <f>H60/Calculations!$C$48</f>
        <v>1599.4606948607925</v>
      </c>
      <c r="I61" s="139">
        <f>I60/Calculations!$C$48</f>
        <v>4146.0718166566512</v>
      </c>
      <c r="J61" s="139">
        <f>J60/Calculations!$C$48</f>
        <v>4146.0718166566512</v>
      </c>
      <c r="K61" s="139">
        <f>K60/Calculations!$C$48</f>
        <v>4146.0718166566512</v>
      </c>
      <c r="L61" s="139">
        <f>L60/Calculations!$C$48</f>
        <v>4146.0718166566512</v>
      </c>
      <c r="M61" s="139">
        <f>M60/Calculations!$C$48</f>
        <v>4146.0718166566512</v>
      </c>
      <c r="N61" s="139">
        <f>N60/Calculations!$C$48</f>
        <v>4146.0718166566512</v>
      </c>
      <c r="O61" s="139">
        <f>O60/Calculations!$C$48</f>
        <v>4146.0718166566512</v>
      </c>
      <c r="P61" s="139">
        <f>P60/Calculations!$C$48</f>
        <v>4146.0718166566512</v>
      </c>
      <c r="Q61" s="139">
        <f>Q60/Calculations!$C$48</f>
        <v>4146.0718166566512</v>
      </c>
      <c r="R61" s="139">
        <f>R60/Calculations!$C$48</f>
        <v>4146.0718166566512</v>
      </c>
      <c r="S61" s="139">
        <f>S60/Calculations!$C$48</f>
        <v>4146.0718166566512</v>
      </c>
      <c r="T61" s="139">
        <f>T60/Calculations!$C$48</f>
        <v>4146.0718166566512</v>
      </c>
      <c r="U61" s="141">
        <f>U60/Calculations!$C$48</f>
        <v>4146.0718166566512</v>
      </c>
      <c r="V61" s="17"/>
    </row>
    <row r="62" spans="1:22" ht="12" customHeight="1" x14ac:dyDescent="0.2">
      <c r="A62" s="19" t="s">
        <v>560</v>
      </c>
      <c r="B62" s="142"/>
      <c r="C62" s="142"/>
      <c r="D62" s="124"/>
      <c r="E62" s="131"/>
      <c r="F62" s="131"/>
      <c r="G62" s="131"/>
      <c r="H62" s="131"/>
      <c r="I62" s="131"/>
      <c r="J62" s="131"/>
      <c r="K62" s="131"/>
      <c r="L62" s="131"/>
      <c r="M62" s="131"/>
      <c r="N62" s="131"/>
      <c r="O62" s="131"/>
      <c r="P62" s="131"/>
      <c r="Q62" s="131"/>
      <c r="R62" s="131"/>
      <c r="S62" s="131"/>
      <c r="T62" s="131"/>
      <c r="U62" s="132"/>
      <c r="V62" s="17"/>
    </row>
    <row r="63" spans="1:22" ht="26" customHeight="1" x14ac:dyDescent="0.2">
      <c r="A63" s="23" t="str">
        <f>'WP1_P3_ RCP 4.5 '!$A$17</f>
        <v>Average annual school maintenance costs</v>
      </c>
      <c r="B63" s="131"/>
      <c r="C63" s="159"/>
      <c r="D63" s="127" t="s">
        <v>476</v>
      </c>
      <c r="E63" s="131">
        <f t="shared" ref="E63:U63" si="17">E39-E15</f>
        <v>-4187647.3286811113</v>
      </c>
      <c r="F63" s="131">
        <f t="shared" si="17"/>
        <v>0</v>
      </c>
      <c r="G63" s="131">
        <f t="shared" si="17"/>
        <v>-4187647.3286811113</v>
      </c>
      <c r="H63" s="131">
        <f t="shared" si="17"/>
        <v>-4187647.3286811113</v>
      </c>
      <c r="I63" s="131">
        <f t="shared" si="17"/>
        <v>-4187647.3286811113</v>
      </c>
      <c r="J63" s="131">
        <f t="shared" si="17"/>
        <v>-4187647.3286811113</v>
      </c>
      <c r="K63" s="131">
        <f t="shared" si="17"/>
        <v>-4187647.3286811113</v>
      </c>
      <c r="L63" s="131">
        <f t="shared" si="17"/>
        <v>0</v>
      </c>
      <c r="M63" s="131">
        <f t="shared" si="17"/>
        <v>-4187647.3286811113</v>
      </c>
      <c r="N63" s="131">
        <f t="shared" si="17"/>
        <v>-4187647.3286811113</v>
      </c>
      <c r="O63" s="131">
        <f t="shared" si="17"/>
        <v>-4187647.3286811113</v>
      </c>
      <c r="P63" s="131">
        <f t="shared" si="17"/>
        <v>-4187647.3286811113</v>
      </c>
      <c r="Q63" s="131">
        <f t="shared" si="17"/>
        <v>-4187647.3286811113</v>
      </c>
      <c r="R63" s="131">
        <f t="shared" si="17"/>
        <v>0</v>
      </c>
      <c r="S63" s="131">
        <f t="shared" si="17"/>
        <v>-4187647.3286811113</v>
      </c>
      <c r="T63" s="131">
        <f t="shared" si="17"/>
        <v>-4187647.3286811113</v>
      </c>
      <c r="U63" s="132">
        <f t="shared" si="17"/>
        <v>-4187647.3286811113</v>
      </c>
      <c r="V63" s="17"/>
    </row>
    <row r="64" spans="1:22" ht="26" customHeight="1" x14ac:dyDescent="0.2">
      <c r="A64" s="23" t="str">
        <f>'WP1_P3_ RCP 4.5 '!$A$18</f>
        <v>Average school expenditures due to infra losses caused by climate events</v>
      </c>
      <c r="B64" s="131"/>
      <c r="C64" s="159"/>
      <c r="D64" s="127" t="s">
        <v>476</v>
      </c>
      <c r="E64" s="131">
        <f t="shared" ref="E64:U64" si="18">E40-E16</f>
        <v>0</v>
      </c>
      <c r="F64" s="131">
        <f t="shared" si="18"/>
        <v>-11748444.580614857</v>
      </c>
      <c r="G64" s="131">
        <f t="shared" si="18"/>
        <v>0</v>
      </c>
      <c r="H64" s="131">
        <f t="shared" si="18"/>
        <v>0</v>
      </c>
      <c r="I64" s="131">
        <f t="shared" si="18"/>
        <v>0</v>
      </c>
      <c r="J64" s="131">
        <f t="shared" si="18"/>
        <v>0</v>
      </c>
      <c r="K64" s="131">
        <f t="shared" si="18"/>
        <v>0</v>
      </c>
      <c r="L64" s="131">
        <f t="shared" si="18"/>
        <v>-11748444.580614857</v>
      </c>
      <c r="M64" s="131">
        <f t="shared" si="18"/>
        <v>0</v>
      </c>
      <c r="N64" s="131">
        <f t="shared" si="18"/>
        <v>0</v>
      </c>
      <c r="O64" s="131">
        <f t="shared" si="18"/>
        <v>0</v>
      </c>
      <c r="P64" s="131">
        <f t="shared" si="18"/>
        <v>0</v>
      </c>
      <c r="Q64" s="131">
        <f t="shared" si="18"/>
        <v>0</v>
      </c>
      <c r="R64" s="131">
        <f t="shared" si="18"/>
        <v>-11748444.580614857</v>
      </c>
      <c r="S64" s="131">
        <f t="shared" si="18"/>
        <v>0</v>
      </c>
      <c r="T64" s="131">
        <f t="shared" si="18"/>
        <v>0</v>
      </c>
      <c r="U64" s="132">
        <f t="shared" si="18"/>
        <v>0</v>
      </c>
      <c r="V64" s="17"/>
    </row>
    <row r="65" spans="1:22" ht="26" customHeight="1" x14ac:dyDescent="0.2">
      <c r="A65" s="23" t="str">
        <f>'WP1_P3_ RCP 4.5 '!$A$19</f>
        <v>Average annual primary school fixed/government budget expenditures on students per year</v>
      </c>
      <c r="B65" s="131"/>
      <c r="C65" s="159"/>
      <c r="D65" s="127" t="s">
        <v>476</v>
      </c>
      <c r="E65" s="131">
        <f t="shared" ref="E65:U65" si="19">E41-E17</f>
        <v>0</v>
      </c>
      <c r="F65" s="131">
        <f t="shared" si="19"/>
        <v>0</v>
      </c>
      <c r="G65" s="131">
        <f t="shared" si="19"/>
        <v>0</v>
      </c>
      <c r="H65" s="131">
        <f t="shared" si="19"/>
        <v>0</v>
      </c>
      <c r="I65" s="131">
        <f t="shared" si="19"/>
        <v>0</v>
      </c>
      <c r="J65" s="131">
        <f t="shared" si="19"/>
        <v>0</v>
      </c>
      <c r="K65" s="131">
        <f t="shared" si="19"/>
        <v>0</v>
      </c>
      <c r="L65" s="131">
        <f t="shared" si="19"/>
        <v>0</v>
      </c>
      <c r="M65" s="131">
        <f t="shared" si="19"/>
        <v>0</v>
      </c>
      <c r="N65" s="131">
        <f t="shared" si="19"/>
        <v>0</v>
      </c>
      <c r="O65" s="131">
        <f t="shared" si="19"/>
        <v>0</v>
      </c>
      <c r="P65" s="131">
        <f t="shared" si="19"/>
        <v>0</v>
      </c>
      <c r="Q65" s="131">
        <f t="shared" si="19"/>
        <v>0</v>
      </c>
      <c r="R65" s="131">
        <f t="shared" si="19"/>
        <v>0</v>
      </c>
      <c r="S65" s="131">
        <f t="shared" si="19"/>
        <v>0</v>
      </c>
      <c r="T65" s="131">
        <f t="shared" si="19"/>
        <v>0</v>
      </c>
      <c r="U65" s="132">
        <f t="shared" si="19"/>
        <v>0</v>
      </c>
      <c r="V65" s="17"/>
    </row>
    <row r="66" spans="1:22" ht="26" customHeight="1" x14ac:dyDescent="0.2">
      <c r="A66" s="23" t="s">
        <v>342</v>
      </c>
      <c r="B66" s="131"/>
      <c r="C66" s="159"/>
      <c r="D66" s="127" t="s">
        <v>476</v>
      </c>
      <c r="E66" s="131">
        <f>E42</f>
        <v>13210668.963669503</v>
      </c>
      <c r="F66" s="131">
        <f t="shared" ref="F66:U66" si="20">F42</f>
        <v>35118906.542215228</v>
      </c>
      <c r="G66" s="131">
        <f t="shared" si="20"/>
        <v>32314252.091033094</v>
      </c>
      <c r="H66" s="131">
        <f t="shared" si="20"/>
        <v>29973086.669337451</v>
      </c>
      <c r="I66" s="131">
        <f t="shared" si="20"/>
        <v>13816599.783603679</v>
      </c>
      <c r="J66" s="131">
        <f t="shared" si="20"/>
        <v>0</v>
      </c>
      <c r="K66" s="131">
        <f t="shared" si="20"/>
        <v>0</v>
      </c>
      <c r="L66" s="131">
        <f t="shared" si="20"/>
        <v>0</v>
      </c>
      <c r="M66" s="131">
        <f t="shared" si="20"/>
        <v>0</v>
      </c>
      <c r="N66" s="131">
        <f t="shared" si="20"/>
        <v>0</v>
      </c>
      <c r="O66" s="131">
        <f t="shared" si="20"/>
        <v>0</v>
      </c>
      <c r="P66" s="131">
        <f t="shared" si="20"/>
        <v>0</v>
      </c>
      <c r="Q66" s="131">
        <f t="shared" si="20"/>
        <v>0</v>
      </c>
      <c r="R66" s="131">
        <f t="shared" si="20"/>
        <v>0</v>
      </c>
      <c r="S66" s="131">
        <f t="shared" si="20"/>
        <v>0</v>
      </c>
      <c r="T66" s="131">
        <f t="shared" si="20"/>
        <v>0</v>
      </c>
      <c r="U66" s="132">
        <f t="shared" si="20"/>
        <v>0</v>
      </c>
      <c r="V66" s="17"/>
    </row>
    <row r="67" spans="1:22" ht="26" customHeight="1" thickBot="1" x14ac:dyDescent="0.25">
      <c r="A67" s="23" t="str">
        <f>'WP1_P3_ RCP 4.5 '!$A$21</f>
        <v xml:space="preserve">Estimated cost of missed students school days </v>
      </c>
      <c r="B67" s="131"/>
      <c r="C67" s="159"/>
      <c r="D67" s="127" t="s">
        <v>476</v>
      </c>
      <c r="E67" s="131">
        <f t="shared" ref="E67:U67" si="21">E43-E18</f>
        <v>-67475.939898042765</v>
      </c>
      <c r="F67" s="131">
        <f t="shared" si="21"/>
        <v>-67475.939898042765</v>
      </c>
      <c r="G67" s="131">
        <f t="shared" si="21"/>
        <v>-67475.939898042765</v>
      </c>
      <c r="H67" s="131">
        <f t="shared" si="21"/>
        <v>-67475.939898042765</v>
      </c>
      <c r="I67" s="131">
        <f t="shared" si="21"/>
        <v>-67475.939898042765</v>
      </c>
      <c r="J67" s="131">
        <f t="shared" si="21"/>
        <v>-67475.939898042765</v>
      </c>
      <c r="K67" s="131">
        <f t="shared" si="21"/>
        <v>-67475.939898042765</v>
      </c>
      <c r="L67" s="131">
        <f t="shared" si="21"/>
        <v>-67475.939898042765</v>
      </c>
      <c r="M67" s="131">
        <f t="shared" si="21"/>
        <v>-67475.939898042765</v>
      </c>
      <c r="N67" s="131">
        <f t="shared" si="21"/>
        <v>-67475.939898042765</v>
      </c>
      <c r="O67" s="131">
        <f t="shared" si="21"/>
        <v>-67475.939898042765</v>
      </c>
      <c r="P67" s="131">
        <f t="shared" si="21"/>
        <v>-67475.939898042765</v>
      </c>
      <c r="Q67" s="131">
        <f t="shared" si="21"/>
        <v>-67475.939898042765</v>
      </c>
      <c r="R67" s="131">
        <f t="shared" si="21"/>
        <v>-67475.939898042765</v>
      </c>
      <c r="S67" s="131">
        <f t="shared" si="21"/>
        <v>-67475.939898042765</v>
      </c>
      <c r="T67" s="131">
        <f t="shared" si="21"/>
        <v>-67475.939898042765</v>
      </c>
      <c r="U67" s="132">
        <f t="shared" si="21"/>
        <v>-67475.939898042765</v>
      </c>
      <c r="V67" s="17"/>
    </row>
    <row r="68" spans="1:22" ht="12" customHeight="1" x14ac:dyDescent="0.2">
      <c r="A68" s="134" t="s">
        <v>561</v>
      </c>
      <c r="B68" s="135"/>
      <c r="C68" s="135"/>
      <c r="D68" s="136" t="s">
        <v>476</v>
      </c>
      <c r="E68" s="135">
        <f>SUM(E63:E67)</f>
        <v>8955545.6950903498</v>
      </c>
      <c r="F68" s="135">
        <f t="shared" ref="F68:U68" si="22">SUM(F63:F67)</f>
        <v>23302986.021702327</v>
      </c>
      <c r="G68" s="135">
        <f t="shared" si="22"/>
        <v>28059128.822453938</v>
      </c>
      <c r="H68" s="135">
        <f t="shared" si="22"/>
        <v>25717963.400758296</v>
      </c>
      <c r="I68" s="135">
        <f t="shared" si="22"/>
        <v>9561476.515024526</v>
      </c>
      <c r="J68" s="135">
        <f t="shared" si="22"/>
        <v>-4255123.2685791543</v>
      </c>
      <c r="K68" s="135">
        <f t="shared" si="22"/>
        <v>-4255123.2685791543</v>
      </c>
      <c r="L68" s="135">
        <f t="shared" si="22"/>
        <v>-11815920.520512899</v>
      </c>
      <c r="M68" s="135">
        <f t="shared" si="22"/>
        <v>-4255123.2685791543</v>
      </c>
      <c r="N68" s="135">
        <f t="shared" si="22"/>
        <v>-4255123.2685791543</v>
      </c>
      <c r="O68" s="135">
        <f t="shared" si="22"/>
        <v>-4255123.2685791543</v>
      </c>
      <c r="P68" s="135">
        <f t="shared" si="22"/>
        <v>-4255123.2685791543</v>
      </c>
      <c r="Q68" s="135">
        <f t="shared" si="22"/>
        <v>-4255123.2685791543</v>
      </c>
      <c r="R68" s="135">
        <f t="shared" si="22"/>
        <v>-11815920.520512899</v>
      </c>
      <c r="S68" s="135">
        <f t="shared" si="22"/>
        <v>-4255123.2685791543</v>
      </c>
      <c r="T68" s="135">
        <f t="shared" si="22"/>
        <v>-4255123.2685791543</v>
      </c>
      <c r="U68" s="137">
        <f t="shared" si="22"/>
        <v>-4255123.2685791543</v>
      </c>
      <c r="V68" s="17"/>
    </row>
    <row r="69" spans="1:22" ht="12" customHeight="1" thickBot="1" x14ac:dyDescent="0.25">
      <c r="A69" s="138" t="s">
        <v>562</v>
      </c>
      <c r="B69" s="139"/>
      <c r="C69" s="139"/>
      <c r="D69" s="140" t="s">
        <v>123</v>
      </c>
      <c r="E69" s="139">
        <f>E68/Calculations!$C$48</f>
        <v>2178.4348565045852</v>
      </c>
      <c r="F69" s="139">
        <f>F68/Calculations!$C$48</f>
        <v>5668.4470984437676</v>
      </c>
      <c r="G69" s="139">
        <f>G68/Calculations!$C$48</f>
        <v>6825.3779670284448</v>
      </c>
      <c r="H69" s="139">
        <f>H68/Calculations!$C$48</f>
        <v>6255.8899053170262</v>
      </c>
      <c r="I69" s="139">
        <f>I68/Calculations!$C$48</f>
        <v>2325.8274179091527</v>
      </c>
      <c r="J69" s="139">
        <f>J68/Calculations!$C$48</f>
        <v>-1035.0579587884101</v>
      </c>
      <c r="K69" s="139">
        <f>K68/Calculations!$C$48</f>
        <v>-1035.0579587884101</v>
      </c>
      <c r="L69" s="139">
        <f>L68/Calculations!$C$48</f>
        <v>-2874.2205109493798</v>
      </c>
      <c r="M69" s="139">
        <f>M68/Calculations!$C$48</f>
        <v>-1035.0579587884101</v>
      </c>
      <c r="N69" s="139">
        <f>N68/Calculations!$C$48</f>
        <v>-1035.0579587884101</v>
      </c>
      <c r="O69" s="139">
        <f>O68/Calculations!$C$48</f>
        <v>-1035.0579587884101</v>
      </c>
      <c r="P69" s="139">
        <f>P68/Calculations!$C$48</f>
        <v>-1035.0579587884101</v>
      </c>
      <c r="Q69" s="139">
        <f>Q68/Calculations!$C$48</f>
        <v>-1035.0579587884101</v>
      </c>
      <c r="R69" s="139">
        <f>R68/Calculations!$C$48</f>
        <v>-2874.2205109493798</v>
      </c>
      <c r="S69" s="139">
        <f>S68/Calculations!$C$48</f>
        <v>-1035.0579587884101</v>
      </c>
      <c r="T69" s="139">
        <f>T68/Calculations!$C$48</f>
        <v>-1035.0579587884101</v>
      </c>
      <c r="U69" s="141">
        <f>U68/Calculations!$C$48</f>
        <v>-1035.0579587884101</v>
      </c>
      <c r="V69" s="17"/>
    </row>
    <row r="70" spans="1:22" ht="12" customHeight="1" thickBot="1" x14ac:dyDescent="0.25">
      <c r="A70" s="145"/>
      <c r="B70" s="146"/>
      <c r="C70" s="146"/>
      <c r="D70" s="147"/>
      <c r="E70" s="146"/>
      <c r="F70" s="146"/>
      <c r="G70" s="146"/>
      <c r="H70" s="146"/>
      <c r="I70" s="146"/>
      <c r="J70" s="146"/>
      <c r="K70" s="146"/>
      <c r="L70" s="146"/>
      <c r="M70" s="146"/>
      <c r="N70" s="146"/>
      <c r="O70" s="146"/>
      <c r="P70" s="146"/>
      <c r="Q70" s="146"/>
      <c r="R70" s="146"/>
      <c r="S70" s="146"/>
      <c r="T70" s="146"/>
      <c r="U70" s="148"/>
      <c r="V70" s="17"/>
    </row>
    <row r="71" spans="1:22" ht="12" customHeight="1" x14ac:dyDescent="0.2">
      <c r="A71" s="149" t="s">
        <v>563</v>
      </c>
      <c r="B71" s="135"/>
      <c r="C71" s="135"/>
      <c r="D71" s="136" t="s">
        <v>476</v>
      </c>
      <c r="E71" s="135">
        <f>E60-E68</f>
        <v>-8955545.6950903498</v>
      </c>
      <c r="F71" s="135">
        <f t="shared" ref="F71:U71" si="23">F60-F68</f>
        <v>-16727603.105129609</v>
      </c>
      <c r="G71" s="135">
        <f t="shared" si="23"/>
        <v>-21483745.905881219</v>
      </c>
      <c r="H71" s="135">
        <f t="shared" si="23"/>
        <v>-19142580.484185576</v>
      </c>
      <c r="I71" s="135">
        <f t="shared" si="23"/>
        <v>7483024.7232509684</v>
      </c>
      <c r="J71" s="135">
        <f t="shared" si="23"/>
        <v>21299624.50685465</v>
      </c>
      <c r="K71" s="135">
        <f t="shared" si="23"/>
        <v>21299624.50685465</v>
      </c>
      <c r="L71" s="135">
        <f t="shared" si="23"/>
        <v>28860421.758788392</v>
      </c>
      <c r="M71" s="135">
        <f t="shared" si="23"/>
        <v>21299624.50685465</v>
      </c>
      <c r="N71" s="135">
        <f t="shared" si="23"/>
        <v>21299624.50685465</v>
      </c>
      <c r="O71" s="135">
        <f t="shared" si="23"/>
        <v>21299624.50685465</v>
      </c>
      <c r="P71" s="135">
        <f t="shared" si="23"/>
        <v>21299624.50685465</v>
      </c>
      <c r="Q71" s="135">
        <f t="shared" si="23"/>
        <v>21299624.50685465</v>
      </c>
      <c r="R71" s="135">
        <f t="shared" si="23"/>
        <v>28860421.758788392</v>
      </c>
      <c r="S71" s="135">
        <f t="shared" si="23"/>
        <v>21299624.50685465</v>
      </c>
      <c r="T71" s="135">
        <f t="shared" si="23"/>
        <v>21299624.50685465</v>
      </c>
      <c r="U71" s="137">
        <f t="shared" si="23"/>
        <v>21299624.50685465</v>
      </c>
      <c r="V71" s="17"/>
    </row>
    <row r="72" spans="1:22" ht="12" customHeight="1" thickBot="1" x14ac:dyDescent="0.25">
      <c r="A72" s="160" t="s">
        <v>565</v>
      </c>
      <c r="B72" s="139"/>
      <c r="C72" s="139"/>
      <c r="D72" s="140" t="s">
        <v>123</v>
      </c>
      <c r="E72" s="139">
        <f>E61-E69</f>
        <v>-2178.4348565045852</v>
      </c>
      <c r="F72" s="139">
        <f t="shared" ref="F72:U72" si="24">F61-F69</f>
        <v>-4068.9864035829751</v>
      </c>
      <c r="G72" s="139">
        <f t="shared" si="24"/>
        <v>-5225.9172721676523</v>
      </c>
      <c r="H72" s="139">
        <f t="shared" si="24"/>
        <v>-4656.4292104562337</v>
      </c>
      <c r="I72" s="139">
        <f t="shared" si="24"/>
        <v>1820.2443987474985</v>
      </c>
      <c r="J72" s="139">
        <f t="shared" si="24"/>
        <v>5181.1297754450616</v>
      </c>
      <c r="K72" s="139">
        <f t="shared" si="24"/>
        <v>5181.1297754450616</v>
      </c>
      <c r="L72" s="139">
        <f t="shared" si="24"/>
        <v>7020.292327606031</v>
      </c>
      <c r="M72" s="139">
        <f t="shared" si="24"/>
        <v>5181.1297754450616</v>
      </c>
      <c r="N72" s="139">
        <f t="shared" si="24"/>
        <v>5181.1297754450616</v>
      </c>
      <c r="O72" s="139">
        <f t="shared" si="24"/>
        <v>5181.1297754450616</v>
      </c>
      <c r="P72" s="139">
        <f t="shared" si="24"/>
        <v>5181.1297754450616</v>
      </c>
      <c r="Q72" s="139">
        <f t="shared" si="24"/>
        <v>5181.1297754450616</v>
      </c>
      <c r="R72" s="139">
        <f t="shared" si="24"/>
        <v>7020.292327606031</v>
      </c>
      <c r="S72" s="139">
        <f t="shared" si="24"/>
        <v>5181.1297754450616</v>
      </c>
      <c r="T72" s="139">
        <f t="shared" si="24"/>
        <v>5181.1297754450616</v>
      </c>
      <c r="U72" s="141">
        <f t="shared" si="24"/>
        <v>5181.1297754450616</v>
      </c>
      <c r="V72" s="17"/>
    </row>
    <row r="73" spans="1:22" ht="12" customHeight="1" thickBot="1" x14ac:dyDescent="0.25">
      <c r="A73" s="161"/>
      <c r="B73" s="162"/>
      <c r="C73" s="162"/>
      <c r="D73" s="162"/>
      <c r="E73" s="163"/>
      <c r="F73" s="163"/>
      <c r="G73" s="163"/>
      <c r="H73" s="163"/>
      <c r="I73" s="163"/>
      <c r="J73" s="163"/>
      <c r="K73" s="163"/>
      <c r="L73" s="163"/>
      <c r="M73" s="163"/>
      <c r="N73" s="163"/>
      <c r="O73" s="163"/>
      <c r="P73" s="163"/>
      <c r="Q73" s="163"/>
      <c r="R73" s="163"/>
      <c r="S73" s="163"/>
      <c r="T73" s="163"/>
      <c r="U73" s="164"/>
      <c r="V73" s="17"/>
    </row>
    <row r="74" spans="1:22" ht="12" customHeight="1" thickBot="1" x14ac:dyDescent="0.25">
      <c r="A74" s="1015" t="s">
        <v>566</v>
      </c>
      <c r="B74" s="1016"/>
      <c r="C74" s="1016"/>
      <c r="D74" s="1017"/>
      <c r="E74" s="165"/>
      <c r="F74" s="156"/>
      <c r="G74" s="156"/>
      <c r="H74" s="156"/>
      <c r="I74" s="156"/>
      <c r="J74" s="156"/>
      <c r="K74" s="156"/>
      <c r="L74" s="156"/>
      <c r="M74" s="156"/>
      <c r="N74" s="156"/>
      <c r="O74" s="156"/>
      <c r="P74" s="156"/>
      <c r="Q74" s="156"/>
      <c r="R74" s="156"/>
      <c r="S74" s="156"/>
      <c r="T74" s="156"/>
      <c r="U74" s="166"/>
      <c r="V74" s="17"/>
    </row>
    <row r="75" spans="1:22" ht="12" customHeight="1" thickBot="1" x14ac:dyDescent="0.25">
      <c r="A75" s="1107" t="s">
        <v>181</v>
      </c>
      <c r="B75" s="1108"/>
      <c r="C75" s="1109"/>
      <c r="D75" s="238">
        <f>Calculations!C66</f>
        <v>0.09</v>
      </c>
      <c r="E75" s="165"/>
      <c r="F75" s="156"/>
      <c r="G75" s="156"/>
      <c r="H75" s="156"/>
      <c r="I75" s="156"/>
      <c r="J75" s="156"/>
      <c r="K75" s="156"/>
      <c r="L75" s="156"/>
      <c r="M75" s="156"/>
      <c r="N75" s="156"/>
      <c r="O75" s="156"/>
      <c r="P75" s="156"/>
      <c r="Q75" s="156"/>
      <c r="R75" s="156"/>
      <c r="S75" s="156"/>
      <c r="T75" s="156"/>
      <c r="U75" s="166"/>
      <c r="V75" s="17"/>
    </row>
    <row r="76" spans="1:22" ht="12" customHeight="1" thickBot="1" x14ac:dyDescent="0.25">
      <c r="A76" s="1029" t="s">
        <v>567</v>
      </c>
      <c r="B76" s="1030"/>
      <c r="C76" s="1030"/>
      <c r="D76" s="1031"/>
      <c r="E76" s="165"/>
      <c r="F76" s="156"/>
      <c r="G76" s="156"/>
      <c r="H76" s="156"/>
      <c r="I76" s="156"/>
      <c r="J76" s="156"/>
      <c r="K76" s="156"/>
      <c r="L76" s="156"/>
      <c r="M76" s="156"/>
      <c r="N76" s="156"/>
      <c r="O76" s="156"/>
      <c r="P76" s="156"/>
      <c r="Q76" s="156"/>
      <c r="R76" s="156"/>
      <c r="S76" s="156"/>
      <c r="T76" s="156"/>
      <c r="U76" s="166"/>
      <c r="V76" s="17"/>
    </row>
    <row r="77" spans="1:22" ht="12" customHeight="1" x14ac:dyDescent="0.2">
      <c r="A77" s="1101" t="s">
        <v>183</v>
      </c>
      <c r="B77" s="1102"/>
      <c r="C77" s="1102"/>
      <c r="D77" s="236">
        <f>NPV(D75,F71:U71)+E71</f>
        <v>62786906.217458948</v>
      </c>
      <c r="E77" s="167" t="s">
        <v>476</v>
      </c>
      <c r="F77" s="156"/>
      <c r="G77" s="156"/>
      <c r="H77" s="156"/>
      <c r="I77" s="156"/>
      <c r="J77" s="156"/>
      <c r="K77" s="156"/>
      <c r="L77" s="156"/>
      <c r="M77" s="156"/>
      <c r="N77" s="156"/>
      <c r="O77" s="156"/>
      <c r="P77" s="156"/>
      <c r="Q77" s="156"/>
      <c r="R77" s="156"/>
      <c r="S77" s="156"/>
      <c r="T77" s="156"/>
      <c r="U77" s="166"/>
      <c r="V77" s="17"/>
    </row>
    <row r="78" spans="1:22" ht="12" customHeight="1" x14ac:dyDescent="0.2">
      <c r="A78" s="1021" t="s">
        <v>242</v>
      </c>
      <c r="B78" s="1022"/>
      <c r="C78" s="1022"/>
      <c r="D78" s="46">
        <f>IRR(E71:U71)</f>
        <v>0.21141663019287771</v>
      </c>
      <c r="E78" s="167" t="s">
        <v>187</v>
      </c>
      <c r="F78" s="156"/>
      <c r="G78" s="156"/>
      <c r="H78" s="156"/>
      <c r="I78" s="156"/>
      <c r="J78" s="156"/>
      <c r="K78" s="156"/>
      <c r="L78" s="156"/>
      <c r="M78" s="156"/>
      <c r="N78" s="156"/>
      <c r="O78" s="156"/>
      <c r="P78" s="156"/>
      <c r="Q78" s="156"/>
      <c r="R78" s="156"/>
      <c r="S78" s="156"/>
      <c r="T78" s="156"/>
      <c r="U78" s="166"/>
      <c r="V78" s="17"/>
    </row>
    <row r="79" spans="1:22" ht="12" customHeight="1" thickBot="1" x14ac:dyDescent="0.25">
      <c r="A79" s="1103" t="s">
        <v>188</v>
      </c>
      <c r="B79" s="1104"/>
      <c r="C79" s="1104"/>
      <c r="D79" s="235">
        <f>MIRR(E71:U71,D75,D75)</f>
        <v>0.14167780987027268</v>
      </c>
      <c r="E79" s="167" t="s">
        <v>187</v>
      </c>
      <c r="F79" s="156"/>
      <c r="G79" s="156"/>
      <c r="H79" s="156"/>
      <c r="I79" s="156"/>
      <c r="J79" s="156"/>
      <c r="K79" s="156"/>
      <c r="L79" s="156"/>
      <c r="M79" s="156"/>
      <c r="N79" s="156"/>
      <c r="O79" s="156"/>
      <c r="P79" s="156"/>
      <c r="Q79" s="156"/>
      <c r="R79" s="156"/>
      <c r="S79" s="156"/>
      <c r="T79" s="156"/>
      <c r="U79" s="166"/>
      <c r="V79" s="17"/>
    </row>
    <row r="80" spans="1:22" ht="12" customHeight="1" thickBot="1" x14ac:dyDescent="0.25">
      <c r="A80" s="1029" t="s">
        <v>568</v>
      </c>
      <c r="B80" s="1030"/>
      <c r="C80" s="1030"/>
      <c r="D80" s="237"/>
      <c r="E80" s="167"/>
      <c r="F80" s="156"/>
      <c r="G80" s="156"/>
      <c r="H80" s="156"/>
      <c r="I80" s="156"/>
      <c r="J80" s="156"/>
      <c r="K80" s="156"/>
      <c r="L80" s="156"/>
      <c r="M80" s="156"/>
      <c r="N80" s="156"/>
      <c r="O80" s="156"/>
      <c r="P80" s="156"/>
      <c r="Q80" s="156"/>
      <c r="R80" s="156"/>
      <c r="S80" s="156"/>
      <c r="T80" s="156"/>
      <c r="U80" s="166"/>
      <c r="V80" s="17"/>
    </row>
    <row r="81" spans="1:22" ht="12" customHeight="1" x14ac:dyDescent="0.2">
      <c r="A81" s="1101" t="s">
        <v>183</v>
      </c>
      <c r="B81" s="1102"/>
      <c r="C81" s="1102"/>
      <c r="D81" s="236">
        <f>NPV(D75,F72:U72)+E72</f>
        <v>15272.903482719275</v>
      </c>
      <c r="E81" s="167" t="s">
        <v>123</v>
      </c>
      <c r="F81" s="156"/>
      <c r="G81" s="156"/>
      <c r="H81" s="156"/>
      <c r="I81" s="156"/>
      <c r="J81" s="156"/>
      <c r="K81" s="156"/>
      <c r="L81" s="156"/>
      <c r="M81" s="156"/>
      <c r="N81" s="156"/>
      <c r="O81" s="156"/>
      <c r="P81" s="156"/>
      <c r="Q81" s="156"/>
      <c r="R81" s="156"/>
      <c r="S81" s="156"/>
      <c r="T81" s="156"/>
      <c r="U81" s="166"/>
      <c r="V81" s="17"/>
    </row>
    <row r="82" spans="1:22" ht="12" customHeight="1" x14ac:dyDescent="0.2">
      <c r="A82" s="1023" t="s">
        <v>242</v>
      </c>
      <c r="B82" s="1024"/>
      <c r="C82" s="1025"/>
      <c r="D82" s="46">
        <f>IRR(E72:U72)</f>
        <v>0.21141663019285839</v>
      </c>
      <c r="E82" s="168" t="s">
        <v>187</v>
      </c>
      <c r="F82" s="156"/>
      <c r="G82" s="156"/>
      <c r="H82" s="156"/>
      <c r="I82" s="156"/>
      <c r="J82" s="156"/>
      <c r="K82" s="156"/>
      <c r="L82" s="156"/>
      <c r="M82" s="156"/>
      <c r="N82" s="156"/>
      <c r="O82" s="156"/>
      <c r="P82" s="156"/>
      <c r="Q82" s="156"/>
      <c r="R82" s="156"/>
      <c r="S82" s="156"/>
      <c r="T82" s="156"/>
      <c r="U82" s="166"/>
      <c r="V82" s="17"/>
    </row>
    <row r="83" spans="1:22" ht="12" customHeight="1" thickBot="1" x14ac:dyDescent="0.25">
      <c r="A83" s="1026" t="s">
        <v>188</v>
      </c>
      <c r="B83" s="1027"/>
      <c r="C83" s="1028"/>
      <c r="D83" s="40">
        <f>MIRR(E72:U72,D75,D75)</f>
        <v>0.14167780987027268</v>
      </c>
      <c r="E83" s="168" t="s">
        <v>187</v>
      </c>
      <c r="F83" s="156"/>
      <c r="G83" s="156"/>
      <c r="H83" s="156"/>
      <c r="I83" s="156"/>
      <c r="J83" s="156"/>
      <c r="K83" s="156"/>
      <c r="L83" s="156"/>
      <c r="M83" s="156"/>
      <c r="N83" s="156"/>
      <c r="O83" s="156"/>
      <c r="P83" s="156"/>
      <c r="Q83" s="156"/>
      <c r="R83" s="156"/>
      <c r="S83" s="156"/>
      <c r="T83" s="156"/>
      <c r="U83" s="166"/>
      <c r="V83" s="17"/>
    </row>
    <row r="84" spans="1:22" ht="12" customHeight="1" x14ac:dyDescent="0.2">
      <c r="A84" s="321"/>
      <c r="B84" s="156"/>
      <c r="C84" s="156"/>
      <c r="D84" s="156"/>
      <c r="E84" s="156"/>
      <c r="F84" s="152"/>
      <c r="G84" s="152"/>
      <c r="H84" s="152"/>
      <c r="I84" s="152"/>
      <c r="J84" s="152"/>
      <c r="K84" s="152"/>
      <c r="L84" s="152"/>
      <c r="M84" s="152"/>
      <c r="N84" s="152"/>
      <c r="O84" s="152"/>
      <c r="P84" s="152"/>
      <c r="Q84" s="152"/>
      <c r="R84" s="152"/>
      <c r="S84" s="152"/>
      <c r="T84" s="152"/>
      <c r="U84" s="153"/>
      <c r="V84" s="17"/>
    </row>
    <row r="85" spans="1:22" ht="12" customHeight="1" x14ac:dyDescent="0.2">
      <c r="A85" s="321"/>
      <c r="B85" s="156"/>
      <c r="C85" s="156"/>
      <c r="D85" s="156"/>
      <c r="E85" s="156"/>
      <c r="F85" s="152"/>
      <c r="G85" s="152"/>
      <c r="H85" s="152"/>
      <c r="I85" s="152"/>
      <c r="J85" s="152"/>
      <c r="K85" s="152"/>
      <c r="L85" s="152"/>
      <c r="M85" s="152"/>
      <c r="N85" s="152"/>
      <c r="O85" s="152"/>
      <c r="P85" s="152"/>
      <c r="Q85" s="152"/>
      <c r="R85" s="152"/>
      <c r="S85" s="152"/>
      <c r="T85" s="152"/>
      <c r="U85" s="153"/>
      <c r="V85" s="17"/>
    </row>
    <row r="86" spans="1:22" ht="12" customHeight="1" thickBot="1" x14ac:dyDescent="0.25">
      <c r="A86" s="328"/>
      <c r="B86" s="169"/>
      <c r="C86" s="169"/>
      <c r="D86" s="169"/>
      <c r="E86" s="169"/>
      <c r="F86" s="169"/>
      <c r="G86" s="169"/>
      <c r="H86" s="169"/>
      <c r="I86" s="169"/>
      <c r="J86" s="169"/>
      <c r="K86" s="169"/>
      <c r="L86" s="169"/>
      <c r="M86" s="169"/>
      <c r="N86" s="169"/>
      <c r="O86" s="169"/>
      <c r="P86" s="169"/>
      <c r="Q86" s="169"/>
      <c r="R86" s="169"/>
      <c r="S86" s="169"/>
      <c r="T86" s="169"/>
      <c r="U86" s="170"/>
      <c r="V86" s="17"/>
    </row>
    <row r="87" spans="1:22" ht="21" customHeight="1" thickBot="1" x14ac:dyDescent="0.25">
      <c r="A87" s="1029" t="s">
        <v>579</v>
      </c>
      <c r="B87" s="1030"/>
      <c r="C87" s="1030"/>
      <c r="D87" s="1030"/>
      <c r="E87" s="1030"/>
      <c r="F87" s="1030"/>
      <c r="G87" s="1030"/>
      <c r="H87" s="1030"/>
      <c r="I87" s="1030"/>
      <c r="J87" s="1030"/>
      <c r="K87" s="1030"/>
      <c r="L87" s="1030"/>
      <c r="M87" s="1030"/>
      <c r="N87" s="1030"/>
      <c r="O87" s="1030"/>
      <c r="P87" s="1030"/>
      <c r="Q87" s="1030"/>
      <c r="R87" s="1030"/>
      <c r="S87" s="1030"/>
      <c r="T87" s="1030"/>
      <c r="U87" s="1031"/>
      <c r="V87" s="17"/>
    </row>
    <row r="88" spans="1:22" ht="12" customHeight="1" x14ac:dyDescent="0.2">
      <c r="A88" s="1105"/>
      <c r="B88" s="1106"/>
      <c r="C88" s="20"/>
      <c r="D88" s="124" t="s">
        <v>556</v>
      </c>
      <c r="E88" s="125">
        <v>2024</v>
      </c>
      <c r="F88" s="125">
        <v>2025</v>
      </c>
      <c r="G88" s="125">
        <v>2026</v>
      </c>
      <c r="H88" s="125">
        <v>2027</v>
      </c>
      <c r="I88" s="125">
        <v>2028</v>
      </c>
      <c r="J88" s="125">
        <v>2029</v>
      </c>
      <c r="K88" s="125">
        <v>2030</v>
      </c>
      <c r="L88" s="125">
        <v>2031</v>
      </c>
      <c r="M88" s="125">
        <v>2032</v>
      </c>
      <c r="N88" s="125">
        <v>2033</v>
      </c>
      <c r="O88" s="125">
        <v>2034</v>
      </c>
      <c r="P88" s="125">
        <v>2035</v>
      </c>
      <c r="Q88" s="125">
        <v>2036</v>
      </c>
      <c r="R88" s="125">
        <v>2037</v>
      </c>
      <c r="S88" s="125">
        <v>2038</v>
      </c>
      <c r="T88" s="125">
        <v>2039</v>
      </c>
      <c r="U88" s="126">
        <v>2040</v>
      </c>
      <c r="V88" s="17"/>
    </row>
    <row r="89" spans="1:22" ht="12" customHeight="1" x14ac:dyDescent="0.2">
      <c r="A89" s="23" t="s">
        <v>570</v>
      </c>
      <c r="B89" s="231">
        <f>Calculations!$C$19</f>
        <v>240</v>
      </c>
      <c r="C89" s="127" t="s">
        <v>571</v>
      </c>
      <c r="D89" s="279"/>
      <c r="E89" s="131"/>
      <c r="F89" s="131"/>
      <c r="G89" s="131"/>
      <c r="H89" s="131"/>
      <c r="I89" s="131"/>
      <c r="J89" s="131"/>
      <c r="K89" s="131"/>
      <c r="L89" s="131"/>
      <c r="M89" s="131"/>
      <c r="N89" s="131"/>
      <c r="O89" s="131"/>
      <c r="P89" s="131"/>
      <c r="Q89" s="131"/>
      <c r="R89" s="131"/>
      <c r="S89" s="131"/>
      <c r="T89" s="131"/>
      <c r="U89" s="132"/>
      <c r="V89" s="17"/>
    </row>
    <row r="90" spans="1:22" ht="12" customHeight="1" x14ac:dyDescent="0.2">
      <c r="A90" s="123"/>
      <c r="B90" s="171"/>
      <c r="C90" s="124"/>
      <c r="D90" s="127"/>
      <c r="E90" s="131"/>
      <c r="F90" s="131"/>
      <c r="G90" s="131"/>
      <c r="H90" s="131"/>
      <c r="I90" s="131"/>
      <c r="J90" s="131"/>
      <c r="K90" s="131"/>
      <c r="L90" s="131"/>
      <c r="M90" s="131"/>
      <c r="N90" s="131"/>
      <c r="O90" s="131"/>
      <c r="P90" s="131"/>
      <c r="Q90" s="131"/>
      <c r="R90" s="131"/>
      <c r="S90" s="131"/>
      <c r="T90" s="131"/>
      <c r="U90" s="132"/>
      <c r="V90" s="17"/>
    </row>
    <row r="91" spans="1:22" ht="12" customHeight="1" x14ac:dyDescent="0.2">
      <c r="A91" s="123" t="s">
        <v>557</v>
      </c>
      <c r="B91" s="142"/>
      <c r="C91" s="142"/>
      <c r="D91" s="127"/>
      <c r="E91" s="131"/>
      <c r="F91" s="131"/>
      <c r="G91" s="131"/>
      <c r="H91" s="131"/>
      <c r="I91" s="131"/>
      <c r="J91" s="131"/>
      <c r="K91" s="131"/>
      <c r="L91" s="131"/>
      <c r="M91" s="131"/>
      <c r="N91" s="131"/>
      <c r="O91" s="131"/>
      <c r="P91" s="131"/>
      <c r="Q91" s="131"/>
      <c r="R91" s="131"/>
      <c r="S91" s="131"/>
      <c r="T91" s="131"/>
      <c r="U91" s="132"/>
      <c r="V91" s="17"/>
    </row>
    <row r="92" spans="1:22" ht="26.5" customHeight="1" x14ac:dyDescent="0.2">
      <c r="A92" s="23" t="str">
        <f>'WP1_P3_ RCP 4.5 '!$A$7</f>
        <v>Annual SOB per average primary school</v>
      </c>
      <c r="B92" s="133"/>
      <c r="C92" s="133"/>
      <c r="D92" s="127" t="s">
        <v>476</v>
      </c>
      <c r="E92" s="131">
        <f t="shared" ref="E92:U92" si="25">$B$89*E54</f>
        <v>0</v>
      </c>
      <c r="F92" s="131">
        <f t="shared" si="25"/>
        <v>0</v>
      </c>
      <c r="G92" s="131">
        <f t="shared" si="25"/>
        <v>0</v>
      </c>
      <c r="H92" s="131">
        <f t="shared" si="25"/>
        <v>0</v>
      </c>
      <c r="I92" s="131">
        <f t="shared" si="25"/>
        <v>0</v>
      </c>
      <c r="J92" s="131">
        <f t="shared" si="25"/>
        <v>0</v>
      </c>
      <c r="K92" s="131">
        <f t="shared" si="25"/>
        <v>0</v>
      </c>
      <c r="L92" s="131">
        <f t="shared" si="25"/>
        <v>0</v>
      </c>
      <c r="M92" s="131">
        <f t="shared" si="25"/>
        <v>0</v>
      </c>
      <c r="N92" s="131">
        <f t="shared" si="25"/>
        <v>0</v>
      </c>
      <c r="O92" s="131">
        <f t="shared" si="25"/>
        <v>0</v>
      </c>
      <c r="P92" s="131">
        <f t="shared" si="25"/>
        <v>0</v>
      </c>
      <c r="Q92" s="131">
        <f t="shared" si="25"/>
        <v>0</v>
      </c>
      <c r="R92" s="131">
        <f t="shared" si="25"/>
        <v>0</v>
      </c>
      <c r="S92" s="131">
        <f t="shared" si="25"/>
        <v>0</v>
      </c>
      <c r="T92" s="131">
        <f t="shared" si="25"/>
        <v>0</v>
      </c>
      <c r="U92" s="132">
        <f t="shared" si="25"/>
        <v>0</v>
      </c>
      <c r="V92" s="17"/>
    </row>
    <row r="93" spans="1:22" ht="26.5" customHeight="1" x14ac:dyDescent="0.2">
      <c r="A93" s="23" t="str">
        <f>'WP1_P3_ RCP 4.5 '!$A$8</f>
        <v>Annual SOB for all students</v>
      </c>
      <c r="B93" s="133"/>
      <c r="C93" s="133"/>
      <c r="D93" s="127" t="s">
        <v>476</v>
      </c>
      <c r="E93" s="131">
        <f t="shared" ref="E93:U93" si="26">$B$89*E55</f>
        <v>0</v>
      </c>
      <c r="F93" s="131">
        <f t="shared" si="26"/>
        <v>0</v>
      </c>
      <c r="G93" s="131">
        <f t="shared" si="26"/>
        <v>0</v>
      </c>
      <c r="H93" s="131">
        <f t="shared" si="26"/>
        <v>0</v>
      </c>
      <c r="I93" s="131">
        <f t="shared" si="26"/>
        <v>0</v>
      </c>
      <c r="J93" s="131">
        <f t="shared" si="26"/>
        <v>0</v>
      </c>
      <c r="K93" s="131">
        <f t="shared" si="26"/>
        <v>0</v>
      </c>
      <c r="L93" s="131">
        <f t="shared" si="26"/>
        <v>0</v>
      </c>
      <c r="M93" s="131">
        <f t="shared" si="26"/>
        <v>0</v>
      </c>
      <c r="N93" s="131">
        <f t="shared" si="26"/>
        <v>0</v>
      </c>
      <c r="O93" s="131">
        <f t="shared" si="26"/>
        <v>0</v>
      </c>
      <c r="P93" s="131">
        <f t="shared" si="26"/>
        <v>0</v>
      </c>
      <c r="Q93" s="131">
        <f t="shared" si="26"/>
        <v>0</v>
      </c>
      <c r="R93" s="131">
        <f t="shared" si="26"/>
        <v>0</v>
      </c>
      <c r="S93" s="131">
        <f t="shared" si="26"/>
        <v>0</v>
      </c>
      <c r="T93" s="131">
        <f t="shared" si="26"/>
        <v>0</v>
      </c>
      <c r="U93" s="132">
        <f t="shared" si="26"/>
        <v>0</v>
      </c>
      <c r="V93" s="17"/>
    </row>
    <row r="94" spans="1:22" ht="26.5" customHeight="1" x14ac:dyDescent="0.2">
      <c r="A94" s="23" t="str">
        <f>'WP1_P3_ RCP 4.5 '!$A$10</f>
        <v>Annual SIG for all students</v>
      </c>
      <c r="B94" s="133"/>
      <c r="C94" s="133"/>
      <c r="D94" s="127" t="s">
        <v>476</v>
      </c>
      <c r="E94" s="131">
        <f t="shared" ref="E94:U94" si="27">$B$89*E56</f>
        <v>0</v>
      </c>
      <c r="F94" s="131">
        <f t="shared" si="27"/>
        <v>378091899.9774524</v>
      </c>
      <c r="G94" s="131">
        <f t="shared" si="27"/>
        <v>378091899.9774524</v>
      </c>
      <c r="H94" s="131">
        <f t="shared" si="27"/>
        <v>378091899.9774524</v>
      </c>
      <c r="I94" s="131">
        <f t="shared" si="27"/>
        <v>378091899.9774524</v>
      </c>
      <c r="J94" s="131">
        <f t="shared" si="27"/>
        <v>378091899.9774524</v>
      </c>
      <c r="K94" s="131">
        <f t="shared" si="27"/>
        <v>378091899.9774524</v>
      </c>
      <c r="L94" s="131">
        <f t="shared" si="27"/>
        <v>378091899.9774524</v>
      </c>
      <c r="M94" s="131">
        <f t="shared" si="27"/>
        <v>378091899.9774524</v>
      </c>
      <c r="N94" s="131">
        <f t="shared" si="27"/>
        <v>378091899.9774524</v>
      </c>
      <c r="O94" s="131">
        <f t="shared" si="27"/>
        <v>378091899.9774524</v>
      </c>
      <c r="P94" s="131">
        <f t="shared" si="27"/>
        <v>378091899.9774524</v>
      </c>
      <c r="Q94" s="131">
        <f t="shared" si="27"/>
        <v>378091899.9774524</v>
      </c>
      <c r="R94" s="131">
        <f t="shared" si="27"/>
        <v>378091899.9774524</v>
      </c>
      <c r="S94" s="131">
        <f t="shared" si="27"/>
        <v>378091899.9774524</v>
      </c>
      <c r="T94" s="131">
        <f t="shared" si="27"/>
        <v>378091899.9774524</v>
      </c>
      <c r="U94" s="132">
        <f t="shared" si="27"/>
        <v>378091899.9774524</v>
      </c>
      <c r="V94" s="17"/>
    </row>
    <row r="95" spans="1:22" ht="26.5" customHeight="1" x14ac:dyDescent="0.2">
      <c r="A95" s="23" t="str">
        <f>'WP1_P3_ RCP 4.5 '!$A$11</f>
        <v>Annual economic returns to primary education</v>
      </c>
      <c r="B95" s="133"/>
      <c r="C95" s="133"/>
      <c r="D95" s="127" t="s">
        <v>476</v>
      </c>
      <c r="E95" s="131">
        <f t="shared" ref="E95:U96" si="28">$B$89*E57</f>
        <v>0</v>
      </c>
      <c r="F95" s="131">
        <f t="shared" si="28"/>
        <v>0</v>
      </c>
      <c r="G95" s="131">
        <f t="shared" si="28"/>
        <v>0</v>
      </c>
      <c r="H95" s="131">
        <f t="shared" si="28"/>
        <v>0</v>
      </c>
      <c r="I95" s="131">
        <f t="shared" si="28"/>
        <v>0</v>
      </c>
      <c r="J95" s="131">
        <f t="shared" si="28"/>
        <v>0</v>
      </c>
      <c r="K95" s="131">
        <f t="shared" si="28"/>
        <v>0</v>
      </c>
      <c r="L95" s="131">
        <f t="shared" si="28"/>
        <v>0</v>
      </c>
      <c r="M95" s="131">
        <f t="shared" si="28"/>
        <v>0</v>
      </c>
      <c r="N95" s="131">
        <f t="shared" si="28"/>
        <v>0</v>
      </c>
      <c r="O95" s="131">
        <f t="shared" si="28"/>
        <v>0</v>
      </c>
      <c r="P95" s="131">
        <f t="shared" si="28"/>
        <v>0</v>
      </c>
      <c r="Q95" s="131">
        <f t="shared" si="28"/>
        <v>0</v>
      </c>
      <c r="R95" s="131">
        <f t="shared" si="28"/>
        <v>0</v>
      </c>
      <c r="S95" s="131">
        <f t="shared" si="28"/>
        <v>0</v>
      </c>
      <c r="T95" s="131">
        <f t="shared" si="28"/>
        <v>0</v>
      </c>
      <c r="U95" s="132">
        <f t="shared" si="28"/>
        <v>0</v>
      </c>
      <c r="V95" s="17"/>
    </row>
    <row r="96" spans="1:22" ht="26.5" customHeight="1" x14ac:dyDescent="0.2">
      <c r="A96" s="23" t="str">
        <f>A58</f>
        <v>Annual returns to infra used as shelter</v>
      </c>
      <c r="B96" s="133"/>
      <c r="C96" s="133"/>
      <c r="D96" s="127" t="s">
        <v>476</v>
      </c>
      <c r="E96" s="131">
        <f t="shared" si="28"/>
        <v>0</v>
      </c>
      <c r="F96" s="131">
        <f t="shared" si="28"/>
        <v>1200000000</v>
      </c>
      <c r="G96" s="131">
        <f t="shared" si="28"/>
        <v>1200000000</v>
      </c>
      <c r="H96" s="131">
        <f t="shared" si="28"/>
        <v>1200000000</v>
      </c>
      <c r="I96" s="131">
        <f t="shared" si="28"/>
        <v>1200000000</v>
      </c>
      <c r="J96" s="131">
        <f t="shared" si="28"/>
        <v>1200000000</v>
      </c>
      <c r="K96" s="131">
        <f t="shared" si="28"/>
        <v>1200000000</v>
      </c>
      <c r="L96" s="131">
        <f t="shared" si="28"/>
        <v>1200000000</v>
      </c>
      <c r="M96" s="131">
        <f t="shared" si="28"/>
        <v>1200000000</v>
      </c>
      <c r="N96" s="131">
        <f t="shared" si="28"/>
        <v>1200000000</v>
      </c>
      <c r="O96" s="131">
        <f t="shared" si="28"/>
        <v>1200000000</v>
      </c>
      <c r="P96" s="131">
        <f t="shared" si="28"/>
        <v>1200000000</v>
      </c>
      <c r="Q96" s="131">
        <f t="shared" si="28"/>
        <v>1200000000</v>
      </c>
      <c r="R96" s="131">
        <f t="shared" si="28"/>
        <v>1200000000</v>
      </c>
      <c r="S96" s="131">
        <f t="shared" si="28"/>
        <v>1200000000</v>
      </c>
      <c r="T96" s="131">
        <f t="shared" si="28"/>
        <v>1200000000</v>
      </c>
      <c r="U96" s="132">
        <f t="shared" si="28"/>
        <v>1200000000</v>
      </c>
      <c r="V96" s="17"/>
    </row>
    <row r="97" spans="1:22" ht="26.5" customHeight="1" thickBot="1" x14ac:dyDescent="0.25">
      <c r="A97" s="23" t="str">
        <f>'WP1_P3_ RCP 4.5 '!$A$13</f>
        <v>Annual returns to school  curriculum training (lumpsum)</v>
      </c>
      <c r="B97" s="133"/>
      <c r="C97" s="133"/>
      <c r="D97" s="127" t="s">
        <v>476</v>
      </c>
      <c r="E97" s="131">
        <f t="shared" ref="E97:U97" si="29">$B$89*E59</f>
        <v>0</v>
      </c>
      <c r="F97" s="131">
        <f t="shared" si="29"/>
        <v>0</v>
      </c>
      <c r="G97" s="131">
        <f t="shared" si="29"/>
        <v>0</v>
      </c>
      <c r="H97" s="131">
        <f t="shared" si="29"/>
        <v>0</v>
      </c>
      <c r="I97" s="131">
        <f t="shared" si="29"/>
        <v>2512588397.2086663</v>
      </c>
      <c r="J97" s="131">
        <f t="shared" si="29"/>
        <v>2512588397.2086663</v>
      </c>
      <c r="K97" s="131">
        <f t="shared" si="29"/>
        <v>2512588397.2086663</v>
      </c>
      <c r="L97" s="131">
        <f t="shared" si="29"/>
        <v>2512588397.2086663</v>
      </c>
      <c r="M97" s="131">
        <f t="shared" si="29"/>
        <v>2512588397.2086663</v>
      </c>
      <c r="N97" s="131">
        <f t="shared" si="29"/>
        <v>2512588397.2086663</v>
      </c>
      <c r="O97" s="131">
        <f t="shared" si="29"/>
        <v>2512588397.2086663</v>
      </c>
      <c r="P97" s="131">
        <f t="shared" si="29"/>
        <v>2512588397.2086663</v>
      </c>
      <c r="Q97" s="131">
        <f t="shared" si="29"/>
        <v>2512588397.2086663</v>
      </c>
      <c r="R97" s="131">
        <f t="shared" si="29"/>
        <v>2512588397.2086663</v>
      </c>
      <c r="S97" s="131">
        <f t="shared" si="29"/>
        <v>2512588397.2086663</v>
      </c>
      <c r="T97" s="131">
        <f t="shared" si="29"/>
        <v>2512588397.2086663</v>
      </c>
      <c r="U97" s="132">
        <f t="shared" si="29"/>
        <v>2512588397.2086663</v>
      </c>
      <c r="V97" s="17"/>
    </row>
    <row r="98" spans="1:22" s="25" customFormat="1" ht="12" customHeight="1" x14ac:dyDescent="0.2">
      <c r="A98" s="134" t="s">
        <v>558</v>
      </c>
      <c r="B98" s="135"/>
      <c r="C98" s="135"/>
      <c r="D98" s="136" t="s">
        <v>476</v>
      </c>
      <c r="E98" s="135">
        <f t="shared" ref="E98:U98" si="30">SUM(E92:E97)</f>
        <v>0</v>
      </c>
      <c r="F98" s="135">
        <f t="shared" si="30"/>
        <v>1578091899.9774523</v>
      </c>
      <c r="G98" s="135">
        <f t="shared" si="30"/>
        <v>1578091899.9774523</v>
      </c>
      <c r="H98" s="135">
        <f t="shared" si="30"/>
        <v>1578091899.9774523</v>
      </c>
      <c r="I98" s="135">
        <f t="shared" si="30"/>
        <v>4090680297.1861186</v>
      </c>
      <c r="J98" s="135">
        <f t="shared" si="30"/>
        <v>4090680297.1861186</v>
      </c>
      <c r="K98" s="135">
        <f t="shared" si="30"/>
        <v>4090680297.1861186</v>
      </c>
      <c r="L98" s="135">
        <f t="shared" si="30"/>
        <v>4090680297.1861186</v>
      </c>
      <c r="M98" s="135">
        <f t="shared" si="30"/>
        <v>4090680297.1861186</v>
      </c>
      <c r="N98" s="135">
        <f t="shared" si="30"/>
        <v>4090680297.1861186</v>
      </c>
      <c r="O98" s="135">
        <f t="shared" si="30"/>
        <v>4090680297.1861186</v>
      </c>
      <c r="P98" s="135">
        <f t="shared" si="30"/>
        <v>4090680297.1861186</v>
      </c>
      <c r="Q98" s="135">
        <f t="shared" si="30"/>
        <v>4090680297.1861186</v>
      </c>
      <c r="R98" s="135">
        <f t="shared" si="30"/>
        <v>4090680297.1861186</v>
      </c>
      <c r="S98" s="135">
        <f t="shared" si="30"/>
        <v>4090680297.1861186</v>
      </c>
      <c r="T98" s="135">
        <f t="shared" si="30"/>
        <v>4090680297.1861186</v>
      </c>
      <c r="U98" s="137">
        <f t="shared" si="30"/>
        <v>4090680297.1861186</v>
      </c>
      <c r="V98" s="24"/>
    </row>
    <row r="99" spans="1:22" s="25" customFormat="1" ht="12" customHeight="1" thickBot="1" x14ac:dyDescent="0.25">
      <c r="A99" s="138" t="s">
        <v>559</v>
      </c>
      <c r="B99" s="139"/>
      <c r="C99" s="139"/>
      <c r="D99" s="140" t="s">
        <v>123</v>
      </c>
      <c r="E99" s="139">
        <f>E98/Calculations!$C$48</f>
        <v>0</v>
      </c>
      <c r="F99" s="139">
        <f>F98/Calculations!$C$48</f>
        <v>383870.56676659017</v>
      </c>
      <c r="G99" s="139">
        <f>G98/Calculations!$C$48</f>
        <v>383870.56676659017</v>
      </c>
      <c r="H99" s="139">
        <f>H98/Calculations!$C$48</f>
        <v>383870.56676659017</v>
      </c>
      <c r="I99" s="139">
        <f>I98/Calculations!$C$48</f>
        <v>995057.23599759641</v>
      </c>
      <c r="J99" s="139">
        <f>J98/Calculations!$C$48</f>
        <v>995057.23599759641</v>
      </c>
      <c r="K99" s="139">
        <f>K98/Calculations!$C$48</f>
        <v>995057.23599759641</v>
      </c>
      <c r="L99" s="139">
        <f>L98/Calculations!$C$48</f>
        <v>995057.23599759641</v>
      </c>
      <c r="M99" s="139">
        <f>M98/Calculations!$C$48</f>
        <v>995057.23599759641</v>
      </c>
      <c r="N99" s="139">
        <f>N98/Calculations!$C$48</f>
        <v>995057.23599759641</v>
      </c>
      <c r="O99" s="139">
        <f>O98/Calculations!$C$48</f>
        <v>995057.23599759641</v>
      </c>
      <c r="P99" s="139">
        <f>P98/Calculations!$C$48</f>
        <v>995057.23599759641</v>
      </c>
      <c r="Q99" s="139">
        <f>Q98/Calculations!$C$48</f>
        <v>995057.23599759641</v>
      </c>
      <c r="R99" s="139">
        <f>R98/Calculations!$C$48</f>
        <v>995057.23599759641</v>
      </c>
      <c r="S99" s="139">
        <f>S98/Calculations!$C$48</f>
        <v>995057.23599759641</v>
      </c>
      <c r="T99" s="139">
        <f>T98/Calculations!$C$48</f>
        <v>995057.23599759641</v>
      </c>
      <c r="U99" s="141">
        <f>U98/Calculations!$C$48</f>
        <v>995057.23599759641</v>
      </c>
      <c r="V99" s="24"/>
    </row>
    <row r="100" spans="1:22" ht="12" customHeight="1" x14ac:dyDescent="0.2">
      <c r="A100" s="19" t="s">
        <v>560</v>
      </c>
      <c r="B100" s="142"/>
      <c r="C100" s="142"/>
      <c r="D100" s="124"/>
      <c r="E100" s="144"/>
      <c r="F100" s="144"/>
      <c r="G100" s="144"/>
      <c r="H100" s="144"/>
      <c r="I100" s="144"/>
      <c r="J100" s="144"/>
      <c r="K100" s="144"/>
      <c r="L100" s="144"/>
      <c r="M100" s="144"/>
      <c r="N100" s="144"/>
      <c r="O100" s="144"/>
      <c r="P100" s="144"/>
      <c r="Q100" s="144"/>
      <c r="R100" s="144"/>
      <c r="S100" s="144"/>
      <c r="T100" s="144"/>
      <c r="U100" s="154"/>
      <c r="V100" s="17"/>
    </row>
    <row r="101" spans="1:22" ht="12" customHeight="1" x14ac:dyDescent="0.2">
      <c r="A101" s="23" t="str">
        <f>'WP1_P3_ RCP 4.5 '!$A$17</f>
        <v>Average annual school maintenance costs</v>
      </c>
      <c r="B101" s="130"/>
      <c r="C101" s="130"/>
      <c r="D101" s="127" t="s">
        <v>476</v>
      </c>
      <c r="E101" s="131">
        <f t="shared" ref="E101:U101" si="31">$B$89*E63</f>
        <v>-1005035358.8834667</v>
      </c>
      <c r="F101" s="131">
        <f t="shared" si="31"/>
        <v>0</v>
      </c>
      <c r="G101" s="131">
        <f t="shared" si="31"/>
        <v>-1005035358.8834667</v>
      </c>
      <c r="H101" s="131">
        <f t="shared" si="31"/>
        <v>-1005035358.8834667</v>
      </c>
      <c r="I101" s="131">
        <f t="shared" si="31"/>
        <v>-1005035358.8834667</v>
      </c>
      <c r="J101" s="131">
        <f t="shared" si="31"/>
        <v>-1005035358.8834667</v>
      </c>
      <c r="K101" s="131">
        <f t="shared" si="31"/>
        <v>-1005035358.8834667</v>
      </c>
      <c r="L101" s="131">
        <f t="shared" si="31"/>
        <v>0</v>
      </c>
      <c r="M101" s="131">
        <f t="shared" si="31"/>
        <v>-1005035358.8834667</v>
      </c>
      <c r="N101" s="131">
        <f t="shared" si="31"/>
        <v>-1005035358.8834667</v>
      </c>
      <c r="O101" s="131">
        <f t="shared" si="31"/>
        <v>-1005035358.8834667</v>
      </c>
      <c r="P101" s="131">
        <f t="shared" si="31"/>
        <v>-1005035358.8834667</v>
      </c>
      <c r="Q101" s="131">
        <f t="shared" si="31"/>
        <v>-1005035358.8834667</v>
      </c>
      <c r="R101" s="131">
        <f t="shared" si="31"/>
        <v>0</v>
      </c>
      <c r="S101" s="131">
        <f t="shared" si="31"/>
        <v>-1005035358.8834667</v>
      </c>
      <c r="T101" s="131">
        <f t="shared" si="31"/>
        <v>-1005035358.8834667</v>
      </c>
      <c r="U101" s="132">
        <f t="shared" si="31"/>
        <v>-1005035358.8834667</v>
      </c>
      <c r="V101" s="17"/>
    </row>
    <row r="102" spans="1:22" ht="12" customHeight="1" x14ac:dyDescent="0.2">
      <c r="A102" s="23" t="str">
        <f>'WP1_P3_ RCP 4.5 '!$A$18</f>
        <v>Average school expenditures due to infra losses caused by climate events</v>
      </c>
      <c r="B102" s="131"/>
      <c r="C102" s="131"/>
      <c r="D102" s="127" t="s">
        <v>476</v>
      </c>
      <c r="E102" s="131">
        <f t="shared" ref="E102:U102" si="32">$B$89*E64</f>
        <v>0</v>
      </c>
      <c r="F102" s="131">
        <f t="shared" si="32"/>
        <v>-2819626699.3475657</v>
      </c>
      <c r="G102" s="131">
        <f t="shared" si="32"/>
        <v>0</v>
      </c>
      <c r="H102" s="131">
        <f t="shared" si="32"/>
        <v>0</v>
      </c>
      <c r="I102" s="131">
        <f t="shared" si="32"/>
        <v>0</v>
      </c>
      <c r="J102" s="131">
        <f t="shared" si="32"/>
        <v>0</v>
      </c>
      <c r="K102" s="131">
        <f t="shared" si="32"/>
        <v>0</v>
      </c>
      <c r="L102" s="131">
        <f t="shared" si="32"/>
        <v>-2819626699.3475657</v>
      </c>
      <c r="M102" s="131">
        <f t="shared" si="32"/>
        <v>0</v>
      </c>
      <c r="N102" s="131">
        <f t="shared" si="32"/>
        <v>0</v>
      </c>
      <c r="O102" s="131">
        <f t="shared" si="32"/>
        <v>0</v>
      </c>
      <c r="P102" s="131">
        <f t="shared" si="32"/>
        <v>0</v>
      </c>
      <c r="Q102" s="131">
        <f t="shared" si="32"/>
        <v>0</v>
      </c>
      <c r="R102" s="131">
        <f t="shared" si="32"/>
        <v>-2819626699.3475657</v>
      </c>
      <c r="S102" s="131">
        <f t="shared" si="32"/>
        <v>0</v>
      </c>
      <c r="T102" s="131">
        <f t="shared" si="32"/>
        <v>0</v>
      </c>
      <c r="U102" s="132">
        <f t="shared" si="32"/>
        <v>0</v>
      </c>
      <c r="V102" s="17"/>
    </row>
    <row r="103" spans="1:22" ht="12" customHeight="1" x14ac:dyDescent="0.2">
      <c r="A103" s="23" t="str">
        <f>'WP1_P3_ RCP 4.5 '!$A$19</f>
        <v>Average annual primary school fixed/government budget expenditures on students per year</v>
      </c>
      <c r="B103" s="131"/>
      <c r="C103" s="131"/>
      <c r="D103" s="127" t="s">
        <v>476</v>
      </c>
      <c r="E103" s="131">
        <f t="shared" ref="E103:U103" si="33">$B$89*E65</f>
        <v>0</v>
      </c>
      <c r="F103" s="131">
        <f t="shared" si="33"/>
        <v>0</v>
      </c>
      <c r="G103" s="131">
        <f t="shared" si="33"/>
        <v>0</v>
      </c>
      <c r="H103" s="131">
        <f t="shared" si="33"/>
        <v>0</v>
      </c>
      <c r="I103" s="131">
        <f t="shared" si="33"/>
        <v>0</v>
      </c>
      <c r="J103" s="131">
        <f t="shared" si="33"/>
        <v>0</v>
      </c>
      <c r="K103" s="131">
        <f t="shared" si="33"/>
        <v>0</v>
      </c>
      <c r="L103" s="131">
        <f t="shared" si="33"/>
        <v>0</v>
      </c>
      <c r="M103" s="131">
        <f t="shared" si="33"/>
        <v>0</v>
      </c>
      <c r="N103" s="131">
        <f t="shared" si="33"/>
        <v>0</v>
      </c>
      <c r="O103" s="131">
        <f t="shared" si="33"/>
        <v>0</v>
      </c>
      <c r="P103" s="131">
        <f t="shared" si="33"/>
        <v>0</v>
      </c>
      <c r="Q103" s="131">
        <f t="shared" si="33"/>
        <v>0</v>
      </c>
      <c r="R103" s="131">
        <f t="shared" si="33"/>
        <v>0</v>
      </c>
      <c r="S103" s="131">
        <f t="shared" si="33"/>
        <v>0</v>
      </c>
      <c r="T103" s="131">
        <f t="shared" si="33"/>
        <v>0</v>
      </c>
      <c r="U103" s="132">
        <f t="shared" si="33"/>
        <v>0</v>
      </c>
      <c r="V103" s="17"/>
    </row>
    <row r="104" spans="1:22" ht="12" customHeight="1" x14ac:dyDescent="0.2">
      <c r="A104" s="23" t="s">
        <v>342</v>
      </c>
      <c r="B104" s="131"/>
      <c r="C104" s="131"/>
      <c r="D104" s="127" t="s">
        <v>476</v>
      </c>
      <c r="E104" s="131">
        <f t="shared" ref="E104:U104" si="34">$B$89*E66</f>
        <v>3170560551.2806807</v>
      </c>
      <c r="F104" s="131">
        <f t="shared" si="34"/>
        <v>8428537570.1316547</v>
      </c>
      <c r="G104" s="131">
        <f t="shared" si="34"/>
        <v>7755420501.8479424</v>
      </c>
      <c r="H104" s="131">
        <f t="shared" si="34"/>
        <v>7193540800.6409883</v>
      </c>
      <c r="I104" s="131">
        <f t="shared" si="34"/>
        <v>3315983948.0648832</v>
      </c>
      <c r="J104" s="131">
        <f t="shared" si="34"/>
        <v>0</v>
      </c>
      <c r="K104" s="131">
        <f t="shared" si="34"/>
        <v>0</v>
      </c>
      <c r="L104" s="131">
        <f t="shared" si="34"/>
        <v>0</v>
      </c>
      <c r="M104" s="131">
        <f t="shared" si="34"/>
        <v>0</v>
      </c>
      <c r="N104" s="131">
        <f t="shared" si="34"/>
        <v>0</v>
      </c>
      <c r="O104" s="131">
        <f t="shared" si="34"/>
        <v>0</v>
      </c>
      <c r="P104" s="131">
        <f t="shared" si="34"/>
        <v>0</v>
      </c>
      <c r="Q104" s="131">
        <f t="shared" si="34"/>
        <v>0</v>
      </c>
      <c r="R104" s="131">
        <f t="shared" si="34"/>
        <v>0</v>
      </c>
      <c r="S104" s="131">
        <f t="shared" si="34"/>
        <v>0</v>
      </c>
      <c r="T104" s="131">
        <f t="shared" si="34"/>
        <v>0</v>
      </c>
      <c r="U104" s="132">
        <f t="shared" si="34"/>
        <v>0</v>
      </c>
      <c r="V104" s="17"/>
    </row>
    <row r="105" spans="1:22" ht="29" customHeight="1" thickBot="1" x14ac:dyDescent="0.25">
      <c r="A105" s="23" t="str">
        <f>'WP1_P3_ RCP 4.5 '!$A$21</f>
        <v xml:space="preserve">Estimated cost of missed students school days </v>
      </c>
      <c r="B105" s="131"/>
      <c r="C105" s="131"/>
      <c r="D105" s="127" t="s">
        <v>476</v>
      </c>
      <c r="E105" s="131">
        <f t="shared" ref="E105:U105" si="35">$B$89*E67</f>
        <v>-16194225.575530265</v>
      </c>
      <c r="F105" s="131">
        <f t="shared" si="35"/>
        <v>-16194225.575530265</v>
      </c>
      <c r="G105" s="131">
        <f t="shared" si="35"/>
        <v>-16194225.575530265</v>
      </c>
      <c r="H105" s="131">
        <f t="shared" si="35"/>
        <v>-16194225.575530265</v>
      </c>
      <c r="I105" s="131">
        <f t="shared" si="35"/>
        <v>-16194225.575530265</v>
      </c>
      <c r="J105" s="131">
        <f t="shared" si="35"/>
        <v>-16194225.575530265</v>
      </c>
      <c r="K105" s="131">
        <f t="shared" si="35"/>
        <v>-16194225.575530265</v>
      </c>
      <c r="L105" s="131">
        <f t="shared" si="35"/>
        <v>-16194225.575530265</v>
      </c>
      <c r="M105" s="131">
        <f t="shared" si="35"/>
        <v>-16194225.575530265</v>
      </c>
      <c r="N105" s="131">
        <f t="shared" si="35"/>
        <v>-16194225.575530265</v>
      </c>
      <c r="O105" s="131">
        <f t="shared" si="35"/>
        <v>-16194225.575530265</v>
      </c>
      <c r="P105" s="131">
        <f t="shared" si="35"/>
        <v>-16194225.575530265</v>
      </c>
      <c r="Q105" s="131">
        <f t="shared" si="35"/>
        <v>-16194225.575530265</v>
      </c>
      <c r="R105" s="131">
        <f t="shared" si="35"/>
        <v>-16194225.575530265</v>
      </c>
      <c r="S105" s="131">
        <f t="shared" si="35"/>
        <v>-16194225.575530265</v>
      </c>
      <c r="T105" s="131">
        <f t="shared" si="35"/>
        <v>-16194225.575530265</v>
      </c>
      <c r="U105" s="132">
        <f t="shared" si="35"/>
        <v>-16194225.575530265</v>
      </c>
      <c r="V105" s="17"/>
    </row>
    <row r="106" spans="1:22" s="25" customFormat="1" ht="12" customHeight="1" x14ac:dyDescent="0.2">
      <c r="A106" s="134" t="s">
        <v>561</v>
      </c>
      <c r="B106" s="135"/>
      <c r="C106" s="135"/>
      <c r="D106" s="136" t="s">
        <v>476</v>
      </c>
      <c r="E106" s="135">
        <f>SUM(E101:E105)</f>
        <v>2149330966.8216839</v>
      </c>
      <c r="F106" s="135">
        <f t="shared" ref="F106:U106" si="36">SUM(F101:F105)</f>
        <v>5592716645.208559</v>
      </c>
      <c r="G106" s="135">
        <f t="shared" si="36"/>
        <v>6734190917.3889456</v>
      </c>
      <c r="H106" s="135">
        <f t="shared" si="36"/>
        <v>6172311216.1819916</v>
      </c>
      <c r="I106" s="135">
        <f t="shared" si="36"/>
        <v>2294754363.6058865</v>
      </c>
      <c r="J106" s="135">
        <f t="shared" si="36"/>
        <v>-1021229584.458997</v>
      </c>
      <c r="K106" s="135">
        <f t="shared" si="36"/>
        <v>-1021229584.458997</v>
      </c>
      <c r="L106" s="135">
        <f t="shared" si="36"/>
        <v>-2835820924.9230957</v>
      </c>
      <c r="M106" s="135">
        <f t="shared" si="36"/>
        <v>-1021229584.458997</v>
      </c>
      <c r="N106" s="135">
        <f t="shared" si="36"/>
        <v>-1021229584.458997</v>
      </c>
      <c r="O106" s="135">
        <f t="shared" si="36"/>
        <v>-1021229584.458997</v>
      </c>
      <c r="P106" s="135">
        <f t="shared" si="36"/>
        <v>-1021229584.458997</v>
      </c>
      <c r="Q106" s="135">
        <f t="shared" si="36"/>
        <v>-1021229584.458997</v>
      </c>
      <c r="R106" s="135">
        <f t="shared" si="36"/>
        <v>-2835820924.9230957</v>
      </c>
      <c r="S106" s="135">
        <f t="shared" si="36"/>
        <v>-1021229584.458997</v>
      </c>
      <c r="T106" s="135">
        <f t="shared" si="36"/>
        <v>-1021229584.458997</v>
      </c>
      <c r="U106" s="137">
        <f t="shared" si="36"/>
        <v>-1021229584.458997</v>
      </c>
      <c r="V106" s="24"/>
    </row>
    <row r="107" spans="1:22" s="25" customFormat="1" ht="12" customHeight="1" thickBot="1" x14ac:dyDescent="0.25">
      <c r="A107" s="138" t="s">
        <v>562</v>
      </c>
      <c r="B107" s="139"/>
      <c r="C107" s="139"/>
      <c r="D107" s="140" t="s">
        <v>123</v>
      </c>
      <c r="E107" s="139">
        <f>E106/Calculations!$C$48</f>
        <v>522824.36556110042</v>
      </c>
      <c r="F107" s="139">
        <f>F106/Calculations!$C$48</f>
        <v>1360427.3036265043</v>
      </c>
      <c r="G107" s="139">
        <f>G106/Calculations!$C$48</f>
        <v>1638090.712086827</v>
      </c>
      <c r="H107" s="139">
        <f>H106/Calculations!$C$48</f>
        <v>1501413.5772760864</v>
      </c>
      <c r="I107" s="139">
        <f>I106/Calculations!$C$48</f>
        <v>558198.58029819664</v>
      </c>
      <c r="J107" s="139">
        <f>J106/Calculations!$C$48</f>
        <v>-248413.91010921844</v>
      </c>
      <c r="K107" s="139">
        <f>K106/Calculations!$C$48</f>
        <v>-248413.91010921844</v>
      </c>
      <c r="L107" s="139">
        <f>L106/Calculations!$C$48</f>
        <v>-689812.92262785102</v>
      </c>
      <c r="M107" s="139">
        <f>M106/Calculations!$C$48</f>
        <v>-248413.91010921844</v>
      </c>
      <c r="N107" s="139">
        <f>N106/Calculations!$C$48</f>
        <v>-248413.91010921844</v>
      </c>
      <c r="O107" s="139">
        <f>O106/Calculations!$C$48</f>
        <v>-248413.91010921844</v>
      </c>
      <c r="P107" s="139">
        <f>P106/Calculations!$C$48</f>
        <v>-248413.91010921844</v>
      </c>
      <c r="Q107" s="139">
        <f>Q106/Calculations!$C$48</f>
        <v>-248413.91010921844</v>
      </c>
      <c r="R107" s="139">
        <f>R106/Calculations!$C$48</f>
        <v>-689812.92262785102</v>
      </c>
      <c r="S107" s="139">
        <f>S106/Calculations!$C$48</f>
        <v>-248413.91010921844</v>
      </c>
      <c r="T107" s="139">
        <f>T106/Calculations!$C$48</f>
        <v>-248413.91010921844</v>
      </c>
      <c r="U107" s="141">
        <f>U106/Calculations!$C$48</f>
        <v>-248413.91010921844</v>
      </c>
      <c r="V107" s="24"/>
    </row>
    <row r="108" spans="1:22" s="25" customFormat="1" ht="12" customHeight="1" thickBot="1" x14ac:dyDescent="0.25">
      <c r="A108" s="145"/>
      <c r="B108" s="146"/>
      <c r="C108" s="146"/>
      <c r="D108" s="155"/>
      <c r="E108" s="146"/>
      <c r="F108" s="146"/>
      <c r="G108" s="146"/>
      <c r="H108" s="146"/>
      <c r="I108" s="146"/>
      <c r="J108" s="146"/>
      <c r="K108" s="146"/>
      <c r="L108" s="146"/>
      <c r="M108" s="146"/>
      <c r="N108" s="146"/>
      <c r="O108" s="146"/>
      <c r="P108" s="146"/>
      <c r="Q108" s="146"/>
      <c r="R108" s="146"/>
      <c r="S108" s="146"/>
      <c r="T108" s="146"/>
      <c r="U108" s="148"/>
      <c r="V108" s="24"/>
    </row>
    <row r="109" spans="1:22" s="25" customFormat="1" ht="12" customHeight="1" x14ac:dyDescent="0.2">
      <c r="A109" s="149" t="s">
        <v>563</v>
      </c>
      <c r="B109" s="135"/>
      <c r="C109" s="135"/>
      <c r="D109" s="136" t="s">
        <v>476</v>
      </c>
      <c r="E109" s="135">
        <f t="shared" ref="E109:U109" si="37">E98-E106</f>
        <v>-2149330966.8216839</v>
      </c>
      <c r="F109" s="135">
        <f t="shared" si="37"/>
        <v>-4014624745.2311068</v>
      </c>
      <c r="G109" s="135">
        <f t="shared" si="37"/>
        <v>-5156099017.4114933</v>
      </c>
      <c r="H109" s="135">
        <f t="shared" si="37"/>
        <v>-4594219316.2045393</v>
      </c>
      <c r="I109" s="135">
        <f t="shared" si="37"/>
        <v>1795925933.5802321</v>
      </c>
      <c r="J109" s="135">
        <f t="shared" si="37"/>
        <v>5111909881.6451159</v>
      </c>
      <c r="K109" s="135">
        <f t="shared" si="37"/>
        <v>5111909881.6451159</v>
      </c>
      <c r="L109" s="135">
        <f t="shared" si="37"/>
        <v>6926501222.1092148</v>
      </c>
      <c r="M109" s="135">
        <f t="shared" si="37"/>
        <v>5111909881.6451159</v>
      </c>
      <c r="N109" s="135">
        <f t="shared" si="37"/>
        <v>5111909881.6451159</v>
      </c>
      <c r="O109" s="135">
        <f t="shared" si="37"/>
        <v>5111909881.6451159</v>
      </c>
      <c r="P109" s="135">
        <f t="shared" si="37"/>
        <v>5111909881.6451159</v>
      </c>
      <c r="Q109" s="135">
        <f t="shared" si="37"/>
        <v>5111909881.6451159</v>
      </c>
      <c r="R109" s="135">
        <f t="shared" si="37"/>
        <v>6926501222.1092148</v>
      </c>
      <c r="S109" s="135">
        <f t="shared" si="37"/>
        <v>5111909881.6451159</v>
      </c>
      <c r="T109" s="135">
        <f t="shared" si="37"/>
        <v>5111909881.6451159</v>
      </c>
      <c r="U109" s="137">
        <f t="shared" si="37"/>
        <v>5111909881.6451159</v>
      </c>
      <c r="V109" s="24"/>
    </row>
    <row r="110" spans="1:22" s="31" customFormat="1" ht="12" customHeight="1" thickBot="1" x14ac:dyDescent="0.25">
      <c r="A110" s="160" t="s">
        <v>565</v>
      </c>
      <c r="B110" s="139"/>
      <c r="C110" s="139"/>
      <c r="D110" s="140" t="s">
        <v>123</v>
      </c>
      <c r="E110" s="139">
        <f t="shared" ref="E110:U110" si="38">E99-E107</f>
        <v>-522824.36556110042</v>
      </c>
      <c r="F110" s="139">
        <f t="shared" si="38"/>
        <v>-976556.73685991415</v>
      </c>
      <c r="G110" s="139">
        <f t="shared" si="38"/>
        <v>-1254220.1453202369</v>
      </c>
      <c r="H110" s="139">
        <f t="shared" si="38"/>
        <v>-1117543.0105094963</v>
      </c>
      <c r="I110" s="139">
        <f t="shared" si="38"/>
        <v>436858.65569939977</v>
      </c>
      <c r="J110" s="139">
        <f t="shared" si="38"/>
        <v>1243471.146106815</v>
      </c>
      <c r="K110" s="139">
        <f t="shared" si="38"/>
        <v>1243471.146106815</v>
      </c>
      <c r="L110" s="139">
        <f t="shared" si="38"/>
        <v>1684870.1586254474</v>
      </c>
      <c r="M110" s="139">
        <f t="shared" si="38"/>
        <v>1243471.146106815</v>
      </c>
      <c r="N110" s="139">
        <f t="shared" si="38"/>
        <v>1243471.146106815</v>
      </c>
      <c r="O110" s="139">
        <f t="shared" si="38"/>
        <v>1243471.146106815</v>
      </c>
      <c r="P110" s="139">
        <f t="shared" si="38"/>
        <v>1243471.146106815</v>
      </c>
      <c r="Q110" s="139">
        <f t="shared" si="38"/>
        <v>1243471.146106815</v>
      </c>
      <c r="R110" s="139">
        <f t="shared" si="38"/>
        <v>1684870.1586254474</v>
      </c>
      <c r="S110" s="139">
        <f t="shared" si="38"/>
        <v>1243471.146106815</v>
      </c>
      <c r="T110" s="139">
        <f t="shared" si="38"/>
        <v>1243471.146106815</v>
      </c>
      <c r="U110" s="141">
        <f t="shared" si="38"/>
        <v>1243471.146106815</v>
      </c>
      <c r="V110" s="329"/>
    </row>
    <row r="111" spans="1:22" ht="12" customHeight="1" x14ac:dyDescent="0.2">
      <c r="A111" s="150"/>
      <c r="B111" s="26"/>
      <c r="C111" s="26"/>
      <c r="D111" s="26"/>
      <c r="E111" s="27"/>
      <c r="F111" s="27"/>
      <c r="G111" s="27"/>
      <c r="H111" s="27"/>
      <c r="I111" s="27"/>
      <c r="J111" s="27"/>
      <c r="K111" s="27"/>
      <c r="L111" s="27"/>
      <c r="M111" s="27"/>
      <c r="N111" s="27"/>
      <c r="O111" s="27"/>
      <c r="P111" s="27"/>
      <c r="Q111" s="27"/>
      <c r="R111" s="27"/>
      <c r="S111" s="27"/>
      <c r="T111" s="27"/>
      <c r="U111" s="151"/>
      <c r="V111" s="17"/>
    </row>
    <row r="112" spans="1:22" ht="12" customHeight="1" x14ac:dyDescent="0.2">
      <c r="A112" s="28"/>
      <c r="B112" s="29"/>
      <c r="C112" s="29"/>
      <c r="D112" s="29"/>
      <c r="E112" s="30"/>
      <c r="F112" s="30"/>
      <c r="G112" s="30"/>
      <c r="H112" s="30"/>
      <c r="I112" s="30"/>
      <c r="J112" s="30"/>
      <c r="K112" s="30"/>
      <c r="L112" s="30"/>
      <c r="M112" s="30"/>
      <c r="N112" s="30"/>
      <c r="O112" s="30"/>
      <c r="P112" s="30"/>
      <c r="Q112" s="30"/>
      <c r="R112" s="30"/>
      <c r="S112" s="30"/>
      <c r="T112" s="30"/>
      <c r="U112" s="174"/>
      <c r="V112" s="17"/>
    </row>
    <row r="113" spans="1:22" ht="12" customHeight="1" thickBot="1" x14ac:dyDescent="0.25">
      <c r="A113" s="175"/>
      <c r="B113" s="32"/>
      <c r="C113" s="32"/>
      <c r="D113" s="32"/>
      <c r="E113" s="30"/>
      <c r="F113" s="30"/>
      <c r="G113" s="30"/>
      <c r="H113" s="30"/>
      <c r="I113" s="30"/>
      <c r="J113" s="30"/>
      <c r="K113" s="30"/>
      <c r="L113" s="30"/>
      <c r="M113" s="30"/>
      <c r="N113" s="30"/>
      <c r="O113" s="30"/>
      <c r="P113" s="30"/>
      <c r="Q113" s="30"/>
      <c r="R113" s="30"/>
      <c r="S113" s="30"/>
      <c r="T113" s="30"/>
      <c r="U113" s="174"/>
      <c r="V113" s="17"/>
    </row>
    <row r="114" spans="1:22" s="38" customFormat="1" ht="12" customHeight="1" thickBot="1" x14ac:dyDescent="0.25">
      <c r="A114" s="1015" t="s">
        <v>179</v>
      </c>
      <c r="B114" s="1016"/>
      <c r="C114" s="1016"/>
      <c r="D114" s="1017"/>
      <c r="E114" s="37"/>
      <c r="U114" s="50"/>
      <c r="V114" s="37"/>
    </row>
    <row r="115" spans="1:22" ht="12" customHeight="1" thickBot="1" x14ac:dyDescent="0.25">
      <c r="A115" s="1107" t="s">
        <v>181</v>
      </c>
      <c r="B115" s="1108"/>
      <c r="C115" s="1109"/>
      <c r="D115" s="238">
        <f>Calculations!C66</f>
        <v>0.09</v>
      </c>
      <c r="E115" s="17"/>
      <c r="U115" s="51"/>
      <c r="V115" s="17"/>
    </row>
    <row r="116" spans="1:22" ht="12" customHeight="1" thickBot="1" x14ac:dyDescent="0.25">
      <c r="A116" s="1029" t="s">
        <v>567</v>
      </c>
      <c r="B116" s="1030"/>
      <c r="C116" s="1030"/>
      <c r="D116" s="1031"/>
      <c r="E116" s="89"/>
      <c r="U116" s="51"/>
      <c r="V116" s="17"/>
    </row>
    <row r="117" spans="1:22" ht="12" customHeight="1" thickBot="1" x14ac:dyDescent="0.25">
      <c r="A117" s="1101" t="s">
        <v>183</v>
      </c>
      <c r="B117" s="1102"/>
      <c r="C117" s="1102"/>
      <c r="D117" s="236">
        <f>NPV(D115,F109:U109)+E109</f>
        <v>15068857492.190145</v>
      </c>
      <c r="E117" s="179" t="s">
        <v>476</v>
      </c>
      <c r="U117" s="51"/>
      <c r="V117" s="17"/>
    </row>
    <row r="118" spans="1:22" ht="12" customHeight="1" thickBot="1" x14ac:dyDescent="0.25">
      <c r="A118" s="1021" t="s">
        <v>242</v>
      </c>
      <c r="B118" s="1022"/>
      <c r="C118" s="1022"/>
      <c r="D118" s="46">
        <f>IRR(E109:U109)</f>
        <v>0.21141663019287771</v>
      </c>
      <c r="E118" s="180" t="s">
        <v>187</v>
      </c>
      <c r="U118" s="51"/>
      <c r="V118" s="17"/>
    </row>
    <row r="119" spans="1:22" ht="12" customHeight="1" thickBot="1" x14ac:dyDescent="0.25">
      <c r="A119" s="1103" t="s">
        <v>188</v>
      </c>
      <c r="B119" s="1104"/>
      <c r="C119" s="1104"/>
      <c r="D119" s="235">
        <f>MIRR(E109:U109,D115,D115)</f>
        <v>0.14167780987027268</v>
      </c>
      <c r="E119" s="180" t="s">
        <v>187</v>
      </c>
      <c r="U119" s="51"/>
      <c r="V119" s="17"/>
    </row>
    <row r="120" spans="1:22" ht="12" customHeight="1" thickBot="1" x14ac:dyDescent="0.25">
      <c r="A120" s="1029" t="s">
        <v>568</v>
      </c>
      <c r="B120" s="1030"/>
      <c r="C120" s="1030"/>
      <c r="D120" s="237"/>
      <c r="E120" s="180"/>
      <c r="U120" s="51"/>
      <c r="V120" s="17"/>
    </row>
    <row r="121" spans="1:22" ht="12" customHeight="1" thickBot="1" x14ac:dyDescent="0.25">
      <c r="A121" s="1101" t="s">
        <v>183</v>
      </c>
      <c r="B121" s="1102"/>
      <c r="C121" s="1102"/>
      <c r="D121" s="236">
        <f>NPV(D115,F110:U110)+E110</f>
        <v>3665496.8358526267</v>
      </c>
      <c r="E121" s="45" t="s">
        <v>123</v>
      </c>
      <c r="U121" s="51"/>
      <c r="V121" s="17"/>
    </row>
    <row r="122" spans="1:22" ht="12" customHeight="1" thickBot="1" x14ac:dyDescent="0.25">
      <c r="A122" s="1021" t="s">
        <v>242</v>
      </c>
      <c r="B122" s="1022"/>
      <c r="C122" s="1022"/>
      <c r="D122" s="46">
        <f>IRR(E110:U110)</f>
        <v>0.21141663019287771</v>
      </c>
      <c r="E122" s="47" t="s">
        <v>187</v>
      </c>
      <c r="U122" s="51"/>
      <c r="V122" s="17"/>
    </row>
    <row r="123" spans="1:22" ht="12" customHeight="1" thickBot="1" x14ac:dyDescent="0.25">
      <c r="A123" s="1057" t="s">
        <v>188</v>
      </c>
      <c r="B123" s="1058"/>
      <c r="C123" s="1058"/>
      <c r="D123" s="48">
        <f>MIRR(E110:U110,D115,D115)</f>
        <v>0.14167780987027268</v>
      </c>
      <c r="E123" s="47" t="s">
        <v>187</v>
      </c>
      <c r="U123" s="51"/>
      <c r="V123" s="17"/>
    </row>
    <row r="124" spans="1:22" x14ac:dyDescent="0.2">
      <c r="A124" s="59"/>
      <c r="U124" s="51"/>
      <c r="V124" s="17"/>
    </row>
    <row r="125" spans="1:22" s="34" customFormat="1" ht="14" thickBot="1" x14ac:dyDescent="0.25">
      <c r="A125" s="69"/>
      <c r="B125" s="54"/>
      <c r="C125" s="54"/>
      <c r="D125" s="54"/>
      <c r="E125" s="54"/>
      <c r="F125" s="54"/>
      <c r="G125" s="54"/>
      <c r="H125" s="54"/>
      <c r="I125" s="54"/>
      <c r="J125" s="54"/>
      <c r="K125" s="54"/>
      <c r="L125" s="54"/>
      <c r="M125" s="54"/>
      <c r="N125" s="54"/>
      <c r="O125" s="54"/>
      <c r="P125" s="54"/>
      <c r="Q125" s="54"/>
      <c r="R125" s="54"/>
      <c r="S125" s="54"/>
      <c r="T125" s="54"/>
      <c r="U125" s="55"/>
      <c r="V125" s="33"/>
    </row>
    <row r="126" spans="1:22" s="1095" customFormat="1" ht="17" thickBot="1" x14ac:dyDescent="0.25">
      <c r="A126" s="1094" t="s">
        <v>7</v>
      </c>
    </row>
    <row r="127" spans="1:22" s="38" customFormat="1" x14ac:dyDescent="0.2"/>
  </sheetData>
  <mergeCells count="32">
    <mergeCell ref="A123:C123"/>
    <mergeCell ref="A126:XFD126"/>
    <mergeCell ref="A118:C118"/>
    <mergeCell ref="A119:C119"/>
    <mergeCell ref="A120:C120"/>
    <mergeCell ref="A121:C121"/>
    <mergeCell ref="A122:C122"/>
    <mergeCell ref="A76:D76"/>
    <mergeCell ref="A77:C77"/>
    <mergeCell ref="A78:C78"/>
    <mergeCell ref="A79:C79"/>
    <mergeCell ref="A80:C80"/>
    <mergeCell ref="A75:C75"/>
    <mergeCell ref="A1:U1"/>
    <mergeCell ref="A2:U2"/>
    <mergeCell ref="A3:U3"/>
    <mergeCell ref="A4:U4"/>
    <mergeCell ref="A5:B5"/>
    <mergeCell ref="A26:U26"/>
    <mergeCell ref="A27:B27"/>
    <mergeCell ref="A51:U51"/>
    <mergeCell ref="A52:B52"/>
    <mergeCell ref="A74:D74"/>
    <mergeCell ref="A114:D114"/>
    <mergeCell ref="A115:C115"/>
    <mergeCell ref="A116:D116"/>
    <mergeCell ref="A117:C117"/>
    <mergeCell ref="A81:C81"/>
    <mergeCell ref="A82:C82"/>
    <mergeCell ref="A83:C83"/>
    <mergeCell ref="A87:U87"/>
    <mergeCell ref="A88:B88"/>
  </mergeCells>
  <pageMargins left="0.7" right="0.7" top="0.75" bottom="0.75" header="0.3" footer="0.3"/>
  <pageSetup orientation="portrait" horizontalDpi="360" verticalDpi="36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A13F1A-148B-46FF-96F1-3674CA7CA991}">
  <dimension ref="A1:V73"/>
  <sheetViews>
    <sheetView topLeftCell="F13" zoomScale="75" zoomScaleNormal="75" workbookViewId="0">
      <selection activeCell="J64" sqref="J64"/>
    </sheetView>
  </sheetViews>
  <sheetFormatPr baseColWidth="10" defaultColWidth="11" defaultRowHeight="13" x14ac:dyDescent="0.2"/>
  <cols>
    <col min="1" max="1" width="54" style="18" customWidth="1"/>
    <col min="2" max="3" width="10.6640625" style="18" customWidth="1"/>
    <col min="4" max="4" width="18.5" style="18" customWidth="1"/>
    <col min="5" max="21" width="20.6640625" style="18" customWidth="1"/>
    <col min="22" max="16384" width="11" style="18"/>
  </cols>
  <sheetData>
    <row r="1" spans="1:22" ht="29" customHeight="1" thickBot="1" x14ac:dyDescent="0.25">
      <c r="A1" s="1037" t="s">
        <v>580</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584</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Calculations!$A$221</f>
        <v>Annual SOB per average primary school</v>
      </c>
      <c r="B7" s="133"/>
      <c r="C7" s="158"/>
      <c r="D7" s="127" t="s">
        <v>476</v>
      </c>
      <c r="E7" s="131">
        <f>Calculations!D221</f>
        <v>0</v>
      </c>
      <c r="F7" s="131">
        <f>Calculations!E221</f>
        <v>1046911.8321702777</v>
      </c>
      <c r="G7" s="131">
        <f>Calculations!F221</f>
        <v>1046911.8321702777</v>
      </c>
      <c r="H7" s="131">
        <f>Calculations!G221</f>
        <v>1046911.8321702777</v>
      </c>
      <c r="I7" s="131">
        <f>Calculations!H221</f>
        <v>1046911.8321702777</v>
      </c>
      <c r="J7" s="131">
        <f>Calculations!I221</f>
        <v>1046911.8321702777</v>
      </c>
      <c r="K7" s="131">
        <f>Calculations!J221</f>
        <v>1046911.8321702777</v>
      </c>
      <c r="L7" s="131">
        <f>Calculations!K221</f>
        <v>1046911.8321702777</v>
      </c>
      <c r="M7" s="131">
        <f>Calculations!L221</f>
        <v>1046911.8321702777</v>
      </c>
      <c r="N7" s="131">
        <f>Calculations!M221</f>
        <v>1046911.8321702777</v>
      </c>
      <c r="O7" s="131">
        <f>Calculations!N221</f>
        <v>1046911.8321702777</v>
      </c>
      <c r="P7" s="131">
        <f>Calculations!O221</f>
        <v>1046911.8321702777</v>
      </c>
      <c r="Q7" s="131">
        <f>Calculations!P221</f>
        <v>1046911.8321702777</v>
      </c>
      <c r="R7" s="131">
        <f>Calculations!Q221</f>
        <v>1046911.8321702777</v>
      </c>
      <c r="S7" s="131">
        <f>Calculations!R221</f>
        <v>1046911.8321702777</v>
      </c>
      <c r="T7" s="131">
        <f>Calculations!S221</f>
        <v>1046911.8321702777</v>
      </c>
      <c r="U7" s="132">
        <f>Calculations!T221</f>
        <v>1046911.8321702777</v>
      </c>
      <c r="V7" s="17"/>
    </row>
    <row r="8" spans="1:22" ht="12" customHeight="1" x14ac:dyDescent="0.2">
      <c r="A8" s="129" t="str">
        <f>Calculations!$A$222</f>
        <v>Annual SOB for all students</v>
      </c>
      <c r="B8" s="133"/>
      <c r="C8" s="158"/>
      <c r="D8" s="127" t="s">
        <v>476</v>
      </c>
      <c r="E8" s="131">
        <f>Calculations!D222</f>
        <v>0</v>
      </c>
      <c r="F8" s="131">
        <f>Calculations!E222</f>
        <v>2726158.4109714031</v>
      </c>
      <c r="G8" s="131">
        <f>Calculations!F222</f>
        <v>2726158.4109714031</v>
      </c>
      <c r="H8" s="131">
        <f>Calculations!G222</f>
        <v>2726158.4109714031</v>
      </c>
      <c r="I8" s="131">
        <f>Calculations!H222</f>
        <v>2726158.4109714031</v>
      </c>
      <c r="J8" s="131">
        <f>Calculations!I222</f>
        <v>2726158.4109714031</v>
      </c>
      <c r="K8" s="131">
        <f>Calculations!J222</f>
        <v>2726158.4109714031</v>
      </c>
      <c r="L8" s="131">
        <f>Calculations!K222</f>
        <v>2726158.4109714031</v>
      </c>
      <c r="M8" s="131">
        <f>Calculations!L222</f>
        <v>2726158.4109714031</v>
      </c>
      <c r="N8" s="131">
        <f>Calculations!M222</f>
        <v>2726158.4109714031</v>
      </c>
      <c r="O8" s="131">
        <f>Calculations!N222</f>
        <v>2726158.4109714031</v>
      </c>
      <c r="P8" s="131">
        <f>Calculations!O222</f>
        <v>2726158.4109714031</v>
      </c>
      <c r="Q8" s="131">
        <f>Calculations!P222</f>
        <v>2726158.4109714031</v>
      </c>
      <c r="R8" s="131">
        <f>Calculations!Q222</f>
        <v>2726158.4109714031</v>
      </c>
      <c r="S8" s="131">
        <f>Calculations!R222</f>
        <v>2726158.4109714031</v>
      </c>
      <c r="T8" s="131">
        <f>Calculations!S222</f>
        <v>2726158.4109714031</v>
      </c>
      <c r="U8" s="132">
        <f>Calculations!T222</f>
        <v>2726158.4109714031</v>
      </c>
      <c r="V8" s="17"/>
    </row>
    <row r="9" spans="1:22" ht="12" customHeight="1" x14ac:dyDescent="0.2">
      <c r="A9" s="129" t="str">
        <f>Calculations!$A$223</f>
        <v>Annual SIG per average primary school</v>
      </c>
      <c r="B9" s="133"/>
      <c r="C9" s="158"/>
      <c r="D9" s="127" t="s">
        <v>476</v>
      </c>
      <c r="E9" s="131">
        <f>Calculations!D223</f>
        <v>0</v>
      </c>
      <c r="F9" s="131">
        <f>Calculations!E223</f>
        <v>404562.3269528891</v>
      </c>
      <c r="G9" s="131">
        <f>Calculations!F223</f>
        <v>404562.3269528891</v>
      </c>
      <c r="H9" s="131">
        <f>Calculations!G223</f>
        <v>404562.3269528891</v>
      </c>
      <c r="I9" s="131">
        <f>Calculations!H223</f>
        <v>404562.3269528891</v>
      </c>
      <c r="J9" s="131">
        <f>Calculations!I223</f>
        <v>404562.3269528891</v>
      </c>
      <c r="K9" s="131">
        <f>Calculations!J223</f>
        <v>404562.3269528891</v>
      </c>
      <c r="L9" s="131">
        <f>Calculations!K223</f>
        <v>404562.3269528891</v>
      </c>
      <c r="M9" s="131">
        <f>Calculations!L223</f>
        <v>404562.3269528891</v>
      </c>
      <c r="N9" s="131">
        <f>Calculations!M223</f>
        <v>404562.3269528891</v>
      </c>
      <c r="O9" s="131">
        <f>Calculations!N223</f>
        <v>404562.3269528891</v>
      </c>
      <c r="P9" s="131">
        <f>Calculations!O223</f>
        <v>404562.3269528891</v>
      </c>
      <c r="Q9" s="131">
        <f>Calculations!P223</f>
        <v>404562.3269528891</v>
      </c>
      <c r="R9" s="131">
        <f>Calculations!Q223</f>
        <v>404562.3269528891</v>
      </c>
      <c r="S9" s="131">
        <f>Calculations!R223</f>
        <v>404562.3269528891</v>
      </c>
      <c r="T9" s="131">
        <f>Calculations!S223</f>
        <v>404562.3269528891</v>
      </c>
      <c r="U9" s="132">
        <f>Calculations!T223</f>
        <v>404562.3269528891</v>
      </c>
      <c r="V9" s="17"/>
    </row>
    <row r="10" spans="1:22" ht="12" customHeight="1" x14ac:dyDescent="0.2">
      <c r="A10" s="129" t="str">
        <f>Calculations!$A$224</f>
        <v>Annual SIG for all students</v>
      </c>
      <c r="B10" s="133"/>
      <c r="C10" s="158"/>
      <c r="D10" s="127" t="s">
        <v>476</v>
      </c>
      <c r="E10" s="131">
        <f>Calculations!D224</f>
        <v>0</v>
      </c>
      <c r="F10" s="131">
        <f>Calculations!E224</f>
        <v>1979945.2435256075</v>
      </c>
      <c r="G10" s="131">
        <f>Calculations!F224</f>
        <v>1979945.2435256075</v>
      </c>
      <c r="H10" s="131">
        <f>Calculations!G224</f>
        <v>1979945.2435256075</v>
      </c>
      <c r="I10" s="131">
        <f>Calculations!H224</f>
        <v>1979945.2435256075</v>
      </c>
      <c r="J10" s="131">
        <f>Calculations!I224</f>
        <v>1979945.2435256075</v>
      </c>
      <c r="K10" s="131">
        <f>Calculations!J224</f>
        <v>1979945.2435256075</v>
      </c>
      <c r="L10" s="131">
        <f>Calculations!K224</f>
        <v>1979945.2435256075</v>
      </c>
      <c r="M10" s="131">
        <f>Calculations!L224</f>
        <v>1979945.2435256075</v>
      </c>
      <c r="N10" s="131">
        <f>Calculations!M224</f>
        <v>1979945.2435256075</v>
      </c>
      <c r="O10" s="131">
        <f>Calculations!N224</f>
        <v>1979945.2435256075</v>
      </c>
      <c r="P10" s="131">
        <f>Calculations!O224</f>
        <v>1979945.2435256075</v>
      </c>
      <c r="Q10" s="131">
        <f>Calculations!P224</f>
        <v>1979945.2435256075</v>
      </c>
      <c r="R10" s="131">
        <f>Calculations!Q224</f>
        <v>1979945.2435256075</v>
      </c>
      <c r="S10" s="131">
        <f>Calculations!R224</f>
        <v>1979945.2435256075</v>
      </c>
      <c r="T10" s="131">
        <f>Calculations!S224</f>
        <v>1979945.2435256075</v>
      </c>
      <c r="U10" s="132">
        <f>Calculations!T224</f>
        <v>1979945.2435256075</v>
      </c>
      <c r="V10" s="17"/>
    </row>
    <row r="11" spans="1:22" ht="12" customHeight="1" thickBot="1" x14ac:dyDescent="0.25">
      <c r="A11" s="129" t="str">
        <f>Calculations!$A$225</f>
        <v>Annual economic returns to primary education</v>
      </c>
      <c r="B11" s="133"/>
      <c r="C11" s="158"/>
      <c r="D11" s="127" t="s">
        <v>476</v>
      </c>
      <c r="E11" s="131">
        <f>Calculations!D225</f>
        <v>0</v>
      </c>
      <c r="F11" s="131">
        <f>Calculations!E225</f>
        <v>0</v>
      </c>
      <c r="G11" s="131">
        <f>Calculations!F225</f>
        <v>596242.94713797292</v>
      </c>
      <c r="H11" s="131">
        <f>Calculations!G225</f>
        <v>1192485.8942759458</v>
      </c>
      <c r="I11" s="131">
        <f>Calculations!H225</f>
        <v>1788728.8414139191</v>
      </c>
      <c r="J11" s="131">
        <f>Calculations!I225</f>
        <v>2981214.7356898645</v>
      </c>
      <c r="K11" s="131">
        <f>Calculations!J225</f>
        <v>4173700.6299658106</v>
      </c>
      <c r="L11" s="131">
        <f>Calculations!K225</f>
        <v>5366186.5242417566</v>
      </c>
      <c r="M11" s="131">
        <f>Calculations!L225</f>
        <v>6558672.4185177023</v>
      </c>
      <c r="N11" s="131">
        <f>Calculations!M225</f>
        <v>7751158.3127936479</v>
      </c>
      <c r="O11" s="131">
        <f>Calculations!N225</f>
        <v>8943644.2070695944</v>
      </c>
      <c r="P11" s="131">
        <f>Calculations!O225</f>
        <v>10136130.101345541</v>
      </c>
      <c r="Q11" s="131">
        <f>Calculations!P225</f>
        <v>11328615.995621489</v>
      </c>
      <c r="R11" s="131">
        <f>Calculations!Q225</f>
        <v>12521101.889897434</v>
      </c>
      <c r="S11" s="131">
        <f>Calculations!R225</f>
        <v>13713587.784173381</v>
      </c>
      <c r="T11" s="131">
        <f>Calculations!S225</f>
        <v>14906073.678449325</v>
      </c>
      <c r="U11" s="132">
        <f>Calculations!T225</f>
        <v>16098559.572725272</v>
      </c>
      <c r="V11" s="17"/>
    </row>
    <row r="12" spans="1:22" ht="12" customHeight="1" x14ac:dyDescent="0.2">
      <c r="A12" s="134" t="s">
        <v>558</v>
      </c>
      <c r="B12" s="135"/>
      <c r="C12" s="135"/>
      <c r="D12" s="136" t="s">
        <v>476</v>
      </c>
      <c r="E12" s="135">
        <f t="shared" ref="E12:U12" si="0">SUM(E7:E11)</f>
        <v>0</v>
      </c>
      <c r="F12" s="135">
        <f t="shared" si="0"/>
        <v>6157577.813620178</v>
      </c>
      <c r="G12" s="135">
        <f t="shared" si="0"/>
        <v>6753820.7607581513</v>
      </c>
      <c r="H12" s="135">
        <f t="shared" si="0"/>
        <v>7350063.7078961236</v>
      </c>
      <c r="I12" s="135">
        <f t="shared" si="0"/>
        <v>7946306.6550340969</v>
      </c>
      <c r="J12" s="135">
        <f t="shared" si="0"/>
        <v>9138792.5493100435</v>
      </c>
      <c r="K12" s="135">
        <f t="shared" si="0"/>
        <v>10331278.443585988</v>
      </c>
      <c r="L12" s="135">
        <f t="shared" si="0"/>
        <v>11523764.337861935</v>
      </c>
      <c r="M12" s="135">
        <f t="shared" si="0"/>
        <v>12716250.232137881</v>
      </c>
      <c r="N12" s="135">
        <f t="shared" si="0"/>
        <v>13908736.126413826</v>
      </c>
      <c r="O12" s="135">
        <f t="shared" si="0"/>
        <v>15101222.020689772</v>
      </c>
      <c r="P12" s="135">
        <f t="shared" si="0"/>
        <v>16293707.914965719</v>
      </c>
      <c r="Q12" s="135">
        <f t="shared" si="0"/>
        <v>17486193.809241667</v>
      </c>
      <c r="R12" s="135">
        <f t="shared" si="0"/>
        <v>18678679.703517612</v>
      </c>
      <c r="S12" s="135">
        <f t="shared" si="0"/>
        <v>19871165.597793557</v>
      </c>
      <c r="T12" s="135">
        <f t="shared" si="0"/>
        <v>21063651.492069505</v>
      </c>
      <c r="U12" s="137">
        <f t="shared" si="0"/>
        <v>22256137.38634545</v>
      </c>
      <c r="V12" s="17"/>
    </row>
    <row r="13" spans="1:22" ht="12" customHeight="1" thickBot="1" x14ac:dyDescent="0.25">
      <c r="A13" s="138" t="s">
        <v>559</v>
      </c>
      <c r="B13" s="139"/>
      <c r="C13" s="139"/>
      <c r="D13" s="140" t="s">
        <v>123</v>
      </c>
      <c r="E13" s="139">
        <f>E12/Calculations!$C$48</f>
        <v>0</v>
      </c>
      <c r="F13" s="139">
        <f>F12/Calculations!$C$48</f>
        <v>1497.8296797908486</v>
      </c>
      <c r="G13" s="139">
        <f>G12/Calculations!$C$48</f>
        <v>1642.8656679051694</v>
      </c>
      <c r="H13" s="139">
        <f>H12/Calculations!$C$48</f>
        <v>1787.90165601949</v>
      </c>
      <c r="I13" s="139">
        <f>I12/Calculations!$C$48</f>
        <v>1932.9376441338109</v>
      </c>
      <c r="J13" s="139">
        <f>J12/Calculations!$C$48</f>
        <v>2223.009620362453</v>
      </c>
      <c r="K13" s="139">
        <f>K12/Calculations!$C$48</f>
        <v>2513.0815965910942</v>
      </c>
      <c r="L13" s="139">
        <f>L12/Calculations!$C$48</f>
        <v>2803.1535728197359</v>
      </c>
      <c r="M13" s="139">
        <f>M12/Calculations!$C$48</f>
        <v>3093.2255490483776</v>
      </c>
      <c r="N13" s="139">
        <f>N12/Calculations!$C$48</f>
        <v>3383.2975252770193</v>
      </c>
      <c r="O13" s="139">
        <f>O12/Calculations!$C$48</f>
        <v>3673.369501505661</v>
      </c>
      <c r="P13" s="139">
        <f>P12/Calculations!$C$48</f>
        <v>3963.4414777343027</v>
      </c>
      <c r="Q13" s="139">
        <f>Q12/Calculations!$C$48</f>
        <v>4253.5134539629453</v>
      </c>
      <c r="R13" s="139">
        <f>R12/Calculations!$C$48</f>
        <v>4543.5854301915861</v>
      </c>
      <c r="S13" s="139">
        <f>S12/Calculations!$C$48</f>
        <v>4833.6574064202277</v>
      </c>
      <c r="T13" s="139">
        <f>T12/Calculations!$C$48</f>
        <v>5123.7293826488703</v>
      </c>
      <c r="U13" s="141">
        <f>U12/Calculations!$C$48</f>
        <v>5413.8013588775111</v>
      </c>
      <c r="V13" s="17"/>
    </row>
    <row r="14" spans="1:22" ht="12" customHeight="1" x14ac:dyDescent="0.2">
      <c r="A14" s="19" t="s">
        <v>560</v>
      </c>
      <c r="B14" s="142"/>
      <c r="C14" s="142"/>
      <c r="D14" s="124"/>
      <c r="E14" s="131"/>
      <c r="F14" s="131"/>
      <c r="G14" s="131"/>
      <c r="H14" s="131"/>
      <c r="I14" s="131"/>
      <c r="J14" s="131"/>
      <c r="K14" s="131"/>
      <c r="L14" s="131"/>
      <c r="M14" s="131"/>
      <c r="N14" s="131"/>
      <c r="O14" s="131"/>
      <c r="P14" s="131"/>
      <c r="Q14" s="131"/>
      <c r="R14" s="131"/>
      <c r="S14" s="131"/>
      <c r="T14" s="131"/>
      <c r="U14" s="132"/>
      <c r="V14" s="17"/>
    </row>
    <row r="15" spans="1:22" ht="27" customHeight="1" x14ac:dyDescent="0.2">
      <c r="A15" s="23" t="str">
        <f>Calculations!$A$227</f>
        <v>Average annual school maintenance costs</v>
      </c>
      <c r="B15" s="131"/>
      <c r="C15" s="159"/>
      <c r="D15" s="127" t="s">
        <v>476</v>
      </c>
      <c r="E15" s="131">
        <f>Calculations!D227</f>
        <v>6397678.2063925676</v>
      </c>
      <c r="F15" s="131">
        <f>Calculations!E227</f>
        <v>0</v>
      </c>
      <c r="G15" s="131">
        <f>Calculations!F227</f>
        <v>6397678.2063925676</v>
      </c>
      <c r="H15" s="131">
        <f>Calculations!G227</f>
        <v>6397678.2063925676</v>
      </c>
      <c r="I15" s="131">
        <f>Calculations!H227</f>
        <v>6397678.2063925676</v>
      </c>
      <c r="J15" s="131">
        <f>Calculations!I227</f>
        <v>6397678.2063925676</v>
      </c>
      <c r="K15" s="131">
        <f>Calculations!J227</f>
        <v>6397678.2063925676</v>
      </c>
      <c r="L15" s="131">
        <f>Calculations!K227</f>
        <v>0</v>
      </c>
      <c r="M15" s="131">
        <f>Calculations!L227</f>
        <v>6397678.2063925676</v>
      </c>
      <c r="N15" s="131">
        <f>Calculations!M227</f>
        <v>6397678.2063925676</v>
      </c>
      <c r="O15" s="131">
        <f>Calculations!N227</f>
        <v>6397678.2063925676</v>
      </c>
      <c r="P15" s="131">
        <f>Calculations!O227</f>
        <v>6397678.2063925676</v>
      </c>
      <c r="Q15" s="131">
        <f>Calculations!P227</f>
        <v>6397678.2063925676</v>
      </c>
      <c r="R15" s="131">
        <f>Calculations!Q227</f>
        <v>0</v>
      </c>
      <c r="S15" s="131">
        <f>Calculations!R227</f>
        <v>6397678.2063925676</v>
      </c>
      <c r="T15" s="131">
        <f>Calculations!S227</f>
        <v>6397678.2063925676</v>
      </c>
      <c r="U15" s="132">
        <f>Calculations!T227</f>
        <v>6397678.2063925676</v>
      </c>
      <c r="V15" s="17"/>
    </row>
    <row r="16" spans="1:22" ht="27" customHeight="1" x14ac:dyDescent="0.2">
      <c r="A16" s="23" t="str">
        <f>Calculations!$A$228</f>
        <v>Average school expenditures due to infra losses caused by climate events</v>
      </c>
      <c r="B16" s="131"/>
      <c r="C16" s="159"/>
      <c r="D16" s="127" t="s">
        <v>476</v>
      </c>
      <c r="E16" s="131">
        <f>Calculations!D228</f>
        <v>0</v>
      </c>
      <c r="F16" s="131">
        <f>Calculations!E228</f>
        <v>12795356.412785135</v>
      </c>
      <c r="G16" s="131">
        <f>Calculations!F228</f>
        <v>0</v>
      </c>
      <c r="H16" s="131">
        <f>Calculations!G228</f>
        <v>0</v>
      </c>
      <c r="I16" s="131">
        <f>Calculations!H228</f>
        <v>0</v>
      </c>
      <c r="J16" s="131">
        <f>Calculations!I228</f>
        <v>0</v>
      </c>
      <c r="K16" s="131">
        <f>Calculations!J228</f>
        <v>0</v>
      </c>
      <c r="L16" s="131">
        <f>Calculations!K228</f>
        <v>12795356.412785135</v>
      </c>
      <c r="M16" s="131">
        <f>Calculations!L228</f>
        <v>0</v>
      </c>
      <c r="N16" s="131">
        <f>Calculations!M228</f>
        <v>0</v>
      </c>
      <c r="O16" s="131">
        <f>Calculations!N228</f>
        <v>0</v>
      </c>
      <c r="P16" s="131">
        <f>Calculations!O228</f>
        <v>0</v>
      </c>
      <c r="Q16" s="131">
        <f>Calculations!P228</f>
        <v>0</v>
      </c>
      <c r="R16" s="131">
        <f>Calculations!Q228</f>
        <v>12795356.412785135</v>
      </c>
      <c r="S16" s="131">
        <f>Calculations!R228</f>
        <v>0</v>
      </c>
      <c r="T16" s="131">
        <f>Calculations!S228</f>
        <v>0</v>
      </c>
      <c r="U16" s="132">
        <f>Calculations!T228</f>
        <v>0</v>
      </c>
      <c r="V16" s="17"/>
    </row>
    <row r="17" spans="1:22" ht="12" customHeight="1" x14ac:dyDescent="0.2">
      <c r="A17" s="23" t="str">
        <f>Calculations!$A$229</f>
        <v>Average annual primary school fixed/government budget expenditures on students per year</v>
      </c>
      <c r="B17" s="131"/>
      <c r="C17" s="159"/>
      <c r="D17" s="127" t="s">
        <v>476</v>
      </c>
      <c r="E17" s="131">
        <f>Calculations!D229</f>
        <v>2726158.4109714031</v>
      </c>
      <c r="F17" s="131">
        <f>Calculations!E229</f>
        <v>2726158.4109714031</v>
      </c>
      <c r="G17" s="131">
        <f>Calculations!F229</f>
        <v>2726158.4109714031</v>
      </c>
      <c r="H17" s="131">
        <f>Calculations!G229</f>
        <v>2726158.4109714031</v>
      </c>
      <c r="I17" s="131">
        <f>Calculations!H229</f>
        <v>2726158.4109714031</v>
      </c>
      <c r="J17" s="131">
        <f>Calculations!I229</f>
        <v>2726158.4109714031</v>
      </c>
      <c r="K17" s="131">
        <f>Calculations!J229</f>
        <v>2726158.4109714031</v>
      </c>
      <c r="L17" s="131">
        <f>Calculations!K229</f>
        <v>2726158.4109714031</v>
      </c>
      <c r="M17" s="131">
        <f>Calculations!L229</f>
        <v>2726158.4109714031</v>
      </c>
      <c r="N17" s="131">
        <f>Calculations!M229</f>
        <v>2726158.4109714031</v>
      </c>
      <c r="O17" s="131">
        <f>Calculations!N229</f>
        <v>2726158.4109714031</v>
      </c>
      <c r="P17" s="131">
        <f>Calculations!O229</f>
        <v>2726158.4109714031</v>
      </c>
      <c r="Q17" s="131">
        <f>Calculations!P229</f>
        <v>2726158.4109714031</v>
      </c>
      <c r="R17" s="131">
        <f>Calculations!Q229</f>
        <v>2726158.4109714031</v>
      </c>
      <c r="S17" s="131">
        <f>Calculations!R229</f>
        <v>2726158.4109714031</v>
      </c>
      <c r="T17" s="131">
        <f>Calculations!S229</f>
        <v>2726158.4109714031</v>
      </c>
      <c r="U17" s="132">
        <f>Calculations!T229</f>
        <v>2726158.4109714031</v>
      </c>
      <c r="V17" s="17"/>
    </row>
    <row r="18" spans="1:22" ht="36" customHeight="1" thickBot="1" x14ac:dyDescent="0.25">
      <c r="A18" s="23" t="str">
        <f>Calculations!$A$230</f>
        <v xml:space="preserve">Estimated cost of missed students school days </v>
      </c>
      <c r="B18" s="131"/>
      <c r="C18" s="159"/>
      <c r="D18" s="127" t="s">
        <v>476</v>
      </c>
      <c r="E18" s="131">
        <f>Calculations!D230</f>
        <v>211480.53297395937</v>
      </c>
      <c r="F18" s="131">
        <f>Calculations!E230</f>
        <v>211480.53297395937</v>
      </c>
      <c r="G18" s="131">
        <f>Calculations!F230</f>
        <v>211480.53297395937</v>
      </c>
      <c r="H18" s="131">
        <f>Calculations!G230</f>
        <v>211480.53297395937</v>
      </c>
      <c r="I18" s="131">
        <f>Calculations!H230</f>
        <v>211480.53297395937</v>
      </c>
      <c r="J18" s="131">
        <f>Calculations!I230</f>
        <v>211480.53297395937</v>
      </c>
      <c r="K18" s="131">
        <f>Calculations!J230</f>
        <v>211480.53297395937</v>
      </c>
      <c r="L18" s="131">
        <f>Calculations!K230</f>
        <v>211480.53297395937</v>
      </c>
      <c r="M18" s="131">
        <f>Calculations!L230</f>
        <v>211480.53297395937</v>
      </c>
      <c r="N18" s="131">
        <f>Calculations!M230</f>
        <v>211480.53297395937</v>
      </c>
      <c r="O18" s="131">
        <f>Calculations!N230</f>
        <v>211480.53297395937</v>
      </c>
      <c r="P18" s="131">
        <f>Calculations!O230</f>
        <v>211480.53297395937</v>
      </c>
      <c r="Q18" s="131">
        <f>Calculations!P230</f>
        <v>211480.53297395937</v>
      </c>
      <c r="R18" s="131">
        <f>Calculations!Q230</f>
        <v>211480.53297395937</v>
      </c>
      <c r="S18" s="131">
        <f>Calculations!R230</f>
        <v>211480.53297395937</v>
      </c>
      <c r="T18" s="131">
        <f>Calculations!S230</f>
        <v>211480.53297395937</v>
      </c>
      <c r="U18" s="132">
        <f>Calculations!T230</f>
        <v>211480.53297395937</v>
      </c>
      <c r="V18" s="17"/>
    </row>
    <row r="19" spans="1:22" ht="12" customHeight="1" x14ac:dyDescent="0.2">
      <c r="A19" s="134" t="s">
        <v>561</v>
      </c>
      <c r="B19" s="135"/>
      <c r="C19" s="135"/>
      <c r="D19" s="136" t="s">
        <v>476</v>
      </c>
      <c r="E19" s="135">
        <f t="shared" ref="E19:U19" si="1">SUM(E15:E18)</f>
        <v>9335317.1503379308</v>
      </c>
      <c r="F19" s="135">
        <f t="shared" si="1"/>
        <v>15732995.356730498</v>
      </c>
      <c r="G19" s="135">
        <f t="shared" si="1"/>
        <v>9335317.1503379308</v>
      </c>
      <c r="H19" s="135">
        <f t="shared" si="1"/>
        <v>9335317.1503379308</v>
      </c>
      <c r="I19" s="135">
        <f t="shared" si="1"/>
        <v>9335317.1503379308</v>
      </c>
      <c r="J19" s="135">
        <f t="shared" si="1"/>
        <v>9335317.1503379308</v>
      </c>
      <c r="K19" s="135">
        <f t="shared" si="1"/>
        <v>9335317.1503379308</v>
      </c>
      <c r="L19" s="135">
        <f t="shared" si="1"/>
        <v>15732995.356730498</v>
      </c>
      <c r="M19" s="135">
        <f t="shared" si="1"/>
        <v>9335317.1503379308</v>
      </c>
      <c r="N19" s="135">
        <f t="shared" si="1"/>
        <v>9335317.1503379308</v>
      </c>
      <c r="O19" s="135">
        <f t="shared" si="1"/>
        <v>9335317.1503379308</v>
      </c>
      <c r="P19" s="135">
        <f t="shared" si="1"/>
        <v>9335317.1503379308</v>
      </c>
      <c r="Q19" s="135">
        <f t="shared" si="1"/>
        <v>9335317.1503379308</v>
      </c>
      <c r="R19" s="135">
        <f t="shared" si="1"/>
        <v>15732995.356730498</v>
      </c>
      <c r="S19" s="135">
        <f t="shared" si="1"/>
        <v>9335317.1503379308</v>
      </c>
      <c r="T19" s="135">
        <f t="shared" si="1"/>
        <v>9335317.1503379308</v>
      </c>
      <c r="U19" s="137">
        <f t="shared" si="1"/>
        <v>9335317.1503379308</v>
      </c>
      <c r="V19" s="17"/>
    </row>
    <row r="20" spans="1:22" ht="12" customHeight="1" thickBot="1" x14ac:dyDescent="0.25">
      <c r="A20" s="138" t="s">
        <v>562</v>
      </c>
      <c r="B20" s="139"/>
      <c r="C20" s="139"/>
      <c r="D20" s="140" t="s">
        <v>123</v>
      </c>
      <c r="E20" s="139">
        <f>E19/Calculations!$C$48</f>
        <v>2270.8141937090563</v>
      </c>
      <c r="F20" s="139">
        <f>F19/Calculations!$C$48</f>
        <v>3827.0482502385062</v>
      </c>
      <c r="G20" s="139">
        <f>G19/Calculations!$C$48</f>
        <v>2270.8141937090563</v>
      </c>
      <c r="H20" s="139">
        <f>H19/Calculations!$C$48</f>
        <v>2270.8141937090563</v>
      </c>
      <c r="I20" s="139">
        <f>I19/Calculations!$C$48</f>
        <v>2270.8141937090563</v>
      </c>
      <c r="J20" s="139">
        <f>J19/Calculations!$C$48</f>
        <v>2270.8141937090563</v>
      </c>
      <c r="K20" s="139">
        <f>K19/Calculations!$C$48</f>
        <v>2270.8141937090563</v>
      </c>
      <c r="L20" s="139">
        <f>L19/Calculations!$C$48</f>
        <v>3827.0482502385062</v>
      </c>
      <c r="M20" s="139">
        <f>M19/Calculations!$C$48</f>
        <v>2270.8141937090563</v>
      </c>
      <c r="N20" s="139">
        <f>N19/Calculations!$C$48</f>
        <v>2270.8141937090563</v>
      </c>
      <c r="O20" s="139">
        <f>O19/Calculations!$C$48</f>
        <v>2270.8141937090563</v>
      </c>
      <c r="P20" s="139">
        <f>P19/Calculations!$C$48</f>
        <v>2270.8141937090563</v>
      </c>
      <c r="Q20" s="139">
        <f>Q19/Calculations!$C$48</f>
        <v>2270.8141937090563</v>
      </c>
      <c r="R20" s="139">
        <f>R19/Calculations!$C$48</f>
        <v>3827.0482502385062</v>
      </c>
      <c r="S20" s="139">
        <f>S19/Calculations!$C$48</f>
        <v>2270.8141937090563</v>
      </c>
      <c r="T20" s="139">
        <f>T19/Calculations!$C$48</f>
        <v>2270.8141937090563</v>
      </c>
      <c r="U20" s="141">
        <f>U19/Calculations!$C$48</f>
        <v>2270.8141937090563</v>
      </c>
      <c r="V20" s="17"/>
    </row>
    <row r="21" spans="1:22" ht="12" customHeight="1" thickBot="1" x14ac:dyDescent="0.25">
      <c r="A21" s="145"/>
      <c r="B21" s="146"/>
      <c r="C21" s="146"/>
      <c r="D21" s="147"/>
      <c r="E21" s="146"/>
      <c r="F21" s="146"/>
      <c r="G21" s="146"/>
      <c r="H21" s="146"/>
      <c r="I21" s="146"/>
      <c r="J21" s="146"/>
      <c r="K21" s="146"/>
      <c r="L21" s="146"/>
      <c r="M21" s="146"/>
      <c r="N21" s="146"/>
      <c r="O21" s="146"/>
      <c r="P21" s="146"/>
      <c r="Q21" s="146"/>
      <c r="R21" s="146"/>
      <c r="S21" s="146"/>
      <c r="T21" s="146"/>
      <c r="U21" s="148"/>
      <c r="V21" s="17"/>
    </row>
    <row r="22" spans="1:22" ht="12" customHeight="1" x14ac:dyDescent="0.2">
      <c r="A22" s="149" t="s">
        <v>563</v>
      </c>
      <c r="B22" s="135"/>
      <c r="C22" s="135"/>
      <c r="D22" s="136" t="s">
        <v>564</v>
      </c>
      <c r="E22" s="135">
        <f t="shared" ref="E22:T23" si="2">E12-E19</f>
        <v>-9335317.1503379308</v>
      </c>
      <c r="F22" s="135">
        <f t="shared" si="2"/>
        <v>-9575417.5431103203</v>
      </c>
      <c r="G22" s="135">
        <f t="shared" si="2"/>
        <v>-2581496.3895797795</v>
      </c>
      <c r="H22" s="135">
        <f t="shared" si="2"/>
        <v>-1985253.4424418071</v>
      </c>
      <c r="I22" s="135">
        <f t="shared" si="2"/>
        <v>-1389010.4953038339</v>
      </c>
      <c r="J22" s="135">
        <f t="shared" si="2"/>
        <v>-196524.60102788731</v>
      </c>
      <c r="K22" s="135">
        <f t="shared" si="2"/>
        <v>995961.29324805737</v>
      </c>
      <c r="L22" s="135">
        <f t="shared" si="2"/>
        <v>-4209231.0188685637</v>
      </c>
      <c r="M22" s="135">
        <f t="shared" si="2"/>
        <v>3380933.0817999505</v>
      </c>
      <c r="N22" s="135">
        <f t="shared" si="2"/>
        <v>4573418.9760758951</v>
      </c>
      <c r="O22" s="135">
        <f t="shared" si="2"/>
        <v>5765904.8703518417</v>
      </c>
      <c r="P22" s="135">
        <f t="shared" si="2"/>
        <v>6958390.7646277882</v>
      </c>
      <c r="Q22" s="135">
        <f t="shared" si="2"/>
        <v>8150876.6589037366</v>
      </c>
      <c r="R22" s="135">
        <f t="shared" si="2"/>
        <v>2945684.3467871137</v>
      </c>
      <c r="S22" s="135">
        <f t="shared" si="2"/>
        <v>10535848.447455626</v>
      </c>
      <c r="T22" s="135">
        <f t="shared" si="2"/>
        <v>11728334.341731574</v>
      </c>
      <c r="U22" s="137">
        <f t="shared" ref="F22:U23" si="3">U12-U19</f>
        <v>12920820.236007519</v>
      </c>
      <c r="V22" s="17"/>
    </row>
    <row r="23" spans="1:22" ht="12" customHeight="1" thickBot="1" x14ac:dyDescent="0.25">
      <c r="A23" s="160" t="s">
        <v>565</v>
      </c>
      <c r="B23" s="139"/>
      <c r="C23" s="139"/>
      <c r="D23" s="140" t="s">
        <v>123</v>
      </c>
      <c r="E23" s="139">
        <f t="shared" si="2"/>
        <v>-2270.8141937090563</v>
      </c>
      <c r="F23" s="139">
        <f t="shared" si="3"/>
        <v>-2329.2185704476578</v>
      </c>
      <c r="G23" s="139">
        <f t="shared" si="3"/>
        <v>-627.94852580388692</v>
      </c>
      <c r="H23" s="139">
        <f t="shared" si="3"/>
        <v>-482.91253768956631</v>
      </c>
      <c r="I23" s="139">
        <f t="shared" si="3"/>
        <v>-337.87654957524546</v>
      </c>
      <c r="J23" s="139">
        <f t="shared" si="3"/>
        <v>-47.80457334660332</v>
      </c>
      <c r="K23" s="139">
        <f t="shared" si="3"/>
        <v>242.26740288203791</v>
      </c>
      <c r="L23" s="139">
        <f t="shared" si="3"/>
        <v>-1023.8946774187702</v>
      </c>
      <c r="M23" s="139">
        <f t="shared" si="3"/>
        <v>822.41135533932129</v>
      </c>
      <c r="N23" s="139">
        <f t="shared" si="3"/>
        <v>1112.483331567963</v>
      </c>
      <c r="O23" s="139">
        <f t="shared" si="3"/>
        <v>1402.5553077966047</v>
      </c>
      <c r="P23" s="139">
        <f t="shared" si="3"/>
        <v>1692.6272840252464</v>
      </c>
      <c r="Q23" s="139">
        <f t="shared" si="3"/>
        <v>1982.699260253889</v>
      </c>
      <c r="R23" s="139">
        <f t="shared" si="3"/>
        <v>716.53717995307989</v>
      </c>
      <c r="S23" s="139">
        <f t="shared" si="3"/>
        <v>2562.8432127111714</v>
      </c>
      <c r="T23" s="139">
        <f t="shared" si="3"/>
        <v>2852.915188939814</v>
      </c>
      <c r="U23" s="141">
        <f t="shared" si="3"/>
        <v>3142.9871651684548</v>
      </c>
      <c r="V23" s="17"/>
    </row>
    <row r="24" spans="1:22" ht="12" customHeight="1" thickBot="1" x14ac:dyDescent="0.25">
      <c r="A24" s="161"/>
      <c r="B24" s="162"/>
      <c r="C24" s="162"/>
      <c r="D24" s="162"/>
      <c r="E24" s="163"/>
      <c r="F24" s="163"/>
      <c r="G24" s="163"/>
      <c r="H24" s="163"/>
      <c r="I24" s="163"/>
      <c r="J24" s="163"/>
      <c r="K24" s="163"/>
      <c r="L24" s="163"/>
      <c r="M24" s="163"/>
      <c r="N24" s="163"/>
      <c r="O24" s="163"/>
      <c r="P24" s="163"/>
      <c r="Q24" s="163"/>
      <c r="R24" s="163"/>
      <c r="S24" s="163"/>
      <c r="T24" s="163"/>
      <c r="U24" s="164"/>
      <c r="V24" s="17"/>
    </row>
    <row r="25" spans="1:22" ht="12" customHeight="1" thickBot="1" x14ac:dyDescent="0.25">
      <c r="A25" s="1029" t="s">
        <v>566</v>
      </c>
      <c r="B25" s="1030"/>
      <c r="C25" s="1030"/>
      <c r="D25" s="1031"/>
      <c r="E25" s="165"/>
      <c r="F25" s="156"/>
      <c r="G25" s="156"/>
      <c r="H25" s="156"/>
      <c r="I25" s="156"/>
      <c r="J25" s="156"/>
      <c r="K25" s="156"/>
      <c r="L25" s="156"/>
      <c r="M25" s="156"/>
      <c r="N25" s="156"/>
      <c r="O25" s="156"/>
      <c r="P25" s="156"/>
      <c r="Q25" s="156"/>
      <c r="R25" s="156"/>
      <c r="S25" s="156"/>
      <c r="T25" s="156"/>
      <c r="U25" s="166"/>
      <c r="V25" s="17"/>
    </row>
    <row r="26" spans="1:22" ht="12" customHeight="1" thickBot="1" x14ac:dyDescent="0.25">
      <c r="A26" s="1098" t="s">
        <v>181</v>
      </c>
      <c r="B26" s="1099"/>
      <c r="C26" s="1100"/>
      <c r="D26" s="255">
        <f>Calculations!C66</f>
        <v>0.09</v>
      </c>
      <c r="E26" s="165"/>
      <c r="F26" s="152"/>
      <c r="G26" s="152"/>
      <c r="H26" s="156"/>
      <c r="I26" s="156"/>
      <c r="J26" s="156"/>
      <c r="K26" s="156"/>
      <c r="L26" s="156"/>
      <c r="M26" s="156"/>
      <c r="N26" s="156"/>
      <c r="O26" s="156"/>
      <c r="P26" s="156"/>
      <c r="Q26" s="156"/>
      <c r="R26" s="156"/>
      <c r="S26" s="156"/>
      <c r="T26" s="156"/>
      <c r="U26" s="166"/>
      <c r="V26" s="17"/>
    </row>
    <row r="27" spans="1:22" ht="12" customHeight="1" thickBot="1" x14ac:dyDescent="0.25">
      <c r="A27" s="1029" t="s">
        <v>567</v>
      </c>
      <c r="B27" s="1030"/>
      <c r="C27" s="1030"/>
      <c r="D27" s="1031"/>
      <c r="E27" s="177"/>
      <c r="F27" s="156"/>
      <c r="G27" s="156"/>
      <c r="H27" s="156"/>
      <c r="I27" s="156"/>
      <c r="J27" s="156"/>
      <c r="K27" s="156"/>
      <c r="L27" s="156"/>
      <c r="M27" s="156"/>
      <c r="N27" s="156"/>
      <c r="O27" s="156"/>
      <c r="P27" s="156"/>
      <c r="Q27" s="156"/>
      <c r="R27" s="156"/>
      <c r="S27" s="156"/>
      <c r="T27" s="156"/>
      <c r="U27" s="166"/>
      <c r="V27" s="17"/>
    </row>
    <row r="28" spans="1:22" ht="12" customHeight="1" x14ac:dyDescent="0.2">
      <c r="A28" s="1101" t="s">
        <v>183</v>
      </c>
      <c r="B28" s="1102"/>
      <c r="C28" s="1102"/>
      <c r="D28" s="236">
        <f>NPV(D26,F22:U22)+E22</f>
        <v>-2225866.274043995</v>
      </c>
      <c r="E28" s="178" t="s">
        <v>476</v>
      </c>
      <c r="F28" s="156"/>
      <c r="G28" s="156"/>
      <c r="H28" s="156"/>
      <c r="I28" s="156"/>
      <c r="J28" s="156"/>
      <c r="K28" s="156"/>
      <c r="L28" s="156"/>
      <c r="M28" s="156"/>
      <c r="N28" s="156"/>
      <c r="O28" s="156"/>
      <c r="P28" s="156"/>
      <c r="Q28" s="156"/>
      <c r="R28" s="156"/>
      <c r="S28" s="156"/>
      <c r="T28" s="156"/>
      <c r="U28" s="166"/>
      <c r="V28" s="17"/>
    </row>
    <row r="29" spans="1:22" ht="12" customHeight="1" x14ac:dyDescent="0.2">
      <c r="A29" s="1021" t="s">
        <v>242</v>
      </c>
      <c r="B29" s="1022"/>
      <c r="C29" s="1022"/>
      <c r="D29" s="46">
        <f>IRR(E22:U22)</f>
        <v>8.0670595153015334E-2</v>
      </c>
      <c r="E29" s="178" t="s">
        <v>187</v>
      </c>
      <c r="F29" s="156"/>
      <c r="G29" s="156"/>
      <c r="H29" s="156"/>
      <c r="I29" s="156"/>
      <c r="J29" s="156"/>
      <c r="K29" s="156"/>
      <c r="L29" s="156"/>
      <c r="M29" s="156"/>
      <c r="N29" s="156"/>
      <c r="O29" s="156"/>
      <c r="P29" s="156"/>
      <c r="Q29" s="156"/>
      <c r="R29" s="156"/>
      <c r="S29" s="156"/>
      <c r="T29" s="156"/>
      <c r="U29" s="166"/>
      <c r="V29" s="17"/>
    </row>
    <row r="30" spans="1:22" ht="12" customHeight="1" thickBot="1" x14ac:dyDescent="0.25">
      <c r="A30" s="1103" t="s">
        <v>188</v>
      </c>
      <c r="B30" s="1104"/>
      <c r="C30" s="1104"/>
      <c r="D30" s="235">
        <f>MIRR(E22:U22,D26,D26)</f>
        <v>8.3728762314649652E-2</v>
      </c>
      <c r="E30" s="178" t="s">
        <v>187</v>
      </c>
      <c r="F30" s="156"/>
      <c r="G30" s="156"/>
      <c r="H30" s="156"/>
      <c r="I30" s="156"/>
      <c r="J30" s="156"/>
      <c r="K30" s="156"/>
      <c r="L30" s="156"/>
      <c r="M30" s="156"/>
      <c r="N30" s="156"/>
      <c r="O30" s="156"/>
      <c r="P30" s="156"/>
      <c r="Q30" s="156"/>
      <c r="R30" s="156"/>
      <c r="S30" s="156"/>
      <c r="T30" s="156"/>
      <c r="U30" s="166"/>
      <c r="V30" s="17"/>
    </row>
    <row r="31" spans="1:22" ht="12" customHeight="1" thickBot="1" x14ac:dyDescent="0.25">
      <c r="A31" s="1029" t="s">
        <v>568</v>
      </c>
      <c r="B31" s="1030"/>
      <c r="C31" s="1030"/>
      <c r="D31" s="237"/>
      <c r="E31" s="178"/>
      <c r="F31" s="156"/>
      <c r="G31" s="156"/>
      <c r="H31" s="156"/>
      <c r="I31" s="156"/>
      <c r="J31" s="156"/>
      <c r="K31" s="156"/>
      <c r="L31" s="156"/>
      <c r="M31" s="156"/>
      <c r="N31" s="156"/>
      <c r="O31" s="156"/>
      <c r="P31" s="156"/>
      <c r="Q31" s="156"/>
      <c r="R31" s="156"/>
      <c r="S31" s="156"/>
      <c r="T31" s="156"/>
      <c r="U31" s="166"/>
      <c r="V31" s="17"/>
    </row>
    <row r="32" spans="1:22" ht="12" customHeight="1" x14ac:dyDescent="0.2">
      <c r="A32" s="1101" t="s">
        <v>183</v>
      </c>
      <c r="B32" s="1102"/>
      <c r="C32" s="1102"/>
      <c r="D32" s="308">
        <f>NPV(D26,F23:U23)+E23</f>
        <v>-541.44156508002789</v>
      </c>
      <c r="E32" s="167" t="s">
        <v>123</v>
      </c>
      <c r="F32" s="176"/>
      <c r="G32" s="176"/>
      <c r="H32" s="156"/>
      <c r="I32" s="156"/>
      <c r="J32" s="156"/>
      <c r="K32" s="156"/>
      <c r="L32" s="156"/>
      <c r="M32" s="156"/>
      <c r="N32" s="156"/>
      <c r="O32" s="156"/>
      <c r="P32" s="156"/>
      <c r="Q32" s="156"/>
      <c r="R32" s="156"/>
      <c r="S32" s="156"/>
      <c r="T32" s="156"/>
      <c r="U32" s="166"/>
      <c r="V32" s="17"/>
    </row>
    <row r="33" spans="1:22" ht="12" customHeight="1" x14ac:dyDescent="0.2">
      <c r="A33" s="1023" t="s">
        <v>242</v>
      </c>
      <c r="B33" s="1024"/>
      <c r="C33" s="1025"/>
      <c r="D33" s="46">
        <f>IRR(E23:U23)</f>
        <v>8.0670595153343072E-2</v>
      </c>
      <c r="E33" s="168" t="s">
        <v>187</v>
      </c>
      <c r="F33" s="156"/>
      <c r="G33" s="156"/>
      <c r="H33" s="156"/>
      <c r="I33" s="156"/>
      <c r="J33" s="156"/>
      <c r="K33" s="156"/>
      <c r="L33" s="156"/>
      <c r="M33" s="156"/>
      <c r="N33" s="156"/>
      <c r="O33" s="156"/>
      <c r="P33" s="156"/>
      <c r="Q33" s="156"/>
      <c r="R33" s="156"/>
      <c r="S33" s="156"/>
      <c r="T33" s="156"/>
      <c r="U33" s="166"/>
      <c r="V33" s="17"/>
    </row>
    <row r="34" spans="1:22" ht="12" customHeight="1" thickBot="1" x14ac:dyDescent="0.25">
      <c r="A34" s="1026" t="s">
        <v>188</v>
      </c>
      <c r="B34" s="1027"/>
      <c r="C34" s="1028"/>
      <c r="D34" s="40">
        <f>MIRR(E23:U23,D26,D26)</f>
        <v>8.3728762314649652E-2</v>
      </c>
      <c r="E34" s="168" t="s">
        <v>187</v>
      </c>
      <c r="F34" s="156"/>
      <c r="G34" s="156"/>
      <c r="H34" s="156"/>
      <c r="I34" s="156"/>
      <c r="J34" s="156"/>
      <c r="K34" s="156"/>
      <c r="L34" s="156"/>
      <c r="M34" s="156"/>
      <c r="N34" s="156"/>
      <c r="O34" s="156"/>
      <c r="P34" s="156"/>
      <c r="Q34" s="156"/>
      <c r="R34" s="156"/>
      <c r="S34" s="156"/>
      <c r="T34" s="156"/>
      <c r="U34" s="166"/>
      <c r="V34" s="17"/>
    </row>
    <row r="35" spans="1:22" ht="12" customHeight="1" thickBot="1" x14ac:dyDescent="0.25">
      <c r="A35" s="52"/>
      <c r="B35" s="53"/>
      <c r="C35" s="53"/>
      <c r="D35" s="53"/>
      <c r="E35" s="169"/>
      <c r="F35" s="169"/>
      <c r="G35" s="169"/>
      <c r="H35" s="169"/>
      <c r="I35" s="169"/>
      <c r="J35" s="169"/>
      <c r="K35" s="169"/>
      <c r="L35" s="169"/>
      <c r="M35" s="169"/>
      <c r="N35" s="169"/>
      <c r="O35" s="169"/>
      <c r="P35" s="169"/>
      <c r="Q35" s="169"/>
      <c r="R35" s="169"/>
      <c r="S35" s="169"/>
      <c r="T35" s="169"/>
      <c r="U35" s="170"/>
      <c r="V35" s="17"/>
    </row>
    <row r="36" spans="1:22" ht="21" customHeight="1" thickBot="1" x14ac:dyDescent="0.25">
      <c r="A36" s="1029" t="s">
        <v>569</v>
      </c>
      <c r="B36" s="1030"/>
      <c r="C36" s="1030"/>
      <c r="D36" s="1030"/>
      <c r="E36" s="1030"/>
      <c r="F36" s="1030"/>
      <c r="G36" s="1030"/>
      <c r="H36" s="1030"/>
      <c r="I36" s="1030"/>
      <c r="J36" s="1030"/>
      <c r="K36" s="1030"/>
      <c r="L36" s="1030"/>
      <c r="M36" s="1030"/>
      <c r="N36" s="1030"/>
      <c r="O36" s="1030"/>
      <c r="P36" s="1030"/>
      <c r="Q36" s="1030"/>
      <c r="R36" s="1030"/>
      <c r="S36" s="1030"/>
      <c r="T36" s="1030"/>
      <c r="U36" s="1031"/>
      <c r="V36" s="17"/>
    </row>
    <row r="37" spans="1:22" ht="12" customHeight="1" x14ac:dyDescent="0.2">
      <c r="A37" s="1105"/>
      <c r="B37" s="1106"/>
      <c r="C37" s="155"/>
      <c r="D37" s="124" t="s">
        <v>556</v>
      </c>
      <c r="E37" s="125">
        <v>2024</v>
      </c>
      <c r="F37" s="125">
        <v>2025</v>
      </c>
      <c r="G37" s="125">
        <v>2026</v>
      </c>
      <c r="H37" s="125">
        <v>2027</v>
      </c>
      <c r="I37" s="125">
        <v>2028</v>
      </c>
      <c r="J37" s="125">
        <v>2029</v>
      </c>
      <c r="K37" s="125">
        <v>2030</v>
      </c>
      <c r="L37" s="125">
        <v>2031</v>
      </c>
      <c r="M37" s="125">
        <v>2032</v>
      </c>
      <c r="N37" s="125">
        <v>2033</v>
      </c>
      <c r="O37" s="125">
        <v>2034</v>
      </c>
      <c r="P37" s="125">
        <v>2035</v>
      </c>
      <c r="Q37" s="125">
        <v>2036</v>
      </c>
      <c r="R37" s="125">
        <v>2037</v>
      </c>
      <c r="S37" s="125">
        <v>2038</v>
      </c>
      <c r="T37" s="125">
        <v>2039</v>
      </c>
      <c r="U37" s="126">
        <v>2040</v>
      </c>
      <c r="V37" s="17"/>
    </row>
    <row r="38" spans="1:22" ht="12" customHeight="1" x14ac:dyDescent="0.2">
      <c r="A38" s="23" t="s">
        <v>570</v>
      </c>
      <c r="B38" s="231">
        <f>Calculations!$C$19</f>
        <v>240</v>
      </c>
      <c r="C38" s="127" t="s">
        <v>571</v>
      </c>
      <c r="D38" s="279"/>
      <c r="E38" s="131"/>
      <c r="F38" s="131"/>
      <c r="G38" s="131"/>
      <c r="H38" s="131"/>
      <c r="I38" s="131"/>
      <c r="J38" s="131"/>
      <c r="K38" s="131"/>
      <c r="L38" s="131"/>
      <c r="M38" s="131"/>
      <c r="N38" s="131"/>
      <c r="O38" s="131"/>
      <c r="P38" s="131"/>
      <c r="Q38" s="131"/>
      <c r="R38" s="131"/>
      <c r="S38" s="131"/>
      <c r="T38" s="131"/>
      <c r="U38" s="132"/>
      <c r="V38" s="17"/>
    </row>
    <row r="39" spans="1:22" ht="12" customHeight="1" x14ac:dyDescent="0.2">
      <c r="A39" s="123"/>
      <c r="B39" s="171"/>
      <c r="C39" s="124"/>
      <c r="D39" s="122"/>
      <c r="E39" s="22"/>
      <c r="F39" s="22"/>
      <c r="G39" s="22"/>
      <c r="H39" s="22"/>
      <c r="I39" s="22"/>
      <c r="J39" s="22"/>
      <c r="K39" s="22"/>
      <c r="L39" s="22"/>
      <c r="M39" s="22"/>
      <c r="N39" s="22"/>
      <c r="O39" s="22"/>
      <c r="P39" s="22"/>
      <c r="Q39" s="22"/>
      <c r="R39" s="22"/>
      <c r="S39" s="22"/>
      <c r="T39" s="22"/>
      <c r="U39" s="128"/>
      <c r="V39" s="17"/>
    </row>
    <row r="40" spans="1:22" ht="12" customHeight="1" x14ac:dyDescent="0.2">
      <c r="A40" s="123" t="s">
        <v>557</v>
      </c>
      <c r="B40" s="142"/>
      <c r="C40" s="142"/>
      <c r="D40" s="21"/>
      <c r="E40" s="22"/>
      <c r="F40" s="22"/>
      <c r="G40" s="22"/>
      <c r="H40" s="22"/>
      <c r="I40" s="22"/>
      <c r="J40" s="22"/>
      <c r="K40" s="22"/>
      <c r="L40" s="22"/>
      <c r="M40" s="22"/>
      <c r="N40" s="22"/>
      <c r="O40" s="22"/>
      <c r="P40" s="22"/>
      <c r="Q40" s="22"/>
      <c r="R40" s="22"/>
      <c r="S40" s="22"/>
      <c r="T40" s="22"/>
      <c r="U40" s="128"/>
      <c r="V40" s="17"/>
    </row>
    <row r="41" spans="1:22" ht="12" customHeight="1" x14ac:dyDescent="0.2">
      <c r="A41" s="129" t="str">
        <f>Calculations!$A$221</f>
        <v>Annual SOB per average primary school</v>
      </c>
      <c r="B41" s="133"/>
      <c r="C41" s="158"/>
      <c r="D41" s="127" t="s">
        <v>476</v>
      </c>
      <c r="E41" s="131">
        <f t="shared" ref="E41:U45" si="4">E7*$B$38</f>
        <v>0</v>
      </c>
      <c r="F41" s="131">
        <f t="shared" si="4"/>
        <v>251258839.72086665</v>
      </c>
      <c r="G41" s="131">
        <f t="shared" si="4"/>
        <v>251258839.72086665</v>
      </c>
      <c r="H41" s="131">
        <f t="shared" si="4"/>
        <v>251258839.72086665</v>
      </c>
      <c r="I41" s="131">
        <f t="shared" si="4"/>
        <v>251258839.72086665</v>
      </c>
      <c r="J41" s="131">
        <f t="shared" si="4"/>
        <v>251258839.72086665</v>
      </c>
      <c r="K41" s="131">
        <f t="shared" si="4"/>
        <v>251258839.72086665</v>
      </c>
      <c r="L41" s="131">
        <f t="shared" si="4"/>
        <v>251258839.72086665</v>
      </c>
      <c r="M41" s="131">
        <f t="shared" si="4"/>
        <v>251258839.72086665</v>
      </c>
      <c r="N41" s="131">
        <f t="shared" si="4"/>
        <v>251258839.72086665</v>
      </c>
      <c r="O41" s="131">
        <f t="shared" si="4"/>
        <v>251258839.72086665</v>
      </c>
      <c r="P41" s="131">
        <f t="shared" si="4"/>
        <v>251258839.72086665</v>
      </c>
      <c r="Q41" s="131">
        <f t="shared" si="4"/>
        <v>251258839.72086665</v>
      </c>
      <c r="R41" s="131">
        <f t="shared" si="4"/>
        <v>251258839.72086665</v>
      </c>
      <c r="S41" s="131">
        <f t="shared" si="4"/>
        <v>251258839.72086665</v>
      </c>
      <c r="T41" s="131">
        <f t="shared" si="4"/>
        <v>251258839.72086665</v>
      </c>
      <c r="U41" s="132">
        <f t="shared" si="4"/>
        <v>251258839.72086665</v>
      </c>
      <c r="V41" s="17"/>
    </row>
    <row r="42" spans="1:22" ht="12" customHeight="1" x14ac:dyDescent="0.2">
      <c r="A42" s="129" t="str">
        <f>Calculations!$A$222</f>
        <v>Annual SOB for all students</v>
      </c>
      <c r="B42" s="133"/>
      <c r="C42" s="158"/>
      <c r="D42" s="127" t="s">
        <v>476</v>
      </c>
      <c r="E42" s="131">
        <f t="shared" si="4"/>
        <v>0</v>
      </c>
      <c r="F42" s="131">
        <f t="shared" si="4"/>
        <v>654278018.63313675</v>
      </c>
      <c r="G42" s="131">
        <f t="shared" si="4"/>
        <v>654278018.63313675</v>
      </c>
      <c r="H42" s="131">
        <f t="shared" si="4"/>
        <v>654278018.63313675</v>
      </c>
      <c r="I42" s="131">
        <f t="shared" si="4"/>
        <v>654278018.63313675</v>
      </c>
      <c r="J42" s="131">
        <f t="shared" si="4"/>
        <v>654278018.63313675</v>
      </c>
      <c r="K42" s="131">
        <f t="shared" si="4"/>
        <v>654278018.63313675</v>
      </c>
      <c r="L42" s="131">
        <f t="shared" si="4"/>
        <v>654278018.63313675</v>
      </c>
      <c r="M42" s="131">
        <f t="shared" si="4"/>
        <v>654278018.63313675</v>
      </c>
      <c r="N42" s="131">
        <f t="shared" si="4"/>
        <v>654278018.63313675</v>
      </c>
      <c r="O42" s="131">
        <f t="shared" si="4"/>
        <v>654278018.63313675</v>
      </c>
      <c r="P42" s="131">
        <f t="shared" si="4"/>
        <v>654278018.63313675</v>
      </c>
      <c r="Q42" s="131">
        <f t="shared" si="4"/>
        <v>654278018.63313675</v>
      </c>
      <c r="R42" s="131">
        <f t="shared" si="4"/>
        <v>654278018.63313675</v>
      </c>
      <c r="S42" s="131">
        <f t="shared" si="4"/>
        <v>654278018.63313675</v>
      </c>
      <c r="T42" s="131">
        <f t="shared" si="4"/>
        <v>654278018.63313675</v>
      </c>
      <c r="U42" s="132">
        <f t="shared" si="4"/>
        <v>654278018.63313675</v>
      </c>
      <c r="V42" s="17"/>
    </row>
    <row r="43" spans="1:22" ht="12" customHeight="1" x14ac:dyDescent="0.2">
      <c r="A43" s="129" t="str">
        <f>Calculations!$A$223</f>
        <v>Annual SIG per average primary school</v>
      </c>
      <c r="B43" s="133"/>
      <c r="C43" s="158"/>
      <c r="D43" s="127" t="s">
        <v>476</v>
      </c>
      <c r="E43" s="131">
        <f t="shared" si="4"/>
        <v>0</v>
      </c>
      <c r="F43" s="131">
        <f t="shared" si="4"/>
        <v>97094958.468693376</v>
      </c>
      <c r="G43" s="131">
        <f t="shared" si="4"/>
        <v>97094958.468693376</v>
      </c>
      <c r="H43" s="131">
        <f t="shared" si="4"/>
        <v>97094958.468693376</v>
      </c>
      <c r="I43" s="131">
        <f t="shared" si="4"/>
        <v>97094958.468693376</v>
      </c>
      <c r="J43" s="131">
        <f t="shared" si="4"/>
        <v>97094958.468693376</v>
      </c>
      <c r="K43" s="131">
        <f t="shared" si="4"/>
        <v>97094958.468693376</v>
      </c>
      <c r="L43" s="131">
        <f t="shared" si="4"/>
        <v>97094958.468693376</v>
      </c>
      <c r="M43" s="131">
        <f t="shared" si="4"/>
        <v>97094958.468693376</v>
      </c>
      <c r="N43" s="131">
        <f t="shared" si="4"/>
        <v>97094958.468693376</v>
      </c>
      <c r="O43" s="131">
        <f t="shared" si="4"/>
        <v>97094958.468693376</v>
      </c>
      <c r="P43" s="131">
        <f t="shared" si="4"/>
        <v>97094958.468693376</v>
      </c>
      <c r="Q43" s="131">
        <f t="shared" si="4"/>
        <v>97094958.468693376</v>
      </c>
      <c r="R43" s="131">
        <f t="shared" si="4"/>
        <v>97094958.468693376</v>
      </c>
      <c r="S43" s="131">
        <f t="shared" si="4"/>
        <v>97094958.468693376</v>
      </c>
      <c r="T43" s="131">
        <f t="shared" si="4"/>
        <v>97094958.468693376</v>
      </c>
      <c r="U43" s="132">
        <f t="shared" si="4"/>
        <v>97094958.468693376</v>
      </c>
      <c r="V43" s="17"/>
    </row>
    <row r="44" spans="1:22" ht="12" customHeight="1" x14ac:dyDescent="0.2">
      <c r="A44" s="129" t="str">
        <f>Calculations!$A$224</f>
        <v>Annual SIG for all students</v>
      </c>
      <c r="B44" s="133"/>
      <c r="C44" s="158"/>
      <c r="D44" s="127" t="s">
        <v>476</v>
      </c>
      <c r="E44" s="131">
        <f t="shared" si="4"/>
        <v>0</v>
      </c>
      <c r="F44" s="131">
        <f t="shared" si="4"/>
        <v>475186858.44614577</v>
      </c>
      <c r="G44" s="131">
        <f t="shared" si="4"/>
        <v>475186858.44614577</v>
      </c>
      <c r="H44" s="131">
        <f t="shared" si="4"/>
        <v>475186858.44614577</v>
      </c>
      <c r="I44" s="131">
        <f t="shared" si="4"/>
        <v>475186858.44614577</v>
      </c>
      <c r="J44" s="131">
        <f t="shared" si="4"/>
        <v>475186858.44614577</v>
      </c>
      <c r="K44" s="131">
        <f t="shared" si="4"/>
        <v>475186858.44614577</v>
      </c>
      <c r="L44" s="131">
        <f t="shared" si="4"/>
        <v>475186858.44614577</v>
      </c>
      <c r="M44" s="131">
        <f t="shared" si="4"/>
        <v>475186858.44614577</v>
      </c>
      <c r="N44" s="131">
        <f t="shared" si="4"/>
        <v>475186858.44614577</v>
      </c>
      <c r="O44" s="131">
        <f t="shared" si="4"/>
        <v>475186858.44614577</v>
      </c>
      <c r="P44" s="131">
        <f t="shared" si="4"/>
        <v>475186858.44614577</v>
      </c>
      <c r="Q44" s="131">
        <f t="shared" si="4"/>
        <v>475186858.44614577</v>
      </c>
      <c r="R44" s="131">
        <f t="shared" si="4"/>
        <v>475186858.44614577</v>
      </c>
      <c r="S44" s="131">
        <f t="shared" si="4"/>
        <v>475186858.44614577</v>
      </c>
      <c r="T44" s="131">
        <f t="shared" si="4"/>
        <v>475186858.44614577</v>
      </c>
      <c r="U44" s="132">
        <f t="shared" si="4"/>
        <v>475186858.44614577</v>
      </c>
      <c r="V44" s="17"/>
    </row>
    <row r="45" spans="1:22" ht="12" customHeight="1" thickBot="1" x14ac:dyDescent="0.25">
      <c r="A45" s="129" t="str">
        <f>Calculations!$A$225</f>
        <v>Annual economic returns to primary education</v>
      </c>
      <c r="B45" s="133"/>
      <c r="C45" s="158"/>
      <c r="D45" s="127" t="s">
        <v>476</v>
      </c>
      <c r="E45" s="131">
        <f t="shared" si="4"/>
        <v>0</v>
      </c>
      <c r="F45" s="131">
        <f t="shared" si="4"/>
        <v>0</v>
      </c>
      <c r="G45" s="131">
        <f t="shared" si="4"/>
        <v>143098307.31311351</v>
      </c>
      <c r="H45" s="131">
        <f t="shared" si="4"/>
        <v>286196614.62622702</v>
      </c>
      <c r="I45" s="131">
        <f t="shared" si="4"/>
        <v>429294921.93934059</v>
      </c>
      <c r="J45" s="131">
        <f t="shared" si="4"/>
        <v>715491536.56556749</v>
      </c>
      <c r="K45" s="131">
        <f t="shared" si="4"/>
        <v>1001688151.1917945</v>
      </c>
      <c r="L45" s="131">
        <f t="shared" si="4"/>
        <v>1287884765.8180215</v>
      </c>
      <c r="M45" s="131">
        <f t="shared" si="4"/>
        <v>1574081380.4442484</v>
      </c>
      <c r="N45" s="131">
        <f t="shared" si="4"/>
        <v>1860277995.0704756</v>
      </c>
      <c r="O45" s="131">
        <f t="shared" si="4"/>
        <v>2146474609.6967027</v>
      </c>
      <c r="P45" s="131">
        <f t="shared" si="4"/>
        <v>2432671224.3229299</v>
      </c>
      <c r="Q45" s="131">
        <f t="shared" si="4"/>
        <v>2718867838.9491572</v>
      </c>
      <c r="R45" s="131">
        <f t="shared" si="4"/>
        <v>3005064453.5753841</v>
      </c>
      <c r="S45" s="131">
        <f t="shared" si="4"/>
        <v>3291261068.2016115</v>
      </c>
      <c r="T45" s="131">
        <f t="shared" si="4"/>
        <v>3577457682.8278379</v>
      </c>
      <c r="U45" s="132">
        <f t="shared" si="4"/>
        <v>3863654297.4540653</v>
      </c>
      <c r="V45" s="17"/>
    </row>
    <row r="46" spans="1:22" ht="12" customHeight="1" x14ac:dyDescent="0.2">
      <c r="A46" s="134" t="s">
        <v>558</v>
      </c>
      <c r="B46" s="135"/>
      <c r="C46" s="135"/>
      <c r="D46" s="136" t="s">
        <v>476</v>
      </c>
      <c r="E46" s="135">
        <f>SUM(E41:E45)</f>
        <v>0</v>
      </c>
      <c r="F46" s="135">
        <f t="shared" ref="F46:U46" si="5">SUM(F41:F45)</f>
        <v>1477818675.2688427</v>
      </c>
      <c r="G46" s="135">
        <f t="shared" si="5"/>
        <v>1620916982.5819561</v>
      </c>
      <c r="H46" s="135">
        <f t="shared" si="5"/>
        <v>1764015289.8950696</v>
      </c>
      <c r="I46" s="135">
        <f t="shared" si="5"/>
        <v>1907113597.2081833</v>
      </c>
      <c r="J46" s="135">
        <f t="shared" si="5"/>
        <v>2193310211.8344102</v>
      </c>
      <c r="K46" s="135">
        <f t="shared" si="5"/>
        <v>2479506826.4606371</v>
      </c>
      <c r="L46" s="135">
        <f t="shared" si="5"/>
        <v>2765703441.0868645</v>
      </c>
      <c r="M46" s="135">
        <f t="shared" si="5"/>
        <v>3051900055.7130909</v>
      </c>
      <c r="N46" s="135">
        <f t="shared" si="5"/>
        <v>3338096670.3393183</v>
      </c>
      <c r="O46" s="135">
        <f t="shared" si="5"/>
        <v>3624293284.9655457</v>
      </c>
      <c r="P46" s="135">
        <f t="shared" si="5"/>
        <v>3910489899.5917726</v>
      </c>
      <c r="Q46" s="135">
        <f t="shared" si="5"/>
        <v>4196686514.2179999</v>
      </c>
      <c r="R46" s="135">
        <f t="shared" si="5"/>
        <v>4482883128.8442268</v>
      </c>
      <c r="S46" s="135">
        <f t="shared" si="5"/>
        <v>4769079743.4704542</v>
      </c>
      <c r="T46" s="135">
        <f t="shared" si="5"/>
        <v>5055276358.0966806</v>
      </c>
      <c r="U46" s="137">
        <f t="shared" si="5"/>
        <v>5341472972.722908</v>
      </c>
      <c r="V46" s="17"/>
    </row>
    <row r="47" spans="1:22" ht="12" customHeight="1" thickBot="1" x14ac:dyDescent="0.25">
      <c r="A47" s="138" t="s">
        <v>559</v>
      </c>
      <c r="B47" s="139"/>
      <c r="C47" s="139"/>
      <c r="D47" s="140" t="s">
        <v>123</v>
      </c>
      <c r="E47" s="139">
        <f>E46/Calculations!$C$48</f>
        <v>0</v>
      </c>
      <c r="F47" s="139">
        <f>F46/Calculations!$C$48</f>
        <v>359479.12314980361</v>
      </c>
      <c r="G47" s="139">
        <f>G46/Calculations!$C$48</f>
        <v>394287.76029724063</v>
      </c>
      <c r="H47" s="139">
        <f>H46/Calculations!$C$48</f>
        <v>429096.3974446776</v>
      </c>
      <c r="I47" s="139">
        <f>I46/Calculations!$C$48</f>
        <v>463905.03459211462</v>
      </c>
      <c r="J47" s="139">
        <f>J46/Calculations!$C$48</f>
        <v>533522.30888698867</v>
      </c>
      <c r="K47" s="139">
        <f>K46/Calculations!$C$48</f>
        <v>603139.5831818626</v>
      </c>
      <c r="L47" s="139">
        <f>L46/Calculations!$C$48</f>
        <v>672756.85747673665</v>
      </c>
      <c r="M47" s="139">
        <f>M46/Calculations!$C$48</f>
        <v>742374.13177161058</v>
      </c>
      <c r="N47" s="139">
        <f>N46/Calculations!$C$48</f>
        <v>811991.40606648463</v>
      </c>
      <c r="O47" s="139">
        <f>O46/Calculations!$C$48</f>
        <v>881608.68036135868</v>
      </c>
      <c r="P47" s="139">
        <f>P46/Calculations!$C$48</f>
        <v>951225.95465623273</v>
      </c>
      <c r="Q47" s="139">
        <f>Q46/Calculations!$C$48</f>
        <v>1020843.2289511068</v>
      </c>
      <c r="R47" s="139">
        <f>R46/Calculations!$C$48</f>
        <v>1090460.5032459807</v>
      </c>
      <c r="S47" s="139">
        <f>S46/Calculations!$C$48</f>
        <v>1160077.7775408549</v>
      </c>
      <c r="T47" s="139">
        <f>T46/Calculations!$C$48</f>
        <v>1229695.0518357286</v>
      </c>
      <c r="U47" s="141">
        <f>U46/Calculations!$C$48</f>
        <v>1299312.3261306027</v>
      </c>
      <c r="V47" s="17"/>
    </row>
    <row r="48" spans="1:22" ht="12" customHeight="1" x14ac:dyDescent="0.2">
      <c r="A48" s="19" t="s">
        <v>560</v>
      </c>
      <c r="B48" s="142"/>
      <c r="C48" s="142"/>
      <c r="D48" s="124"/>
      <c r="E48" s="172"/>
      <c r="F48" s="172"/>
      <c r="G48" s="172"/>
      <c r="H48" s="172"/>
      <c r="I48" s="172"/>
      <c r="J48" s="172"/>
      <c r="K48" s="172"/>
      <c r="L48" s="172"/>
      <c r="M48" s="172"/>
      <c r="N48" s="172"/>
      <c r="O48" s="172"/>
      <c r="P48" s="172"/>
      <c r="Q48" s="172"/>
      <c r="R48" s="172"/>
      <c r="S48" s="172"/>
      <c r="T48" s="172"/>
      <c r="U48" s="173"/>
      <c r="V48" s="17"/>
    </row>
    <row r="49" spans="1:22" ht="24" customHeight="1" x14ac:dyDescent="0.2">
      <c r="A49" s="23" t="str">
        <f>Calculations!$A$227</f>
        <v>Average annual school maintenance costs</v>
      </c>
      <c r="B49" s="131"/>
      <c r="C49" s="159"/>
      <c r="D49" s="127" t="s">
        <v>476</v>
      </c>
      <c r="E49" s="131">
        <f t="shared" ref="E49:U52" si="6">E15*$B$38</f>
        <v>1535442769.5342162</v>
      </c>
      <c r="F49" s="131">
        <f t="shared" si="6"/>
        <v>0</v>
      </c>
      <c r="G49" s="131">
        <f t="shared" si="6"/>
        <v>1535442769.5342162</v>
      </c>
      <c r="H49" s="131">
        <f t="shared" si="6"/>
        <v>1535442769.5342162</v>
      </c>
      <c r="I49" s="131">
        <f t="shared" si="6"/>
        <v>1535442769.5342162</v>
      </c>
      <c r="J49" s="131">
        <f t="shared" si="6"/>
        <v>1535442769.5342162</v>
      </c>
      <c r="K49" s="131">
        <f t="shared" si="6"/>
        <v>1535442769.5342162</v>
      </c>
      <c r="L49" s="131">
        <f t="shared" si="6"/>
        <v>0</v>
      </c>
      <c r="M49" s="131">
        <f t="shared" si="6"/>
        <v>1535442769.5342162</v>
      </c>
      <c r="N49" s="131">
        <f t="shared" si="6"/>
        <v>1535442769.5342162</v>
      </c>
      <c r="O49" s="131">
        <f t="shared" si="6"/>
        <v>1535442769.5342162</v>
      </c>
      <c r="P49" s="131">
        <f t="shared" si="6"/>
        <v>1535442769.5342162</v>
      </c>
      <c r="Q49" s="131">
        <f t="shared" si="6"/>
        <v>1535442769.5342162</v>
      </c>
      <c r="R49" s="131">
        <f t="shared" si="6"/>
        <v>0</v>
      </c>
      <c r="S49" s="131">
        <f t="shared" si="6"/>
        <v>1535442769.5342162</v>
      </c>
      <c r="T49" s="131">
        <f t="shared" si="6"/>
        <v>1535442769.5342162</v>
      </c>
      <c r="U49" s="132">
        <f t="shared" si="6"/>
        <v>1535442769.5342162</v>
      </c>
      <c r="V49" s="17"/>
    </row>
    <row r="50" spans="1:22" ht="26" customHeight="1" x14ac:dyDescent="0.2">
      <c r="A50" s="23" t="str">
        <f>Calculations!$A$228</f>
        <v>Average school expenditures due to infra losses caused by climate events</v>
      </c>
      <c r="B50" s="131"/>
      <c r="C50" s="159"/>
      <c r="D50" s="127" t="s">
        <v>476</v>
      </c>
      <c r="E50" s="131">
        <f t="shared" si="6"/>
        <v>0</v>
      </c>
      <c r="F50" s="131">
        <f t="shared" si="6"/>
        <v>3070885539.0684323</v>
      </c>
      <c r="G50" s="131">
        <f t="shared" si="6"/>
        <v>0</v>
      </c>
      <c r="H50" s="131">
        <f t="shared" si="6"/>
        <v>0</v>
      </c>
      <c r="I50" s="131">
        <f t="shared" si="6"/>
        <v>0</v>
      </c>
      <c r="J50" s="131">
        <f t="shared" si="6"/>
        <v>0</v>
      </c>
      <c r="K50" s="131">
        <f t="shared" si="6"/>
        <v>0</v>
      </c>
      <c r="L50" s="131">
        <f t="shared" si="6"/>
        <v>3070885539.0684323</v>
      </c>
      <c r="M50" s="131">
        <f t="shared" si="6"/>
        <v>0</v>
      </c>
      <c r="N50" s="131">
        <f t="shared" si="6"/>
        <v>0</v>
      </c>
      <c r="O50" s="131">
        <f t="shared" si="6"/>
        <v>0</v>
      </c>
      <c r="P50" s="131">
        <f t="shared" si="6"/>
        <v>0</v>
      </c>
      <c r="Q50" s="131">
        <f t="shared" si="6"/>
        <v>0</v>
      </c>
      <c r="R50" s="131">
        <f t="shared" si="6"/>
        <v>3070885539.0684323</v>
      </c>
      <c r="S50" s="131">
        <f t="shared" si="6"/>
        <v>0</v>
      </c>
      <c r="T50" s="131">
        <f t="shared" si="6"/>
        <v>0</v>
      </c>
      <c r="U50" s="132">
        <f t="shared" si="6"/>
        <v>0</v>
      </c>
      <c r="V50" s="17"/>
    </row>
    <row r="51" spans="1:22" ht="23.5" customHeight="1" x14ac:dyDescent="0.2">
      <c r="A51" s="23" t="str">
        <f>Calculations!$A$229</f>
        <v>Average annual primary school fixed/government budget expenditures on students per year</v>
      </c>
      <c r="B51" s="131"/>
      <c r="C51" s="159"/>
      <c r="D51" s="127" t="s">
        <v>476</v>
      </c>
      <c r="E51" s="131">
        <f t="shared" si="6"/>
        <v>654278018.63313675</v>
      </c>
      <c r="F51" s="131">
        <f t="shared" si="6"/>
        <v>654278018.63313675</v>
      </c>
      <c r="G51" s="131">
        <f t="shared" si="6"/>
        <v>654278018.63313675</v>
      </c>
      <c r="H51" s="131">
        <f t="shared" si="6"/>
        <v>654278018.63313675</v>
      </c>
      <c r="I51" s="131">
        <f t="shared" si="6"/>
        <v>654278018.63313675</v>
      </c>
      <c r="J51" s="131">
        <f t="shared" si="6"/>
        <v>654278018.63313675</v>
      </c>
      <c r="K51" s="131">
        <f t="shared" si="6"/>
        <v>654278018.63313675</v>
      </c>
      <c r="L51" s="131">
        <f t="shared" si="6"/>
        <v>654278018.63313675</v>
      </c>
      <c r="M51" s="131">
        <f t="shared" si="6"/>
        <v>654278018.63313675</v>
      </c>
      <c r="N51" s="131">
        <f t="shared" si="6"/>
        <v>654278018.63313675</v>
      </c>
      <c r="O51" s="131">
        <f t="shared" si="6"/>
        <v>654278018.63313675</v>
      </c>
      <c r="P51" s="131">
        <f t="shared" si="6"/>
        <v>654278018.63313675</v>
      </c>
      <c r="Q51" s="131">
        <f t="shared" si="6"/>
        <v>654278018.63313675</v>
      </c>
      <c r="R51" s="131">
        <f t="shared" si="6"/>
        <v>654278018.63313675</v>
      </c>
      <c r="S51" s="131">
        <f t="shared" si="6"/>
        <v>654278018.63313675</v>
      </c>
      <c r="T51" s="131">
        <f t="shared" si="6"/>
        <v>654278018.63313675</v>
      </c>
      <c r="U51" s="132">
        <f t="shared" si="6"/>
        <v>654278018.63313675</v>
      </c>
      <c r="V51" s="17"/>
    </row>
    <row r="52" spans="1:22" ht="31.25" customHeight="1" thickBot="1" x14ac:dyDescent="0.25">
      <c r="A52" s="23" t="str">
        <f>Calculations!$A$230</f>
        <v xml:space="preserve">Estimated cost of missed students school days </v>
      </c>
      <c r="B52" s="131"/>
      <c r="C52" s="159"/>
      <c r="D52" s="127" t="s">
        <v>476</v>
      </c>
      <c r="E52" s="131">
        <f t="shared" si="6"/>
        <v>50755327.913750246</v>
      </c>
      <c r="F52" s="131">
        <f t="shared" si="6"/>
        <v>50755327.913750246</v>
      </c>
      <c r="G52" s="131">
        <f t="shared" si="6"/>
        <v>50755327.913750246</v>
      </c>
      <c r="H52" s="131">
        <f t="shared" si="6"/>
        <v>50755327.913750246</v>
      </c>
      <c r="I52" s="131">
        <f t="shared" si="6"/>
        <v>50755327.913750246</v>
      </c>
      <c r="J52" s="131">
        <f t="shared" si="6"/>
        <v>50755327.913750246</v>
      </c>
      <c r="K52" s="131">
        <f t="shared" si="6"/>
        <v>50755327.913750246</v>
      </c>
      <c r="L52" s="131">
        <f t="shared" si="6"/>
        <v>50755327.913750246</v>
      </c>
      <c r="M52" s="131">
        <f t="shared" si="6"/>
        <v>50755327.913750246</v>
      </c>
      <c r="N52" s="131">
        <f t="shared" si="6"/>
        <v>50755327.913750246</v>
      </c>
      <c r="O52" s="131">
        <f t="shared" si="6"/>
        <v>50755327.913750246</v>
      </c>
      <c r="P52" s="131">
        <f t="shared" si="6"/>
        <v>50755327.913750246</v>
      </c>
      <c r="Q52" s="131">
        <f t="shared" si="6"/>
        <v>50755327.913750246</v>
      </c>
      <c r="R52" s="131">
        <f t="shared" si="6"/>
        <v>50755327.913750246</v>
      </c>
      <c r="S52" s="131">
        <f t="shared" si="6"/>
        <v>50755327.913750246</v>
      </c>
      <c r="T52" s="131">
        <f t="shared" si="6"/>
        <v>50755327.913750246</v>
      </c>
      <c r="U52" s="132">
        <f t="shared" si="6"/>
        <v>50755327.913750246</v>
      </c>
      <c r="V52" s="17"/>
    </row>
    <row r="53" spans="1:22" ht="12" customHeight="1" x14ac:dyDescent="0.2">
      <c r="A53" s="134" t="s">
        <v>561</v>
      </c>
      <c r="B53" s="135"/>
      <c r="C53" s="135"/>
      <c r="D53" s="136" t="s">
        <v>476</v>
      </c>
      <c r="E53" s="135">
        <f>SUM(E49:E52)</f>
        <v>2240476116.0811028</v>
      </c>
      <c r="F53" s="135">
        <f t="shared" ref="F53:U53" si="7">SUM(F49:F52)</f>
        <v>3775918885.6153193</v>
      </c>
      <c r="G53" s="135">
        <f t="shared" si="7"/>
        <v>2240476116.0811028</v>
      </c>
      <c r="H53" s="135">
        <f t="shared" si="7"/>
        <v>2240476116.0811028</v>
      </c>
      <c r="I53" s="135">
        <f t="shared" si="7"/>
        <v>2240476116.0811028</v>
      </c>
      <c r="J53" s="135">
        <f t="shared" si="7"/>
        <v>2240476116.0811028</v>
      </c>
      <c r="K53" s="135">
        <f t="shared" si="7"/>
        <v>2240476116.0811028</v>
      </c>
      <c r="L53" s="135">
        <f t="shared" si="7"/>
        <v>3775918885.6153193</v>
      </c>
      <c r="M53" s="135">
        <f t="shared" si="7"/>
        <v>2240476116.0811028</v>
      </c>
      <c r="N53" s="135">
        <f t="shared" si="7"/>
        <v>2240476116.0811028</v>
      </c>
      <c r="O53" s="135">
        <f t="shared" si="7"/>
        <v>2240476116.0811028</v>
      </c>
      <c r="P53" s="135">
        <f t="shared" si="7"/>
        <v>2240476116.0811028</v>
      </c>
      <c r="Q53" s="135">
        <f t="shared" si="7"/>
        <v>2240476116.0811028</v>
      </c>
      <c r="R53" s="135">
        <f t="shared" si="7"/>
        <v>3775918885.6153193</v>
      </c>
      <c r="S53" s="135">
        <f t="shared" si="7"/>
        <v>2240476116.0811028</v>
      </c>
      <c r="T53" s="135">
        <f t="shared" si="7"/>
        <v>2240476116.0811028</v>
      </c>
      <c r="U53" s="137">
        <f t="shared" si="7"/>
        <v>2240476116.0811028</v>
      </c>
      <c r="V53" s="17"/>
    </row>
    <row r="54" spans="1:22" ht="12" customHeight="1" thickBot="1" x14ac:dyDescent="0.25">
      <c r="A54" s="138" t="s">
        <v>562</v>
      </c>
      <c r="B54" s="139"/>
      <c r="C54" s="139"/>
      <c r="D54" s="140" t="s">
        <v>123</v>
      </c>
      <c r="E54" s="139">
        <f>E53/Calculations!$C$48</f>
        <v>544995.40649017342</v>
      </c>
      <c r="F54" s="139">
        <f>F53/Calculations!$C$48</f>
        <v>918491.58005724137</v>
      </c>
      <c r="G54" s="139">
        <f>G53/Calculations!$C$48</f>
        <v>544995.40649017342</v>
      </c>
      <c r="H54" s="139">
        <f>H53/Calculations!$C$48</f>
        <v>544995.40649017342</v>
      </c>
      <c r="I54" s="139">
        <f>I53/Calculations!$C$48</f>
        <v>544995.40649017342</v>
      </c>
      <c r="J54" s="139">
        <f>J53/Calculations!$C$48</f>
        <v>544995.40649017342</v>
      </c>
      <c r="K54" s="139">
        <f>K53/Calculations!$C$48</f>
        <v>544995.40649017342</v>
      </c>
      <c r="L54" s="139">
        <f>L53/Calculations!$C$48</f>
        <v>918491.58005724137</v>
      </c>
      <c r="M54" s="139">
        <f>M53/Calculations!$C$48</f>
        <v>544995.40649017342</v>
      </c>
      <c r="N54" s="139">
        <f>N53/Calculations!$C$48</f>
        <v>544995.40649017342</v>
      </c>
      <c r="O54" s="139">
        <f>O53/Calculations!$C$48</f>
        <v>544995.40649017342</v>
      </c>
      <c r="P54" s="139">
        <f>P53/Calculations!$C$48</f>
        <v>544995.40649017342</v>
      </c>
      <c r="Q54" s="139">
        <f>Q53/Calculations!$C$48</f>
        <v>544995.40649017342</v>
      </c>
      <c r="R54" s="139">
        <f>R53/Calculations!$C$48</f>
        <v>918491.58005724137</v>
      </c>
      <c r="S54" s="139">
        <f>S53/Calculations!$C$48</f>
        <v>544995.40649017342</v>
      </c>
      <c r="T54" s="139">
        <f>T53/Calculations!$C$48</f>
        <v>544995.40649017342</v>
      </c>
      <c r="U54" s="141">
        <f>U53/Calculations!$C$48</f>
        <v>544995.40649017342</v>
      </c>
      <c r="V54" s="17"/>
    </row>
    <row r="55" spans="1:22" ht="12" customHeight="1" thickBot="1" x14ac:dyDescent="0.25">
      <c r="A55" s="145"/>
      <c r="B55" s="146"/>
      <c r="C55" s="146"/>
      <c r="D55" s="155"/>
      <c r="E55" s="146"/>
      <c r="F55" s="146"/>
      <c r="G55" s="146"/>
      <c r="H55" s="146"/>
      <c r="I55" s="146"/>
      <c r="J55" s="146"/>
      <c r="K55" s="146"/>
      <c r="L55" s="146"/>
      <c r="M55" s="146"/>
      <c r="N55" s="146"/>
      <c r="O55" s="146"/>
      <c r="P55" s="146"/>
      <c r="Q55" s="146"/>
      <c r="R55" s="146"/>
      <c r="S55" s="146"/>
      <c r="T55" s="146"/>
      <c r="U55" s="148"/>
      <c r="V55" s="17"/>
    </row>
    <row r="56" spans="1:22" ht="12" customHeight="1" x14ac:dyDescent="0.2">
      <c r="A56" s="149" t="s">
        <v>563</v>
      </c>
      <c r="B56" s="135"/>
      <c r="C56" s="135"/>
      <c r="D56" s="136" t="s">
        <v>476</v>
      </c>
      <c r="E56" s="135">
        <f>E46-E53</f>
        <v>-2240476116.0811028</v>
      </c>
      <c r="F56" s="135">
        <f t="shared" ref="F56:U57" si="8">F46-F53</f>
        <v>-2298100210.3464766</v>
      </c>
      <c r="G56" s="135">
        <f t="shared" si="8"/>
        <v>-619559133.4991467</v>
      </c>
      <c r="H56" s="135">
        <f t="shared" si="8"/>
        <v>-476460826.18603325</v>
      </c>
      <c r="I56" s="135">
        <f t="shared" si="8"/>
        <v>-333362518.87291956</v>
      </c>
      <c r="J56" s="135">
        <f t="shared" si="8"/>
        <v>-47165904.246692657</v>
      </c>
      <c r="K56" s="135">
        <f t="shared" si="8"/>
        <v>239030710.37953424</v>
      </c>
      <c r="L56" s="135">
        <f t="shared" si="8"/>
        <v>-1010215444.5284548</v>
      </c>
      <c r="M56" s="135">
        <f t="shared" si="8"/>
        <v>811423939.63198805</v>
      </c>
      <c r="N56" s="135">
        <f t="shared" si="8"/>
        <v>1097620554.2582154</v>
      </c>
      <c r="O56" s="135">
        <f t="shared" si="8"/>
        <v>1383817168.8844428</v>
      </c>
      <c r="P56" s="135">
        <f t="shared" si="8"/>
        <v>1670013783.5106697</v>
      </c>
      <c r="Q56" s="135">
        <f t="shared" si="8"/>
        <v>1956210398.1368971</v>
      </c>
      <c r="R56" s="135">
        <f t="shared" si="8"/>
        <v>706964243.22890759</v>
      </c>
      <c r="S56" s="135">
        <f t="shared" si="8"/>
        <v>2528603627.3893514</v>
      </c>
      <c r="T56" s="135">
        <f t="shared" si="8"/>
        <v>2814800242.0155778</v>
      </c>
      <c r="U56" s="137">
        <f t="shared" si="8"/>
        <v>3100996856.6418052</v>
      </c>
      <c r="V56" s="17"/>
    </row>
    <row r="57" spans="1:22" s="34" customFormat="1" ht="12" customHeight="1" thickBot="1" x14ac:dyDescent="0.25">
      <c r="A57" s="160" t="s">
        <v>565</v>
      </c>
      <c r="B57" s="139"/>
      <c r="C57" s="139"/>
      <c r="D57" s="140" t="s">
        <v>123</v>
      </c>
      <c r="E57" s="139">
        <f>E47-E54</f>
        <v>-544995.40649017342</v>
      </c>
      <c r="F57" s="139">
        <f t="shared" si="8"/>
        <v>-559012.45690743777</v>
      </c>
      <c r="G57" s="139">
        <f t="shared" si="8"/>
        <v>-150707.64619293279</v>
      </c>
      <c r="H57" s="139">
        <f t="shared" si="8"/>
        <v>-115899.00904549583</v>
      </c>
      <c r="I57" s="139">
        <f t="shared" si="8"/>
        <v>-81090.371898058802</v>
      </c>
      <c r="J57" s="139">
        <f t="shared" si="8"/>
        <v>-11473.097603184753</v>
      </c>
      <c r="K57" s="139">
        <f t="shared" si="8"/>
        <v>58144.176691689179</v>
      </c>
      <c r="L57" s="139">
        <f t="shared" si="8"/>
        <v>-245734.72258050472</v>
      </c>
      <c r="M57" s="139">
        <f t="shared" si="8"/>
        <v>197378.72528143716</v>
      </c>
      <c r="N57" s="139">
        <f t="shared" si="8"/>
        <v>266995.99957631121</v>
      </c>
      <c r="O57" s="139">
        <f t="shared" si="8"/>
        <v>336613.27387118526</v>
      </c>
      <c r="P57" s="139">
        <f t="shared" si="8"/>
        <v>406230.54816605931</v>
      </c>
      <c r="Q57" s="139">
        <f t="shared" si="8"/>
        <v>475847.82246093336</v>
      </c>
      <c r="R57" s="139">
        <f t="shared" si="8"/>
        <v>171968.92318873934</v>
      </c>
      <c r="S57" s="139">
        <f t="shared" si="8"/>
        <v>615082.37105068145</v>
      </c>
      <c r="T57" s="139">
        <f t="shared" si="8"/>
        <v>684699.64534555515</v>
      </c>
      <c r="U57" s="141">
        <f t="shared" si="8"/>
        <v>754316.91964042932</v>
      </c>
      <c r="V57" s="33"/>
    </row>
    <row r="58" spans="1:22" ht="12" customHeight="1" x14ac:dyDescent="0.2">
      <c r="A58" s="150"/>
      <c r="B58" s="26"/>
      <c r="C58" s="26"/>
      <c r="D58" s="26"/>
      <c r="E58" s="27"/>
      <c r="F58" s="27"/>
      <c r="G58" s="27"/>
      <c r="H58" s="27"/>
      <c r="I58" s="27"/>
      <c r="J58" s="27"/>
      <c r="K58" s="27"/>
      <c r="L58" s="27"/>
      <c r="M58" s="27"/>
      <c r="N58" s="27"/>
      <c r="O58" s="27"/>
      <c r="P58" s="27"/>
      <c r="Q58" s="27"/>
      <c r="R58" s="27"/>
      <c r="S58" s="27"/>
      <c r="T58" s="27"/>
      <c r="U58" s="151"/>
      <c r="V58" s="17"/>
    </row>
    <row r="59" spans="1:22" ht="12" customHeight="1" x14ac:dyDescent="0.2">
      <c r="A59" s="28"/>
      <c r="B59" s="29"/>
      <c r="C59" s="29"/>
      <c r="D59" s="29"/>
      <c r="E59" s="30"/>
      <c r="F59" s="30"/>
      <c r="G59" s="30"/>
      <c r="H59" s="30"/>
      <c r="I59" s="30"/>
      <c r="J59" s="30"/>
      <c r="K59" s="30"/>
      <c r="L59" s="30"/>
      <c r="M59" s="30"/>
      <c r="N59" s="30"/>
      <c r="O59" s="30"/>
      <c r="P59" s="30"/>
      <c r="Q59" s="30"/>
      <c r="R59" s="30"/>
      <c r="S59" s="30"/>
      <c r="T59" s="30"/>
      <c r="U59" s="174"/>
      <c r="V59" s="17"/>
    </row>
    <row r="60" spans="1:22" ht="12" customHeight="1" thickBot="1" x14ac:dyDescent="0.25">
      <c r="A60" s="175"/>
      <c r="B60" s="32"/>
      <c r="C60" s="32"/>
      <c r="D60" s="32"/>
      <c r="E60" s="30"/>
      <c r="F60" s="30"/>
      <c r="G60" s="30"/>
      <c r="H60" s="30"/>
      <c r="I60" s="30"/>
      <c r="J60" s="30"/>
      <c r="K60" s="30"/>
      <c r="L60" s="30"/>
      <c r="M60" s="30"/>
      <c r="N60" s="30"/>
      <c r="O60" s="30"/>
      <c r="P60" s="30"/>
      <c r="Q60" s="30"/>
      <c r="R60" s="30"/>
      <c r="S60" s="30"/>
      <c r="T60" s="30"/>
      <c r="U60" s="174"/>
      <c r="V60" s="17"/>
    </row>
    <row r="61" spans="1:22" s="38" customFormat="1" ht="12" customHeight="1" thickBot="1" x14ac:dyDescent="0.25">
      <c r="A61" s="1029" t="s">
        <v>179</v>
      </c>
      <c r="B61" s="1030"/>
      <c r="C61" s="1030"/>
      <c r="D61" s="1031"/>
      <c r="E61" s="37"/>
      <c r="U61" s="50"/>
      <c r="V61" s="37"/>
    </row>
    <row r="62" spans="1:22" ht="12" customHeight="1" thickBot="1" x14ac:dyDescent="0.25">
      <c r="A62" s="1098" t="s">
        <v>181</v>
      </c>
      <c r="B62" s="1099"/>
      <c r="C62" s="1100"/>
      <c r="D62" s="255">
        <f>Calculations!C66</f>
        <v>0.09</v>
      </c>
      <c r="E62" s="17"/>
      <c r="F62" s="34"/>
      <c r="G62" s="34"/>
      <c r="U62" s="51"/>
      <c r="V62" s="17"/>
    </row>
    <row r="63" spans="1:22" ht="12" customHeight="1" thickBot="1" x14ac:dyDescent="0.25">
      <c r="A63" s="1029" t="s">
        <v>567</v>
      </c>
      <c r="B63" s="1030"/>
      <c r="C63" s="1030"/>
      <c r="D63" s="1031"/>
      <c r="E63" s="89"/>
      <c r="F63" s="1035" t="s">
        <v>180</v>
      </c>
      <c r="G63" s="1036"/>
      <c r="H63" s="17"/>
      <c r="U63" s="51"/>
      <c r="V63" s="17"/>
    </row>
    <row r="64" spans="1:22" ht="12" customHeight="1" thickBot="1" x14ac:dyDescent="0.25">
      <c r="A64" s="1101" t="s">
        <v>183</v>
      </c>
      <c r="B64" s="1102"/>
      <c r="C64" s="1102"/>
      <c r="D64" s="236">
        <f>NPV(D62,F56:U56)+E56</f>
        <v>-534207905.77055359</v>
      </c>
      <c r="E64" s="179" t="s">
        <v>572</v>
      </c>
      <c r="F64" s="183" t="s">
        <v>182</v>
      </c>
      <c r="G64" s="143">
        <f>SUM(E47:U47)/((1+D62)^15)</f>
        <v>3471197.532320871</v>
      </c>
      <c r="H64" s="17"/>
      <c r="U64" s="51"/>
      <c r="V64" s="17"/>
    </row>
    <row r="65" spans="1:22" ht="12" customHeight="1" thickBot="1" x14ac:dyDescent="0.25">
      <c r="A65" s="1021" t="s">
        <v>242</v>
      </c>
      <c r="B65" s="1022"/>
      <c r="C65" s="1022"/>
      <c r="D65" s="46">
        <f>IRR(E56:U56)</f>
        <v>8.0670595153015556E-2</v>
      </c>
      <c r="E65" s="180" t="s">
        <v>187</v>
      </c>
      <c r="F65" s="181" t="s">
        <v>185</v>
      </c>
      <c r="G65" s="132">
        <f>SUM(E54:U54)/((1+D62)^15)</f>
        <v>2851190.2379689375</v>
      </c>
      <c r="H65" s="17"/>
      <c r="U65" s="51"/>
      <c r="V65" s="17"/>
    </row>
    <row r="66" spans="1:22" ht="12" customHeight="1" thickBot="1" x14ac:dyDescent="0.25">
      <c r="A66" s="1103" t="s">
        <v>188</v>
      </c>
      <c r="B66" s="1104"/>
      <c r="C66" s="1104"/>
      <c r="D66" s="235">
        <f>MIRR(E56:U56,D62,D62)</f>
        <v>8.3728762314649652E-2</v>
      </c>
      <c r="E66" s="180" t="s">
        <v>187</v>
      </c>
      <c r="F66" s="181"/>
      <c r="G66" s="132"/>
      <c r="H66" s="17"/>
      <c r="U66" s="51"/>
      <c r="V66" s="17"/>
    </row>
    <row r="67" spans="1:22" ht="12" customHeight="1" thickBot="1" x14ac:dyDescent="0.25">
      <c r="A67" s="1029" t="s">
        <v>568</v>
      </c>
      <c r="B67" s="1030"/>
      <c r="C67" s="1030"/>
      <c r="D67" s="237"/>
      <c r="E67" s="180"/>
      <c r="F67" s="182" t="s">
        <v>189</v>
      </c>
      <c r="G67" s="184">
        <f>G64/G65</f>
        <v>1.2174556036617183</v>
      </c>
      <c r="H67" s="17"/>
      <c r="U67" s="51"/>
      <c r="V67" s="17"/>
    </row>
    <row r="68" spans="1:22" ht="12" customHeight="1" thickBot="1" x14ac:dyDescent="0.25">
      <c r="A68" s="1101" t="s">
        <v>183</v>
      </c>
      <c r="B68" s="1102"/>
      <c r="C68" s="1102"/>
      <c r="D68" s="309">
        <f>NPV(D62,F57:U57)+E57</f>
        <v>-129945.97561920568</v>
      </c>
      <c r="E68" s="45" t="s">
        <v>123</v>
      </c>
      <c r="F68" s="38"/>
      <c r="G68" s="38"/>
      <c r="U68" s="51"/>
      <c r="V68" s="17"/>
    </row>
    <row r="69" spans="1:22" ht="12" customHeight="1" thickBot="1" x14ac:dyDescent="0.25">
      <c r="A69" s="1021" t="s">
        <v>242</v>
      </c>
      <c r="B69" s="1022"/>
      <c r="C69" s="1022"/>
      <c r="D69" s="46">
        <f>IRR(E57:U57)</f>
        <v>8.0670595153015334E-2</v>
      </c>
      <c r="E69" s="47" t="s">
        <v>187</v>
      </c>
      <c r="U69" s="51"/>
      <c r="V69" s="17"/>
    </row>
    <row r="70" spans="1:22" ht="12" customHeight="1" thickBot="1" x14ac:dyDescent="0.25">
      <c r="A70" s="1057" t="s">
        <v>188</v>
      </c>
      <c r="B70" s="1058"/>
      <c r="C70" s="1058"/>
      <c r="D70" s="48">
        <f>MIRR(E57:U57,D62,D62)</f>
        <v>8.3728762314649652E-2</v>
      </c>
      <c r="E70" s="47" t="s">
        <v>187</v>
      </c>
      <c r="U70" s="51"/>
      <c r="V70" s="17"/>
    </row>
    <row r="71" spans="1:22" s="34" customFormat="1" ht="12" customHeight="1" thickBot="1" x14ac:dyDescent="0.25">
      <c r="A71" s="52"/>
      <c r="B71" s="53"/>
      <c r="C71" s="53"/>
      <c r="D71" s="53"/>
      <c r="E71" s="54"/>
      <c r="F71" s="54"/>
      <c r="G71" s="54"/>
      <c r="H71" s="54"/>
      <c r="I71" s="54"/>
      <c r="J71" s="54"/>
      <c r="K71" s="54"/>
      <c r="L71" s="54"/>
      <c r="M71" s="54"/>
      <c r="N71" s="54"/>
      <c r="O71" s="54"/>
      <c r="P71" s="54"/>
      <c r="Q71" s="54"/>
      <c r="R71" s="54"/>
      <c r="S71" s="54"/>
      <c r="T71" s="54"/>
      <c r="U71" s="55"/>
      <c r="V71" s="33"/>
    </row>
    <row r="72" spans="1:22" s="1095" customFormat="1" ht="17" thickBot="1" x14ac:dyDescent="0.25">
      <c r="A72" s="1094" t="s">
        <v>7</v>
      </c>
    </row>
    <row r="73" spans="1:22" s="38" customFormat="1" x14ac:dyDescent="0.2"/>
  </sheetData>
  <mergeCells count="29">
    <mergeCell ref="A72:XFD72"/>
    <mergeCell ref="A33:C33"/>
    <mergeCell ref="A34:C34"/>
    <mergeCell ref="A36:U36"/>
    <mergeCell ref="A37:B37"/>
    <mergeCell ref="A61:D61"/>
    <mergeCell ref="F63:G63"/>
    <mergeCell ref="A70:C70"/>
    <mergeCell ref="A1:U1"/>
    <mergeCell ref="A2:U2"/>
    <mergeCell ref="A3:U3"/>
    <mergeCell ref="A4:U4"/>
    <mergeCell ref="A5:B5"/>
    <mergeCell ref="A25:D25"/>
    <mergeCell ref="A26:C26"/>
    <mergeCell ref="A27:D27"/>
    <mergeCell ref="A69:C69"/>
    <mergeCell ref="A64:C64"/>
    <mergeCell ref="A65:C65"/>
    <mergeCell ref="A66:C66"/>
    <mergeCell ref="A67:C67"/>
    <mergeCell ref="A68:C68"/>
    <mergeCell ref="A62:C62"/>
    <mergeCell ref="A63:D63"/>
    <mergeCell ref="A28:C28"/>
    <mergeCell ref="A30:C30"/>
    <mergeCell ref="A31:C31"/>
    <mergeCell ref="A32:C32"/>
    <mergeCell ref="A29:C29"/>
  </mergeCells>
  <pageMargins left="0.7" right="0.7" top="0.75" bottom="0.75" header="0.3" footer="0.3"/>
  <pageSetup orientation="portrait" horizontalDpi="360" verticalDpi="36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45663A-C155-4E89-8100-3F75DCA1B27E}">
  <dimension ref="A1:V79"/>
  <sheetViews>
    <sheetView zoomScale="75" zoomScaleNormal="75" workbookViewId="0">
      <selection activeCell="A77" sqref="A1:U77"/>
    </sheetView>
  </sheetViews>
  <sheetFormatPr baseColWidth="10" defaultColWidth="11" defaultRowHeight="13" x14ac:dyDescent="0.2"/>
  <cols>
    <col min="1" max="1" width="46.83203125" style="18" customWidth="1"/>
    <col min="2" max="2" width="10.6640625" style="18" customWidth="1"/>
    <col min="3" max="3" width="11.1640625" style="18" customWidth="1"/>
    <col min="4" max="4" width="17.1640625" style="18" customWidth="1"/>
    <col min="5" max="21" width="20.6640625" style="18" customWidth="1"/>
    <col min="22" max="16384" width="11" style="18"/>
  </cols>
  <sheetData>
    <row r="1" spans="1:22" s="67" customFormat="1" ht="29" customHeight="1" thickBot="1" x14ac:dyDescent="0.25">
      <c r="A1" s="1037" t="s">
        <v>580</v>
      </c>
      <c r="B1" s="1038"/>
      <c r="C1" s="1038"/>
      <c r="D1" s="1038"/>
      <c r="E1" s="1038"/>
      <c r="F1" s="1038"/>
      <c r="G1" s="1038"/>
      <c r="H1" s="1038"/>
      <c r="I1" s="1038"/>
      <c r="J1" s="1038"/>
      <c r="K1" s="1038"/>
      <c r="L1" s="1038"/>
      <c r="M1" s="1038"/>
      <c r="N1" s="1038"/>
      <c r="O1" s="1038"/>
      <c r="P1" s="1038"/>
      <c r="Q1" s="1038"/>
      <c r="R1" s="1038"/>
      <c r="S1" s="1038"/>
      <c r="T1" s="1038"/>
      <c r="U1" s="1039"/>
      <c r="V1" s="194"/>
    </row>
    <row r="2" spans="1:22" ht="24" customHeight="1" thickBot="1" x14ac:dyDescent="0.25">
      <c r="A2" s="1037" t="s">
        <v>585</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Calculations!$A$233</f>
        <v>Annual SOB per average primary school</v>
      </c>
      <c r="B7" s="133"/>
      <c r="C7" s="158"/>
      <c r="D7" s="127" t="s">
        <v>476</v>
      </c>
      <c r="E7" s="131">
        <f>Calculations!D233</f>
        <v>0</v>
      </c>
      <c r="F7" s="131">
        <f>Calculations!E233</f>
        <v>1046911.8321702777</v>
      </c>
      <c r="G7" s="131">
        <f>Calculations!F233</f>
        <v>1046911.8321702777</v>
      </c>
      <c r="H7" s="131">
        <f>Calculations!G233</f>
        <v>1046911.8321702777</v>
      </c>
      <c r="I7" s="131">
        <f>Calculations!H233</f>
        <v>1046911.8321702777</v>
      </c>
      <c r="J7" s="131">
        <f>Calculations!I233</f>
        <v>1046911.8321702777</v>
      </c>
      <c r="K7" s="131">
        <f>Calculations!J233</f>
        <v>1046911.8321702777</v>
      </c>
      <c r="L7" s="131">
        <f>Calculations!K233</f>
        <v>1046911.8321702777</v>
      </c>
      <c r="M7" s="131">
        <f>Calculations!L233</f>
        <v>1046911.8321702777</v>
      </c>
      <c r="N7" s="131">
        <f>Calculations!M233</f>
        <v>1046911.8321702777</v>
      </c>
      <c r="O7" s="131">
        <f>Calculations!N233</f>
        <v>1046911.8321702777</v>
      </c>
      <c r="P7" s="131">
        <f>Calculations!O233</f>
        <v>1046911.8321702777</v>
      </c>
      <c r="Q7" s="131">
        <f>Calculations!P233</f>
        <v>1046911.8321702777</v>
      </c>
      <c r="R7" s="131">
        <f>Calculations!Q233</f>
        <v>1046911.8321702777</v>
      </c>
      <c r="S7" s="131">
        <f>Calculations!R233</f>
        <v>1046911.8321702777</v>
      </c>
      <c r="T7" s="131">
        <f>Calculations!S233</f>
        <v>1046911.8321702777</v>
      </c>
      <c r="U7" s="132">
        <f>Calculations!T233</f>
        <v>1046911.8321702777</v>
      </c>
      <c r="V7" s="17"/>
    </row>
    <row r="8" spans="1:22" ht="12" customHeight="1" x14ac:dyDescent="0.2">
      <c r="A8" s="129" t="str">
        <f>Calculations!$A$234</f>
        <v>Annual SOB for all students</v>
      </c>
      <c r="B8" s="133"/>
      <c r="C8" s="158"/>
      <c r="D8" s="127" t="s">
        <v>476</v>
      </c>
      <c r="E8" s="131">
        <f>Calculations!D234</f>
        <v>0</v>
      </c>
      <c r="F8" s="131">
        <f>Calculations!E234</f>
        <v>2726158.4109714031</v>
      </c>
      <c r="G8" s="131">
        <f>Calculations!F234</f>
        <v>2726158.4109714031</v>
      </c>
      <c r="H8" s="131">
        <f>Calculations!G234</f>
        <v>2726158.4109714031</v>
      </c>
      <c r="I8" s="131">
        <f>Calculations!H234</f>
        <v>2726158.4109714031</v>
      </c>
      <c r="J8" s="131">
        <f>Calculations!I234</f>
        <v>2726158.4109714031</v>
      </c>
      <c r="K8" s="131">
        <f>Calculations!J234</f>
        <v>2726158.4109714031</v>
      </c>
      <c r="L8" s="131">
        <f>Calculations!K234</f>
        <v>2726158.4109714031</v>
      </c>
      <c r="M8" s="131">
        <f>Calculations!L234</f>
        <v>2726158.4109714031</v>
      </c>
      <c r="N8" s="131">
        <f>Calculations!M234</f>
        <v>2726158.4109714031</v>
      </c>
      <c r="O8" s="131">
        <f>Calculations!N234</f>
        <v>2726158.4109714031</v>
      </c>
      <c r="P8" s="131">
        <f>Calculations!O234</f>
        <v>2726158.4109714031</v>
      </c>
      <c r="Q8" s="131">
        <f>Calculations!P234</f>
        <v>2726158.4109714031</v>
      </c>
      <c r="R8" s="131">
        <f>Calculations!Q234</f>
        <v>2726158.4109714031</v>
      </c>
      <c r="S8" s="131">
        <f>Calculations!R234</f>
        <v>2726158.4109714031</v>
      </c>
      <c r="T8" s="131">
        <f>Calculations!S234</f>
        <v>2726158.4109714031</v>
      </c>
      <c r="U8" s="132">
        <f>Calculations!T234</f>
        <v>2726158.4109714031</v>
      </c>
      <c r="V8" s="17"/>
    </row>
    <row r="9" spans="1:22" ht="12" customHeight="1" x14ac:dyDescent="0.2">
      <c r="A9" s="129" t="str">
        <f>Calculations!$A$235</f>
        <v>Annual SIG per average primary school</v>
      </c>
      <c r="B9" s="133"/>
      <c r="C9" s="158"/>
      <c r="D9" s="127" t="s">
        <v>476</v>
      </c>
      <c r="E9" s="131">
        <f>Calculations!D235</f>
        <v>0</v>
      </c>
      <c r="F9" s="131">
        <f>Calculations!E235</f>
        <v>404562.3269528891</v>
      </c>
      <c r="G9" s="131">
        <f>Calculations!F235</f>
        <v>404562.3269528891</v>
      </c>
      <c r="H9" s="131">
        <f>Calculations!G235</f>
        <v>404562.3269528891</v>
      </c>
      <c r="I9" s="131">
        <f>Calculations!H235</f>
        <v>404562.3269528891</v>
      </c>
      <c r="J9" s="131">
        <f>Calculations!I235</f>
        <v>404562.3269528891</v>
      </c>
      <c r="K9" s="131">
        <f>Calculations!J235</f>
        <v>404562.3269528891</v>
      </c>
      <c r="L9" s="131">
        <f>Calculations!K235</f>
        <v>404562.3269528891</v>
      </c>
      <c r="M9" s="131">
        <f>Calculations!L235</f>
        <v>404562.3269528891</v>
      </c>
      <c r="N9" s="131">
        <f>Calculations!M235</f>
        <v>404562.3269528891</v>
      </c>
      <c r="O9" s="131">
        <f>Calculations!N235</f>
        <v>404562.3269528891</v>
      </c>
      <c r="P9" s="131">
        <f>Calculations!O235</f>
        <v>404562.3269528891</v>
      </c>
      <c r="Q9" s="131">
        <f>Calculations!P235</f>
        <v>404562.3269528891</v>
      </c>
      <c r="R9" s="131">
        <f>Calculations!Q235</f>
        <v>404562.3269528891</v>
      </c>
      <c r="S9" s="131">
        <f>Calculations!R235</f>
        <v>404562.3269528891</v>
      </c>
      <c r="T9" s="131">
        <f>Calculations!S235</f>
        <v>404562.3269528891</v>
      </c>
      <c r="U9" s="132">
        <f>Calculations!T235</f>
        <v>404562.3269528891</v>
      </c>
      <c r="V9" s="17"/>
    </row>
    <row r="10" spans="1:22" ht="12" customHeight="1" x14ac:dyDescent="0.2">
      <c r="A10" s="129" t="str">
        <f>Calculations!$A$236</f>
        <v>Annual SIG for all students</v>
      </c>
      <c r="B10" s="133"/>
      <c r="C10" s="158"/>
      <c r="D10" s="127" t="s">
        <v>476</v>
      </c>
      <c r="E10" s="131">
        <f>Calculations!D236</f>
        <v>0</v>
      </c>
      <c r="F10" s="131">
        <f>Calculations!E236</f>
        <v>1979945.2435256075</v>
      </c>
      <c r="G10" s="131">
        <f>Calculations!F236</f>
        <v>1979945.2435256075</v>
      </c>
      <c r="H10" s="131">
        <f>Calculations!G236</f>
        <v>1979945.2435256075</v>
      </c>
      <c r="I10" s="131">
        <f>Calculations!H236</f>
        <v>1979945.2435256075</v>
      </c>
      <c r="J10" s="131">
        <f>Calculations!I236</f>
        <v>1979945.2435256075</v>
      </c>
      <c r="K10" s="131">
        <f>Calculations!J236</f>
        <v>1979945.2435256075</v>
      </c>
      <c r="L10" s="131">
        <f>Calculations!K236</f>
        <v>1979945.2435256075</v>
      </c>
      <c r="M10" s="131">
        <f>Calculations!L236</f>
        <v>1979945.2435256075</v>
      </c>
      <c r="N10" s="131">
        <f>Calculations!M236</f>
        <v>1979945.2435256075</v>
      </c>
      <c r="O10" s="131">
        <f>Calculations!N236</f>
        <v>1979945.2435256075</v>
      </c>
      <c r="P10" s="131">
        <f>Calculations!O236</f>
        <v>1979945.2435256075</v>
      </c>
      <c r="Q10" s="131">
        <f>Calculations!P236</f>
        <v>1979945.2435256075</v>
      </c>
      <c r="R10" s="131">
        <f>Calculations!Q236</f>
        <v>1979945.2435256075</v>
      </c>
      <c r="S10" s="131">
        <f>Calculations!R236</f>
        <v>1979945.2435256075</v>
      </c>
      <c r="T10" s="131">
        <f>Calculations!S236</f>
        <v>1979945.2435256075</v>
      </c>
      <c r="U10" s="132">
        <f>Calculations!T236</f>
        <v>1979945.2435256075</v>
      </c>
      <c r="V10" s="17"/>
    </row>
    <row r="11" spans="1:22" ht="29" customHeight="1" x14ac:dyDescent="0.2">
      <c r="A11" s="129" t="str">
        <f>Calculations!$A$238</f>
        <v>Annual economic returns to primary education</v>
      </c>
      <c r="B11" s="133"/>
      <c r="C11" s="158"/>
      <c r="D11" s="127" t="s">
        <v>476</v>
      </c>
      <c r="E11" s="131">
        <f>Calculations!D238</f>
        <v>0</v>
      </c>
      <c r="F11" s="131">
        <f>Calculations!E238</f>
        <v>0</v>
      </c>
      <c r="G11" s="131">
        <f>Calculations!F238</f>
        <v>596242.94713797292</v>
      </c>
      <c r="H11" s="131">
        <f>Calculations!G238</f>
        <v>1192485.8942759458</v>
      </c>
      <c r="I11" s="131">
        <f>Calculations!H238</f>
        <v>1788728.8414139191</v>
      </c>
      <c r="J11" s="131">
        <f>Calculations!I238</f>
        <v>2981214.7356898645</v>
      </c>
      <c r="K11" s="131">
        <f>Calculations!J238</f>
        <v>4173700.6299658106</v>
      </c>
      <c r="L11" s="131">
        <f>Calculations!K238</f>
        <v>5366186.5242417566</v>
      </c>
      <c r="M11" s="131">
        <f>Calculations!L238</f>
        <v>6558672.4185177023</v>
      </c>
      <c r="N11" s="131">
        <f>Calculations!M238</f>
        <v>7751158.3127936479</v>
      </c>
      <c r="O11" s="131">
        <f>Calculations!N238</f>
        <v>8943644.2070695944</v>
      </c>
      <c r="P11" s="131">
        <f>Calculations!O238</f>
        <v>10136130.101345541</v>
      </c>
      <c r="Q11" s="131">
        <f>Calculations!P238</f>
        <v>11328615.995621489</v>
      </c>
      <c r="R11" s="131">
        <f>Calculations!Q238</f>
        <v>12521101.889897434</v>
      </c>
      <c r="S11" s="131">
        <f>Calculations!R238</f>
        <v>13713587.784173381</v>
      </c>
      <c r="T11" s="131">
        <f>Calculations!S238</f>
        <v>14906073.678449325</v>
      </c>
      <c r="U11" s="132">
        <f>Calculations!T238</f>
        <v>16098559.572725272</v>
      </c>
      <c r="V11" s="17"/>
    </row>
    <row r="12" spans="1:22" ht="29" customHeight="1" x14ac:dyDescent="0.2">
      <c r="A12" s="129" t="str">
        <f>Calculations!A209</f>
        <v>Annual returns to infra used as shelter</v>
      </c>
      <c r="B12" s="133"/>
      <c r="C12" s="158"/>
      <c r="D12" s="127" t="s">
        <v>476</v>
      </c>
      <c r="E12" s="131">
        <f>Calculations!D209</f>
        <v>0</v>
      </c>
      <c r="F12" s="131">
        <f>Calculations!E209</f>
        <v>5000000</v>
      </c>
      <c r="G12" s="131">
        <f>Calculations!F209</f>
        <v>5000000</v>
      </c>
      <c r="H12" s="131">
        <f>Calculations!G209</f>
        <v>5000000</v>
      </c>
      <c r="I12" s="131">
        <f>Calculations!H209</f>
        <v>5000000</v>
      </c>
      <c r="J12" s="131">
        <f>Calculations!I209</f>
        <v>5000000</v>
      </c>
      <c r="K12" s="131">
        <f>Calculations!J209</f>
        <v>5000000</v>
      </c>
      <c r="L12" s="131">
        <f>Calculations!K209</f>
        <v>5000000</v>
      </c>
      <c r="M12" s="131">
        <f>Calculations!L209</f>
        <v>5000000</v>
      </c>
      <c r="N12" s="131">
        <f>Calculations!M209</f>
        <v>5000000</v>
      </c>
      <c r="O12" s="131">
        <f>Calculations!N209</f>
        <v>5000000</v>
      </c>
      <c r="P12" s="131">
        <f>Calculations!O209</f>
        <v>5000000</v>
      </c>
      <c r="Q12" s="131">
        <f>Calculations!P209</f>
        <v>5000000</v>
      </c>
      <c r="R12" s="131">
        <f>Calculations!Q209</f>
        <v>5000000</v>
      </c>
      <c r="S12" s="131">
        <f>Calculations!R209</f>
        <v>5000000</v>
      </c>
      <c r="T12" s="131">
        <f>Calculations!S209</f>
        <v>5000000</v>
      </c>
      <c r="U12" s="131">
        <f>Calculations!T209</f>
        <v>5000000</v>
      </c>
      <c r="V12" s="17"/>
    </row>
    <row r="13" spans="1:22" ht="29" customHeight="1" thickBot="1" x14ac:dyDescent="0.25">
      <c r="A13" s="23" t="str">
        <f>Calculations!$A$239</f>
        <v>Annual returns to school  curriculum training (lumpsum)</v>
      </c>
      <c r="B13" s="133"/>
      <c r="C13" s="158"/>
      <c r="D13" s="127" t="s">
        <v>476</v>
      </c>
      <c r="E13" s="131">
        <f>Calculations!D239</f>
        <v>0</v>
      </c>
      <c r="F13" s="131">
        <f>Calculations!E239</f>
        <v>0</v>
      </c>
      <c r="G13" s="131">
        <f>Calculations!F239</f>
        <v>0</v>
      </c>
      <c r="H13" s="131">
        <f>Calculations!G239</f>
        <v>0</v>
      </c>
      <c r="I13" s="131">
        <f>Calculations!H239</f>
        <v>10469118.321702776</v>
      </c>
      <c r="J13" s="131">
        <f>Calculations!I239</f>
        <v>10469118.321702776</v>
      </c>
      <c r="K13" s="131">
        <f>Calculations!J239</f>
        <v>10469118.321702776</v>
      </c>
      <c r="L13" s="131">
        <f>Calculations!K239</f>
        <v>10469118.321702776</v>
      </c>
      <c r="M13" s="131">
        <f>Calculations!L239</f>
        <v>10469118.321702776</v>
      </c>
      <c r="N13" s="131">
        <f>Calculations!M239</f>
        <v>10469118.321702776</v>
      </c>
      <c r="O13" s="131">
        <f>Calculations!N239</f>
        <v>10469118.321702776</v>
      </c>
      <c r="P13" s="131">
        <f>Calculations!O239</f>
        <v>10469118.321702776</v>
      </c>
      <c r="Q13" s="131">
        <f>Calculations!P239</f>
        <v>10469118.321702776</v>
      </c>
      <c r="R13" s="131">
        <f>Calculations!Q239</f>
        <v>10469118.321702776</v>
      </c>
      <c r="S13" s="131">
        <f>Calculations!R239</f>
        <v>10469118.321702776</v>
      </c>
      <c r="T13" s="131">
        <f>Calculations!S239</f>
        <v>10469118.321702776</v>
      </c>
      <c r="U13" s="132">
        <f>Calculations!T239</f>
        <v>10469118.321702776</v>
      </c>
      <c r="V13" s="17"/>
    </row>
    <row r="14" spans="1:22" ht="12" customHeight="1" x14ac:dyDescent="0.2">
      <c r="A14" s="134" t="s">
        <v>558</v>
      </c>
      <c r="B14" s="135"/>
      <c r="C14" s="135"/>
      <c r="D14" s="136" t="s">
        <v>476</v>
      </c>
      <c r="E14" s="135">
        <f>SUM(E7:E13)</f>
        <v>0</v>
      </c>
      <c r="F14" s="135">
        <f t="shared" ref="F14:U14" si="0">SUM(F7:F13)</f>
        <v>11157577.813620178</v>
      </c>
      <c r="G14" s="135">
        <f t="shared" si="0"/>
        <v>11753820.76075815</v>
      </c>
      <c r="H14" s="135">
        <f t="shared" si="0"/>
        <v>12350063.707896125</v>
      </c>
      <c r="I14" s="135">
        <f t="shared" si="0"/>
        <v>23415424.976736873</v>
      </c>
      <c r="J14" s="135">
        <f t="shared" si="0"/>
        <v>24607910.871012822</v>
      </c>
      <c r="K14" s="135">
        <f t="shared" si="0"/>
        <v>25800396.765288763</v>
      </c>
      <c r="L14" s="135">
        <f t="shared" si="0"/>
        <v>26992882.659564711</v>
      </c>
      <c r="M14" s="135">
        <f t="shared" si="0"/>
        <v>28185368.55384066</v>
      </c>
      <c r="N14" s="135">
        <f t="shared" si="0"/>
        <v>29377854.448116601</v>
      </c>
      <c r="O14" s="135">
        <f t="shared" si="0"/>
        <v>30570340.342392549</v>
      </c>
      <c r="P14" s="135">
        <f t="shared" ref="P14" si="1">SUM(P7:P13)</f>
        <v>31762826.236668497</v>
      </c>
      <c r="Q14" s="135">
        <f t="shared" si="0"/>
        <v>32955312.130944446</v>
      </c>
      <c r="R14" s="135">
        <f t="shared" si="0"/>
        <v>34147798.025220387</v>
      </c>
      <c r="S14" s="135">
        <f t="shared" si="0"/>
        <v>35340283.919496335</v>
      </c>
      <c r="T14" s="135">
        <f t="shared" si="0"/>
        <v>36532769.813772283</v>
      </c>
      <c r="U14" s="137">
        <f t="shared" si="0"/>
        <v>37725255.708048224</v>
      </c>
      <c r="V14" s="17"/>
    </row>
    <row r="15" spans="1:22" ht="12" customHeight="1" thickBot="1" x14ac:dyDescent="0.25">
      <c r="A15" s="138" t="s">
        <v>559</v>
      </c>
      <c r="B15" s="139"/>
      <c r="C15" s="139"/>
      <c r="D15" s="140" t="s">
        <v>123</v>
      </c>
      <c r="E15" s="139">
        <f>E14/Calculations!$C$48</f>
        <v>0</v>
      </c>
      <c r="F15" s="139">
        <f>F14/Calculations!$C$48</f>
        <v>2714.0787676040327</v>
      </c>
      <c r="G15" s="139">
        <f>G14/Calculations!$C$48</f>
        <v>2859.1147557183531</v>
      </c>
      <c r="H15" s="139">
        <f>H14/Calculations!$C$48</f>
        <v>3004.1507438326744</v>
      </c>
      <c r="I15" s="139">
        <f>I14/Calculations!$C$48</f>
        <v>5695.7978537428544</v>
      </c>
      <c r="J15" s="139">
        <f>J14/Calculations!$C$48</f>
        <v>5985.8698299714961</v>
      </c>
      <c r="K15" s="139">
        <f>K14/Calculations!$C$48</f>
        <v>6275.9418062001369</v>
      </c>
      <c r="L15" s="139">
        <f>L14/Calculations!$C$48</f>
        <v>6566.0137824287795</v>
      </c>
      <c r="M15" s="139">
        <f>M14/Calculations!$C$48</f>
        <v>6856.0857586574211</v>
      </c>
      <c r="N15" s="139">
        <f>N14/Calculations!$C$48</f>
        <v>7146.1577348860619</v>
      </c>
      <c r="O15" s="139">
        <f>O14/Calculations!$C$48</f>
        <v>7436.2297111147045</v>
      </c>
      <c r="P15" s="139">
        <f>P14/Calculations!$C$48</f>
        <v>7726.3016873433462</v>
      </c>
      <c r="Q15" s="139">
        <f>Q14/Calculations!$C$48</f>
        <v>8016.3736635719888</v>
      </c>
      <c r="R15" s="139">
        <f>R14/Calculations!$C$48</f>
        <v>8306.4456398006296</v>
      </c>
      <c r="S15" s="139">
        <f>S14/Calculations!$C$48</f>
        <v>8596.5176160292722</v>
      </c>
      <c r="T15" s="139">
        <f>T14/Calculations!$C$48</f>
        <v>8886.589592257913</v>
      </c>
      <c r="U15" s="141">
        <f>U14/Calculations!$C$48</f>
        <v>9176.6615684865537</v>
      </c>
      <c r="V15" s="17"/>
    </row>
    <row r="16" spans="1:22" ht="12" customHeight="1" x14ac:dyDescent="0.2">
      <c r="A16" s="19" t="s">
        <v>560</v>
      </c>
      <c r="B16" s="142"/>
      <c r="C16" s="142"/>
      <c r="D16" s="124"/>
      <c r="E16" s="131"/>
      <c r="F16" s="131"/>
      <c r="G16" s="131"/>
      <c r="H16" s="131"/>
      <c r="I16" s="131"/>
      <c r="J16" s="131"/>
      <c r="K16" s="131"/>
      <c r="L16" s="131"/>
      <c r="M16" s="131"/>
      <c r="N16" s="131"/>
      <c r="O16" s="131"/>
      <c r="P16" s="131"/>
      <c r="Q16" s="131"/>
      <c r="R16" s="131"/>
      <c r="S16" s="131"/>
      <c r="T16" s="131"/>
      <c r="U16" s="132"/>
      <c r="V16" s="17"/>
    </row>
    <row r="17" spans="1:22" ht="32.5" customHeight="1" x14ac:dyDescent="0.2">
      <c r="A17" s="23" t="str">
        <f>Calculations!$A$241</f>
        <v>Average annual school maintenance costs</v>
      </c>
      <c r="B17" s="131"/>
      <c r="C17" s="159"/>
      <c r="D17" s="127" t="s">
        <v>476</v>
      </c>
      <c r="E17" s="131">
        <f>Calculations!D241</f>
        <v>2210030.8777114563</v>
      </c>
      <c r="F17" s="131">
        <f>Calculations!E241</f>
        <v>0</v>
      </c>
      <c r="G17" s="131">
        <f>Calculations!F241</f>
        <v>2210030.8777114563</v>
      </c>
      <c r="H17" s="131">
        <f>Calculations!G241</f>
        <v>2210030.8777114563</v>
      </c>
      <c r="I17" s="131">
        <f>Calculations!H241</f>
        <v>2210030.8777114563</v>
      </c>
      <c r="J17" s="131">
        <f>Calculations!I241</f>
        <v>2210030.8777114563</v>
      </c>
      <c r="K17" s="131">
        <f>Calculations!J241</f>
        <v>2210030.8777114563</v>
      </c>
      <c r="L17" s="131">
        <f>Calculations!K241</f>
        <v>0</v>
      </c>
      <c r="M17" s="131">
        <f>Calculations!L241</f>
        <v>2210030.8777114563</v>
      </c>
      <c r="N17" s="131">
        <f>Calculations!M241</f>
        <v>2210030.8777114563</v>
      </c>
      <c r="O17" s="131">
        <f>Calculations!N241</f>
        <v>2210030.8777114563</v>
      </c>
      <c r="P17" s="131">
        <f>Calculations!O241</f>
        <v>2210030.8777114563</v>
      </c>
      <c r="Q17" s="131">
        <f>Calculations!P241</f>
        <v>2210030.8777114563</v>
      </c>
      <c r="R17" s="131">
        <f>Calculations!Q241</f>
        <v>0</v>
      </c>
      <c r="S17" s="131">
        <f>Calculations!R241</f>
        <v>2210030.8777114563</v>
      </c>
      <c r="T17" s="131">
        <f>Calculations!S241</f>
        <v>2210030.8777114563</v>
      </c>
      <c r="U17" s="132">
        <f>Calculations!T241</f>
        <v>2210030.8777114563</v>
      </c>
      <c r="V17" s="17"/>
    </row>
    <row r="18" spans="1:22" ht="32.5" customHeight="1" x14ac:dyDescent="0.2">
      <c r="A18" s="23" t="str">
        <f>Calculations!$A$242</f>
        <v>Average school expenditures due to infra losses caused by climate events</v>
      </c>
      <c r="B18" s="131"/>
      <c r="C18" s="159"/>
      <c r="D18" s="127" t="s">
        <v>476</v>
      </c>
      <c r="E18" s="131">
        <f>Calculations!D242</f>
        <v>0</v>
      </c>
      <c r="F18" s="131">
        <f>Calculations!E242</f>
        <v>1046911.8321702777</v>
      </c>
      <c r="G18" s="131">
        <f>Calculations!F242</f>
        <v>0</v>
      </c>
      <c r="H18" s="131">
        <f>Calculations!G242</f>
        <v>0</v>
      </c>
      <c r="I18" s="131">
        <f>Calculations!H242</f>
        <v>0</v>
      </c>
      <c r="J18" s="131">
        <f>Calculations!I242</f>
        <v>0</v>
      </c>
      <c r="K18" s="131">
        <f>Calculations!J242</f>
        <v>0</v>
      </c>
      <c r="L18" s="131">
        <f>Calculations!K242</f>
        <v>1046911.8321702777</v>
      </c>
      <c r="M18" s="131">
        <f>Calculations!L242</f>
        <v>0</v>
      </c>
      <c r="N18" s="131">
        <f>Calculations!M242</f>
        <v>0</v>
      </c>
      <c r="O18" s="131">
        <f>Calculations!N242</f>
        <v>0</v>
      </c>
      <c r="P18" s="131">
        <f>Calculations!O242</f>
        <v>0</v>
      </c>
      <c r="Q18" s="131">
        <f>Calculations!P242</f>
        <v>0</v>
      </c>
      <c r="R18" s="131">
        <f>Calculations!Q242</f>
        <v>1046911.8321702777</v>
      </c>
      <c r="S18" s="131">
        <f>Calculations!R242</f>
        <v>0</v>
      </c>
      <c r="T18" s="131">
        <f>Calculations!S242</f>
        <v>0</v>
      </c>
      <c r="U18" s="132">
        <f>Calculations!T242</f>
        <v>0</v>
      </c>
      <c r="V18" s="17"/>
    </row>
    <row r="19" spans="1:22" ht="32.5" customHeight="1" x14ac:dyDescent="0.2">
      <c r="A19" s="23" t="str">
        <f>Calculations!$A$243</f>
        <v>Average annual primary school fixed/government budget expenditures on students per year</v>
      </c>
      <c r="B19" s="131"/>
      <c r="C19" s="159"/>
      <c r="D19" s="127" t="s">
        <v>476</v>
      </c>
      <c r="E19" s="131">
        <f>Calculations!D243</f>
        <v>2726158.4109714031</v>
      </c>
      <c r="F19" s="131">
        <f>Calculations!E243</f>
        <v>2726158.4109714031</v>
      </c>
      <c r="G19" s="131">
        <f>Calculations!F243</f>
        <v>2726158.4109714031</v>
      </c>
      <c r="H19" s="131">
        <f>Calculations!G243</f>
        <v>2726158.4109714031</v>
      </c>
      <c r="I19" s="131">
        <f>Calculations!H243</f>
        <v>2726158.4109714031</v>
      </c>
      <c r="J19" s="131">
        <f>Calculations!I243</f>
        <v>2726158.4109714031</v>
      </c>
      <c r="K19" s="131">
        <f>Calculations!J243</f>
        <v>2726158.4109714031</v>
      </c>
      <c r="L19" s="131">
        <f>Calculations!K243</f>
        <v>2726158.4109714031</v>
      </c>
      <c r="M19" s="131">
        <f>Calculations!L243</f>
        <v>2726158.4109714031</v>
      </c>
      <c r="N19" s="131">
        <f>Calculations!M243</f>
        <v>2726158.4109714031</v>
      </c>
      <c r="O19" s="131">
        <f>Calculations!N243</f>
        <v>2726158.4109714031</v>
      </c>
      <c r="P19" s="131">
        <f>Calculations!O243</f>
        <v>2726158.4109714031</v>
      </c>
      <c r="Q19" s="131">
        <f>Calculations!P243</f>
        <v>2726158.4109714031</v>
      </c>
      <c r="R19" s="131">
        <f>Calculations!Q243</f>
        <v>2726158.4109714031</v>
      </c>
      <c r="S19" s="131">
        <f>Calculations!R243</f>
        <v>2726158.4109714031</v>
      </c>
      <c r="T19" s="131">
        <f>Calculations!S243</f>
        <v>2726158.4109714031</v>
      </c>
      <c r="U19" s="132">
        <f>Calculations!T243</f>
        <v>2726158.4109714031</v>
      </c>
      <c r="V19" s="17"/>
    </row>
    <row r="20" spans="1:22" ht="32.5" customHeight="1" x14ac:dyDescent="0.2">
      <c r="A20" s="23" t="str">
        <f>'Data Sources'!A510</f>
        <v>Project expenditures per year</v>
      </c>
      <c r="B20" s="131"/>
      <c r="C20" s="159"/>
      <c r="D20" s="127" t="s">
        <v>476</v>
      </c>
      <c r="E20" s="131">
        <f>'Budget phasing in'!B5</f>
        <v>13210668.963669503</v>
      </c>
      <c r="F20" s="131">
        <f>'Budget phasing in'!C5</f>
        <v>35118906.542215228</v>
      </c>
      <c r="G20" s="131">
        <f>'Budget phasing in'!D5</f>
        <v>32314252.091033094</v>
      </c>
      <c r="H20" s="131">
        <f>'Budget phasing in'!E5</f>
        <v>29973086.669337451</v>
      </c>
      <c r="I20" s="131">
        <f>'Budget phasing in'!F5</f>
        <v>13816599.783603679</v>
      </c>
      <c r="J20" s="131">
        <f>'Budget phasing in'!G5</f>
        <v>0</v>
      </c>
      <c r="K20" s="131">
        <f>'Budget phasing in'!H5</f>
        <v>0</v>
      </c>
      <c r="L20" s="131">
        <f>'Budget phasing in'!I5</f>
        <v>0</v>
      </c>
      <c r="M20" s="131">
        <f>'Budget phasing in'!J5</f>
        <v>0</v>
      </c>
      <c r="N20" s="131">
        <f>'Budget phasing in'!K5</f>
        <v>0</v>
      </c>
      <c r="O20" s="131">
        <f>'Budget phasing in'!L5</f>
        <v>0</v>
      </c>
      <c r="P20" s="131">
        <f>'Budget phasing in'!M5</f>
        <v>0</v>
      </c>
      <c r="Q20" s="131">
        <f>'Budget phasing in'!N5</f>
        <v>0</v>
      </c>
      <c r="R20" s="131">
        <f>'Budget phasing in'!O5</f>
        <v>0</v>
      </c>
      <c r="S20" s="131">
        <f>'Budget phasing in'!P5</f>
        <v>0</v>
      </c>
      <c r="T20" s="131">
        <f>'Budget phasing in'!Q5</f>
        <v>0</v>
      </c>
      <c r="U20" s="131">
        <f>'Budget phasing in'!R5</f>
        <v>0</v>
      </c>
      <c r="V20" s="17"/>
    </row>
    <row r="21" spans="1:22" ht="32.5" customHeight="1" thickBot="1" x14ac:dyDescent="0.25">
      <c r="A21" s="23" t="str">
        <f>Calculations!$A$244</f>
        <v xml:space="preserve">Estimated cost of missed students school days </v>
      </c>
      <c r="B21" s="131"/>
      <c r="C21" s="159"/>
      <c r="D21" s="127" t="s">
        <v>476</v>
      </c>
      <c r="E21" s="131">
        <f>Calculations!D244</f>
        <v>116312.65907190875</v>
      </c>
      <c r="F21" s="131">
        <f>Calculations!E244</f>
        <v>116312.65907190875</v>
      </c>
      <c r="G21" s="131">
        <f>Calculations!F244</f>
        <v>116312.65907190875</v>
      </c>
      <c r="H21" s="131">
        <f>Calculations!G244</f>
        <v>116312.65907190875</v>
      </c>
      <c r="I21" s="131">
        <f>Calculations!H244</f>
        <v>116312.65907190875</v>
      </c>
      <c r="J21" s="131">
        <f>Calculations!I244</f>
        <v>116312.65907190875</v>
      </c>
      <c r="K21" s="131">
        <f>Calculations!J244</f>
        <v>116312.65907190875</v>
      </c>
      <c r="L21" s="131">
        <f>Calculations!K244</f>
        <v>116312.65907190875</v>
      </c>
      <c r="M21" s="131">
        <f>Calculations!L244</f>
        <v>116312.65907190875</v>
      </c>
      <c r="N21" s="131">
        <f>Calculations!M244</f>
        <v>116312.65907190875</v>
      </c>
      <c r="O21" s="131">
        <f>Calculations!N244</f>
        <v>116312.65907190875</v>
      </c>
      <c r="P21" s="131">
        <f>Calculations!O244</f>
        <v>116312.65907190875</v>
      </c>
      <c r="Q21" s="131">
        <f>Calculations!P244</f>
        <v>116312.65907190875</v>
      </c>
      <c r="R21" s="131">
        <f>Calculations!Q244</f>
        <v>116312.65907190875</v>
      </c>
      <c r="S21" s="131">
        <f>Calculations!R244</f>
        <v>116312.65907190875</v>
      </c>
      <c r="T21" s="131">
        <f>Calculations!S244</f>
        <v>116312.65907190875</v>
      </c>
      <c r="U21" s="132">
        <f>Calculations!T244</f>
        <v>116312.65907190875</v>
      </c>
      <c r="V21" s="17"/>
    </row>
    <row r="22" spans="1:22" ht="12" customHeight="1" x14ac:dyDescent="0.2">
      <c r="A22" s="134" t="s">
        <v>561</v>
      </c>
      <c r="B22" s="135"/>
      <c r="C22" s="135"/>
      <c r="D22" s="136" t="s">
        <v>476</v>
      </c>
      <c r="E22" s="135">
        <f>SUM(E17:E21)</f>
        <v>18263170.911424272</v>
      </c>
      <c r="F22" s="135">
        <f t="shared" ref="F22:U22" si="2">SUM(F17:F21)</f>
        <v>39008289.444428816</v>
      </c>
      <c r="G22" s="135">
        <f t="shared" si="2"/>
        <v>37366754.038787857</v>
      </c>
      <c r="H22" s="135">
        <f t="shared" si="2"/>
        <v>35025588.617092222</v>
      </c>
      <c r="I22" s="135">
        <f t="shared" si="2"/>
        <v>18869101.731358446</v>
      </c>
      <c r="J22" s="135">
        <f t="shared" si="2"/>
        <v>5052501.9477547677</v>
      </c>
      <c r="K22" s="135">
        <f t="shared" si="2"/>
        <v>5052501.9477547677</v>
      </c>
      <c r="L22" s="135">
        <f t="shared" si="2"/>
        <v>3889382.9022135898</v>
      </c>
      <c r="M22" s="135">
        <f t="shared" si="2"/>
        <v>5052501.9477547677</v>
      </c>
      <c r="N22" s="135">
        <f t="shared" si="2"/>
        <v>5052501.9477547677</v>
      </c>
      <c r="O22" s="135">
        <f t="shared" si="2"/>
        <v>5052501.9477547677</v>
      </c>
      <c r="P22" s="135">
        <f t="shared" ref="P22" si="3">SUM(P17:P21)</f>
        <v>5052501.9477547677</v>
      </c>
      <c r="Q22" s="135">
        <f t="shared" si="2"/>
        <v>5052501.9477547677</v>
      </c>
      <c r="R22" s="135">
        <f t="shared" si="2"/>
        <v>3889382.9022135898</v>
      </c>
      <c r="S22" s="135">
        <f t="shared" si="2"/>
        <v>5052501.9477547677</v>
      </c>
      <c r="T22" s="135">
        <f t="shared" si="2"/>
        <v>5052501.9477547677</v>
      </c>
      <c r="U22" s="137">
        <f t="shared" si="2"/>
        <v>5052501.9477547677</v>
      </c>
      <c r="V22" s="17"/>
    </row>
    <row r="23" spans="1:22" ht="12" customHeight="1" thickBot="1" x14ac:dyDescent="0.25">
      <c r="A23" s="138" t="s">
        <v>562</v>
      </c>
      <c r="B23" s="139"/>
      <c r="C23" s="139"/>
      <c r="D23" s="140" t="s">
        <v>123</v>
      </c>
      <c r="E23" s="139">
        <f>E22/Calculations!$C$48</f>
        <v>4442.5129923192098</v>
      </c>
      <c r="F23" s="139">
        <f>F22/Calculations!$C$48</f>
        <v>9488.7592907878407</v>
      </c>
      <c r="G23" s="139">
        <f>G22/Calculations!$C$48</f>
        <v>9089.4561028430689</v>
      </c>
      <c r="H23" s="139">
        <f>H22/Calculations!$C$48</f>
        <v>8519.9680411316513</v>
      </c>
      <c r="I23" s="139">
        <f>I22/Calculations!$C$48</f>
        <v>4589.9055537237764</v>
      </c>
      <c r="J23" s="139">
        <f>J22/Calculations!$C$48</f>
        <v>1229.0201770262145</v>
      </c>
      <c r="K23" s="139">
        <f>K22/Calculations!$C$48</f>
        <v>1229.0201770262145</v>
      </c>
      <c r="L23" s="139">
        <f>L22/Calculations!$C$48</f>
        <v>946.09168139469466</v>
      </c>
      <c r="M23" s="139">
        <f>M22/Calculations!$C$48</f>
        <v>1229.0201770262145</v>
      </c>
      <c r="N23" s="139">
        <f>N22/Calculations!$C$48</f>
        <v>1229.0201770262145</v>
      </c>
      <c r="O23" s="139">
        <f>O22/Calculations!$C$48</f>
        <v>1229.0201770262145</v>
      </c>
      <c r="P23" s="139">
        <f>P22/Calculations!$C$48</f>
        <v>1229.0201770262145</v>
      </c>
      <c r="Q23" s="139">
        <f>Q22/Calculations!$C$48</f>
        <v>1229.0201770262145</v>
      </c>
      <c r="R23" s="139">
        <f>R22/Calculations!$C$48</f>
        <v>946.09168139469466</v>
      </c>
      <c r="S23" s="139">
        <f>S22/Calculations!$C$48</f>
        <v>1229.0201770262145</v>
      </c>
      <c r="T23" s="139">
        <f>T22/Calculations!$C$48</f>
        <v>1229.0201770262145</v>
      </c>
      <c r="U23" s="141">
        <f>U22/Calculations!$C$48</f>
        <v>1229.0201770262145</v>
      </c>
      <c r="V23" s="17"/>
    </row>
    <row r="24" spans="1:22" ht="12" customHeight="1" thickBot="1" x14ac:dyDescent="0.25">
      <c r="A24" s="145"/>
      <c r="B24" s="146"/>
      <c r="C24" s="146"/>
      <c r="D24" s="147"/>
      <c r="E24" s="146"/>
      <c r="F24" s="146"/>
      <c r="G24" s="146"/>
      <c r="H24" s="146"/>
      <c r="I24" s="146"/>
      <c r="J24" s="146"/>
      <c r="K24" s="146"/>
      <c r="L24" s="146"/>
      <c r="M24" s="146"/>
      <c r="N24" s="146"/>
      <c r="O24" s="146"/>
      <c r="P24" s="146"/>
      <c r="Q24" s="146"/>
      <c r="R24" s="146"/>
      <c r="S24" s="146"/>
      <c r="T24" s="146"/>
      <c r="U24" s="148"/>
      <c r="V24" s="17"/>
    </row>
    <row r="25" spans="1:22" ht="12" customHeight="1" x14ac:dyDescent="0.2">
      <c r="A25" s="149" t="s">
        <v>563</v>
      </c>
      <c r="B25" s="135"/>
      <c r="C25" s="135"/>
      <c r="D25" s="136" t="s">
        <v>564</v>
      </c>
      <c r="E25" s="135">
        <f>E14-E22</f>
        <v>-18263170.911424272</v>
      </c>
      <c r="F25" s="135">
        <f t="shared" ref="F25:U25" si="4">F14-F22</f>
        <v>-27850711.630808637</v>
      </c>
      <c r="G25" s="135">
        <f t="shared" si="4"/>
        <v>-25612933.278029706</v>
      </c>
      <c r="H25" s="135">
        <f t="shared" si="4"/>
        <v>-22675524.909196097</v>
      </c>
      <c r="I25" s="135">
        <f t="shared" si="4"/>
        <v>4546323.2453784272</v>
      </c>
      <c r="J25" s="135">
        <f t="shared" si="4"/>
        <v>19555408.923258055</v>
      </c>
      <c r="K25" s="135">
        <f t="shared" si="4"/>
        <v>20747894.817533996</v>
      </c>
      <c r="L25" s="135">
        <f t="shared" si="4"/>
        <v>23103499.757351123</v>
      </c>
      <c r="M25" s="135">
        <f t="shared" si="4"/>
        <v>23132866.606085893</v>
      </c>
      <c r="N25" s="135">
        <f t="shared" si="4"/>
        <v>24325352.500361834</v>
      </c>
      <c r="O25" s="135">
        <f t="shared" si="4"/>
        <v>25517838.394637782</v>
      </c>
      <c r="P25" s="135">
        <f t="shared" ref="P25" si="5">P14-P22</f>
        <v>26710324.288913731</v>
      </c>
      <c r="Q25" s="135">
        <f t="shared" si="4"/>
        <v>27902810.183189679</v>
      </c>
      <c r="R25" s="135">
        <f t="shared" si="4"/>
        <v>30258415.123006798</v>
      </c>
      <c r="S25" s="135">
        <f t="shared" si="4"/>
        <v>30287781.971741568</v>
      </c>
      <c r="T25" s="135">
        <f t="shared" si="4"/>
        <v>31480267.866017517</v>
      </c>
      <c r="U25" s="137">
        <f t="shared" si="4"/>
        <v>32672753.760293458</v>
      </c>
      <c r="V25" s="17"/>
    </row>
    <row r="26" spans="1:22" ht="12" customHeight="1" thickBot="1" x14ac:dyDescent="0.25">
      <c r="A26" s="160" t="s">
        <v>565</v>
      </c>
      <c r="B26" s="139"/>
      <c r="C26" s="139"/>
      <c r="D26" s="140" t="s">
        <v>123</v>
      </c>
      <c r="E26" s="139">
        <f>E15-E23</f>
        <v>-4442.5129923192098</v>
      </c>
      <c r="F26" s="139">
        <f t="shared" ref="F26:U26" si="6">F15-F23</f>
        <v>-6774.680523183808</v>
      </c>
      <c r="G26" s="139">
        <f t="shared" si="6"/>
        <v>-6230.3413471247159</v>
      </c>
      <c r="H26" s="139">
        <f t="shared" si="6"/>
        <v>-5515.8172972989769</v>
      </c>
      <c r="I26" s="139">
        <f t="shared" si="6"/>
        <v>1105.892300019078</v>
      </c>
      <c r="J26" s="139">
        <f t="shared" si="6"/>
        <v>4756.8496529452814</v>
      </c>
      <c r="K26" s="139">
        <f t="shared" si="6"/>
        <v>5046.9216291739222</v>
      </c>
      <c r="L26" s="139">
        <f t="shared" si="6"/>
        <v>5619.9221010340843</v>
      </c>
      <c r="M26" s="139">
        <f t="shared" si="6"/>
        <v>5627.0655816312064</v>
      </c>
      <c r="N26" s="139">
        <f t="shared" si="6"/>
        <v>5917.1375578598472</v>
      </c>
      <c r="O26" s="139">
        <f t="shared" si="6"/>
        <v>6207.2095340884898</v>
      </c>
      <c r="P26" s="139">
        <f t="shared" ref="P26" si="7">P15-P23</f>
        <v>6497.2815103171315</v>
      </c>
      <c r="Q26" s="139">
        <f t="shared" si="6"/>
        <v>6787.3534865457741</v>
      </c>
      <c r="R26" s="139">
        <f t="shared" si="6"/>
        <v>7360.3539584059345</v>
      </c>
      <c r="S26" s="139">
        <f t="shared" si="6"/>
        <v>7367.4974390030575</v>
      </c>
      <c r="T26" s="139">
        <f t="shared" si="6"/>
        <v>7657.5694152316983</v>
      </c>
      <c r="U26" s="141">
        <f t="shared" si="6"/>
        <v>7947.641391460339</v>
      </c>
      <c r="V26" s="17"/>
    </row>
    <row r="27" spans="1:22" ht="12" customHeight="1" thickBot="1" x14ac:dyDescent="0.25">
      <c r="A27" s="161"/>
      <c r="B27" s="162"/>
      <c r="C27" s="162"/>
      <c r="D27" s="162"/>
      <c r="E27" s="163"/>
      <c r="F27" s="163"/>
      <c r="G27" s="163"/>
      <c r="H27" s="163"/>
      <c r="I27" s="163"/>
      <c r="J27" s="163"/>
      <c r="K27" s="163"/>
      <c r="L27" s="163"/>
      <c r="M27" s="163"/>
      <c r="N27" s="163"/>
      <c r="O27" s="163"/>
      <c r="P27" s="163"/>
      <c r="Q27" s="163"/>
      <c r="R27" s="163"/>
      <c r="S27" s="163"/>
      <c r="T27" s="163"/>
      <c r="U27" s="164"/>
      <c r="V27" s="17"/>
    </row>
    <row r="28" spans="1:22" ht="12" customHeight="1" thickBot="1" x14ac:dyDescent="0.25">
      <c r="A28" s="1015" t="s">
        <v>566</v>
      </c>
      <c r="B28" s="1016"/>
      <c r="C28" s="1016"/>
      <c r="D28" s="1017"/>
      <c r="E28" s="165"/>
      <c r="F28" s="156"/>
      <c r="G28" s="156"/>
      <c r="H28" s="156"/>
      <c r="I28" s="156"/>
      <c r="J28" s="156"/>
      <c r="K28" s="156"/>
      <c r="L28" s="156"/>
      <c r="M28" s="156"/>
      <c r="N28" s="156"/>
      <c r="O28" s="156"/>
      <c r="P28" s="156"/>
      <c r="Q28" s="156"/>
      <c r="R28" s="156"/>
      <c r="S28" s="156"/>
      <c r="T28" s="156"/>
      <c r="U28" s="166"/>
      <c r="V28" s="17"/>
    </row>
    <row r="29" spans="1:22" ht="12" customHeight="1" thickBot="1" x14ac:dyDescent="0.25">
      <c r="A29" s="1107" t="s">
        <v>181</v>
      </c>
      <c r="B29" s="1108"/>
      <c r="C29" s="1109"/>
      <c r="D29" s="238">
        <f>Calculations!C66</f>
        <v>0.09</v>
      </c>
      <c r="E29" s="165"/>
      <c r="F29" s="152"/>
      <c r="G29" s="152"/>
      <c r="H29" s="156"/>
      <c r="I29" s="156"/>
      <c r="J29" s="156"/>
      <c r="K29" s="156"/>
      <c r="L29" s="156"/>
      <c r="M29" s="156"/>
      <c r="N29" s="156"/>
      <c r="O29" s="156"/>
      <c r="P29" s="156"/>
      <c r="Q29" s="156"/>
      <c r="R29" s="156"/>
      <c r="S29" s="156"/>
      <c r="T29" s="156"/>
      <c r="U29" s="166"/>
      <c r="V29" s="17"/>
    </row>
    <row r="30" spans="1:22" ht="12" customHeight="1" thickBot="1" x14ac:dyDescent="0.25">
      <c r="A30" s="1029" t="s">
        <v>567</v>
      </c>
      <c r="B30" s="1030"/>
      <c r="C30" s="1030"/>
      <c r="D30" s="1031"/>
      <c r="E30" s="177"/>
      <c r="F30" s="156"/>
      <c r="G30" s="156"/>
      <c r="H30" s="156"/>
      <c r="I30" s="156"/>
      <c r="J30" s="156"/>
      <c r="K30" s="156"/>
      <c r="L30" s="156"/>
      <c r="M30" s="156"/>
      <c r="N30" s="156"/>
      <c r="O30" s="156"/>
      <c r="P30" s="156"/>
      <c r="Q30" s="156"/>
      <c r="R30" s="156"/>
      <c r="S30" s="156"/>
      <c r="T30" s="156"/>
      <c r="U30" s="166"/>
      <c r="V30" s="17"/>
    </row>
    <row r="31" spans="1:22" ht="12" customHeight="1" x14ac:dyDescent="0.2">
      <c r="A31" s="1101" t="s">
        <v>183</v>
      </c>
      <c r="B31" s="1102"/>
      <c r="C31" s="1102"/>
      <c r="D31" s="236">
        <f>NPV(D29,F25:U25)+E25</f>
        <v>47723460.520767562</v>
      </c>
      <c r="E31" s="178" t="s">
        <v>476</v>
      </c>
      <c r="F31" s="156"/>
      <c r="G31" s="156"/>
      <c r="H31" s="156"/>
      <c r="I31" s="156"/>
      <c r="J31" s="156"/>
      <c r="K31" s="156"/>
      <c r="L31" s="156"/>
      <c r="M31" s="156"/>
      <c r="N31" s="156"/>
      <c r="O31" s="156"/>
      <c r="P31" s="156"/>
      <c r="Q31" s="156"/>
      <c r="R31" s="156"/>
      <c r="S31" s="156"/>
      <c r="T31" s="156"/>
      <c r="U31" s="166"/>
      <c r="V31" s="17"/>
    </row>
    <row r="32" spans="1:22" ht="12" customHeight="1" x14ac:dyDescent="0.2">
      <c r="A32" s="1021" t="s">
        <v>242</v>
      </c>
      <c r="B32" s="1022"/>
      <c r="C32" s="1022"/>
      <c r="D32" s="46">
        <f>IRR(E25:U25)</f>
        <v>0.15288592240550658</v>
      </c>
      <c r="E32" s="17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1103" t="s">
        <v>188</v>
      </c>
      <c r="B33" s="1104"/>
      <c r="C33" s="1104"/>
      <c r="D33" s="235">
        <f>MIRR(E25:U25,D29,D29)</f>
        <v>0.12142526540866783</v>
      </c>
      <c r="E33" s="178" t="s">
        <v>187</v>
      </c>
      <c r="F33" s="156"/>
      <c r="G33" s="156"/>
      <c r="H33" s="156"/>
      <c r="I33" s="156"/>
      <c r="J33" s="156"/>
      <c r="K33" s="156"/>
      <c r="L33" s="156"/>
      <c r="M33" s="156"/>
      <c r="N33" s="156"/>
      <c r="O33" s="156"/>
      <c r="P33" s="156"/>
      <c r="Q33" s="156"/>
      <c r="R33" s="156"/>
      <c r="S33" s="156"/>
      <c r="T33" s="156"/>
      <c r="U33" s="166"/>
      <c r="V33" s="17"/>
    </row>
    <row r="34" spans="1:22" ht="12" customHeight="1" thickBot="1" x14ac:dyDescent="0.25">
      <c r="A34" s="1029" t="s">
        <v>568</v>
      </c>
      <c r="B34" s="1030"/>
      <c r="C34" s="1030"/>
      <c r="D34" s="237"/>
      <c r="E34" s="178"/>
      <c r="F34" s="156"/>
      <c r="G34" s="156"/>
      <c r="H34" s="156"/>
      <c r="I34" s="156"/>
      <c r="J34" s="156"/>
      <c r="K34" s="156"/>
      <c r="L34" s="156"/>
      <c r="M34" s="156"/>
      <c r="N34" s="156"/>
      <c r="O34" s="156"/>
      <c r="P34" s="156"/>
      <c r="Q34" s="156"/>
      <c r="R34" s="156"/>
      <c r="S34" s="156"/>
      <c r="T34" s="156"/>
      <c r="U34" s="166"/>
      <c r="V34" s="17"/>
    </row>
    <row r="35" spans="1:22" ht="12" customHeight="1" x14ac:dyDescent="0.2">
      <c r="A35" s="1101" t="s">
        <v>183</v>
      </c>
      <c r="B35" s="1102"/>
      <c r="C35" s="1102"/>
      <c r="D35" s="236">
        <f>NPV(D29,F26:U26)+E26</f>
        <v>11608.723065134411</v>
      </c>
      <c r="E35" s="167" t="s">
        <v>123</v>
      </c>
      <c r="F35" s="176"/>
      <c r="G35" s="176"/>
      <c r="H35" s="156"/>
      <c r="I35" s="156"/>
      <c r="J35" s="156"/>
      <c r="K35" s="156"/>
      <c r="L35" s="156"/>
      <c r="M35" s="156"/>
      <c r="N35" s="156"/>
      <c r="O35" s="156"/>
      <c r="P35" s="156"/>
      <c r="Q35" s="156"/>
      <c r="R35" s="156"/>
      <c r="S35" s="156"/>
      <c r="T35" s="156"/>
      <c r="U35" s="166"/>
      <c r="V35" s="17"/>
    </row>
    <row r="36" spans="1:22" ht="12" customHeight="1" x14ac:dyDescent="0.2">
      <c r="A36" s="1023" t="s">
        <v>242</v>
      </c>
      <c r="B36" s="1024"/>
      <c r="C36" s="1025"/>
      <c r="D36" s="46">
        <f>IRR(E26:U26)</f>
        <v>0.15288592240548726</v>
      </c>
      <c r="E36" s="168" t="s">
        <v>187</v>
      </c>
      <c r="F36" s="156"/>
      <c r="G36" s="156"/>
      <c r="H36" s="156"/>
      <c r="I36" s="156"/>
      <c r="J36" s="156"/>
      <c r="K36" s="156"/>
      <c r="L36" s="156"/>
      <c r="M36" s="156"/>
      <c r="N36" s="156"/>
      <c r="O36" s="156"/>
      <c r="P36" s="156"/>
      <c r="Q36" s="156"/>
      <c r="R36" s="156"/>
      <c r="S36" s="156"/>
      <c r="T36" s="156"/>
      <c r="U36" s="166"/>
      <c r="V36" s="17"/>
    </row>
    <row r="37" spans="1:22" ht="12" customHeight="1" thickBot="1" x14ac:dyDescent="0.25">
      <c r="A37" s="1026" t="s">
        <v>188</v>
      </c>
      <c r="B37" s="1027"/>
      <c r="C37" s="1028"/>
      <c r="D37" s="40">
        <f>MIRR(E26:U26,D29,D29)</f>
        <v>0.12142526540866783</v>
      </c>
      <c r="E37" s="168" t="s">
        <v>187</v>
      </c>
      <c r="F37" s="156"/>
      <c r="G37" s="156"/>
      <c r="H37" s="156"/>
      <c r="I37" s="156"/>
      <c r="J37" s="156"/>
      <c r="K37" s="156"/>
      <c r="L37" s="156"/>
      <c r="M37" s="156"/>
      <c r="N37" s="156"/>
      <c r="O37" s="156"/>
      <c r="P37" s="156"/>
      <c r="Q37" s="156"/>
      <c r="R37" s="156"/>
      <c r="S37" s="156"/>
      <c r="T37" s="156"/>
      <c r="U37" s="166"/>
      <c r="V37" s="17"/>
    </row>
    <row r="38" spans="1:22" ht="12" customHeight="1" thickBot="1" x14ac:dyDescent="0.25">
      <c r="A38" s="52"/>
      <c r="B38" s="53"/>
      <c r="C38" s="53"/>
      <c r="D38" s="53"/>
      <c r="E38" s="169"/>
      <c r="F38" s="169"/>
      <c r="G38" s="169"/>
      <c r="H38" s="169"/>
      <c r="I38" s="169"/>
      <c r="J38" s="169"/>
      <c r="K38" s="169"/>
      <c r="L38" s="169"/>
      <c r="M38" s="169"/>
      <c r="N38" s="169"/>
      <c r="O38" s="169"/>
      <c r="P38" s="169"/>
      <c r="Q38" s="169"/>
      <c r="R38" s="169"/>
      <c r="S38" s="169"/>
      <c r="T38" s="169"/>
      <c r="U38" s="170"/>
      <c r="V38" s="17"/>
    </row>
    <row r="39" spans="1:22" ht="21" customHeight="1" thickBot="1" x14ac:dyDescent="0.25">
      <c r="A39" s="1029" t="s">
        <v>569</v>
      </c>
      <c r="B39" s="1030"/>
      <c r="C39" s="1030"/>
      <c r="D39" s="1030"/>
      <c r="E39" s="1030"/>
      <c r="F39" s="1030"/>
      <c r="G39" s="1030"/>
      <c r="H39" s="1030"/>
      <c r="I39" s="1030"/>
      <c r="J39" s="1030"/>
      <c r="K39" s="1030"/>
      <c r="L39" s="1030"/>
      <c r="M39" s="1030"/>
      <c r="N39" s="1030"/>
      <c r="O39" s="1030"/>
      <c r="P39" s="1030"/>
      <c r="Q39" s="1030"/>
      <c r="R39" s="1030"/>
      <c r="S39" s="1030"/>
      <c r="T39" s="1030"/>
      <c r="U39" s="1031"/>
      <c r="V39" s="17"/>
    </row>
    <row r="40" spans="1:22" ht="12" customHeight="1" x14ac:dyDescent="0.2">
      <c r="A40" s="1105"/>
      <c r="B40" s="1106"/>
      <c r="C40" s="155"/>
      <c r="D40" s="124" t="s">
        <v>556</v>
      </c>
      <c r="E40" s="125">
        <v>2024</v>
      </c>
      <c r="F40" s="125">
        <v>2025</v>
      </c>
      <c r="G40" s="125">
        <v>2026</v>
      </c>
      <c r="H40" s="125">
        <v>2027</v>
      </c>
      <c r="I40" s="125">
        <v>2028</v>
      </c>
      <c r="J40" s="125">
        <v>2029</v>
      </c>
      <c r="K40" s="125">
        <v>2030</v>
      </c>
      <c r="L40" s="125">
        <v>2031</v>
      </c>
      <c r="M40" s="125">
        <v>2032</v>
      </c>
      <c r="N40" s="125">
        <v>2033</v>
      </c>
      <c r="O40" s="125">
        <v>2034</v>
      </c>
      <c r="P40" s="125">
        <v>2035</v>
      </c>
      <c r="Q40" s="125">
        <v>2036</v>
      </c>
      <c r="R40" s="125">
        <v>2037</v>
      </c>
      <c r="S40" s="125">
        <v>2038</v>
      </c>
      <c r="T40" s="125">
        <v>2039</v>
      </c>
      <c r="U40" s="126">
        <v>2040</v>
      </c>
      <c r="V40" s="17"/>
    </row>
    <row r="41" spans="1:22" ht="12" customHeight="1" x14ac:dyDescent="0.2">
      <c r="A41" s="23" t="s">
        <v>570</v>
      </c>
      <c r="B41" s="231">
        <f>Calculations!$C$19</f>
        <v>240</v>
      </c>
      <c r="C41" s="127" t="s">
        <v>571</v>
      </c>
      <c r="D41" s="279"/>
      <c r="E41" s="131"/>
      <c r="F41" s="131"/>
      <c r="G41" s="131"/>
      <c r="H41" s="131"/>
      <c r="I41" s="131"/>
      <c r="J41" s="131"/>
      <c r="K41" s="131"/>
      <c r="L41" s="131"/>
      <c r="M41" s="131"/>
      <c r="N41" s="131"/>
      <c r="O41" s="131"/>
      <c r="P41" s="131"/>
      <c r="Q41" s="131"/>
      <c r="R41" s="131"/>
      <c r="S41" s="131"/>
      <c r="T41" s="131"/>
      <c r="U41" s="132"/>
      <c r="V41" s="17"/>
    </row>
    <row r="42" spans="1:22" ht="12" customHeight="1" x14ac:dyDescent="0.2">
      <c r="A42" s="123"/>
      <c r="B42" s="171"/>
      <c r="C42" s="124"/>
      <c r="D42" s="122"/>
      <c r="E42" s="22"/>
      <c r="F42" s="22"/>
      <c r="G42" s="22"/>
      <c r="H42" s="22"/>
      <c r="I42" s="22"/>
      <c r="J42" s="22"/>
      <c r="K42" s="22"/>
      <c r="L42" s="22"/>
      <c r="M42" s="22"/>
      <c r="N42" s="22"/>
      <c r="O42" s="22"/>
      <c r="P42" s="22"/>
      <c r="Q42" s="22"/>
      <c r="R42" s="22"/>
      <c r="S42" s="22"/>
      <c r="T42" s="22"/>
      <c r="U42" s="128"/>
      <c r="V42" s="17"/>
    </row>
    <row r="43" spans="1:22" ht="12" customHeight="1" x14ac:dyDescent="0.2">
      <c r="A43" s="123" t="s">
        <v>557</v>
      </c>
      <c r="B43" s="142"/>
      <c r="C43" s="142"/>
      <c r="D43" s="21"/>
      <c r="E43" s="22"/>
      <c r="F43" s="22"/>
      <c r="G43" s="22"/>
      <c r="H43" s="22"/>
      <c r="I43" s="22"/>
      <c r="J43" s="22"/>
      <c r="K43" s="22"/>
      <c r="L43" s="22"/>
      <c r="M43" s="22"/>
      <c r="N43" s="22"/>
      <c r="O43" s="22"/>
      <c r="P43" s="22"/>
      <c r="Q43" s="22"/>
      <c r="R43" s="22"/>
      <c r="S43" s="22"/>
      <c r="T43" s="22"/>
      <c r="U43" s="128"/>
      <c r="V43" s="17"/>
    </row>
    <row r="44" spans="1:22" ht="12" customHeight="1" x14ac:dyDescent="0.2">
      <c r="A44" s="129" t="str">
        <f>Calculations!$A$233</f>
        <v>Annual SOB per average primary school</v>
      </c>
      <c r="B44" s="133"/>
      <c r="C44" s="133"/>
      <c r="D44" s="127" t="s">
        <v>476</v>
      </c>
      <c r="E44" s="131">
        <f t="shared" ref="E44:U44" si="8">$B$41*E7</f>
        <v>0</v>
      </c>
      <c r="F44" s="131">
        <f t="shared" si="8"/>
        <v>251258839.72086665</v>
      </c>
      <c r="G44" s="131">
        <f t="shared" si="8"/>
        <v>251258839.72086665</v>
      </c>
      <c r="H44" s="131">
        <f t="shared" si="8"/>
        <v>251258839.72086665</v>
      </c>
      <c r="I44" s="131">
        <f t="shared" si="8"/>
        <v>251258839.72086665</v>
      </c>
      <c r="J44" s="131">
        <f t="shared" si="8"/>
        <v>251258839.72086665</v>
      </c>
      <c r="K44" s="131">
        <f t="shared" si="8"/>
        <v>251258839.72086665</v>
      </c>
      <c r="L44" s="131">
        <f t="shared" si="8"/>
        <v>251258839.72086665</v>
      </c>
      <c r="M44" s="131">
        <f t="shared" si="8"/>
        <v>251258839.72086665</v>
      </c>
      <c r="N44" s="131">
        <f t="shared" si="8"/>
        <v>251258839.72086665</v>
      </c>
      <c r="O44" s="131">
        <f t="shared" si="8"/>
        <v>251258839.72086665</v>
      </c>
      <c r="P44" s="131">
        <f t="shared" si="8"/>
        <v>251258839.72086665</v>
      </c>
      <c r="Q44" s="131">
        <f t="shared" si="8"/>
        <v>251258839.72086665</v>
      </c>
      <c r="R44" s="131">
        <f t="shared" si="8"/>
        <v>251258839.72086665</v>
      </c>
      <c r="S44" s="131">
        <f t="shared" si="8"/>
        <v>251258839.72086665</v>
      </c>
      <c r="T44" s="131">
        <f t="shared" si="8"/>
        <v>251258839.72086665</v>
      </c>
      <c r="U44" s="132">
        <f t="shared" si="8"/>
        <v>251258839.72086665</v>
      </c>
      <c r="V44" s="17"/>
    </row>
    <row r="45" spans="1:22" ht="12" customHeight="1" x14ac:dyDescent="0.2">
      <c r="A45" s="129" t="str">
        <f>Calculations!$A$234</f>
        <v>Annual SOB for all students</v>
      </c>
      <c r="B45" s="133"/>
      <c r="C45" s="133"/>
      <c r="D45" s="127" t="s">
        <v>476</v>
      </c>
      <c r="E45" s="131">
        <f t="shared" ref="E45:U45" si="9">$B$41*E8</f>
        <v>0</v>
      </c>
      <c r="F45" s="131">
        <f t="shared" si="9"/>
        <v>654278018.63313675</v>
      </c>
      <c r="G45" s="131">
        <f t="shared" si="9"/>
        <v>654278018.63313675</v>
      </c>
      <c r="H45" s="131">
        <f t="shared" si="9"/>
        <v>654278018.63313675</v>
      </c>
      <c r="I45" s="131">
        <f t="shared" si="9"/>
        <v>654278018.63313675</v>
      </c>
      <c r="J45" s="131">
        <f t="shared" si="9"/>
        <v>654278018.63313675</v>
      </c>
      <c r="K45" s="131">
        <f t="shared" si="9"/>
        <v>654278018.63313675</v>
      </c>
      <c r="L45" s="131">
        <f t="shared" si="9"/>
        <v>654278018.63313675</v>
      </c>
      <c r="M45" s="131">
        <f t="shared" si="9"/>
        <v>654278018.63313675</v>
      </c>
      <c r="N45" s="131">
        <f t="shared" si="9"/>
        <v>654278018.63313675</v>
      </c>
      <c r="O45" s="131">
        <f t="shared" si="9"/>
        <v>654278018.63313675</v>
      </c>
      <c r="P45" s="131">
        <f t="shared" si="9"/>
        <v>654278018.63313675</v>
      </c>
      <c r="Q45" s="131">
        <f t="shared" si="9"/>
        <v>654278018.63313675</v>
      </c>
      <c r="R45" s="131">
        <f t="shared" si="9"/>
        <v>654278018.63313675</v>
      </c>
      <c r="S45" s="131">
        <f t="shared" si="9"/>
        <v>654278018.63313675</v>
      </c>
      <c r="T45" s="131">
        <f t="shared" si="9"/>
        <v>654278018.63313675</v>
      </c>
      <c r="U45" s="132">
        <f t="shared" si="9"/>
        <v>654278018.63313675</v>
      </c>
      <c r="V45" s="17"/>
    </row>
    <row r="46" spans="1:22" ht="12" customHeight="1" x14ac:dyDescent="0.2">
      <c r="A46" s="129" t="str">
        <f>Calculations!$A$235</f>
        <v>Annual SIG per average primary school</v>
      </c>
      <c r="B46" s="133"/>
      <c r="C46" s="133"/>
      <c r="D46" s="127" t="s">
        <v>476</v>
      </c>
      <c r="E46" s="131">
        <f t="shared" ref="E46:U46" si="10">$B$41*E9</f>
        <v>0</v>
      </c>
      <c r="F46" s="131">
        <f t="shared" si="10"/>
        <v>97094958.468693376</v>
      </c>
      <c r="G46" s="131">
        <f t="shared" si="10"/>
        <v>97094958.468693376</v>
      </c>
      <c r="H46" s="131">
        <f t="shared" si="10"/>
        <v>97094958.468693376</v>
      </c>
      <c r="I46" s="131">
        <f t="shared" si="10"/>
        <v>97094958.468693376</v>
      </c>
      <c r="J46" s="131">
        <f t="shared" si="10"/>
        <v>97094958.468693376</v>
      </c>
      <c r="K46" s="131">
        <f t="shared" si="10"/>
        <v>97094958.468693376</v>
      </c>
      <c r="L46" s="131">
        <f t="shared" si="10"/>
        <v>97094958.468693376</v>
      </c>
      <c r="M46" s="131">
        <f t="shared" si="10"/>
        <v>97094958.468693376</v>
      </c>
      <c r="N46" s="131">
        <f t="shared" si="10"/>
        <v>97094958.468693376</v>
      </c>
      <c r="O46" s="131">
        <f t="shared" si="10"/>
        <v>97094958.468693376</v>
      </c>
      <c r="P46" s="131">
        <f t="shared" si="10"/>
        <v>97094958.468693376</v>
      </c>
      <c r="Q46" s="131">
        <f t="shared" si="10"/>
        <v>97094958.468693376</v>
      </c>
      <c r="R46" s="131">
        <f t="shared" si="10"/>
        <v>97094958.468693376</v>
      </c>
      <c r="S46" s="131">
        <f t="shared" si="10"/>
        <v>97094958.468693376</v>
      </c>
      <c r="T46" s="131">
        <f t="shared" si="10"/>
        <v>97094958.468693376</v>
      </c>
      <c r="U46" s="132">
        <f t="shared" si="10"/>
        <v>97094958.468693376</v>
      </c>
      <c r="V46" s="17"/>
    </row>
    <row r="47" spans="1:22" ht="12" customHeight="1" x14ac:dyDescent="0.2">
      <c r="A47" s="129" t="str">
        <f>Calculations!$A$236</f>
        <v>Annual SIG for all students</v>
      </c>
      <c r="B47" s="133"/>
      <c r="C47" s="133"/>
      <c r="D47" s="127" t="s">
        <v>476</v>
      </c>
      <c r="E47" s="131">
        <f t="shared" ref="E47:U47" si="11">$B$41*E10</f>
        <v>0</v>
      </c>
      <c r="F47" s="131">
        <f t="shared" si="11"/>
        <v>475186858.44614577</v>
      </c>
      <c r="G47" s="131">
        <f t="shared" si="11"/>
        <v>475186858.44614577</v>
      </c>
      <c r="H47" s="131">
        <f t="shared" si="11"/>
        <v>475186858.44614577</v>
      </c>
      <c r="I47" s="131">
        <f t="shared" si="11"/>
        <v>475186858.44614577</v>
      </c>
      <c r="J47" s="131">
        <f t="shared" si="11"/>
        <v>475186858.44614577</v>
      </c>
      <c r="K47" s="131">
        <f t="shared" si="11"/>
        <v>475186858.44614577</v>
      </c>
      <c r="L47" s="131">
        <f t="shared" si="11"/>
        <v>475186858.44614577</v>
      </c>
      <c r="M47" s="131">
        <f t="shared" si="11"/>
        <v>475186858.44614577</v>
      </c>
      <c r="N47" s="131">
        <f t="shared" si="11"/>
        <v>475186858.44614577</v>
      </c>
      <c r="O47" s="131">
        <f t="shared" si="11"/>
        <v>475186858.44614577</v>
      </c>
      <c r="P47" s="131">
        <f t="shared" si="11"/>
        <v>475186858.44614577</v>
      </c>
      <c r="Q47" s="131">
        <f t="shared" si="11"/>
        <v>475186858.44614577</v>
      </c>
      <c r="R47" s="131">
        <f t="shared" si="11"/>
        <v>475186858.44614577</v>
      </c>
      <c r="S47" s="131">
        <f t="shared" si="11"/>
        <v>475186858.44614577</v>
      </c>
      <c r="T47" s="131">
        <f t="shared" si="11"/>
        <v>475186858.44614577</v>
      </c>
      <c r="U47" s="132">
        <f t="shared" si="11"/>
        <v>475186858.44614577</v>
      </c>
      <c r="V47" s="17"/>
    </row>
    <row r="48" spans="1:22" ht="24.5" customHeight="1" x14ac:dyDescent="0.2">
      <c r="A48" s="129" t="str">
        <f>Calculations!$A$238</f>
        <v>Annual economic returns to primary education</v>
      </c>
      <c r="B48" s="133"/>
      <c r="C48" s="133"/>
      <c r="D48" s="127" t="s">
        <v>476</v>
      </c>
      <c r="E48" s="131">
        <f t="shared" ref="E48:U49" si="12">$B$41*E11</f>
        <v>0</v>
      </c>
      <c r="F48" s="131">
        <f t="shared" si="12"/>
        <v>0</v>
      </c>
      <c r="G48" s="131">
        <f t="shared" si="12"/>
        <v>143098307.31311351</v>
      </c>
      <c r="H48" s="131">
        <f t="shared" si="12"/>
        <v>286196614.62622702</v>
      </c>
      <c r="I48" s="131">
        <f t="shared" si="12"/>
        <v>429294921.93934059</v>
      </c>
      <c r="J48" s="131">
        <f t="shared" si="12"/>
        <v>715491536.56556749</v>
      </c>
      <c r="K48" s="131">
        <f t="shared" si="12"/>
        <v>1001688151.1917945</v>
      </c>
      <c r="L48" s="131">
        <f t="shared" si="12"/>
        <v>1287884765.8180215</v>
      </c>
      <c r="M48" s="131">
        <f t="shared" si="12"/>
        <v>1574081380.4442484</v>
      </c>
      <c r="N48" s="131">
        <f t="shared" si="12"/>
        <v>1860277995.0704756</v>
      </c>
      <c r="O48" s="131">
        <f t="shared" si="12"/>
        <v>2146474609.6967027</v>
      </c>
      <c r="P48" s="131">
        <f t="shared" si="12"/>
        <v>2432671224.3229299</v>
      </c>
      <c r="Q48" s="131">
        <f t="shared" si="12"/>
        <v>2718867838.9491572</v>
      </c>
      <c r="R48" s="131">
        <f t="shared" si="12"/>
        <v>3005064453.5753841</v>
      </c>
      <c r="S48" s="131">
        <f t="shared" si="12"/>
        <v>3291261068.2016115</v>
      </c>
      <c r="T48" s="131">
        <f t="shared" si="12"/>
        <v>3577457682.8278379</v>
      </c>
      <c r="U48" s="132">
        <f t="shared" si="12"/>
        <v>3863654297.4540653</v>
      </c>
      <c r="V48" s="17"/>
    </row>
    <row r="49" spans="1:22" ht="24.5" customHeight="1" x14ac:dyDescent="0.2">
      <c r="A49" s="129" t="str">
        <f>A12</f>
        <v>Annual returns to infra used as shelter</v>
      </c>
      <c r="B49" s="133"/>
      <c r="C49" s="133"/>
      <c r="D49" s="127" t="s">
        <v>476</v>
      </c>
      <c r="E49" s="131">
        <f t="shared" si="12"/>
        <v>0</v>
      </c>
      <c r="F49" s="131">
        <f t="shared" si="12"/>
        <v>1200000000</v>
      </c>
      <c r="G49" s="131">
        <f t="shared" si="12"/>
        <v>1200000000</v>
      </c>
      <c r="H49" s="131">
        <f t="shared" si="12"/>
        <v>1200000000</v>
      </c>
      <c r="I49" s="131">
        <f t="shared" si="12"/>
        <v>1200000000</v>
      </c>
      <c r="J49" s="131">
        <f t="shared" si="12"/>
        <v>1200000000</v>
      </c>
      <c r="K49" s="131">
        <f t="shared" si="12"/>
        <v>1200000000</v>
      </c>
      <c r="L49" s="131">
        <f t="shared" si="12"/>
        <v>1200000000</v>
      </c>
      <c r="M49" s="131">
        <f t="shared" si="12"/>
        <v>1200000000</v>
      </c>
      <c r="N49" s="131">
        <f t="shared" si="12"/>
        <v>1200000000</v>
      </c>
      <c r="O49" s="131">
        <f t="shared" si="12"/>
        <v>1200000000</v>
      </c>
      <c r="P49" s="131">
        <f t="shared" si="12"/>
        <v>1200000000</v>
      </c>
      <c r="Q49" s="131">
        <f t="shared" si="12"/>
        <v>1200000000</v>
      </c>
      <c r="R49" s="131">
        <f t="shared" si="12"/>
        <v>1200000000</v>
      </c>
      <c r="S49" s="131">
        <f t="shared" si="12"/>
        <v>1200000000</v>
      </c>
      <c r="T49" s="131">
        <f t="shared" si="12"/>
        <v>1200000000</v>
      </c>
      <c r="U49" s="132">
        <f t="shared" si="12"/>
        <v>1200000000</v>
      </c>
      <c r="V49" s="17"/>
    </row>
    <row r="50" spans="1:22" ht="24.5" customHeight="1" thickBot="1" x14ac:dyDescent="0.25">
      <c r="A50" s="23" t="str">
        <f>Calculations!$A$239</f>
        <v>Annual returns to school  curriculum training (lumpsum)</v>
      </c>
      <c r="B50" s="133"/>
      <c r="C50" s="133"/>
      <c r="D50" s="127" t="s">
        <v>476</v>
      </c>
      <c r="E50" s="131">
        <f t="shared" ref="E50:U50" si="13">$B$41*E13</f>
        <v>0</v>
      </c>
      <c r="F50" s="131">
        <f t="shared" si="13"/>
        <v>0</v>
      </c>
      <c r="G50" s="131">
        <f t="shared" si="13"/>
        <v>0</v>
      </c>
      <c r="H50" s="131">
        <f t="shared" si="13"/>
        <v>0</v>
      </c>
      <c r="I50" s="131">
        <f t="shared" si="13"/>
        <v>2512588397.2086663</v>
      </c>
      <c r="J50" s="131">
        <f t="shared" si="13"/>
        <v>2512588397.2086663</v>
      </c>
      <c r="K50" s="131">
        <f t="shared" si="13"/>
        <v>2512588397.2086663</v>
      </c>
      <c r="L50" s="131">
        <f t="shared" si="13"/>
        <v>2512588397.2086663</v>
      </c>
      <c r="M50" s="131">
        <f t="shared" si="13"/>
        <v>2512588397.2086663</v>
      </c>
      <c r="N50" s="131">
        <f t="shared" si="13"/>
        <v>2512588397.2086663</v>
      </c>
      <c r="O50" s="131">
        <f t="shared" si="13"/>
        <v>2512588397.2086663</v>
      </c>
      <c r="P50" s="131">
        <f t="shared" si="13"/>
        <v>2512588397.2086663</v>
      </c>
      <c r="Q50" s="131">
        <f t="shared" si="13"/>
        <v>2512588397.2086663</v>
      </c>
      <c r="R50" s="131">
        <f t="shared" si="13"/>
        <v>2512588397.2086663</v>
      </c>
      <c r="S50" s="131">
        <f t="shared" si="13"/>
        <v>2512588397.2086663</v>
      </c>
      <c r="T50" s="131">
        <f t="shared" si="13"/>
        <v>2512588397.2086663</v>
      </c>
      <c r="U50" s="132">
        <f t="shared" si="13"/>
        <v>2512588397.2086663</v>
      </c>
      <c r="V50" s="17"/>
    </row>
    <row r="51" spans="1:22" ht="12" customHeight="1" x14ac:dyDescent="0.2">
      <c r="A51" s="134" t="s">
        <v>558</v>
      </c>
      <c r="B51" s="135"/>
      <c r="C51" s="135"/>
      <c r="D51" s="136" t="s">
        <v>476</v>
      </c>
      <c r="E51" s="135">
        <f t="shared" ref="E51:U51" si="14">SUM(E44:E50)</f>
        <v>0</v>
      </c>
      <c r="F51" s="135">
        <f t="shared" si="14"/>
        <v>2677818675.2688427</v>
      </c>
      <c r="G51" s="135">
        <f t="shared" si="14"/>
        <v>2820916982.5819559</v>
      </c>
      <c r="H51" s="135">
        <f t="shared" si="14"/>
        <v>2964015289.8950696</v>
      </c>
      <c r="I51" s="135">
        <f t="shared" si="14"/>
        <v>5619701994.4168491</v>
      </c>
      <c r="J51" s="135">
        <f t="shared" si="14"/>
        <v>5905898609.0430765</v>
      </c>
      <c r="K51" s="135">
        <f t="shared" si="14"/>
        <v>6192095223.6693039</v>
      </c>
      <c r="L51" s="135">
        <f t="shared" si="14"/>
        <v>6478291838.2955303</v>
      </c>
      <c r="M51" s="135">
        <f t="shared" si="14"/>
        <v>6764488452.9217567</v>
      </c>
      <c r="N51" s="135">
        <f t="shared" si="14"/>
        <v>7050685067.5479851</v>
      </c>
      <c r="O51" s="135">
        <f t="shared" si="14"/>
        <v>7336881682.1742115</v>
      </c>
      <c r="P51" s="135">
        <f t="shared" si="14"/>
        <v>7623078296.8004379</v>
      </c>
      <c r="Q51" s="135">
        <f t="shared" si="14"/>
        <v>7909274911.4266663</v>
      </c>
      <c r="R51" s="135">
        <f t="shared" si="14"/>
        <v>8195471526.0528927</v>
      </c>
      <c r="S51" s="135">
        <f t="shared" si="14"/>
        <v>8481668140.679121</v>
      </c>
      <c r="T51" s="135">
        <f t="shared" si="14"/>
        <v>8767864755.3053474</v>
      </c>
      <c r="U51" s="137">
        <f t="shared" si="14"/>
        <v>9054061369.9315739</v>
      </c>
      <c r="V51" s="17"/>
    </row>
    <row r="52" spans="1:22" ht="12" customHeight="1" thickBot="1" x14ac:dyDescent="0.25">
      <c r="A52" s="138" t="s">
        <v>559</v>
      </c>
      <c r="B52" s="139"/>
      <c r="C52" s="139"/>
      <c r="D52" s="140" t="s">
        <v>123</v>
      </c>
      <c r="E52" s="139">
        <f>E51/Calculations!$C$48</f>
        <v>0</v>
      </c>
      <c r="F52" s="139">
        <f>F51/Calculations!$C$48</f>
        <v>651378.90422496782</v>
      </c>
      <c r="G52" s="139">
        <f>G51/Calculations!$C$48</f>
        <v>686187.54137240478</v>
      </c>
      <c r="H52" s="139">
        <f>H51/Calculations!$C$48</f>
        <v>720996.17851984175</v>
      </c>
      <c r="I52" s="139">
        <f>I51/Calculations!$C$48</f>
        <v>1366991.4848982848</v>
      </c>
      <c r="J52" s="139">
        <f>J51/Calculations!$C$48</f>
        <v>1436608.7591931589</v>
      </c>
      <c r="K52" s="139">
        <f>K51/Calculations!$C$48</f>
        <v>1506226.0334880331</v>
      </c>
      <c r="L52" s="139">
        <f>L51/Calculations!$C$48</f>
        <v>1575843.3077829068</v>
      </c>
      <c r="M52" s="139">
        <f>M51/Calculations!$C$48</f>
        <v>1645460.5820777807</v>
      </c>
      <c r="N52" s="139">
        <f>N51/Calculations!$C$48</f>
        <v>1715077.8563726551</v>
      </c>
      <c r="O52" s="139">
        <f>O51/Calculations!$C$48</f>
        <v>1784695.1306675288</v>
      </c>
      <c r="P52" s="139">
        <f>P51/Calculations!$C$48</f>
        <v>1854312.4049624028</v>
      </c>
      <c r="Q52" s="139">
        <f>Q51/Calculations!$C$48</f>
        <v>1923929.6792572772</v>
      </c>
      <c r="R52" s="139">
        <f>R51/Calculations!$C$48</f>
        <v>1993546.9535521509</v>
      </c>
      <c r="S52" s="139">
        <f>S51/Calculations!$C$48</f>
        <v>2063164.2278470253</v>
      </c>
      <c r="T52" s="139">
        <f>T51/Calculations!$C$48</f>
        <v>2132781.502141899</v>
      </c>
      <c r="U52" s="141">
        <f>U51/Calculations!$C$48</f>
        <v>2202398.7764367731</v>
      </c>
      <c r="V52" s="17"/>
    </row>
    <row r="53" spans="1:22" ht="12" customHeight="1" x14ac:dyDescent="0.2">
      <c r="A53" s="19" t="s">
        <v>560</v>
      </c>
      <c r="B53" s="142"/>
      <c r="C53" s="142"/>
      <c r="D53" s="124"/>
      <c r="E53" s="172"/>
      <c r="F53" s="172"/>
      <c r="G53" s="172"/>
      <c r="H53" s="172"/>
      <c r="I53" s="172"/>
      <c r="J53" s="172"/>
      <c r="K53" s="172"/>
      <c r="L53" s="172"/>
      <c r="M53" s="172"/>
      <c r="N53" s="172"/>
      <c r="O53" s="172"/>
      <c r="P53" s="172"/>
      <c r="Q53" s="172"/>
      <c r="R53" s="172"/>
      <c r="S53" s="172"/>
      <c r="T53" s="172"/>
      <c r="U53" s="173"/>
      <c r="V53" s="17"/>
    </row>
    <row r="54" spans="1:22" ht="26" customHeight="1" x14ac:dyDescent="0.2">
      <c r="A54" s="23" t="str">
        <f>Calculations!$A$241</f>
        <v>Average annual school maintenance costs</v>
      </c>
      <c r="B54" s="142"/>
      <c r="C54" s="142"/>
      <c r="D54" s="127" t="s">
        <v>476</v>
      </c>
      <c r="E54" s="131">
        <f t="shared" ref="E54:U54" si="15">$B$41*E17</f>
        <v>530407410.6507495</v>
      </c>
      <c r="F54" s="131">
        <f t="shared" si="15"/>
        <v>0</v>
      </c>
      <c r="G54" s="131">
        <f t="shared" si="15"/>
        <v>530407410.6507495</v>
      </c>
      <c r="H54" s="131">
        <f t="shared" si="15"/>
        <v>530407410.6507495</v>
      </c>
      <c r="I54" s="131">
        <f t="shared" si="15"/>
        <v>530407410.6507495</v>
      </c>
      <c r="J54" s="131">
        <f t="shared" si="15"/>
        <v>530407410.6507495</v>
      </c>
      <c r="K54" s="131">
        <f t="shared" si="15"/>
        <v>530407410.6507495</v>
      </c>
      <c r="L54" s="131">
        <f t="shared" si="15"/>
        <v>0</v>
      </c>
      <c r="M54" s="131">
        <f t="shared" si="15"/>
        <v>530407410.6507495</v>
      </c>
      <c r="N54" s="131">
        <f t="shared" si="15"/>
        <v>530407410.6507495</v>
      </c>
      <c r="O54" s="131">
        <f t="shared" si="15"/>
        <v>530407410.6507495</v>
      </c>
      <c r="P54" s="131">
        <f t="shared" si="15"/>
        <v>530407410.6507495</v>
      </c>
      <c r="Q54" s="131">
        <f t="shared" si="15"/>
        <v>530407410.6507495</v>
      </c>
      <c r="R54" s="131">
        <f t="shared" si="15"/>
        <v>0</v>
      </c>
      <c r="S54" s="131">
        <f t="shared" si="15"/>
        <v>530407410.6507495</v>
      </c>
      <c r="T54" s="131">
        <f t="shared" si="15"/>
        <v>530407410.6507495</v>
      </c>
      <c r="U54" s="132">
        <f t="shared" si="15"/>
        <v>530407410.6507495</v>
      </c>
      <c r="V54" s="17"/>
    </row>
    <row r="55" spans="1:22" ht="26" customHeight="1" x14ac:dyDescent="0.2">
      <c r="A55" s="23" t="str">
        <f>Calculations!$A$242</f>
        <v>Average school expenditures due to infra losses caused by climate events</v>
      </c>
      <c r="B55" s="131"/>
      <c r="C55" s="131"/>
      <c r="D55" s="127" t="s">
        <v>476</v>
      </c>
      <c r="E55" s="131">
        <f t="shared" ref="E55:U55" si="16">$B$41*E18</f>
        <v>0</v>
      </c>
      <c r="F55" s="131">
        <f t="shared" si="16"/>
        <v>251258839.72086665</v>
      </c>
      <c r="G55" s="131">
        <f t="shared" si="16"/>
        <v>0</v>
      </c>
      <c r="H55" s="131">
        <f t="shared" si="16"/>
        <v>0</v>
      </c>
      <c r="I55" s="131">
        <f t="shared" si="16"/>
        <v>0</v>
      </c>
      <c r="J55" s="131">
        <f t="shared" si="16"/>
        <v>0</v>
      </c>
      <c r="K55" s="131">
        <f t="shared" si="16"/>
        <v>0</v>
      </c>
      <c r="L55" s="131">
        <f t="shared" si="16"/>
        <v>251258839.72086665</v>
      </c>
      <c r="M55" s="131">
        <f t="shared" si="16"/>
        <v>0</v>
      </c>
      <c r="N55" s="131">
        <f t="shared" si="16"/>
        <v>0</v>
      </c>
      <c r="O55" s="131">
        <f t="shared" si="16"/>
        <v>0</v>
      </c>
      <c r="P55" s="131">
        <f t="shared" si="16"/>
        <v>0</v>
      </c>
      <c r="Q55" s="131">
        <f t="shared" si="16"/>
        <v>0</v>
      </c>
      <c r="R55" s="131">
        <f t="shared" si="16"/>
        <v>251258839.72086665</v>
      </c>
      <c r="S55" s="131">
        <f t="shared" si="16"/>
        <v>0</v>
      </c>
      <c r="T55" s="131">
        <f t="shared" si="16"/>
        <v>0</v>
      </c>
      <c r="U55" s="132">
        <f t="shared" si="16"/>
        <v>0</v>
      </c>
      <c r="V55" s="17"/>
    </row>
    <row r="56" spans="1:22" ht="26" customHeight="1" x14ac:dyDescent="0.2">
      <c r="A56" s="23" t="str">
        <f>Calculations!$A$243</f>
        <v>Average annual primary school fixed/government budget expenditures on students per year</v>
      </c>
      <c r="B56" s="131"/>
      <c r="C56" s="131"/>
      <c r="D56" s="127" t="s">
        <v>476</v>
      </c>
      <c r="E56" s="131">
        <f t="shared" ref="E56:U56" si="17">$B$41*E19</f>
        <v>654278018.63313675</v>
      </c>
      <c r="F56" s="131">
        <f t="shared" si="17"/>
        <v>654278018.63313675</v>
      </c>
      <c r="G56" s="131">
        <f t="shared" si="17"/>
        <v>654278018.63313675</v>
      </c>
      <c r="H56" s="131">
        <f t="shared" si="17"/>
        <v>654278018.63313675</v>
      </c>
      <c r="I56" s="131">
        <f t="shared" si="17"/>
        <v>654278018.63313675</v>
      </c>
      <c r="J56" s="131">
        <f t="shared" si="17"/>
        <v>654278018.63313675</v>
      </c>
      <c r="K56" s="131">
        <f t="shared" si="17"/>
        <v>654278018.63313675</v>
      </c>
      <c r="L56" s="131">
        <f t="shared" si="17"/>
        <v>654278018.63313675</v>
      </c>
      <c r="M56" s="131">
        <f t="shared" si="17"/>
        <v>654278018.63313675</v>
      </c>
      <c r="N56" s="131">
        <f t="shared" si="17"/>
        <v>654278018.63313675</v>
      </c>
      <c r="O56" s="131">
        <f t="shared" si="17"/>
        <v>654278018.63313675</v>
      </c>
      <c r="P56" s="131">
        <f t="shared" si="17"/>
        <v>654278018.63313675</v>
      </c>
      <c r="Q56" s="131">
        <f t="shared" si="17"/>
        <v>654278018.63313675</v>
      </c>
      <c r="R56" s="131">
        <f t="shared" si="17"/>
        <v>654278018.63313675</v>
      </c>
      <c r="S56" s="131">
        <f t="shared" si="17"/>
        <v>654278018.63313675</v>
      </c>
      <c r="T56" s="131">
        <f t="shared" si="17"/>
        <v>654278018.63313675</v>
      </c>
      <c r="U56" s="132">
        <f t="shared" si="17"/>
        <v>654278018.63313675</v>
      </c>
      <c r="V56" s="17"/>
    </row>
    <row r="57" spans="1:22" ht="26" customHeight="1" x14ac:dyDescent="0.2">
      <c r="A57" s="23" t="str">
        <f>A20</f>
        <v>Project expenditures per year</v>
      </c>
      <c r="B57" s="131"/>
      <c r="C57" s="131"/>
      <c r="D57" s="127" t="s">
        <v>476</v>
      </c>
      <c r="E57" s="131">
        <f t="shared" ref="E57:U57" si="18">$B$41*E20</f>
        <v>3170560551.2806807</v>
      </c>
      <c r="F57" s="131">
        <f t="shared" si="18"/>
        <v>8428537570.1316547</v>
      </c>
      <c r="G57" s="131">
        <f t="shared" si="18"/>
        <v>7755420501.8479424</v>
      </c>
      <c r="H57" s="131">
        <f t="shared" si="18"/>
        <v>7193540800.6409883</v>
      </c>
      <c r="I57" s="131">
        <f t="shared" si="18"/>
        <v>3315983948.0648832</v>
      </c>
      <c r="J57" s="131">
        <f t="shared" si="18"/>
        <v>0</v>
      </c>
      <c r="K57" s="131">
        <f t="shared" si="18"/>
        <v>0</v>
      </c>
      <c r="L57" s="131">
        <f t="shared" si="18"/>
        <v>0</v>
      </c>
      <c r="M57" s="131">
        <f t="shared" si="18"/>
        <v>0</v>
      </c>
      <c r="N57" s="131">
        <f t="shared" si="18"/>
        <v>0</v>
      </c>
      <c r="O57" s="131">
        <f t="shared" si="18"/>
        <v>0</v>
      </c>
      <c r="P57" s="131">
        <f t="shared" si="18"/>
        <v>0</v>
      </c>
      <c r="Q57" s="131">
        <f t="shared" si="18"/>
        <v>0</v>
      </c>
      <c r="R57" s="131">
        <f t="shared" si="18"/>
        <v>0</v>
      </c>
      <c r="S57" s="131">
        <f t="shared" si="18"/>
        <v>0</v>
      </c>
      <c r="T57" s="131">
        <f t="shared" si="18"/>
        <v>0</v>
      </c>
      <c r="U57" s="132">
        <f t="shared" si="18"/>
        <v>0</v>
      </c>
      <c r="V57" s="17"/>
    </row>
    <row r="58" spans="1:22" ht="26" customHeight="1" thickBot="1" x14ac:dyDescent="0.25">
      <c r="A58" s="23" t="str">
        <f>Calculations!$A$244</f>
        <v xml:space="preserve">Estimated cost of missed students school days </v>
      </c>
      <c r="B58" s="131"/>
      <c r="C58" s="131"/>
      <c r="D58" s="127" t="s">
        <v>476</v>
      </c>
      <c r="E58" s="131">
        <f t="shared" ref="E58:U58" si="19">$B$41*E21</f>
        <v>27915038.1772581</v>
      </c>
      <c r="F58" s="131">
        <f t="shared" si="19"/>
        <v>27915038.1772581</v>
      </c>
      <c r="G58" s="131">
        <f t="shared" si="19"/>
        <v>27915038.1772581</v>
      </c>
      <c r="H58" s="131">
        <f t="shared" si="19"/>
        <v>27915038.1772581</v>
      </c>
      <c r="I58" s="131">
        <f t="shared" si="19"/>
        <v>27915038.1772581</v>
      </c>
      <c r="J58" s="131">
        <f t="shared" si="19"/>
        <v>27915038.1772581</v>
      </c>
      <c r="K58" s="131">
        <f t="shared" si="19"/>
        <v>27915038.1772581</v>
      </c>
      <c r="L58" s="131">
        <f t="shared" si="19"/>
        <v>27915038.1772581</v>
      </c>
      <c r="M58" s="131">
        <f t="shared" si="19"/>
        <v>27915038.1772581</v>
      </c>
      <c r="N58" s="131">
        <f t="shared" si="19"/>
        <v>27915038.1772581</v>
      </c>
      <c r="O58" s="131">
        <f t="shared" si="19"/>
        <v>27915038.1772581</v>
      </c>
      <c r="P58" s="131">
        <f t="shared" si="19"/>
        <v>27915038.1772581</v>
      </c>
      <c r="Q58" s="131">
        <f t="shared" si="19"/>
        <v>27915038.1772581</v>
      </c>
      <c r="R58" s="131">
        <f t="shared" si="19"/>
        <v>27915038.1772581</v>
      </c>
      <c r="S58" s="131">
        <f t="shared" si="19"/>
        <v>27915038.1772581</v>
      </c>
      <c r="T58" s="131">
        <f t="shared" si="19"/>
        <v>27915038.1772581</v>
      </c>
      <c r="U58" s="132">
        <f t="shared" si="19"/>
        <v>27915038.1772581</v>
      </c>
      <c r="V58" s="17"/>
    </row>
    <row r="59" spans="1:22" ht="12" customHeight="1" x14ac:dyDescent="0.2">
      <c r="A59" s="134" t="s">
        <v>561</v>
      </c>
      <c r="B59" s="135"/>
      <c r="C59" s="135"/>
      <c r="D59" s="136" t="s">
        <v>476</v>
      </c>
      <c r="E59" s="135">
        <f>SUM(E54:E58)</f>
        <v>4383161018.7418251</v>
      </c>
      <c r="F59" s="135">
        <f t="shared" ref="F59:U59" si="20">SUM(F54:F58)</f>
        <v>9361989466.6629162</v>
      </c>
      <c r="G59" s="135">
        <f t="shared" si="20"/>
        <v>8968020969.3090858</v>
      </c>
      <c r="H59" s="135">
        <f t="shared" si="20"/>
        <v>8406141268.1021328</v>
      </c>
      <c r="I59" s="135">
        <f t="shared" si="20"/>
        <v>4528584415.5260277</v>
      </c>
      <c r="J59" s="135">
        <f t="shared" si="20"/>
        <v>1212600467.4611442</v>
      </c>
      <c r="K59" s="135">
        <f t="shared" si="20"/>
        <v>1212600467.4611442</v>
      </c>
      <c r="L59" s="135">
        <f t="shared" si="20"/>
        <v>933451896.53126156</v>
      </c>
      <c r="M59" s="135">
        <f t="shared" si="20"/>
        <v>1212600467.4611442</v>
      </c>
      <c r="N59" s="135">
        <f t="shared" si="20"/>
        <v>1212600467.4611442</v>
      </c>
      <c r="O59" s="135">
        <f t="shared" si="20"/>
        <v>1212600467.4611442</v>
      </c>
      <c r="P59" s="135">
        <f t="shared" si="20"/>
        <v>1212600467.4611442</v>
      </c>
      <c r="Q59" s="135">
        <f t="shared" si="20"/>
        <v>1212600467.4611442</v>
      </c>
      <c r="R59" s="135">
        <f t="shared" si="20"/>
        <v>933451896.53126156</v>
      </c>
      <c r="S59" s="135">
        <f t="shared" si="20"/>
        <v>1212600467.4611442</v>
      </c>
      <c r="T59" s="135">
        <f t="shared" si="20"/>
        <v>1212600467.4611442</v>
      </c>
      <c r="U59" s="137">
        <f t="shared" si="20"/>
        <v>1212600467.4611442</v>
      </c>
      <c r="V59" s="17"/>
    </row>
    <row r="60" spans="1:22" ht="12" customHeight="1" thickBot="1" x14ac:dyDescent="0.25">
      <c r="A60" s="138" t="s">
        <v>562</v>
      </c>
      <c r="B60" s="139"/>
      <c r="C60" s="139"/>
      <c r="D60" s="140" t="s">
        <v>123</v>
      </c>
      <c r="E60" s="139">
        <f>E59/Calculations!$C$48</f>
        <v>1066203.1181566103</v>
      </c>
      <c r="F60" s="139">
        <f>F59/Calculations!$C$48</f>
        <v>2277302.229789082</v>
      </c>
      <c r="G60" s="139">
        <f>G59/Calculations!$C$48</f>
        <v>2181469.4646823364</v>
      </c>
      <c r="H60" s="139">
        <f>H59/Calculations!$C$48</f>
        <v>2044792.3298715963</v>
      </c>
      <c r="I60" s="139">
        <f>I59/Calculations!$C$48</f>
        <v>1101577.3328937066</v>
      </c>
      <c r="J60" s="139">
        <f>J59/Calculations!$C$48</f>
        <v>294964.84248629148</v>
      </c>
      <c r="K60" s="139">
        <f>K59/Calculations!$C$48</f>
        <v>294964.84248629148</v>
      </c>
      <c r="L60" s="139">
        <f>L59/Calculations!$C$48</f>
        <v>227062.00353472671</v>
      </c>
      <c r="M60" s="139">
        <f>M59/Calculations!$C$48</f>
        <v>294964.84248629148</v>
      </c>
      <c r="N60" s="139">
        <f>N59/Calculations!$C$48</f>
        <v>294964.84248629148</v>
      </c>
      <c r="O60" s="139">
        <f>O59/Calculations!$C$48</f>
        <v>294964.84248629148</v>
      </c>
      <c r="P60" s="139">
        <f>P59/Calculations!$C$48</f>
        <v>294964.84248629148</v>
      </c>
      <c r="Q60" s="139">
        <f>Q59/Calculations!$C$48</f>
        <v>294964.84248629148</v>
      </c>
      <c r="R60" s="139">
        <f>R59/Calculations!$C$48</f>
        <v>227062.00353472671</v>
      </c>
      <c r="S60" s="139">
        <f>S59/Calculations!$C$48</f>
        <v>294964.84248629148</v>
      </c>
      <c r="T60" s="139">
        <f>T59/Calculations!$C$48</f>
        <v>294964.84248629148</v>
      </c>
      <c r="U60" s="141">
        <f>U59/Calculations!$C$48</f>
        <v>294964.84248629148</v>
      </c>
      <c r="V60" s="17"/>
    </row>
    <row r="61" spans="1:22" ht="12" customHeight="1" thickBot="1" x14ac:dyDescent="0.25">
      <c r="A61" s="145"/>
      <c r="B61" s="146"/>
      <c r="C61" s="146"/>
      <c r="D61" s="155"/>
      <c r="E61" s="146"/>
      <c r="F61" s="146"/>
      <c r="G61" s="146"/>
      <c r="H61" s="146"/>
      <c r="I61" s="146"/>
      <c r="J61" s="146"/>
      <c r="K61" s="146"/>
      <c r="L61" s="146"/>
      <c r="M61" s="146"/>
      <c r="N61" s="146"/>
      <c r="O61" s="146"/>
      <c r="P61" s="146"/>
      <c r="Q61" s="146"/>
      <c r="R61" s="146"/>
      <c r="S61" s="146"/>
      <c r="T61" s="146"/>
      <c r="U61" s="148"/>
      <c r="V61" s="17"/>
    </row>
    <row r="62" spans="1:22" ht="12" customHeight="1" x14ac:dyDescent="0.2">
      <c r="A62" s="149" t="s">
        <v>563</v>
      </c>
      <c r="B62" s="135"/>
      <c r="C62" s="135"/>
      <c r="D62" s="136" t="s">
        <v>476</v>
      </c>
      <c r="E62" s="135">
        <f t="shared" ref="E62:U62" si="21">E51-E59</f>
        <v>-4383161018.7418251</v>
      </c>
      <c r="F62" s="135">
        <f t="shared" si="21"/>
        <v>-6684170791.3940735</v>
      </c>
      <c r="G62" s="135">
        <f t="shared" si="21"/>
        <v>-6147103986.7271299</v>
      </c>
      <c r="H62" s="135">
        <f t="shared" si="21"/>
        <v>-5442125978.2070637</v>
      </c>
      <c r="I62" s="135">
        <f t="shared" si="21"/>
        <v>1091117578.8908215</v>
      </c>
      <c r="J62" s="135">
        <f t="shared" si="21"/>
        <v>4693298141.5819321</v>
      </c>
      <c r="K62" s="135">
        <f t="shared" si="21"/>
        <v>4979494756.2081594</v>
      </c>
      <c r="L62" s="135">
        <f t="shared" si="21"/>
        <v>5544839941.7642689</v>
      </c>
      <c r="M62" s="135">
        <f t="shared" si="21"/>
        <v>5551887985.4606123</v>
      </c>
      <c r="N62" s="135">
        <f t="shared" si="21"/>
        <v>5838084600.0868406</v>
      </c>
      <c r="O62" s="135">
        <f t="shared" si="21"/>
        <v>6124281214.7130671</v>
      </c>
      <c r="P62" s="135">
        <f t="shared" si="21"/>
        <v>6410477829.3392935</v>
      </c>
      <c r="Q62" s="135">
        <f t="shared" si="21"/>
        <v>6696674443.9655218</v>
      </c>
      <c r="R62" s="135">
        <f t="shared" si="21"/>
        <v>7262019629.5216312</v>
      </c>
      <c r="S62" s="135">
        <f t="shared" si="21"/>
        <v>7269067673.2179766</v>
      </c>
      <c r="T62" s="135">
        <f t="shared" si="21"/>
        <v>7555264287.844203</v>
      </c>
      <c r="U62" s="137">
        <f t="shared" si="21"/>
        <v>7841460902.4704294</v>
      </c>
      <c r="V62" s="17"/>
    </row>
    <row r="63" spans="1:22" s="34" customFormat="1" ht="12" customHeight="1" thickBot="1" x14ac:dyDescent="0.25">
      <c r="A63" s="160" t="s">
        <v>565</v>
      </c>
      <c r="B63" s="139"/>
      <c r="C63" s="139"/>
      <c r="D63" s="140" t="s">
        <v>123</v>
      </c>
      <c r="E63" s="139">
        <f t="shared" ref="E63:U63" si="22">E52-E60</f>
        <v>-1066203.1181566103</v>
      </c>
      <c r="F63" s="139">
        <f t="shared" si="22"/>
        <v>-1625923.3255641141</v>
      </c>
      <c r="G63" s="139">
        <f t="shared" si="22"/>
        <v>-1495281.9233099315</v>
      </c>
      <c r="H63" s="139">
        <f t="shared" si="22"/>
        <v>-1323796.1513517546</v>
      </c>
      <c r="I63" s="139">
        <f t="shared" si="22"/>
        <v>265414.15200457815</v>
      </c>
      <c r="J63" s="139">
        <f t="shared" si="22"/>
        <v>1141643.9167068675</v>
      </c>
      <c r="K63" s="139">
        <f t="shared" si="22"/>
        <v>1211261.1910017417</v>
      </c>
      <c r="L63" s="139">
        <f t="shared" si="22"/>
        <v>1348781.30424818</v>
      </c>
      <c r="M63" s="139">
        <f t="shared" si="22"/>
        <v>1350495.7395914893</v>
      </c>
      <c r="N63" s="139">
        <f t="shared" si="22"/>
        <v>1420113.0138863637</v>
      </c>
      <c r="O63" s="139">
        <f t="shared" si="22"/>
        <v>1489730.2881812374</v>
      </c>
      <c r="P63" s="139">
        <f t="shared" si="22"/>
        <v>1559347.5624761113</v>
      </c>
      <c r="Q63" s="139">
        <f t="shared" si="22"/>
        <v>1628964.8367709857</v>
      </c>
      <c r="R63" s="139">
        <f t="shared" si="22"/>
        <v>1766484.9500174241</v>
      </c>
      <c r="S63" s="139">
        <f t="shared" si="22"/>
        <v>1768199.3853607338</v>
      </c>
      <c r="T63" s="139">
        <f t="shared" si="22"/>
        <v>1837816.6596556075</v>
      </c>
      <c r="U63" s="141">
        <f t="shared" si="22"/>
        <v>1907433.9339504817</v>
      </c>
      <c r="V63" s="33"/>
    </row>
    <row r="64" spans="1:22" ht="12" customHeight="1" x14ac:dyDescent="0.2">
      <c r="A64" s="150"/>
      <c r="B64" s="26"/>
      <c r="C64" s="26"/>
      <c r="D64" s="26"/>
      <c r="E64" s="27"/>
      <c r="F64" s="27"/>
      <c r="G64" s="27"/>
      <c r="H64" s="27"/>
      <c r="I64" s="27"/>
      <c r="J64" s="27"/>
      <c r="K64" s="27"/>
      <c r="L64" s="27"/>
      <c r="M64" s="27"/>
      <c r="N64" s="27"/>
      <c r="O64" s="27"/>
      <c r="P64" s="27"/>
      <c r="Q64" s="27"/>
      <c r="R64" s="27"/>
      <c r="S64" s="27"/>
      <c r="T64" s="27"/>
      <c r="U64" s="151"/>
      <c r="V64" s="17"/>
    </row>
    <row r="65" spans="1:22" ht="12" customHeight="1" x14ac:dyDescent="0.2">
      <c r="A65" s="28"/>
      <c r="B65" s="29"/>
      <c r="C65" s="29"/>
      <c r="D65" s="29"/>
      <c r="E65" s="30"/>
      <c r="F65" s="30"/>
      <c r="G65" s="30"/>
      <c r="H65" s="30"/>
      <c r="I65" s="30"/>
      <c r="J65" s="30"/>
      <c r="K65" s="30"/>
      <c r="L65" s="30"/>
      <c r="M65" s="30"/>
      <c r="N65" s="30"/>
      <c r="O65" s="30"/>
      <c r="P65" s="30"/>
      <c r="Q65" s="30"/>
      <c r="R65" s="30"/>
      <c r="S65" s="30"/>
      <c r="T65" s="30"/>
      <c r="U65" s="174"/>
      <c r="V65" s="17"/>
    </row>
    <row r="66" spans="1:22" ht="12" customHeight="1" thickBot="1" x14ac:dyDescent="0.25">
      <c r="A66" s="175"/>
      <c r="B66" s="32"/>
      <c r="C66" s="32"/>
      <c r="D66" s="32"/>
      <c r="E66" s="30"/>
      <c r="F66" s="30"/>
      <c r="G66" s="30"/>
      <c r="H66" s="30"/>
      <c r="I66" s="30"/>
      <c r="J66" s="30"/>
      <c r="K66" s="30"/>
      <c r="L66" s="30"/>
      <c r="M66" s="30"/>
      <c r="N66" s="30"/>
      <c r="O66" s="30"/>
      <c r="P66" s="30"/>
      <c r="Q66" s="30"/>
      <c r="R66" s="30"/>
      <c r="S66" s="30"/>
      <c r="T66" s="30"/>
      <c r="U66" s="174"/>
      <c r="V66" s="17"/>
    </row>
    <row r="67" spans="1:22" s="38" customFormat="1" ht="12" customHeight="1" thickBot="1" x14ac:dyDescent="0.25">
      <c r="A67" s="1015" t="s">
        <v>179</v>
      </c>
      <c r="B67" s="1016"/>
      <c r="C67" s="1016"/>
      <c r="D67" s="1017"/>
      <c r="E67" s="37"/>
      <c r="U67" s="50"/>
      <c r="V67" s="37"/>
    </row>
    <row r="68" spans="1:22" ht="12" customHeight="1" thickBot="1" x14ac:dyDescent="0.25">
      <c r="A68" s="1107" t="s">
        <v>181</v>
      </c>
      <c r="B68" s="1108"/>
      <c r="C68" s="1109"/>
      <c r="D68" s="238">
        <f>Calculations!C66</f>
        <v>0.09</v>
      </c>
      <c r="E68" s="17"/>
      <c r="F68" s="34"/>
      <c r="G68" s="34"/>
      <c r="U68" s="51"/>
      <c r="V68" s="17"/>
    </row>
    <row r="69" spans="1:22" ht="12" customHeight="1" thickBot="1" x14ac:dyDescent="0.25">
      <c r="A69" s="1029" t="s">
        <v>567</v>
      </c>
      <c r="B69" s="1030"/>
      <c r="C69" s="1030"/>
      <c r="D69" s="1031"/>
      <c r="E69" s="89"/>
      <c r="F69" s="1035" t="s">
        <v>180</v>
      </c>
      <c r="G69" s="1036"/>
      <c r="H69" s="17"/>
      <c r="U69" s="51"/>
      <c r="V69" s="17"/>
    </row>
    <row r="70" spans="1:22" ht="12" customHeight="1" thickBot="1" x14ac:dyDescent="0.25">
      <c r="A70" s="1101" t="s">
        <v>183</v>
      </c>
      <c r="B70" s="1102"/>
      <c r="C70" s="1102"/>
      <c r="D70" s="236">
        <f>NPV(D68,F62:U62)+E62</f>
        <v>11453630524.984207</v>
      </c>
      <c r="E70" s="179" t="s">
        <v>572</v>
      </c>
      <c r="F70" s="183" t="s">
        <v>182</v>
      </c>
      <c r="G70" s="143">
        <f>SUM(E52:U52)/((1+D68)^15)</f>
        <v>6934720.9224343197</v>
      </c>
      <c r="H70" s="17"/>
      <c r="U70" s="51"/>
      <c r="V70" s="17"/>
    </row>
    <row r="71" spans="1:22" ht="12" customHeight="1" thickBot="1" x14ac:dyDescent="0.25">
      <c r="A71" s="1021" t="s">
        <v>242</v>
      </c>
      <c r="B71" s="1022"/>
      <c r="C71" s="1022"/>
      <c r="D71" s="46">
        <f>IRR(E62:U62)</f>
        <v>0.15288592240550658</v>
      </c>
      <c r="E71" s="180" t="s">
        <v>187</v>
      </c>
      <c r="F71" s="181" t="s">
        <v>185</v>
      </c>
      <c r="G71" s="132">
        <f>SUM(E60:U60)/((1+D68)^15)</f>
        <v>3315078.9443641119</v>
      </c>
      <c r="H71" s="17"/>
      <c r="U71" s="51"/>
      <c r="V71" s="17"/>
    </row>
    <row r="72" spans="1:22" ht="12" customHeight="1" thickBot="1" x14ac:dyDescent="0.25">
      <c r="A72" s="1103" t="s">
        <v>188</v>
      </c>
      <c r="B72" s="1104"/>
      <c r="C72" s="1104"/>
      <c r="D72" s="235">
        <f>MIRR(E62:U62,D68,D68)</f>
        <v>0.12142526540866783</v>
      </c>
      <c r="E72" s="180" t="s">
        <v>187</v>
      </c>
      <c r="F72" s="181"/>
      <c r="G72" s="132"/>
      <c r="H72" s="17"/>
      <c r="U72" s="51"/>
      <c r="V72" s="17"/>
    </row>
    <row r="73" spans="1:22" ht="12" customHeight="1" thickBot="1" x14ac:dyDescent="0.25">
      <c r="A73" s="1029" t="s">
        <v>568</v>
      </c>
      <c r="B73" s="1030"/>
      <c r="C73" s="1030"/>
      <c r="D73" s="237"/>
      <c r="E73" s="180"/>
      <c r="F73" s="182" t="s">
        <v>189</v>
      </c>
      <c r="G73" s="184">
        <f>G70/G71</f>
        <v>2.0918720304455727</v>
      </c>
      <c r="H73" s="17"/>
      <c r="U73" s="51"/>
      <c r="V73" s="17"/>
    </row>
    <row r="74" spans="1:22" ht="12" customHeight="1" thickBot="1" x14ac:dyDescent="0.25">
      <c r="A74" s="1101" t="s">
        <v>183</v>
      </c>
      <c r="B74" s="1102"/>
      <c r="C74" s="1102"/>
      <c r="D74" s="236">
        <f>NPV(D68,F63:U63)+E63</f>
        <v>2786093.5356322573</v>
      </c>
      <c r="E74" s="45" t="s">
        <v>123</v>
      </c>
      <c r="F74" s="38"/>
      <c r="G74" s="38"/>
      <c r="U74" s="51"/>
      <c r="V74" s="17"/>
    </row>
    <row r="75" spans="1:22" ht="12" customHeight="1" thickBot="1" x14ac:dyDescent="0.25">
      <c r="A75" s="1021" t="s">
        <v>242</v>
      </c>
      <c r="B75" s="1022"/>
      <c r="C75" s="1022"/>
      <c r="D75" s="46">
        <f>IRR(E63:U63)</f>
        <v>0.15288592240550658</v>
      </c>
      <c r="E75" s="47" t="s">
        <v>187</v>
      </c>
      <c r="U75" s="51"/>
      <c r="V75" s="17"/>
    </row>
    <row r="76" spans="1:22" ht="12" customHeight="1" thickBot="1" x14ac:dyDescent="0.25">
      <c r="A76" s="1057" t="s">
        <v>188</v>
      </c>
      <c r="B76" s="1058"/>
      <c r="C76" s="1058"/>
      <c r="D76" s="48">
        <f>MIRR(E63:U63,D68,D68)</f>
        <v>0.12142526540866783</v>
      </c>
      <c r="E76" s="47" t="s">
        <v>187</v>
      </c>
      <c r="U76" s="51"/>
      <c r="V76" s="17"/>
    </row>
    <row r="77" spans="1:22" s="34" customFormat="1" ht="12" customHeight="1" thickBot="1" x14ac:dyDescent="0.25">
      <c r="A77" s="52"/>
      <c r="B77" s="53"/>
      <c r="C77" s="53"/>
      <c r="D77" s="53"/>
      <c r="E77" s="54"/>
      <c r="F77" s="54"/>
      <c r="G77" s="54"/>
      <c r="H77" s="54"/>
      <c r="I77" s="54"/>
      <c r="J77" s="54"/>
      <c r="K77" s="54"/>
      <c r="L77" s="54"/>
      <c r="M77" s="54"/>
      <c r="N77" s="54"/>
      <c r="O77" s="54"/>
      <c r="P77" s="54"/>
      <c r="Q77" s="54"/>
      <c r="R77" s="54"/>
      <c r="S77" s="54"/>
      <c r="T77" s="54"/>
      <c r="U77" s="55"/>
      <c r="V77" s="33"/>
    </row>
    <row r="78" spans="1:22" s="1095" customFormat="1" ht="17" thickBot="1" x14ac:dyDescent="0.25">
      <c r="A78" s="1094" t="s">
        <v>7</v>
      </c>
    </row>
    <row r="79" spans="1:22" s="38" customFormat="1" x14ac:dyDescent="0.2"/>
  </sheetData>
  <mergeCells count="29">
    <mergeCell ref="A78:XFD78"/>
    <mergeCell ref="A75:C75"/>
    <mergeCell ref="A76:C76"/>
    <mergeCell ref="A35:C35"/>
    <mergeCell ref="A1:U1"/>
    <mergeCell ref="A2:U2"/>
    <mergeCell ref="A3:U3"/>
    <mergeCell ref="A4:U4"/>
    <mergeCell ref="A5:B5"/>
    <mergeCell ref="A32:C32"/>
    <mergeCell ref="A33:C33"/>
    <mergeCell ref="A34:C34"/>
    <mergeCell ref="A28:D28"/>
    <mergeCell ref="A29:C29"/>
    <mergeCell ref="A30:D30"/>
    <mergeCell ref="A31:C31"/>
    <mergeCell ref="A36:C36"/>
    <mergeCell ref="A37:C37"/>
    <mergeCell ref="A71:C71"/>
    <mergeCell ref="A73:C73"/>
    <mergeCell ref="A74:C74"/>
    <mergeCell ref="A39:U39"/>
    <mergeCell ref="A40:B40"/>
    <mergeCell ref="A67:D67"/>
    <mergeCell ref="A68:C68"/>
    <mergeCell ref="A69:D69"/>
    <mergeCell ref="F69:G69"/>
    <mergeCell ref="A70:C70"/>
    <mergeCell ref="A72:C72"/>
  </mergeCells>
  <pageMargins left="0.7" right="0.7" top="0.75" bottom="0.75" header="0.3" footer="0.3"/>
  <pageSetup orientation="portrait" horizontalDpi="360" verticalDpi="36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7F7CB-65FE-4AD0-B51A-15FD527B30D7}">
  <dimension ref="A1:V129"/>
  <sheetViews>
    <sheetView topLeftCell="H58" zoomScale="75" zoomScaleNormal="75" workbookViewId="0">
      <selection activeCell="W111" sqref="W111"/>
    </sheetView>
  </sheetViews>
  <sheetFormatPr baseColWidth="10" defaultColWidth="11" defaultRowHeight="13" x14ac:dyDescent="0.2"/>
  <cols>
    <col min="1" max="1" width="46.83203125" style="18" customWidth="1"/>
    <col min="2" max="2" width="8.1640625" style="18" customWidth="1"/>
    <col min="3" max="3" width="5.5" style="18" customWidth="1"/>
    <col min="4" max="4" width="21.1640625" style="18" customWidth="1"/>
    <col min="5" max="21" width="20.6640625" style="18" customWidth="1"/>
    <col min="22" max="16384" width="11" style="18"/>
  </cols>
  <sheetData>
    <row r="1" spans="1:22" ht="29" customHeight="1" thickBot="1" x14ac:dyDescent="0.25">
      <c r="A1" s="1037" t="s">
        <v>214</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586</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575</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576</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'WOP1_P3_ RCP 8.5'!A7</f>
        <v>Annual SOB per average primary school</v>
      </c>
      <c r="B7" s="133"/>
      <c r="C7" s="158"/>
      <c r="D7" s="127" t="s">
        <v>476</v>
      </c>
      <c r="E7" s="131">
        <f>'WOP1_P3_ RCP 8.5'!E7</f>
        <v>0</v>
      </c>
      <c r="F7" s="131">
        <f>'WOP1_P3_ RCP 8.5'!F7</f>
        <v>1046911.8321702777</v>
      </c>
      <c r="G7" s="131">
        <f>'WOP1_P3_ RCP 8.5'!G7</f>
        <v>1046911.8321702777</v>
      </c>
      <c r="H7" s="131">
        <f>'WOP1_P3_ RCP 8.5'!H7</f>
        <v>1046911.8321702777</v>
      </c>
      <c r="I7" s="131">
        <f>'WOP1_P3_ RCP 8.5'!I7</f>
        <v>1046911.8321702777</v>
      </c>
      <c r="J7" s="131">
        <f>'WOP1_P3_ RCP 8.5'!J7</f>
        <v>1046911.8321702777</v>
      </c>
      <c r="K7" s="131">
        <f>'WOP1_P3_ RCP 8.5'!K7</f>
        <v>1046911.8321702777</v>
      </c>
      <c r="L7" s="131">
        <f>'WOP1_P3_ RCP 8.5'!L7</f>
        <v>1046911.8321702777</v>
      </c>
      <c r="M7" s="131">
        <f>'WOP1_P3_ RCP 8.5'!M7</f>
        <v>1046911.8321702777</v>
      </c>
      <c r="N7" s="131">
        <f>'WOP1_P3_ RCP 8.5'!N7</f>
        <v>1046911.8321702777</v>
      </c>
      <c r="O7" s="131">
        <f>'WOP1_P3_ RCP 8.5'!O7</f>
        <v>1046911.8321702777</v>
      </c>
      <c r="P7" s="131">
        <f>'WOP1_P3_ RCP 8.5'!P7</f>
        <v>1046911.8321702777</v>
      </c>
      <c r="Q7" s="131">
        <f>'WOP1_P3_ RCP 8.5'!Q7</f>
        <v>1046911.8321702777</v>
      </c>
      <c r="R7" s="131">
        <f>'WOP1_P3_ RCP 8.5'!R7</f>
        <v>1046911.8321702777</v>
      </c>
      <c r="S7" s="131">
        <f>'WOP1_P3_ RCP 8.5'!S7</f>
        <v>1046911.8321702777</v>
      </c>
      <c r="T7" s="131">
        <f>'WOP1_P3_ RCP 8.5'!T7</f>
        <v>1046911.8321702777</v>
      </c>
      <c r="U7" s="132">
        <f>'WOP1_P3_ RCP 8.5'!U7</f>
        <v>1046911.8321702777</v>
      </c>
      <c r="V7" s="17"/>
    </row>
    <row r="8" spans="1:22" ht="12" customHeight="1" x14ac:dyDescent="0.2">
      <c r="A8" s="129" t="str">
        <f>'WOP1_P3_ RCP 8.5'!A8</f>
        <v>Annual SOB for all students</v>
      </c>
      <c r="B8" s="133"/>
      <c r="C8" s="158"/>
      <c r="D8" s="127" t="s">
        <v>476</v>
      </c>
      <c r="E8" s="131">
        <f>'WOP1_P3_ RCP 8.5'!E8</f>
        <v>0</v>
      </c>
      <c r="F8" s="131">
        <f>'WOP1_P3_ RCP 8.5'!F8</f>
        <v>2726158.4109714031</v>
      </c>
      <c r="G8" s="131">
        <f>'WOP1_P3_ RCP 8.5'!G8</f>
        <v>2726158.4109714031</v>
      </c>
      <c r="H8" s="131">
        <f>'WOP1_P3_ RCP 8.5'!H8</f>
        <v>2726158.4109714031</v>
      </c>
      <c r="I8" s="131">
        <f>'WOP1_P3_ RCP 8.5'!I8</f>
        <v>2726158.4109714031</v>
      </c>
      <c r="J8" s="131">
        <f>'WOP1_P3_ RCP 8.5'!J8</f>
        <v>2726158.4109714031</v>
      </c>
      <c r="K8" s="131">
        <f>'WOP1_P3_ RCP 8.5'!K8</f>
        <v>2726158.4109714031</v>
      </c>
      <c r="L8" s="131">
        <f>'WOP1_P3_ RCP 8.5'!L8</f>
        <v>2726158.4109714031</v>
      </c>
      <c r="M8" s="131">
        <f>'WOP1_P3_ RCP 8.5'!M8</f>
        <v>2726158.4109714031</v>
      </c>
      <c r="N8" s="131">
        <f>'WOP1_P3_ RCP 8.5'!N8</f>
        <v>2726158.4109714031</v>
      </c>
      <c r="O8" s="131">
        <f>'WOP1_P3_ RCP 8.5'!O8</f>
        <v>2726158.4109714031</v>
      </c>
      <c r="P8" s="131">
        <f>'WOP1_P3_ RCP 8.5'!P8</f>
        <v>2726158.4109714031</v>
      </c>
      <c r="Q8" s="131">
        <f>'WOP1_P3_ RCP 8.5'!Q8</f>
        <v>2726158.4109714031</v>
      </c>
      <c r="R8" s="131">
        <f>'WOP1_P3_ RCP 8.5'!R8</f>
        <v>2726158.4109714031</v>
      </c>
      <c r="S8" s="131">
        <f>'WOP1_P3_ RCP 8.5'!S8</f>
        <v>2726158.4109714031</v>
      </c>
      <c r="T8" s="131">
        <f>'WOP1_P3_ RCP 8.5'!T8</f>
        <v>2726158.4109714031</v>
      </c>
      <c r="U8" s="132">
        <f>'WOP1_P3_ RCP 8.5'!U8</f>
        <v>2726158.4109714031</v>
      </c>
      <c r="V8" s="17"/>
    </row>
    <row r="9" spans="1:22" ht="12" customHeight="1" x14ac:dyDescent="0.2">
      <c r="A9" s="129" t="str">
        <f>'WOP1_P3_ RCP 8.5'!A9</f>
        <v>Annual SIG per average primary school</v>
      </c>
      <c r="B9" s="133"/>
      <c r="C9" s="158"/>
      <c r="D9" s="127" t="s">
        <v>476</v>
      </c>
      <c r="E9" s="131">
        <f>'WOP1_P3_ RCP 8.5'!E9</f>
        <v>0</v>
      </c>
      <c r="F9" s="131">
        <f>'WOP1_P3_ RCP 8.5'!F9</f>
        <v>404562.3269528891</v>
      </c>
      <c r="G9" s="131">
        <f>'WOP1_P3_ RCP 8.5'!G9</f>
        <v>404562.3269528891</v>
      </c>
      <c r="H9" s="131">
        <f>'WOP1_P3_ RCP 8.5'!H9</f>
        <v>404562.3269528891</v>
      </c>
      <c r="I9" s="131">
        <f>'WOP1_P3_ RCP 8.5'!I9</f>
        <v>404562.3269528891</v>
      </c>
      <c r="J9" s="131">
        <f>'WOP1_P3_ RCP 8.5'!J9</f>
        <v>404562.3269528891</v>
      </c>
      <c r="K9" s="131">
        <f>'WOP1_P3_ RCP 8.5'!K9</f>
        <v>404562.3269528891</v>
      </c>
      <c r="L9" s="131">
        <f>'WOP1_P3_ RCP 8.5'!L9</f>
        <v>404562.3269528891</v>
      </c>
      <c r="M9" s="131">
        <f>'WOP1_P3_ RCP 8.5'!M9</f>
        <v>404562.3269528891</v>
      </c>
      <c r="N9" s="131">
        <f>'WOP1_P3_ RCP 8.5'!N9</f>
        <v>404562.3269528891</v>
      </c>
      <c r="O9" s="131">
        <f>'WOP1_P3_ RCP 8.5'!O9</f>
        <v>404562.3269528891</v>
      </c>
      <c r="P9" s="131">
        <f>'WOP1_P3_ RCP 8.5'!P9</f>
        <v>404562.3269528891</v>
      </c>
      <c r="Q9" s="131">
        <f>'WOP1_P3_ RCP 8.5'!Q9</f>
        <v>404562.3269528891</v>
      </c>
      <c r="R9" s="131">
        <f>'WOP1_P3_ RCP 8.5'!R9</f>
        <v>404562.3269528891</v>
      </c>
      <c r="S9" s="131">
        <f>'WOP1_P3_ RCP 8.5'!S9</f>
        <v>404562.3269528891</v>
      </c>
      <c r="T9" s="131">
        <f>'WOP1_P3_ RCP 8.5'!T9</f>
        <v>404562.3269528891</v>
      </c>
      <c r="U9" s="132">
        <f>'WOP1_P3_ RCP 8.5'!U9</f>
        <v>404562.3269528891</v>
      </c>
      <c r="V9" s="17"/>
    </row>
    <row r="10" spans="1:22" ht="12" customHeight="1" x14ac:dyDescent="0.2">
      <c r="A10" s="129" t="str">
        <f>'WOP1_P3_ RCP 8.5'!A10</f>
        <v>Annual SIG for all students</v>
      </c>
      <c r="B10" s="127"/>
      <c r="C10" s="159"/>
      <c r="D10" s="323" t="s">
        <v>476</v>
      </c>
      <c r="E10" s="131">
        <f>'WOP1_P3_ RCP 8.5'!E10</f>
        <v>0</v>
      </c>
      <c r="F10" s="131">
        <f>'WOP1_P3_ RCP 8.5'!F10</f>
        <v>1979945.2435256075</v>
      </c>
      <c r="G10" s="131">
        <f>'WOP1_P3_ RCP 8.5'!G10</f>
        <v>1979945.2435256075</v>
      </c>
      <c r="H10" s="131">
        <f>'WOP1_P3_ RCP 8.5'!H10</f>
        <v>1979945.2435256075</v>
      </c>
      <c r="I10" s="131">
        <f>'WOP1_P3_ RCP 8.5'!I10</f>
        <v>1979945.2435256075</v>
      </c>
      <c r="J10" s="131">
        <f>'WOP1_P3_ RCP 8.5'!J10</f>
        <v>1979945.2435256075</v>
      </c>
      <c r="K10" s="131">
        <f>'WOP1_P3_ RCP 8.5'!K10</f>
        <v>1979945.2435256075</v>
      </c>
      <c r="L10" s="131">
        <f>'WOP1_P3_ RCP 8.5'!L10</f>
        <v>1979945.2435256075</v>
      </c>
      <c r="M10" s="131">
        <f>'WOP1_P3_ RCP 8.5'!M10</f>
        <v>1979945.2435256075</v>
      </c>
      <c r="N10" s="131">
        <f>'WOP1_P3_ RCP 8.5'!N10</f>
        <v>1979945.2435256075</v>
      </c>
      <c r="O10" s="131">
        <f>'WOP1_P3_ RCP 8.5'!O10</f>
        <v>1979945.2435256075</v>
      </c>
      <c r="P10" s="131">
        <f>'WOP1_P3_ RCP 8.5'!P10</f>
        <v>1979945.2435256075</v>
      </c>
      <c r="Q10" s="131">
        <f>'WOP1_P3_ RCP 8.5'!Q10</f>
        <v>1979945.2435256075</v>
      </c>
      <c r="R10" s="131">
        <f>'WOP1_P3_ RCP 8.5'!R10</f>
        <v>1979945.2435256075</v>
      </c>
      <c r="S10" s="131">
        <f>'WOP1_P3_ RCP 8.5'!S10</f>
        <v>1979945.2435256075</v>
      </c>
      <c r="T10" s="131">
        <f>'WOP1_P3_ RCP 8.5'!T10</f>
        <v>1979945.2435256075</v>
      </c>
      <c r="U10" s="132">
        <f>'WOP1_P3_ RCP 8.5'!U10</f>
        <v>1979945.2435256075</v>
      </c>
      <c r="V10" s="17"/>
    </row>
    <row r="11" spans="1:22" ht="12" customHeight="1" thickBot="1" x14ac:dyDescent="0.25">
      <c r="A11" s="129" t="str">
        <f>'WOP1_P3_ RCP 8.5'!A11</f>
        <v>Annual economic returns to primary education</v>
      </c>
      <c r="B11" s="147"/>
      <c r="C11" s="325"/>
      <c r="D11" s="323" t="s">
        <v>476</v>
      </c>
      <c r="E11" s="131">
        <f>'WOP1_P3_ RCP 8.5'!E11</f>
        <v>0</v>
      </c>
      <c r="F11" s="131">
        <f>'WOP1_P3_ RCP 8.5'!F11</f>
        <v>0</v>
      </c>
      <c r="G11" s="131">
        <f>'WOP1_P3_ RCP 8.5'!G11</f>
        <v>596242.94713797292</v>
      </c>
      <c r="H11" s="131">
        <f>'WOP1_P3_ RCP 8.5'!H11</f>
        <v>1192485.8942759458</v>
      </c>
      <c r="I11" s="131">
        <f>'WOP1_P3_ RCP 8.5'!I11</f>
        <v>1788728.8414139191</v>
      </c>
      <c r="J11" s="131">
        <f>'WOP1_P3_ RCP 8.5'!J11</f>
        <v>2981214.7356898645</v>
      </c>
      <c r="K11" s="131">
        <f>'WOP1_P3_ RCP 8.5'!K11</f>
        <v>4173700.6299658106</v>
      </c>
      <c r="L11" s="131">
        <f>'WOP1_P3_ RCP 8.5'!L11</f>
        <v>5366186.5242417566</v>
      </c>
      <c r="M11" s="131">
        <f>'WOP1_P3_ RCP 8.5'!M11</f>
        <v>6558672.4185177023</v>
      </c>
      <c r="N11" s="131">
        <f>'WOP1_P3_ RCP 8.5'!N11</f>
        <v>7751158.3127936479</v>
      </c>
      <c r="O11" s="131">
        <f>'WOP1_P3_ RCP 8.5'!O11</f>
        <v>8943644.2070695944</v>
      </c>
      <c r="P11" s="131">
        <f>'WOP1_P3_ RCP 8.5'!P11</f>
        <v>10136130.101345541</v>
      </c>
      <c r="Q11" s="131">
        <f>'WOP1_P3_ RCP 8.5'!Q11</f>
        <v>11328615.995621489</v>
      </c>
      <c r="R11" s="131">
        <f>'WOP1_P3_ RCP 8.5'!R11</f>
        <v>12521101.889897434</v>
      </c>
      <c r="S11" s="131">
        <f>'WOP1_P3_ RCP 8.5'!S11</f>
        <v>13713587.784173381</v>
      </c>
      <c r="T11" s="131">
        <f>'WOP1_P3_ RCP 8.5'!T11</f>
        <v>14906073.678449325</v>
      </c>
      <c r="U11" s="132">
        <f>'WOP1_P3_ RCP 8.5'!U11</f>
        <v>16098559.572725272</v>
      </c>
      <c r="V11" s="17"/>
    </row>
    <row r="12" spans="1:22" ht="12" customHeight="1" x14ac:dyDescent="0.2">
      <c r="A12" s="134" t="s">
        <v>558</v>
      </c>
      <c r="B12" s="135"/>
      <c r="C12" s="135"/>
      <c r="D12" s="136" t="s">
        <v>476</v>
      </c>
      <c r="E12" s="135">
        <f>SUM(E7:E11)</f>
        <v>0</v>
      </c>
      <c r="F12" s="135">
        <f t="shared" ref="F12:U12" si="0">SUM(F7:F11)</f>
        <v>6157577.813620178</v>
      </c>
      <c r="G12" s="135">
        <f t="shared" si="0"/>
        <v>6753820.7607581513</v>
      </c>
      <c r="H12" s="135">
        <f t="shared" si="0"/>
        <v>7350063.7078961236</v>
      </c>
      <c r="I12" s="135">
        <f t="shared" si="0"/>
        <v>7946306.6550340969</v>
      </c>
      <c r="J12" s="135">
        <f t="shared" si="0"/>
        <v>9138792.5493100435</v>
      </c>
      <c r="K12" s="135">
        <f t="shared" si="0"/>
        <v>10331278.443585988</v>
      </c>
      <c r="L12" s="135">
        <f t="shared" si="0"/>
        <v>11523764.337861935</v>
      </c>
      <c r="M12" s="135">
        <f t="shared" si="0"/>
        <v>12716250.232137881</v>
      </c>
      <c r="N12" s="135">
        <f t="shared" si="0"/>
        <v>13908736.126413826</v>
      </c>
      <c r="O12" s="135">
        <f t="shared" si="0"/>
        <v>15101222.020689772</v>
      </c>
      <c r="P12" s="135">
        <f t="shared" si="0"/>
        <v>16293707.914965719</v>
      </c>
      <c r="Q12" s="135">
        <f t="shared" si="0"/>
        <v>17486193.809241667</v>
      </c>
      <c r="R12" s="135">
        <f t="shared" si="0"/>
        <v>18678679.703517612</v>
      </c>
      <c r="S12" s="135">
        <f t="shared" si="0"/>
        <v>19871165.597793557</v>
      </c>
      <c r="T12" s="135">
        <f t="shared" si="0"/>
        <v>21063651.492069505</v>
      </c>
      <c r="U12" s="137">
        <f t="shared" si="0"/>
        <v>22256137.38634545</v>
      </c>
      <c r="V12" s="17"/>
    </row>
    <row r="13" spans="1:22" ht="12" customHeight="1" thickBot="1" x14ac:dyDescent="0.25">
      <c r="A13" s="138" t="s">
        <v>559</v>
      </c>
      <c r="B13" s="139"/>
      <c r="C13" s="139"/>
      <c r="D13" s="140" t="s">
        <v>123</v>
      </c>
      <c r="E13" s="139">
        <f>E12/Calculations!$C$48</f>
        <v>0</v>
      </c>
      <c r="F13" s="139">
        <f>F12/Calculations!$C$48</f>
        <v>1497.8296797908486</v>
      </c>
      <c r="G13" s="139">
        <f>G12/Calculations!$C$48</f>
        <v>1642.8656679051694</v>
      </c>
      <c r="H13" s="139">
        <f>H12/Calculations!$C$48</f>
        <v>1787.90165601949</v>
      </c>
      <c r="I13" s="139">
        <f>I12/Calculations!$C$48</f>
        <v>1932.9376441338109</v>
      </c>
      <c r="J13" s="139">
        <f>J12/Calculations!$C$48</f>
        <v>2223.009620362453</v>
      </c>
      <c r="K13" s="139">
        <f>K12/Calculations!$C$48</f>
        <v>2513.0815965910942</v>
      </c>
      <c r="L13" s="139">
        <f>L12/Calculations!$C$48</f>
        <v>2803.1535728197359</v>
      </c>
      <c r="M13" s="139">
        <f>M12/Calculations!$C$48</f>
        <v>3093.2255490483776</v>
      </c>
      <c r="N13" s="139">
        <f>N12/Calculations!$C$48</f>
        <v>3383.2975252770193</v>
      </c>
      <c r="O13" s="139">
        <f>O12/Calculations!$C$48</f>
        <v>3673.369501505661</v>
      </c>
      <c r="P13" s="139">
        <f>P12/Calculations!$C$48</f>
        <v>3963.4414777343027</v>
      </c>
      <c r="Q13" s="139">
        <f>Q12/Calculations!$C$48</f>
        <v>4253.5134539629453</v>
      </c>
      <c r="R13" s="139">
        <f>R12/Calculations!$C$48</f>
        <v>4543.5854301915861</v>
      </c>
      <c r="S13" s="139">
        <f>S12/Calculations!$C$48</f>
        <v>4833.6574064202277</v>
      </c>
      <c r="T13" s="139">
        <f>T12/Calculations!$C$48</f>
        <v>5123.7293826488703</v>
      </c>
      <c r="U13" s="141">
        <f>U12/Calculations!$C$48</f>
        <v>5413.8013588775111</v>
      </c>
      <c r="V13" s="17"/>
    </row>
    <row r="14" spans="1:22" ht="12" customHeight="1" x14ac:dyDescent="0.2">
      <c r="A14" s="123" t="s">
        <v>560</v>
      </c>
      <c r="B14" s="142"/>
      <c r="C14" s="142"/>
      <c r="D14" s="124"/>
      <c r="E14" s="130"/>
      <c r="F14" s="130"/>
      <c r="G14" s="130"/>
      <c r="H14" s="130"/>
      <c r="I14" s="130"/>
      <c r="J14" s="130"/>
      <c r="K14" s="130"/>
      <c r="L14" s="130"/>
      <c r="M14" s="130"/>
      <c r="N14" s="130"/>
      <c r="O14" s="130"/>
      <c r="P14" s="130"/>
      <c r="Q14" s="130"/>
      <c r="R14" s="130"/>
      <c r="S14" s="130"/>
      <c r="T14" s="130"/>
      <c r="U14" s="143"/>
      <c r="V14" s="17"/>
    </row>
    <row r="15" spans="1:22" ht="26" customHeight="1" x14ac:dyDescent="0.2">
      <c r="A15" s="23" t="str">
        <f>'WOP1_P3_ RCP 8.5'!A15</f>
        <v>Average annual school maintenance costs</v>
      </c>
      <c r="B15" s="131"/>
      <c r="C15" s="159"/>
      <c r="D15" s="127" t="s">
        <v>476</v>
      </c>
      <c r="E15" s="131">
        <f>'WOP1_P3_ RCP 8.5'!E15</f>
        <v>6397678.2063925676</v>
      </c>
      <c r="F15" s="131">
        <f>'WOP1_P3_ RCP 8.5'!F15</f>
        <v>0</v>
      </c>
      <c r="G15" s="131">
        <f>'WOP1_P3_ RCP 8.5'!G15</f>
        <v>6397678.2063925676</v>
      </c>
      <c r="H15" s="131">
        <f>'WOP1_P3_ RCP 8.5'!H15</f>
        <v>6397678.2063925676</v>
      </c>
      <c r="I15" s="131">
        <f>'WOP1_P3_ RCP 8.5'!I15</f>
        <v>6397678.2063925676</v>
      </c>
      <c r="J15" s="131">
        <f>'WOP1_P3_ RCP 8.5'!J15</f>
        <v>6397678.2063925676</v>
      </c>
      <c r="K15" s="131">
        <f>'WOP1_P3_ RCP 8.5'!K15</f>
        <v>6397678.2063925676</v>
      </c>
      <c r="L15" s="131">
        <f>'WOP1_P3_ RCP 8.5'!L15</f>
        <v>0</v>
      </c>
      <c r="M15" s="131">
        <f>'WOP1_P3_ RCP 8.5'!M15</f>
        <v>6397678.2063925676</v>
      </c>
      <c r="N15" s="131">
        <f>'WOP1_P3_ RCP 8.5'!N15</f>
        <v>6397678.2063925676</v>
      </c>
      <c r="O15" s="131">
        <f>'WOP1_P3_ RCP 8.5'!O15</f>
        <v>6397678.2063925676</v>
      </c>
      <c r="P15" s="131">
        <f>'WOP1_P3_ RCP 8.5'!P15</f>
        <v>6397678.2063925676</v>
      </c>
      <c r="Q15" s="131">
        <f>'WOP1_P3_ RCP 8.5'!Q15</f>
        <v>6397678.2063925676</v>
      </c>
      <c r="R15" s="131">
        <f>'WOP1_P3_ RCP 8.5'!R15</f>
        <v>0</v>
      </c>
      <c r="S15" s="131">
        <f>'WOP1_P3_ RCP 8.5'!S15</f>
        <v>6397678.2063925676</v>
      </c>
      <c r="T15" s="131">
        <f>'WOP1_P3_ RCP 8.5'!T15</f>
        <v>6397678.2063925676</v>
      </c>
      <c r="U15" s="132">
        <f>'WOP1_P3_ RCP 8.5'!U15</f>
        <v>6397678.2063925676</v>
      </c>
      <c r="V15" s="17"/>
    </row>
    <row r="16" spans="1:22" ht="24.5" customHeight="1" x14ac:dyDescent="0.2">
      <c r="A16" s="23" t="str">
        <f>'WOP1_P3_ RCP 8.5'!A16</f>
        <v>Average school expenditures due to infra losses caused by climate events</v>
      </c>
      <c r="B16" s="131"/>
      <c r="C16" s="159"/>
      <c r="D16" s="127" t="s">
        <v>476</v>
      </c>
      <c r="E16" s="131">
        <f>'WOP1_P3_ RCP 8.5'!E16</f>
        <v>0</v>
      </c>
      <c r="F16" s="131">
        <f>'WOP1_P3_ RCP 8.5'!F16</f>
        <v>12795356.412785135</v>
      </c>
      <c r="G16" s="131">
        <f>'WOP1_P3_ RCP 8.5'!G16</f>
        <v>0</v>
      </c>
      <c r="H16" s="131">
        <f>'WOP1_P3_ RCP 8.5'!H16</f>
        <v>0</v>
      </c>
      <c r="I16" s="131">
        <f>'WOP1_P3_ RCP 8.5'!I16</f>
        <v>0</v>
      </c>
      <c r="J16" s="131">
        <f>'WOP1_P3_ RCP 8.5'!J16</f>
        <v>0</v>
      </c>
      <c r="K16" s="131">
        <f>'WOP1_P3_ RCP 8.5'!K16</f>
        <v>0</v>
      </c>
      <c r="L16" s="131">
        <f>'WOP1_P3_ RCP 8.5'!L16</f>
        <v>12795356.412785135</v>
      </c>
      <c r="M16" s="131">
        <f>'WOP1_P3_ RCP 8.5'!M16</f>
        <v>0</v>
      </c>
      <c r="N16" s="131">
        <f>'WOP1_P3_ RCP 8.5'!N16</f>
        <v>0</v>
      </c>
      <c r="O16" s="131">
        <f>'WOP1_P3_ RCP 8.5'!O16</f>
        <v>0</v>
      </c>
      <c r="P16" s="131">
        <f>'WOP1_P3_ RCP 8.5'!P16</f>
        <v>0</v>
      </c>
      <c r="Q16" s="131">
        <f>'WOP1_P3_ RCP 8.5'!Q16</f>
        <v>0</v>
      </c>
      <c r="R16" s="131">
        <f>'WOP1_P3_ RCP 8.5'!R16</f>
        <v>12795356.412785135</v>
      </c>
      <c r="S16" s="131">
        <f>'WOP1_P3_ RCP 8.5'!S16</f>
        <v>0</v>
      </c>
      <c r="T16" s="131">
        <f>'WOP1_P3_ RCP 8.5'!T16</f>
        <v>0</v>
      </c>
      <c r="U16" s="132">
        <f>'WOP1_P3_ RCP 8.5'!U16</f>
        <v>0</v>
      </c>
      <c r="V16" s="17"/>
    </row>
    <row r="17" spans="1:22" ht="27.5" customHeight="1" x14ac:dyDescent="0.2">
      <c r="A17" s="23" t="str">
        <f>'WOP1_P3_ RCP 8.5'!A17</f>
        <v>Average annual primary school fixed/government budget expenditures on students per year</v>
      </c>
      <c r="B17" s="131"/>
      <c r="C17" s="159"/>
      <c r="D17" s="127" t="s">
        <v>476</v>
      </c>
      <c r="E17" s="131">
        <f>'WOP1_P3_ RCP 8.5'!E17</f>
        <v>2726158.4109714031</v>
      </c>
      <c r="F17" s="131">
        <f>'WOP1_P3_ RCP 8.5'!F17</f>
        <v>2726158.4109714031</v>
      </c>
      <c r="G17" s="131">
        <f>'WOP1_P3_ RCP 8.5'!G17</f>
        <v>2726158.4109714031</v>
      </c>
      <c r="H17" s="131">
        <f>'WOP1_P3_ RCP 8.5'!H17</f>
        <v>2726158.4109714031</v>
      </c>
      <c r="I17" s="131">
        <f>'WOP1_P3_ RCP 8.5'!I17</f>
        <v>2726158.4109714031</v>
      </c>
      <c r="J17" s="131">
        <f>'WOP1_P3_ RCP 8.5'!J17</f>
        <v>2726158.4109714031</v>
      </c>
      <c r="K17" s="131">
        <f>'WOP1_P3_ RCP 8.5'!K17</f>
        <v>2726158.4109714031</v>
      </c>
      <c r="L17" s="131">
        <f>'WOP1_P3_ RCP 8.5'!L17</f>
        <v>2726158.4109714031</v>
      </c>
      <c r="M17" s="131">
        <f>'WOP1_P3_ RCP 8.5'!M17</f>
        <v>2726158.4109714031</v>
      </c>
      <c r="N17" s="131">
        <f>'WOP1_P3_ RCP 8.5'!N17</f>
        <v>2726158.4109714031</v>
      </c>
      <c r="O17" s="131">
        <f>'WOP1_P3_ RCP 8.5'!O17</f>
        <v>2726158.4109714031</v>
      </c>
      <c r="P17" s="131">
        <f>'WOP1_P3_ RCP 8.5'!P17</f>
        <v>2726158.4109714031</v>
      </c>
      <c r="Q17" s="131">
        <f>'WOP1_P3_ RCP 8.5'!Q17</f>
        <v>2726158.4109714031</v>
      </c>
      <c r="R17" s="131">
        <f>'WOP1_P3_ RCP 8.5'!R17</f>
        <v>2726158.4109714031</v>
      </c>
      <c r="S17" s="131">
        <f>'WOP1_P3_ RCP 8.5'!S17</f>
        <v>2726158.4109714031</v>
      </c>
      <c r="T17" s="131">
        <f>'WOP1_P3_ RCP 8.5'!T17</f>
        <v>2726158.4109714031</v>
      </c>
      <c r="U17" s="132">
        <f>'WOP1_P3_ RCP 8.5'!U17</f>
        <v>2726158.4109714031</v>
      </c>
      <c r="V17" s="17"/>
    </row>
    <row r="18" spans="1:22" ht="26.5" customHeight="1" thickBot="1" x14ac:dyDescent="0.25">
      <c r="A18" s="23" t="str">
        <f>'WOP1_P3_ RCP 8.5'!A18</f>
        <v xml:space="preserve">Estimated cost of missed students school days </v>
      </c>
      <c r="B18" s="144"/>
      <c r="C18" s="322"/>
      <c r="D18" s="323" t="s">
        <v>476</v>
      </c>
      <c r="E18" s="131">
        <f>'WOP1_P3_ RCP 8.5'!E18</f>
        <v>211480.53297395937</v>
      </c>
      <c r="F18" s="131">
        <f>'WOP1_P3_ RCP 8.5'!F18</f>
        <v>211480.53297395937</v>
      </c>
      <c r="G18" s="131">
        <f>'WOP1_P3_ RCP 8.5'!G18</f>
        <v>211480.53297395937</v>
      </c>
      <c r="H18" s="131">
        <f>'WOP1_P3_ RCP 8.5'!H18</f>
        <v>211480.53297395937</v>
      </c>
      <c r="I18" s="131">
        <f>'WOP1_P3_ RCP 8.5'!I18</f>
        <v>211480.53297395937</v>
      </c>
      <c r="J18" s="131">
        <f>'WOP1_P3_ RCP 8.5'!J18</f>
        <v>211480.53297395937</v>
      </c>
      <c r="K18" s="131">
        <f>'WOP1_P3_ RCP 8.5'!K18</f>
        <v>211480.53297395937</v>
      </c>
      <c r="L18" s="131">
        <f>'WOP1_P3_ RCP 8.5'!L18</f>
        <v>211480.53297395937</v>
      </c>
      <c r="M18" s="131">
        <f>'WOP1_P3_ RCP 8.5'!M18</f>
        <v>211480.53297395937</v>
      </c>
      <c r="N18" s="131">
        <f>'WOP1_P3_ RCP 8.5'!N18</f>
        <v>211480.53297395937</v>
      </c>
      <c r="O18" s="131">
        <f>'WOP1_P3_ RCP 8.5'!O18</f>
        <v>211480.53297395937</v>
      </c>
      <c r="P18" s="131">
        <f>'WOP1_P3_ RCP 8.5'!P18</f>
        <v>211480.53297395937</v>
      </c>
      <c r="Q18" s="131">
        <f>'WOP1_P3_ RCP 8.5'!Q18</f>
        <v>211480.53297395937</v>
      </c>
      <c r="R18" s="131">
        <f>'WOP1_P3_ RCP 8.5'!R18</f>
        <v>211480.53297395937</v>
      </c>
      <c r="S18" s="131">
        <f>'WOP1_P3_ RCP 8.5'!S18</f>
        <v>211480.53297395937</v>
      </c>
      <c r="T18" s="131">
        <f>'WOP1_P3_ RCP 8.5'!T18</f>
        <v>211480.53297395937</v>
      </c>
      <c r="U18" s="132">
        <f>'WOP1_P3_ RCP 8.5'!U18</f>
        <v>211480.53297395937</v>
      </c>
      <c r="V18" s="17"/>
    </row>
    <row r="19" spans="1:22" ht="12" customHeight="1" x14ac:dyDescent="0.2">
      <c r="A19" s="134" t="s">
        <v>561</v>
      </c>
      <c r="B19" s="135"/>
      <c r="C19" s="135"/>
      <c r="D19" s="136" t="s">
        <v>476</v>
      </c>
      <c r="E19" s="135">
        <f>SUM(E15:E18)</f>
        <v>9335317.1503379308</v>
      </c>
      <c r="F19" s="135">
        <f t="shared" ref="F19:U19" si="1">SUM(F15:F18)</f>
        <v>15732995.356730498</v>
      </c>
      <c r="G19" s="135">
        <f t="shared" si="1"/>
        <v>9335317.1503379308</v>
      </c>
      <c r="H19" s="135">
        <f t="shared" si="1"/>
        <v>9335317.1503379308</v>
      </c>
      <c r="I19" s="135">
        <f t="shared" si="1"/>
        <v>9335317.1503379308</v>
      </c>
      <c r="J19" s="135">
        <f t="shared" si="1"/>
        <v>9335317.1503379308</v>
      </c>
      <c r="K19" s="135">
        <f t="shared" si="1"/>
        <v>9335317.1503379308</v>
      </c>
      <c r="L19" s="135">
        <f t="shared" si="1"/>
        <v>15732995.356730498</v>
      </c>
      <c r="M19" s="135">
        <f t="shared" si="1"/>
        <v>9335317.1503379308</v>
      </c>
      <c r="N19" s="135">
        <f t="shared" si="1"/>
        <v>9335317.1503379308</v>
      </c>
      <c r="O19" s="135">
        <f t="shared" si="1"/>
        <v>9335317.1503379308</v>
      </c>
      <c r="P19" s="135">
        <f t="shared" si="1"/>
        <v>9335317.1503379308</v>
      </c>
      <c r="Q19" s="135">
        <f t="shared" si="1"/>
        <v>9335317.1503379308</v>
      </c>
      <c r="R19" s="135">
        <f t="shared" si="1"/>
        <v>15732995.356730498</v>
      </c>
      <c r="S19" s="135">
        <f t="shared" si="1"/>
        <v>9335317.1503379308</v>
      </c>
      <c r="T19" s="135">
        <f t="shared" si="1"/>
        <v>9335317.1503379308</v>
      </c>
      <c r="U19" s="137">
        <f t="shared" si="1"/>
        <v>9335317.1503379308</v>
      </c>
      <c r="V19" s="17"/>
    </row>
    <row r="20" spans="1:22" ht="12" customHeight="1" thickBot="1" x14ac:dyDescent="0.25">
      <c r="A20" s="138" t="s">
        <v>562</v>
      </c>
      <c r="B20" s="139"/>
      <c r="C20" s="139"/>
      <c r="D20" s="140" t="s">
        <v>123</v>
      </c>
      <c r="E20" s="139">
        <f>E19/Calculations!$C$48</f>
        <v>2270.8141937090563</v>
      </c>
      <c r="F20" s="139">
        <f>F19/Calculations!$C$48</f>
        <v>3827.0482502385062</v>
      </c>
      <c r="G20" s="139">
        <f>G19/Calculations!$C$48</f>
        <v>2270.8141937090563</v>
      </c>
      <c r="H20" s="139">
        <f>H19/Calculations!$C$48</f>
        <v>2270.8141937090563</v>
      </c>
      <c r="I20" s="139">
        <f>I19/Calculations!$C$48</f>
        <v>2270.8141937090563</v>
      </c>
      <c r="J20" s="139">
        <f>J19/Calculations!$C$48</f>
        <v>2270.8141937090563</v>
      </c>
      <c r="K20" s="139">
        <f>K19/Calculations!$C$48</f>
        <v>2270.8141937090563</v>
      </c>
      <c r="L20" s="139">
        <f>L19/Calculations!$C$48</f>
        <v>3827.0482502385062</v>
      </c>
      <c r="M20" s="139">
        <f>M19/Calculations!$C$48</f>
        <v>2270.8141937090563</v>
      </c>
      <c r="N20" s="139">
        <f>N19/Calculations!$C$48</f>
        <v>2270.8141937090563</v>
      </c>
      <c r="O20" s="139">
        <f>O19/Calculations!$C$48</f>
        <v>2270.8141937090563</v>
      </c>
      <c r="P20" s="139">
        <f>P19/Calculations!$C$48</f>
        <v>2270.8141937090563</v>
      </c>
      <c r="Q20" s="139">
        <f>Q19/Calculations!$C$48</f>
        <v>2270.8141937090563</v>
      </c>
      <c r="R20" s="139">
        <f>R19/Calculations!$C$48</f>
        <v>3827.0482502385062</v>
      </c>
      <c r="S20" s="139">
        <f>S19/Calculations!$C$48</f>
        <v>2270.8141937090563</v>
      </c>
      <c r="T20" s="139">
        <f>T19/Calculations!$C$48</f>
        <v>2270.8141937090563</v>
      </c>
      <c r="U20" s="141">
        <f>U19/Calculations!$C$48</f>
        <v>2270.8141937090563</v>
      </c>
      <c r="V20" s="17"/>
    </row>
    <row r="21" spans="1:22" ht="12" customHeight="1" thickBot="1" x14ac:dyDescent="0.25">
      <c r="A21" s="145"/>
      <c r="B21" s="146"/>
      <c r="C21" s="146"/>
      <c r="D21" s="155"/>
      <c r="E21" s="146"/>
      <c r="F21" s="146"/>
      <c r="G21" s="146"/>
      <c r="H21" s="146"/>
      <c r="I21" s="146"/>
      <c r="J21" s="146"/>
      <c r="K21" s="146"/>
      <c r="L21" s="146"/>
      <c r="M21" s="146"/>
      <c r="N21" s="146"/>
      <c r="O21" s="146"/>
      <c r="P21" s="146"/>
      <c r="Q21" s="146"/>
      <c r="R21" s="146"/>
      <c r="S21" s="146"/>
      <c r="T21" s="146"/>
      <c r="U21" s="148"/>
      <c r="V21" s="17"/>
    </row>
    <row r="22" spans="1:22" ht="12" customHeight="1" x14ac:dyDescent="0.2">
      <c r="A22" s="149" t="s">
        <v>563</v>
      </c>
      <c r="B22" s="135"/>
      <c r="C22" s="135"/>
      <c r="D22" s="136" t="s">
        <v>476</v>
      </c>
      <c r="E22" s="135">
        <f>E12-E19</f>
        <v>-9335317.1503379308</v>
      </c>
      <c r="F22" s="135">
        <f t="shared" ref="F22:U22" si="2">F12-F19</f>
        <v>-9575417.5431103203</v>
      </c>
      <c r="G22" s="135">
        <f t="shared" si="2"/>
        <v>-2581496.3895797795</v>
      </c>
      <c r="H22" s="135">
        <f t="shared" si="2"/>
        <v>-1985253.4424418071</v>
      </c>
      <c r="I22" s="135">
        <f t="shared" si="2"/>
        <v>-1389010.4953038339</v>
      </c>
      <c r="J22" s="135">
        <f t="shared" si="2"/>
        <v>-196524.60102788731</v>
      </c>
      <c r="K22" s="135">
        <f t="shared" si="2"/>
        <v>995961.29324805737</v>
      </c>
      <c r="L22" s="135">
        <f t="shared" si="2"/>
        <v>-4209231.0188685637</v>
      </c>
      <c r="M22" s="135">
        <f t="shared" si="2"/>
        <v>3380933.0817999505</v>
      </c>
      <c r="N22" s="135">
        <f t="shared" si="2"/>
        <v>4573418.9760758951</v>
      </c>
      <c r="O22" s="135">
        <f t="shared" si="2"/>
        <v>5765904.8703518417</v>
      </c>
      <c r="P22" s="135">
        <f t="shared" si="2"/>
        <v>6958390.7646277882</v>
      </c>
      <c r="Q22" s="135">
        <f t="shared" si="2"/>
        <v>8150876.6589037366</v>
      </c>
      <c r="R22" s="135">
        <f t="shared" si="2"/>
        <v>2945684.3467871137</v>
      </c>
      <c r="S22" s="135">
        <f t="shared" si="2"/>
        <v>10535848.447455626</v>
      </c>
      <c r="T22" s="135">
        <f t="shared" si="2"/>
        <v>11728334.341731574</v>
      </c>
      <c r="U22" s="137">
        <f t="shared" si="2"/>
        <v>12920820.236007519</v>
      </c>
      <c r="V22" s="17"/>
    </row>
    <row r="23" spans="1:22" ht="12" customHeight="1" thickBot="1" x14ac:dyDescent="0.25">
      <c r="A23" s="160" t="s">
        <v>565</v>
      </c>
      <c r="B23" s="139"/>
      <c r="C23" s="139"/>
      <c r="D23" s="140" t="s">
        <v>123</v>
      </c>
      <c r="E23" s="139">
        <f>E13-E20</f>
        <v>-2270.8141937090563</v>
      </c>
      <c r="F23" s="139">
        <f t="shared" ref="F23:U23" si="3">F13-F20</f>
        <v>-2329.2185704476578</v>
      </c>
      <c r="G23" s="139">
        <f t="shared" si="3"/>
        <v>-627.94852580388692</v>
      </c>
      <c r="H23" s="139">
        <f t="shared" si="3"/>
        <v>-482.91253768956631</v>
      </c>
      <c r="I23" s="139">
        <f t="shared" si="3"/>
        <v>-337.87654957524546</v>
      </c>
      <c r="J23" s="139">
        <f t="shared" si="3"/>
        <v>-47.80457334660332</v>
      </c>
      <c r="K23" s="139">
        <f t="shared" si="3"/>
        <v>242.26740288203791</v>
      </c>
      <c r="L23" s="139">
        <f t="shared" si="3"/>
        <v>-1023.8946774187702</v>
      </c>
      <c r="M23" s="139">
        <f t="shared" si="3"/>
        <v>822.41135533932129</v>
      </c>
      <c r="N23" s="139">
        <f t="shared" si="3"/>
        <v>1112.483331567963</v>
      </c>
      <c r="O23" s="139">
        <f t="shared" si="3"/>
        <v>1402.5553077966047</v>
      </c>
      <c r="P23" s="139">
        <f t="shared" si="3"/>
        <v>1692.6272840252464</v>
      </c>
      <c r="Q23" s="139">
        <f t="shared" si="3"/>
        <v>1982.699260253889</v>
      </c>
      <c r="R23" s="139">
        <f t="shared" si="3"/>
        <v>716.53717995307989</v>
      </c>
      <c r="S23" s="139">
        <f t="shared" si="3"/>
        <v>2562.8432127111714</v>
      </c>
      <c r="T23" s="139">
        <f t="shared" si="3"/>
        <v>2852.915188939814</v>
      </c>
      <c r="U23" s="141">
        <f t="shared" si="3"/>
        <v>3142.9871651684548</v>
      </c>
      <c r="V23" s="17"/>
    </row>
    <row r="24" spans="1:22" ht="12" customHeight="1" x14ac:dyDescent="0.2">
      <c r="A24" s="35"/>
      <c r="B24" s="36"/>
      <c r="C24" s="36"/>
      <c r="D24" s="36"/>
      <c r="E24" s="176"/>
      <c r="F24" s="176"/>
      <c r="G24" s="176"/>
      <c r="H24" s="176"/>
      <c r="I24" s="176"/>
      <c r="J24" s="176"/>
      <c r="K24" s="176"/>
      <c r="L24" s="176"/>
      <c r="M24" s="176"/>
      <c r="N24" s="176"/>
      <c r="O24" s="176"/>
      <c r="P24" s="176"/>
      <c r="Q24" s="176"/>
      <c r="R24" s="176"/>
      <c r="S24" s="176"/>
      <c r="T24" s="176"/>
      <c r="U24" s="324"/>
      <c r="V24" s="17"/>
    </row>
    <row r="25" spans="1:22" ht="12" customHeight="1" thickBot="1" x14ac:dyDescent="0.25">
      <c r="A25" s="321"/>
      <c r="B25" s="156"/>
      <c r="C25" s="156"/>
      <c r="D25" s="156"/>
      <c r="E25" s="156"/>
      <c r="F25" s="152"/>
      <c r="G25" s="152"/>
      <c r="H25" s="152"/>
      <c r="I25" s="152"/>
      <c r="J25" s="152"/>
      <c r="K25" s="152"/>
      <c r="L25" s="152"/>
      <c r="M25" s="152"/>
      <c r="N25" s="152"/>
      <c r="O25" s="152"/>
      <c r="P25" s="152"/>
      <c r="Q25" s="152"/>
      <c r="R25" s="152"/>
      <c r="S25" s="152"/>
      <c r="T25" s="152"/>
      <c r="U25" s="153"/>
      <c r="V25" s="17"/>
    </row>
    <row r="26" spans="1:22" ht="21" customHeight="1" thickBot="1" x14ac:dyDescent="0.25">
      <c r="A26" s="1029" t="s">
        <v>577</v>
      </c>
      <c r="B26" s="1030"/>
      <c r="C26" s="1030"/>
      <c r="D26" s="1030"/>
      <c r="E26" s="1030"/>
      <c r="F26" s="1030"/>
      <c r="G26" s="1030"/>
      <c r="H26" s="1030"/>
      <c r="I26" s="1030"/>
      <c r="J26" s="1030"/>
      <c r="K26" s="1030"/>
      <c r="L26" s="1030"/>
      <c r="M26" s="1030"/>
      <c r="N26" s="1030"/>
      <c r="O26" s="1030"/>
      <c r="P26" s="1030"/>
      <c r="Q26" s="1030"/>
      <c r="R26" s="1030"/>
      <c r="S26" s="1030"/>
      <c r="T26" s="1030"/>
      <c r="U26" s="1031"/>
      <c r="V26" s="17"/>
    </row>
    <row r="27" spans="1:22" ht="23.5" customHeight="1" x14ac:dyDescent="0.2">
      <c r="A27" s="1096"/>
      <c r="B27" s="1097"/>
      <c r="C27" s="157"/>
      <c r="D27" s="124" t="s">
        <v>556</v>
      </c>
      <c r="E27" s="125">
        <v>2024</v>
      </c>
      <c r="F27" s="125">
        <v>2025</v>
      </c>
      <c r="G27" s="125">
        <v>2026</v>
      </c>
      <c r="H27" s="125">
        <v>2027</v>
      </c>
      <c r="I27" s="125">
        <v>2028</v>
      </c>
      <c r="J27" s="125">
        <v>2029</v>
      </c>
      <c r="K27" s="125">
        <v>2030</v>
      </c>
      <c r="L27" s="125">
        <v>2031</v>
      </c>
      <c r="M27" s="125">
        <v>2032</v>
      </c>
      <c r="N27" s="125">
        <v>2033</v>
      </c>
      <c r="O27" s="125">
        <v>2034</v>
      </c>
      <c r="P27" s="125">
        <v>2035</v>
      </c>
      <c r="Q27" s="125">
        <v>2036</v>
      </c>
      <c r="R27" s="125">
        <v>2037</v>
      </c>
      <c r="S27" s="125">
        <v>2038</v>
      </c>
      <c r="T27" s="125">
        <v>2039</v>
      </c>
      <c r="U27" s="126">
        <v>2040</v>
      </c>
      <c r="V27" s="17"/>
    </row>
    <row r="28" spans="1:22" ht="12" customHeight="1" x14ac:dyDescent="0.2">
      <c r="A28" s="123" t="s">
        <v>557</v>
      </c>
      <c r="B28" s="142"/>
      <c r="C28" s="142"/>
      <c r="D28" s="21"/>
      <c r="E28" s="22"/>
      <c r="F28" s="22"/>
      <c r="G28" s="22"/>
      <c r="H28" s="22"/>
      <c r="I28" s="22"/>
      <c r="J28" s="22"/>
      <c r="K28" s="22"/>
      <c r="L28" s="22"/>
      <c r="M28" s="22"/>
      <c r="N28" s="22"/>
      <c r="O28" s="22"/>
      <c r="P28" s="22"/>
      <c r="Q28" s="22"/>
      <c r="R28" s="22"/>
      <c r="S28" s="22"/>
      <c r="T28" s="22"/>
      <c r="U28" s="128"/>
      <c r="V28" s="17"/>
    </row>
    <row r="29" spans="1:22" ht="12" customHeight="1" x14ac:dyDescent="0.2">
      <c r="A29" s="129" t="str">
        <f>'WP1_P3_ RCP 8.5'!$A$7</f>
        <v>Annual SOB per average primary school</v>
      </c>
      <c r="B29" s="133"/>
      <c r="C29" s="158"/>
      <c r="D29" s="127" t="s">
        <v>476</v>
      </c>
      <c r="E29" s="131">
        <f>'WP1_P3_ RCP 8.5'!E7</f>
        <v>0</v>
      </c>
      <c r="F29" s="131">
        <f>'WP1_P3_ RCP 8.5'!F7</f>
        <v>1046911.8321702777</v>
      </c>
      <c r="G29" s="131">
        <f>'WP1_P3_ RCP 8.5'!G7</f>
        <v>1046911.8321702777</v>
      </c>
      <c r="H29" s="131">
        <f>'WP1_P3_ RCP 8.5'!H7</f>
        <v>1046911.8321702777</v>
      </c>
      <c r="I29" s="131">
        <f>'WP1_P3_ RCP 8.5'!I7</f>
        <v>1046911.8321702777</v>
      </c>
      <c r="J29" s="131">
        <f>'WP1_P3_ RCP 8.5'!J7</f>
        <v>1046911.8321702777</v>
      </c>
      <c r="K29" s="131">
        <f>'WP1_P3_ RCP 8.5'!K7</f>
        <v>1046911.8321702777</v>
      </c>
      <c r="L29" s="131">
        <f>'WP1_P3_ RCP 8.5'!L7</f>
        <v>1046911.8321702777</v>
      </c>
      <c r="M29" s="131">
        <f>'WP1_P3_ RCP 8.5'!M7</f>
        <v>1046911.8321702777</v>
      </c>
      <c r="N29" s="131">
        <f>'WP1_P3_ RCP 8.5'!N7</f>
        <v>1046911.8321702777</v>
      </c>
      <c r="O29" s="131">
        <f>'WP1_P3_ RCP 8.5'!O7</f>
        <v>1046911.8321702777</v>
      </c>
      <c r="P29" s="131">
        <f>'WP1_P3_ RCP 8.5'!P7</f>
        <v>1046911.8321702777</v>
      </c>
      <c r="Q29" s="131">
        <f>'WP1_P3_ RCP 8.5'!Q7</f>
        <v>1046911.8321702777</v>
      </c>
      <c r="R29" s="131">
        <f>'WP1_P3_ RCP 8.5'!R7</f>
        <v>1046911.8321702777</v>
      </c>
      <c r="S29" s="131">
        <f>'WP1_P3_ RCP 8.5'!S7</f>
        <v>1046911.8321702777</v>
      </c>
      <c r="T29" s="131">
        <f>'WP1_P3_ RCP 8.5'!T7</f>
        <v>1046911.8321702777</v>
      </c>
      <c r="U29" s="132">
        <f>'WP1_P3_ RCP 8.5'!U7</f>
        <v>1046911.8321702777</v>
      </c>
      <c r="V29" s="17"/>
    </row>
    <row r="30" spans="1:22" ht="12" customHeight="1" x14ac:dyDescent="0.2">
      <c r="A30" s="129" t="str">
        <f>'WP1_P3_ RCP 8.5'!$A$8</f>
        <v>Annual SOB for all students</v>
      </c>
      <c r="B30" s="133"/>
      <c r="C30" s="158"/>
      <c r="D30" s="127" t="s">
        <v>476</v>
      </c>
      <c r="E30" s="131">
        <f>'WP1_P3_ RCP 8.5'!E8</f>
        <v>0</v>
      </c>
      <c r="F30" s="131">
        <f>'WP1_P3_ RCP 8.5'!F8</f>
        <v>2726158.4109714031</v>
      </c>
      <c r="G30" s="131">
        <f>'WP1_P3_ RCP 8.5'!G8</f>
        <v>2726158.4109714031</v>
      </c>
      <c r="H30" s="131">
        <f>'WP1_P3_ RCP 8.5'!H8</f>
        <v>2726158.4109714031</v>
      </c>
      <c r="I30" s="131">
        <f>'WP1_P3_ RCP 8.5'!I8</f>
        <v>2726158.4109714031</v>
      </c>
      <c r="J30" s="131">
        <f>'WP1_P3_ RCP 8.5'!J8</f>
        <v>2726158.4109714031</v>
      </c>
      <c r="K30" s="131">
        <f>'WP1_P3_ RCP 8.5'!K8</f>
        <v>2726158.4109714031</v>
      </c>
      <c r="L30" s="131">
        <f>'WP1_P3_ RCP 8.5'!L8</f>
        <v>2726158.4109714031</v>
      </c>
      <c r="M30" s="131">
        <f>'WP1_P3_ RCP 8.5'!M8</f>
        <v>2726158.4109714031</v>
      </c>
      <c r="N30" s="131">
        <f>'WP1_P3_ RCP 8.5'!N8</f>
        <v>2726158.4109714031</v>
      </c>
      <c r="O30" s="131">
        <f>'WP1_P3_ RCP 8.5'!O8</f>
        <v>2726158.4109714031</v>
      </c>
      <c r="P30" s="131">
        <f>'WP1_P3_ RCP 8.5'!P8</f>
        <v>2726158.4109714031</v>
      </c>
      <c r="Q30" s="131">
        <f>'WP1_P3_ RCP 8.5'!Q8</f>
        <v>2726158.4109714031</v>
      </c>
      <c r="R30" s="131">
        <f>'WP1_P3_ RCP 8.5'!R8</f>
        <v>2726158.4109714031</v>
      </c>
      <c r="S30" s="131">
        <f>'WP1_P3_ RCP 8.5'!S8</f>
        <v>2726158.4109714031</v>
      </c>
      <c r="T30" s="131">
        <f>'WP1_P3_ RCP 8.5'!T8</f>
        <v>2726158.4109714031</v>
      </c>
      <c r="U30" s="132">
        <f>'WP1_P3_ RCP 8.5'!U8</f>
        <v>2726158.4109714031</v>
      </c>
      <c r="V30" s="17"/>
    </row>
    <row r="31" spans="1:22" ht="12" customHeight="1" x14ac:dyDescent="0.2">
      <c r="A31" s="129" t="str">
        <f>'WP1_P3_ RCP 8.5'!$A$9</f>
        <v>Annual SIG per average primary school</v>
      </c>
      <c r="B31" s="133"/>
      <c r="C31" s="158"/>
      <c r="D31" s="127" t="s">
        <v>476</v>
      </c>
      <c r="E31" s="131">
        <f>'WP1_P3_ RCP 8.5'!E9</f>
        <v>0</v>
      </c>
      <c r="F31" s="131">
        <f>'WP1_P3_ RCP 8.5'!F9</f>
        <v>404562.3269528891</v>
      </c>
      <c r="G31" s="131">
        <f>'WP1_P3_ RCP 8.5'!G9</f>
        <v>404562.3269528891</v>
      </c>
      <c r="H31" s="131">
        <f>'WP1_P3_ RCP 8.5'!H9</f>
        <v>404562.3269528891</v>
      </c>
      <c r="I31" s="131">
        <f>'WP1_P3_ RCP 8.5'!I9</f>
        <v>404562.3269528891</v>
      </c>
      <c r="J31" s="131">
        <f>'WP1_P3_ RCP 8.5'!J9</f>
        <v>404562.3269528891</v>
      </c>
      <c r="K31" s="131">
        <f>'WP1_P3_ RCP 8.5'!K9</f>
        <v>404562.3269528891</v>
      </c>
      <c r="L31" s="131">
        <f>'WP1_P3_ RCP 8.5'!L9</f>
        <v>404562.3269528891</v>
      </c>
      <c r="M31" s="131">
        <f>'WP1_P3_ RCP 8.5'!M9</f>
        <v>404562.3269528891</v>
      </c>
      <c r="N31" s="131">
        <f>'WP1_P3_ RCP 8.5'!N9</f>
        <v>404562.3269528891</v>
      </c>
      <c r="O31" s="131">
        <f>'WP1_P3_ RCP 8.5'!O9</f>
        <v>404562.3269528891</v>
      </c>
      <c r="P31" s="131">
        <f>'WP1_P3_ RCP 8.5'!P9</f>
        <v>404562.3269528891</v>
      </c>
      <c r="Q31" s="131">
        <f>'WP1_P3_ RCP 8.5'!Q9</f>
        <v>404562.3269528891</v>
      </c>
      <c r="R31" s="131">
        <f>'WP1_P3_ RCP 8.5'!R9</f>
        <v>404562.3269528891</v>
      </c>
      <c r="S31" s="131">
        <f>'WP1_P3_ RCP 8.5'!S9</f>
        <v>404562.3269528891</v>
      </c>
      <c r="T31" s="131">
        <f>'WP1_P3_ RCP 8.5'!T9</f>
        <v>404562.3269528891</v>
      </c>
      <c r="U31" s="132">
        <f>'WP1_P3_ RCP 8.5'!U9</f>
        <v>404562.3269528891</v>
      </c>
      <c r="V31" s="17"/>
    </row>
    <row r="32" spans="1:22" ht="12" customHeight="1" x14ac:dyDescent="0.2">
      <c r="A32" s="129" t="str">
        <f>'WP1_P3_ RCP 8.5'!$A$10</f>
        <v>Annual SIG for all students</v>
      </c>
      <c r="B32" s="133"/>
      <c r="C32" s="158"/>
      <c r="D32" s="127" t="s">
        <v>476</v>
      </c>
      <c r="E32" s="131">
        <f>'WP1_P3_ RCP 8.5'!E10</f>
        <v>0</v>
      </c>
      <c r="F32" s="131">
        <f>'WP1_P3_ RCP 8.5'!F10</f>
        <v>1979945.2435256075</v>
      </c>
      <c r="G32" s="131">
        <f>'WP1_P3_ RCP 8.5'!G10</f>
        <v>1979945.2435256075</v>
      </c>
      <c r="H32" s="131">
        <f>'WP1_P3_ RCP 8.5'!H10</f>
        <v>1979945.2435256075</v>
      </c>
      <c r="I32" s="131">
        <f>'WP1_P3_ RCP 8.5'!I10</f>
        <v>1979945.2435256075</v>
      </c>
      <c r="J32" s="131">
        <f>'WP1_P3_ RCP 8.5'!J10</f>
        <v>1979945.2435256075</v>
      </c>
      <c r="K32" s="131">
        <f>'WP1_P3_ RCP 8.5'!K10</f>
        <v>1979945.2435256075</v>
      </c>
      <c r="L32" s="131">
        <f>'WP1_P3_ RCP 8.5'!L10</f>
        <v>1979945.2435256075</v>
      </c>
      <c r="M32" s="131">
        <f>'WP1_P3_ RCP 8.5'!M10</f>
        <v>1979945.2435256075</v>
      </c>
      <c r="N32" s="131">
        <f>'WP1_P3_ RCP 8.5'!N10</f>
        <v>1979945.2435256075</v>
      </c>
      <c r="O32" s="131">
        <f>'WP1_P3_ RCP 8.5'!O10</f>
        <v>1979945.2435256075</v>
      </c>
      <c r="P32" s="131">
        <f>'WP1_P3_ RCP 8.5'!P10</f>
        <v>1979945.2435256075</v>
      </c>
      <c r="Q32" s="131">
        <f>'WP1_P3_ RCP 8.5'!Q10</f>
        <v>1979945.2435256075</v>
      </c>
      <c r="R32" s="131">
        <f>'WP1_P3_ RCP 8.5'!R10</f>
        <v>1979945.2435256075</v>
      </c>
      <c r="S32" s="131">
        <f>'WP1_P3_ RCP 8.5'!S10</f>
        <v>1979945.2435256075</v>
      </c>
      <c r="T32" s="131">
        <f>'WP1_P3_ RCP 8.5'!T10</f>
        <v>1979945.2435256075</v>
      </c>
      <c r="U32" s="132">
        <f>'WP1_P3_ RCP 8.5'!U10</f>
        <v>1979945.2435256075</v>
      </c>
      <c r="V32" s="17"/>
    </row>
    <row r="33" spans="1:22" ht="12" customHeight="1" x14ac:dyDescent="0.2">
      <c r="A33" s="129" t="str">
        <f>'WP1_P3_ RCP 8.5'!$A$11</f>
        <v>Annual economic returns to primary education</v>
      </c>
      <c r="B33" s="133"/>
      <c r="C33" s="158"/>
      <c r="D33" s="127" t="s">
        <v>476</v>
      </c>
      <c r="E33" s="131">
        <f>'WP1_P3_ RCP 8.5'!E11</f>
        <v>0</v>
      </c>
      <c r="F33" s="131">
        <f>'WP1_P3_ RCP 8.5'!F11</f>
        <v>0</v>
      </c>
      <c r="G33" s="131">
        <f>'WP1_P3_ RCP 8.5'!G11</f>
        <v>596242.94713797292</v>
      </c>
      <c r="H33" s="131">
        <f>'WP1_P3_ RCP 8.5'!H11</f>
        <v>1192485.8942759458</v>
      </c>
      <c r="I33" s="131">
        <f>'WP1_P3_ RCP 8.5'!I11</f>
        <v>1788728.8414139191</v>
      </c>
      <c r="J33" s="131">
        <f>'WP1_P3_ RCP 8.5'!J11</f>
        <v>2981214.7356898645</v>
      </c>
      <c r="K33" s="131">
        <f>'WP1_P3_ RCP 8.5'!K11</f>
        <v>4173700.6299658106</v>
      </c>
      <c r="L33" s="131">
        <f>'WP1_P3_ RCP 8.5'!L11</f>
        <v>5366186.5242417566</v>
      </c>
      <c r="M33" s="131">
        <f>'WP1_P3_ RCP 8.5'!M11</f>
        <v>6558672.4185177023</v>
      </c>
      <c r="N33" s="131">
        <f>'WP1_P3_ RCP 8.5'!N11</f>
        <v>7751158.3127936479</v>
      </c>
      <c r="O33" s="131">
        <f>'WP1_P3_ RCP 8.5'!O11</f>
        <v>8943644.2070695944</v>
      </c>
      <c r="P33" s="131">
        <f>'WP1_P3_ RCP 8.5'!P11</f>
        <v>10136130.101345541</v>
      </c>
      <c r="Q33" s="131">
        <f>'WP1_P3_ RCP 8.5'!Q11</f>
        <v>11328615.995621489</v>
      </c>
      <c r="R33" s="131">
        <f>'WP1_P3_ RCP 8.5'!R11</f>
        <v>12521101.889897434</v>
      </c>
      <c r="S33" s="131">
        <f>'WP1_P3_ RCP 8.5'!S11</f>
        <v>13713587.784173381</v>
      </c>
      <c r="T33" s="131">
        <f>'WP1_P3_ RCP 8.5'!T11</f>
        <v>14906073.678449325</v>
      </c>
      <c r="U33" s="132">
        <f>'WP1_P3_ RCP 8.5'!U11</f>
        <v>16098559.572725272</v>
      </c>
      <c r="V33" s="17"/>
    </row>
    <row r="34" spans="1:22" ht="12" customHeight="1" x14ac:dyDescent="0.2">
      <c r="A34" s="129" t="str">
        <f>'WP1_P3_ RCP 8.5'!A12</f>
        <v>Annual returns to infra used as shelter</v>
      </c>
      <c r="B34" s="133"/>
      <c r="C34" s="158"/>
      <c r="D34" s="127" t="s">
        <v>476</v>
      </c>
      <c r="E34" s="131">
        <f>'WP1_P3_ RCP 8.5'!E12</f>
        <v>0</v>
      </c>
      <c r="F34" s="131">
        <f>'WP1_P3_ RCP 8.5'!F12</f>
        <v>5000000</v>
      </c>
      <c r="G34" s="131">
        <f>'WP1_P3_ RCP 8.5'!G12</f>
        <v>5000000</v>
      </c>
      <c r="H34" s="131">
        <f>'WP1_P3_ RCP 8.5'!H12</f>
        <v>5000000</v>
      </c>
      <c r="I34" s="131">
        <f>'WP1_P3_ RCP 8.5'!I12</f>
        <v>5000000</v>
      </c>
      <c r="J34" s="131">
        <f>'WP1_P3_ RCP 8.5'!J12</f>
        <v>5000000</v>
      </c>
      <c r="K34" s="131">
        <f>'WP1_P3_ RCP 8.5'!K12</f>
        <v>5000000</v>
      </c>
      <c r="L34" s="131">
        <f>'WP1_P3_ RCP 8.5'!L12</f>
        <v>5000000</v>
      </c>
      <c r="M34" s="131">
        <f>'WP1_P3_ RCP 8.5'!M12</f>
        <v>5000000</v>
      </c>
      <c r="N34" s="131">
        <f>'WP1_P3_ RCP 8.5'!N12</f>
        <v>5000000</v>
      </c>
      <c r="O34" s="131">
        <f>'WP1_P3_ RCP 8.5'!O12</f>
        <v>5000000</v>
      </c>
      <c r="P34" s="131">
        <f>'WP1_P3_ RCP 8.5'!P12</f>
        <v>5000000</v>
      </c>
      <c r="Q34" s="131">
        <f>'WP1_P3_ RCP 8.5'!Q12</f>
        <v>5000000</v>
      </c>
      <c r="R34" s="131">
        <f>'WP1_P3_ RCP 8.5'!R12</f>
        <v>5000000</v>
      </c>
      <c r="S34" s="131">
        <f>'WP1_P3_ RCP 8.5'!S12</f>
        <v>5000000</v>
      </c>
      <c r="T34" s="131">
        <f>'WP1_P3_ RCP 8.5'!T12</f>
        <v>5000000</v>
      </c>
      <c r="U34" s="132">
        <f>'WP1_P3_ RCP 8.5'!U12</f>
        <v>5000000</v>
      </c>
      <c r="V34" s="17"/>
    </row>
    <row r="35" spans="1:22" ht="12" customHeight="1" thickBot="1" x14ac:dyDescent="0.25">
      <c r="A35" s="129" t="str">
        <f>'WP1_P3_ RCP 8.5'!$A$13</f>
        <v>Annual returns to school  curriculum training (lumpsum)</v>
      </c>
      <c r="B35" s="133"/>
      <c r="C35" s="158"/>
      <c r="D35" s="127" t="s">
        <v>476</v>
      </c>
      <c r="E35" s="131">
        <f>'WP1_P3_ RCP 8.5'!E13</f>
        <v>0</v>
      </c>
      <c r="F35" s="131">
        <f>'WP1_P3_ RCP 8.5'!F13</f>
        <v>0</v>
      </c>
      <c r="G35" s="131">
        <f>'WP1_P3_ RCP 8.5'!G13</f>
        <v>0</v>
      </c>
      <c r="H35" s="131">
        <f>'WP1_P3_ RCP 8.5'!H13</f>
        <v>0</v>
      </c>
      <c r="I35" s="131">
        <f>'WP1_P3_ RCP 8.5'!I13</f>
        <v>10469118.321702776</v>
      </c>
      <c r="J35" s="131">
        <f>'WP1_P3_ RCP 8.5'!J13</f>
        <v>10469118.321702776</v>
      </c>
      <c r="K35" s="131">
        <f>'WP1_P3_ RCP 8.5'!K13</f>
        <v>10469118.321702776</v>
      </c>
      <c r="L35" s="131">
        <f>'WP1_P3_ RCP 8.5'!L13</f>
        <v>10469118.321702776</v>
      </c>
      <c r="M35" s="131">
        <f>'WP1_P3_ RCP 8.5'!M13</f>
        <v>10469118.321702776</v>
      </c>
      <c r="N35" s="131">
        <f>'WP1_P3_ RCP 8.5'!N13</f>
        <v>10469118.321702776</v>
      </c>
      <c r="O35" s="131">
        <f>'WP1_P3_ RCP 8.5'!O13</f>
        <v>10469118.321702776</v>
      </c>
      <c r="P35" s="131">
        <f>'WP1_P3_ RCP 8.5'!P13</f>
        <v>10469118.321702776</v>
      </c>
      <c r="Q35" s="131">
        <f>'WP1_P3_ RCP 8.5'!Q13</f>
        <v>10469118.321702776</v>
      </c>
      <c r="R35" s="131">
        <f>'WP1_P3_ RCP 8.5'!R13</f>
        <v>10469118.321702776</v>
      </c>
      <c r="S35" s="131">
        <f>'WP1_P3_ RCP 8.5'!S13</f>
        <v>10469118.321702776</v>
      </c>
      <c r="T35" s="131">
        <f>'WP1_P3_ RCP 8.5'!T13</f>
        <v>10469118.321702776</v>
      </c>
      <c r="U35" s="132">
        <f>'WP1_P3_ RCP 8.5'!U13</f>
        <v>10469118.321702776</v>
      </c>
      <c r="V35" s="17"/>
    </row>
    <row r="36" spans="1:22" ht="12" customHeight="1" x14ac:dyDescent="0.2">
      <c r="A36" s="134" t="s">
        <v>558</v>
      </c>
      <c r="B36" s="135"/>
      <c r="C36" s="135"/>
      <c r="D36" s="136" t="s">
        <v>476</v>
      </c>
      <c r="E36" s="135">
        <f>SUM(E29:E35)</f>
        <v>0</v>
      </c>
      <c r="F36" s="135">
        <f t="shared" ref="F36:U36" si="4">SUM(F29:F35)</f>
        <v>11157577.813620178</v>
      </c>
      <c r="G36" s="135">
        <f t="shared" si="4"/>
        <v>11753820.76075815</v>
      </c>
      <c r="H36" s="135">
        <f t="shared" si="4"/>
        <v>12350063.707896125</v>
      </c>
      <c r="I36" s="135">
        <f t="shared" si="4"/>
        <v>23415424.976736873</v>
      </c>
      <c r="J36" s="135">
        <f t="shared" si="4"/>
        <v>24607910.871012822</v>
      </c>
      <c r="K36" s="135">
        <f t="shared" si="4"/>
        <v>25800396.765288763</v>
      </c>
      <c r="L36" s="135">
        <f t="shared" si="4"/>
        <v>26992882.659564711</v>
      </c>
      <c r="M36" s="135">
        <f t="shared" si="4"/>
        <v>28185368.55384066</v>
      </c>
      <c r="N36" s="135">
        <f t="shared" si="4"/>
        <v>29377854.448116601</v>
      </c>
      <c r="O36" s="135">
        <f t="shared" si="4"/>
        <v>30570340.342392549</v>
      </c>
      <c r="P36" s="135">
        <f t="shared" si="4"/>
        <v>31762826.236668497</v>
      </c>
      <c r="Q36" s="135">
        <f t="shared" si="4"/>
        <v>32955312.130944446</v>
      </c>
      <c r="R36" s="135">
        <f t="shared" si="4"/>
        <v>34147798.025220387</v>
      </c>
      <c r="S36" s="135">
        <f t="shared" si="4"/>
        <v>35340283.919496335</v>
      </c>
      <c r="T36" s="135">
        <f t="shared" si="4"/>
        <v>36532769.813772283</v>
      </c>
      <c r="U36" s="137">
        <f t="shared" si="4"/>
        <v>37725255.708048224</v>
      </c>
      <c r="V36" s="17"/>
    </row>
    <row r="37" spans="1:22" ht="12" customHeight="1" thickBot="1" x14ac:dyDescent="0.25">
      <c r="A37" s="138" t="s">
        <v>559</v>
      </c>
      <c r="B37" s="139"/>
      <c r="C37" s="139"/>
      <c r="D37" s="140" t="s">
        <v>123</v>
      </c>
      <c r="E37" s="139">
        <f>E36/Calculations!$C$48</f>
        <v>0</v>
      </c>
      <c r="F37" s="139">
        <f>F36/Calculations!$C$48</f>
        <v>2714.0787676040327</v>
      </c>
      <c r="G37" s="139">
        <f>G36/Calculations!$C$48</f>
        <v>2859.1147557183531</v>
      </c>
      <c r="H37" s="139">
        <f>H36/Calculations!$C$48</f>
        <v>3004.1507438326744</v>
      </c>
      <c r="I37" s="139">
        <f>I36/Calculations!$C$48</f>
        <v>5695.7978537428544</v>
      </c>
      <c r="J37" s="139">
        <f>J36/Calculations!$C$48</f>
        <v>5985.8698299714961</v>
      </c>
      <c r="K37" s="139">
        <f>K36/Calculations!$C$48</f>
        <v>6275.9418062001369</v>
      </c>
      <c r="L37" s="139">
        <f>L36/Calculations!$C$48</f>
        <v>6566.0137824287795</v>
      </c>
      <c r="M37" s="139">
        <f>M36/Calculations!$C$48</f>
        <v>6856.0857586574211</v>
      </c>
      <c r="N37" s="139">
        <f>N36/Calculations!$C$48</f>
        <v>7146.1577348860619</v>
      </c>
      <c r="O37" s="139">
        <f>O36/Calculations!$C$48</f>
        <v>7436.2297111147045</v>
      </c>
      <c r="P37" s="139">
        <f>P36/Calculations!$C$48</f>
        <v>7726.3016873433462</v>
      </c>
      <c r="Q37" s="139">
        <f>Q36/Calculations!$C$48</f>
        <v>8016.3736635719888</v>
      </c>
      <c r="R37" s="139">
        <f>R36/Calculations!$C$48</f>
        <v>8306.4456398006296</v>
      </c>
      <c r="S37" s="139">
        <f>S36/Calculations!$C$48</f>
        <v>8596.5176160292722</v>
      </c>
      <c r="T37" s="139">
        <f>T36/Calculations!$C$48</f>
        <v>8886.589592257913</v>
      </c>
      <c r="U37" s="141">
        <f>U36/Calculations!$C$48</f>
        <v>9176.6615684865537</v>
      </c>
      <c r="V37" s="17"/>
    </row>
    <row r="38" spans="1:22" ht="12" customHeight="1" x14ac:dyDescent="0.2">
      <c r="A38" s="19" t="s">
        <v>560</v>
      </c>
      <c r="B38" s="142"/>
      <c r="C38" s="142"/>
      <c r="D38" s="124"/>
      <c r="E38" s="131"/>
      <c r="F38" s="131"/>
      <c r="G38" s="131"/>
      <c r="H38" s="131"/>
      <c r="I38" s="131"/>
      <c r="J38" s="131"/>
      <c r="K38" s="131"/>
      <c r="L38" s="131"/>
      <c r="M38" s="131"/>
      <c r="N38" s="131"/>
      <c r="O38" s="131"/>
      <c r="P38" s="131"/>
      <c r="Q38" s="131"/>
      <c r="R38" s="131"/>
      <c r="S38" s="131"/>
      <c r="T38" s="131"/>
      <c r="U38" s="132"/>
      <c r="V38" s="17"/>
    </row>
    <row r="39" spans="1:22" ht="23" customHeight="1" x14ac:dyDescent="0.2">
      <c r="A39" s="23" t="str">
        <f>'WP1_P3_ RCP 8.5'!$A$17</f>
        <v>Average annual school maintenance costs</v>
      </c>
      <c r="B39" s="131"/>
      <c r="C39" s="159"/>
      <c r="D39" s="127" t="s">
        <v>476</v>
      </c>
      <c r="E39" s="131">
        <f>'WP1_P3_ RCP 8.5'!E17</f>
        <v>2210030.8777114563</v>
      </c>
      <c r="F39" s="131">
        <f>'WP1_P3_ RCP 8.5'!F17</f>
        <v>0</v>
      </c>
      <c r="G39" s="131">
        <f>'WP1_P3_ RCP 8.5'!G17</f>
        <v>2210030.8777114563</v>
      </c>
      <c r="H39" s="131">
        <f>'WP1_P3_ RCP 8.5'!H17</f>
        <v>2210030.8777114563</v>
      </c>
      <c r="I39" s="131">
        <f>'WP1_P3_ RCP 8.5'!I17</f>
        <v>2210030.8777114563</v>
      </c>
      <c r="J39" s="131">
        <f>'WP1_P3_ RCP 8.5'!J17</f>
        <v>2210030.8777114563</v>
      </c>
      <c r="K39" s="131">
        <f>'WP1_P3_ RCP 8.5'!K17</f>
        <v>2210030.8777114563</v>
      </c>
      <c r="L39" s="131">
        <f>'WP1_P3_ RCP 8.5'!L17</f>
        <v>0</v>
      </c>
      <c r="M39" s="131">
        <f>'WP1_P3_ RCP 8.5'!M17</f>
        <v>2210030.8777114563</v>
      </c>
      <c r="N39" s="131">
        <f>'WP1_P3_ RCP 8.5'!N17</f>
        <v>2210030.8777114563</v>
      </c>
      <c r="O39" s="131">
        <f>'WP1_P3_ RCP 8.5'!O17</f>
        <v>2210030.8777114563</v>
      </c>
      <c r="P39" s="131">
        <f>'WP1_P3_ RCP 8.5'!P17</f>
        <v>2210030.8777114563</v>
      </c>
      <c r="Q39" s="131">
        <f>'WP1_P3_ RCP 8.5'!Q17</f>
        <v>2210030.8777114563</v>
      </c>
      <c r="R39" s="131">
        <f>'WP1_P3_ RCP 8.5'!R17</f>
        <v>0</v>
      </c>
      <c r="S39" s="131">
        <f>'WP1_P3_ RCP 8.5'!S17</f>
        <v>2210030.8777114563</v>
      </c>
      <c r="T39" s="131">
        <f>'WP1_P3_ RCP 8.5'!T17</f>
        <v>2210030.8777114563</v>
      </c>
      <c r="U39" s="132">
        <f>'WP1_P3_ RCP 8.5'!U17</f>
        <v>2210030.8777114563</v>
      </c>
      <c r="V39" s="17"/>
    </row>
    <row r="40" spans="1:22" ht="24" customHeight="1" x14ac:dyDescent="0.2">
      <c r="A40" s="23" t="str">
        <f>'WP1_P3_ RCP 8.5'!$A$18</f>
        <v>Average school expenditures due to infra losses caused by climate events</v>
      </c>
      <c r="B40" s="131"/>
      <c r="C40" s="159"/>
      <c r="D40" s="127" t="s">
        <v>476</v>
      </c>
      <c r="E40" s="131">
        <f>'WP1_P3_ RCP 8.5'!E18</f>
        <v>0</v>
      </c>
      <c r="F40" s="131">
        <f>'WP1_P3_ RCP 8.5'!F18</f>
        <v>1046911.8321702777</v>
      </c>
      <c r="G40" s="131">
        <f>'WP1_P3_ RCP 8.5'!G18</f>
        <v>0</v>
      </c>
      <c r="H40" s="131">
        <f>'WP1_P3_ RCP 8.5'!H18</f>
        <v>0</v>
      </c>
      <c r="I40" s="131">
        <f>'WP1_P3_ RCP 8.5'!I18</f>
        <v>0</v>
      </c>
      <c r="J40" s="131">
        <f>'WP1_P3_ RCP 8.5'!J18</f>
        <v>0</v>
      </c>
      <c r="K40" s="131">
        <f>'WP1_P3_ RCP 8.5'!K18</f>
        <v>0</v>
      </c>
      <c r="L40" s="131">
        <f>'WP1_P3_ RCP 8.5'!L18</f>
        <v>1046911.8321702777</v>
      </c>
      <c r="M40" s="131">
        <f>'WP1_P3_ RCP 8.5'!M18</f>
        <v>0</v>
      </c>
      <c r="N40" s="131">
        <f>'WP1_P3_ RCP 8.5'!N18</f>
        <v>0</v>
      </c>
      <c r="O40" s="131">
        <f>'WP1_P3_ RCP 8.5'!O18</f>
        <v>0</v>
      </c>
      <c r="P40" s="131">
        <f>'WP1_P3_ RCP 8.5'!P18</f>
        <v>0</v>
      </c>
      <c r="Q40" s="131">
        <f>'WP1_P3_ RCP 8.5'!Q18</f>
        <v>0</v>
      </c>
      <c r="R40" s="131">
        <f>'WP1_P3_ RCP 8.5'!R18</f>
        <v>1046911.8321702777</v>
      </c>
      <c r="S40" s="131">
        <f>'WP1_P3_ RCP 8.5'!S18</f>
        <v>0</v>
      </c>
      <c r="T40" s="131">
        <f>'WP1_P3_ RCP 8.5'!T18</f>
        <v>0</v>
      </c>
      <c r="U40" s="132">
        <f>'WP1_P3_ RCP 8.5'!U18</f>
        <v>0</v>
      </c>
      <c r="V40" s="17"/>
    </row>
    <row r="41" spans="1:22" ht="27" customHeight="1" x14ac:dyDescent="0.2">
      <c r="A41" s="23" t="str">
        <f>'WP1_P3_ RCP 8.5'!$A$19</f>
        <v>Average annual primary school fixed/government budget expenditures on students per year</v>
      </c>
      <c r="B41" s="131"/>
      <c r="C41" s="159"/>
      <c r="D41" s="127" t="s">
        <v>476</v>
      </c>
      <c r="E41" s="131">
        <f>'WP1_P3_ RCP 8.5'!E19</f>
        <v>2726158.4109714031</v>
      </c>
      <c r="F41" s="131">
        <f>'WP1_P3_ RCP 8.5'!F19</f>
        <v>2726158.4109714031</v>
      </c>
      <c r="G41" s="131">
        <f>'WP1_P3_ RCP 8.5'!G19</f>
        <v>2726158.4109714031</v>
      </c>
      <c r="H41" s="131">
        <f>'WP1_P3_ RCP 8.5'!H19</f>
        <v>2726158.4109714031</v>
      </c>
      <c r="I41" s="131">
        <f>'WP1_P3_ RCP 8.5'!I19</f>
        <v>2726158.4109714031</v>
      </c>
      <c r="J41" s="131">
        <f>'WP1_P3_ RCP 8.5'!J19</f>
        <v>2726158.4109714031</v>
      </c>
      <c r="K41" s="131">
        <f>'WP1_P3_ RCP 8.5'!K19</f>
        <v>2726158.4109714031</v>
      </c>
      <c r="L41" s="131">
        <f>'WP1_P3_ RCP 8.5'!L19</f>
        <v>2726158.4109714031</v>
      </c>
      <c r="M41" s="131">
        <f>'WP1_P3_ RCP 8.5'!M19</f>
        <v>2726158.4109714031</v>
      </c>
      <c r="N41" s="131">
        <f>'WP1_P3_ RCP 8.5'!N19</f>
        <v>2726158.4109714031</v>
      </c>
      <c r="O41" s="131">
        <f>'WP1_P3_ RCP 8.5'!O19</f>
        <v>2726158.4109714031</v>
      </c>
      <c r="P41" s="131">
        <f>'WP1_P3_ RCP 8.5'!P19</f>
        <v>2726158.4109714031</v>
      </c>
      <c r="Q41" s="131">
        <f>'WP1_P3_ RCP 8.5'!Q19</f>
        <v>2726158.4109714031</v>
      </c>
      <c r="R41" s="131">
        <f>'WP1_P3_ RCP 8.5'!R19</f>
        <v>2726158.4109714031</v>
      </c>
      <c r="S41" s="131">
        <f>'WP1_P3_ RCP 8.5'!S19</f>
        <v>2726158.4109714031</v>
      </c>
      <c r="T41" s="131">
        <f>'WP1_P3_ RCP 8.5'!T19</f>
        <v>2726158.4109714031</v>
      </c>
      <c r="U41" s="132">
        <f>'WP1_P3_ RCP 8.5'!U19</f>
        <v>2726158.4109714031</v>
      </c>
      <c r="V41" s="17"/>
    </row>
    <row r="42" spans="1:22" ht="27" customHeight="1" x14ac:dyDescent="0.2">
      <c r="A42" s="23" t="str">
        <f>'WP1_P3_ RCP 8.5'!A20</f>
        <v>Project expenditures per year</v>
      </c>
      <c r="B42" s="131"/>
      <c r="C42" s="159"/>
      <c r="D42" s="127" t="s">
        <v>476</v>
      </c>
      <c r="E42" s="131">
        <f>'WP1_P3_ RCP 8.5'!E20</f>
        <v>13210668.963669503</v>
      </c>
      <c r="F42" s="131">
        <f>'WP1_P3_ RCP 8.5'!F20</f>
        <v>35118906.542215228</v>
      </c>
      <c r="G42" s="131">
        <f>'WP1_P3_ RCP 8.5'!G20</f>
        <v>32314252.091033094</v>
      </c>
      <c r="H42" s="131">
        <f>'WP1_P3_ RCP 8.5'!H20</f>
        <v>29973086.669337451</v>
      </c>
      <c r="I42" s="131">
        <f>'WP1_P3_ RCP 8.5'!I20</f>
        <v>13816599.783603679</v>
      </c>
      <c r="J42" s="131">
        <f>'WP1_P3_ RCP 8.5'!J20</f>
        <v>0</v>
      </c>
      <c r="K42" s="131">
        <f>'WP1_P3_ RCP 8.5'!K20</f>
        <v>0</v>
      </c>
      <c r="L42" s="131">
        <f>'WP1_P3_ RCP 8.5'!L20</f>
        <v>0</v>
      </c>
      <c r="M42" s="131">
        <f>'WP1_P3_ RCP 8.5'!M20</f>
        <v>0</v>
      </c>
      <c r="N42" s="131">
        <f>'WP1_P3_ RCP 8.5'!N20</f>
        <v>0</v>
      </c>
      <c r="O42" s="131">
        <f>'WP1_P3_ RCP 8.5'!O20</f>
        <v>0</v>
      </c>
      <c r="P42" s="131">
        <f>'WP1_P3_ RCP 8.5'!P20</f>
        <v>0</v>
      </c>
      <c r="Q42" s="131">
        <f>'WP1_P3_ RCP 8.5'!Q20</f>
        <v>0</v>
      </c>
      <c r="R42" s="131">
        <f>'WP1_P3_ RCP 8.5'!R20</f>
        <v>0</v>
      </c>
      <c r="S42" s="131">
        <f>'WP1_P3_ RCP 8.5'!S20</f>
        <v>0</v>
      </c>
      <c r="T42" s="131">
        <f>'WP1_P3_ RCP 8.5'!T20</f>
        <v>0</v>
      </c>
      <c r="U42" s="132">
        <f>'WP1_P3_ RCP 8.5'!U20</f>
        <v>0</v>
      </c>
      <c r="V42" s="17"/>
    </row>
    <row r="43" spans="1:22" ht="26" customHeight="1" thickBot="1" x14ac:dyDescent="0.25">
      <c r="A43" s="23" t="str">
        <f>'WP1_P3_ RCP 8.5'!$A$21</f>
        <v xml:space="preserve">Estimated cost of missed students school days </v>
      </c>
      <c r="B43" s="131"/>
      <c r="C43" s="159"/>
      <c r="D43" s="127" t="s">
        <v>476</v>
      </c>
      <c r="E43" s="131">
        <f>'WP1_P3_ RCP 8.5'!E21</f>
        <v>116312.65907190875</v>
      </c>
      <c r="F43" s="131">
        <f>'WP1_P3_ RCP 8.5'!F21</f>
        <v>116312.65907190875</v>
      </c>
      <c r="G43" s="131">
        <f>'WP1_P3_ RCP 8.5'!G21</f>
        <v>116312.65907190875</v>
      </c>
      <c r="H43" s="131">
        <f>'WP1_P3_ RCP 8.5'!H21</f>
        <v>116312.65907190875</v>
      </c>
      <c r="I43" s="131">
        <f>'WP1_P3_ RCP 8.5'!I21</f>
        <v>116312.65907190875</v>
      </c>
      <c r="J43" s="131">
        <f>'WP1_P3_ RCP 8.5'!J21</f>
        <v>116312.65907190875</v>
      </c>
      <c r="K43" s="131">
        <f>'WP1_P3_ RCP 8.5'!K21</f>
        <v>116312.65907190875</v>
      </c>
      <c r="L43" s="131">
        <f>'WP1_P3_ RCP 8.5'!L21</f>
        <v>116312.65907190875</v>
      </c>
      <c r="M43" s="131">
        <f>'WP1_P3_ RCP 8.5'!M21</f>
        <v>116312.65907190875</v>
      </c>
      <c r="N43" s="131">
        <f>'WP1_P3_ RCP 8.5'!N21</f>
        <v>116312.65907190875</v>
      </c>
      <c r="O43" s="131">
        <f>'WP1_P3_ RCP 8.5'!O21</f>
        <v>116312.65907190875</v>
      </c>
      <c r="P43" s="131">
        <f>'WP1_P3_ RCP 8.5'!P21</f>
        <v>116312.65907190875</v>
      </c>
      <c r="Q43" s="131">
        <f>'WP1_P3_ RCP 8.5'!Q21</f>
        <v>116312.65907190875</v>
      </c>
      <c r="R43" s="131">
        <f>'WP1_P3_ RCP 8.5'!R21</f>
        <v>116312.65907190875</v>
      </c>
      <c r="S43" s="131">
        <f>'WP1_P3_ RCP 8.5'!S21</f>
        <v>116312.65907190875</v>
      </c>
      <c r="T43" s="131">
        <f>'WP1_P3_ RCP 8.5'!T21</f>
        <v>116312.65907190875</v>
      </c>
      <c r="U43" s="132">
        <f>'WP1_P3_ RCP 8.5'!U21</f>
        <v>116312.65907190875</v>
      </c>
      <c r="V43" s="17"/>
    </row>
    <row r="44" spans="1:22" ht="12" customHeight="1" x14ac:dyDescent="0.2">
      <c r="A44" s="134" t="s">
        <v>561</v>
      </c>
      <c r="B44" s="135"/>
      <c r="C44" s="135"/>
      <c r="D44" s="136" t="s">
        <v>476</v>
      </c>
      <c r="E44" s="135">
        <f>SUM(E39:E43)</f>
        <v>18263170.911424272</v>
      </c>
      <c r="F44" s="135">
        <f t="shared" ref="F44:U44" si="5">SUM(F39:F43)</f>
        <v>39008289.444428816</v>
      </c>
      <c r="G44" s="135">
        <f t="shared" si="5"/>
        <v>37366754.038787857</v>
      </c>
      <c r="H44" s="135">
        <f t="shared" si="5"/>
        <v>35025588.617092222</v>
      </c>
      <c r="I44" s="135">
        <f t="shared" si="5"/>
        <v>18869101.731358446</v>
      </c>
      <c r="J44" s="135">
        <f t="shared" si="5"/>
        <v>5052501.9477547677</v>
      </c>
      <c r="K44" s="135">
        <f t="shared" si="5"/>
        <v>5052501.9477547677</v>
      </c>
      <c r="L44" s="135">
        <f t="shared" si="5"/>
        <v>3889382.9022135898</v>
      </c>
      <c r="M44" s="135">
        <f t="shared" si="5"/>
        <v>5052501.9477547677</v>
      </c>
      <c r="N44" s="135">
        <f t="shared" si="5"/>
        <v>5052501.9477547677</v>
      </c>
      <c r="O44" s="135">
        <f t="shared" si="5"/>
        <v>5052501.9477547677</v>
      </c>
      <c r="P44" s="135">
        <f t="shared" si="5"/>
        <v>5052501.9477547677</v>
      </c>
      <c r="Q44" s="135">
        <f t="shared" si="5"/>
        <v>5052501.9477547677</v>
      </c>
      <c r="R44" s="135">
        <f t="shared" si="5"/>
        <v>3889382.9022135898</v>
      </c>
      <c r="S44" s="135">
        <f t="shared" si="5"/>
        <v>5052501.9477547677</v>
      </c>
      <c r="T44" s="135">
        <f t="shared" si="5"/>
        <v>5052501.9477547677</v>
      </c>
      <c r="U44" s="137">
        <f t="shared" si="5"/>
        <v>5052501.9477547677</v>
      </c>
      <c r="V44" s="17"/>
    </row>
    <row r="45" spans="1:22" ht="12" customHeight="1" thickBot="1" x14ac:dyDescent="0.25">
      <c r="A45" s="138" t="s">
        <v>562</v>
      </c>
      <c r="B45" s="139"/>
      <c r="C45" s="139"/>
      <c r="D45" s="140" t="s">
        <v>123</v>
      </c>
      <c r="E45" s="326">
        <f>E44/Calculations!$C$48</f>
        <v>4442.5129923192098</v>
      </c>
      <c r="F45" s="326">
        <f>F44/Calculations!$C$48</f>
        <v>9488.7592907878407</v>
      </c>
      <c r="G45" s="326">
        <f>G44/Calculations!$C$48</f>
        <v>9089.4561028430689</v>
      </c>
      <c r="H45" s="326">
        <f>H44/Calculations!$C$48</f>
        <v>8519.9680411316513</v>
      </c>
      <c r="I45" s="326">
        <f>I44/Calculations!$C$48</f>
        <v>4589.9055537237764</v>
      </c>
      <c r="J45" s="326">
        <f>J44/Calculations!$C$48</f>
        <v>1229.0201770262145</v>
      </c>
      <c r="K45" s="326">
        <f>K44/Calculations!$C$48</f>
        <v>1229.0201770262145</v>
      </c>
      <c r="L45" s="326">
        <f>L44/Calculations!$C$48</f>
        <v>946.09168139469466</v>
      </c>
      <c r="M45" s="326">
        <f>M44/Calculations!$C$48</f>
        <v>1229.0201770262145</v>
      </c>
      <c r="N45" s="326">
        <f>N44/Calculations!$C$48</f>
        <v>1229.0201770262145</v>
      </c>
      <c r="O45" s="326">
        <f>O44/Calculations!$C$48</f>
        <v>1229.0201770262145</v>
      </c>
      <c r="P45" s="326">
        <f>P44/Calculations!$C$48</f>
        <v>1229.0201770262145</v>
      </c>
      <c r="Q45" s="326">
        <f>Q44/Calculations!$C$48</f>
        <v>1229.0201770262145</v>
      </c>
      <c r="R45" s="326">
        <f>R44/Calculations!$C$48</f>
        <v>946.09168139469466</v>
      </c>
      <c r="S45" s="326">
        <f>S44/Calculations!$C$48</f>
        <v>1229.0201770262145</v>
      </c>
      <c r="T45" s="326">
        <f>T44/Calculations!$C$48</f>
        <v>1229.0201770262145</v>
      </c>
      <c r="U45" s="327">
        <f>U44/Calculations!$C$48</f>
        <v>1229.0201770262145</v>
      </c>
      <c r="V45" s="17"/>
    </row>
    <row r="46" spans="1:22" ht="12" customHeight="1" thickBot="1" x14ac:dyDescent="0.25">
      <c r="A46" s="145"/>
      <c r="B46" s="146"/>
      <c r="C46" s="146"/>
      <c r="D46" s="147"/>
      <c r="E46" s="146"/>
      <c r="F46" s="146"/>
      <c r="G46" s="146"/>
      <c r="H46" s="146"/>
      <c r="I46" s="146"/>
      <c r="J46" s="146"/>
      <c r="K46" s="146"/>
      <c r="L46" s="146"/>
      <c r="M46" s="146"/>
      <c r="N46" s="146"/>
      <c r="O46" s="146"/>
      <c r="P46" s="146"/>
      <c r="Q46" s="146"/>
      <c r="R46" s="146"/>
      <c r="S46" s="146"/>
      <c r="T46" s="146"/>
      <c r="U46" s="148"/>
      <c r="V46" s="17"/>
    </row>
    <row r="47" spans="1:22" ht="12" customHeight="1" x14ac:dyDescent="0.2">
      <c r="A47" s="149" t="s">
        <v>563</v>
      </c>
      <c r="B47" s="135"/>
      <c r="C47" s="135"/>
      <c r="D47" s="136" t="s">
        <v>476</v>
      </c>
      <c r="E47" s="135">
        <f>E36-E44</f>
        <v>-18263170.911424272</v>
      </c>
      <c r="F47" s="135">
        <f t="shared" ref="F47:U47" si="6">F36-F44</f>
        <v>-27850711.630808637</v>
      </c>
      <c r="G47" s="135">
        <f t="shared" si="6"/>
        <v>-25612933.278029706</v>
      </c>
      <c r="H47" s="135">
        <f t="shared" si="6"/>
        <v>-22675524.909196097</v>
      </c>
      <c r="I47" s="135">
        <f t="shared" si="6"/>
        <v>4546323.2453784272</v>
      </c>
      <c r="J47" s="135">
        <f t="shared" si="6"/>
        <v>19555408.923258055</v>
      </c>
      <c r="K47" s="135">
        <f t="shared" si="6"/>
        <v>20747894.817533996</v>
      </c>
      <c r="L47" s="135">
        <f t="shared" si="6"/>
        <v>23103499.757351123</v>
      </c>
      <c r="M47" s="135">
        <f t="shared" si="6"/>
        <v>23132866.606085893</v>
      </c>
      <c r="N47" s="135">
        <f t="shared" si="6"/>
        <v>24325352.500361834</v>
      </c>
      <c r="O47" s="135">
        <f t="shared" si="6"/>
        <v>25517838.394637782</v>
      </c>
      <c r="P47" s="135">
        <f t="shared" si="6"/>
        <v>26710324.288913731</v>
      </c>
      <c r="Q47" s="135">
        <f t="shared" si="6"/>
        <v>27902810.183189679</v>
      </c>
      <c r="R47" s="135">
        <f t="shared" si="6"/>
        <v>30258415.123006798</v>
      </c>
      <c r="S47" s="135">
        <f t="shared" si="6"/>
        <v>30287781.971741568</v>
      </c>
      <c r="T47" s="135">
        <f t="shared" si="6"/>
        <v>31480267.866017517</v>
      </c>
      <c r="U47" s="137">
        <f t="shared" si="6"/>
        <v>32672753.760293458</v>
      </c>
      <c r="V47" s="17"/>
    </row>
    <row r="48" spans="1:22" ht="12" customHeight="1" thickBot="1" x14ac:dyDescent="0.25">
      <c r="A48" s="160" t="s">
        <v>565</v>
      </c>
      <c r="B48" s="139"/>
      <c r="C48" s="139"/>
      <c r="D48" s="140" t="s">
        <v>123</v>
      </c>
      <c r="E48" s="139">
        <f>E37-E45</f>
        <v>-4442.5129923192098</v>
      </c>
      <c r="F48" s="139">
        <f t="shared" ref="F48:U48" si="7">F37-F45</f>
        <v>-6774.680523183808</v>
      </c>
      <c r="G48" s="139">
        <f t="shared" si="7"/>
        <v>-6230.3413471247159</v>
      </c>
      <c r="H48" s="139">
        <f t="shared" si="7"/>
        <v>-5515.8172972989769</v>
      </c>
      <c r="I48" s="139">
        <f t="shared" si="7"/>
        <v>1105.892300019078</v>
      </c>
      <c r="J48" s="139">
        <f t="shared" si="7"/>
        <v>4756.8496529452814</v>
      </c>
      <c r="K48" s="139">
        <f t="shared" si="7"/>
        <v>5046.9216291739222</v>
      </c>
      <c r="L48" s="139">
        <f t="shared" si="7"/>
        <v>5619.9221010340843</v>
      </c>
      <c r="M48" s="139">
        <f t="shared" si="7"/>
        <v>5627.0655816312064</v>
      </c>
      <c r="N48" s="139">
        <f t="shared" si="7"/>
        <v>5917.1375578598472</v>
      </c>
      <c r="O48" s="139">
        <f t="shared" si="7"/>
        <v>6207.2095340884898</v>
      </c>
      <c r="P48" s="139">
        <f t="shared" si="7"/>
        <v>6497.2815103171315</v>
      </c>
      <c r="Q48" s="139">
        <f t="shared" si="7"/>
        <v>6787.3534865457741</v>
      </c>
      <c r="R48" s="139">
        <f t="shared" si="7"/>
        <v>7360.3539584059345</v>
      </c>
      <c r="S48" s="139">
        <f t="shared" si="7"/>
        <v>7367.4974390030575</v>
      </c>
      <c r="T48" s="139">
        <f t="shared" si="7"/>
        <v>7657.5694152316983</v>
      </c>
      <c r="U48" s="141">
        <f t="shared" si="7"/>
        <v>7947.641391460339</v>
      </c>
      <c r="V48" s="17"/>
    </row>
    <row r="49" spans="1:22" ht="12" customHeight="1" x14ac:dyDescent="0.2">
      <c r="A49" s="161"/>
      <c r="B49" s="162"/>
      <c r="C49" s="162"/>
      <c r="D49" s="162"/>
      <c r="E49" s="163"/>
      <c r="F49" s="163"/>
      <c r="G49" s="163"/>
      <c r="H49" s="163"/>
      <c r="I49" s="163"/>
      <c r="J49" s="163"/>
      <c r="K49" s="163"/>
      <c r="L49" s="163"/>
      <c r="M49" s="163"/>
      <c r="N49" s="163"/>
      <c r="O49" s="163"/>
      <c r="P49" s="163"/>
      <c r="Q49" s="163"/>
      <c r="R49" s="163"/>
      <c r="S49" s="163"/>
      <c r="T49" s="163"/>
      <c r="U49" s="164"/>
      <c r="V49" s="17"/>
    </row>
    <row r="50" spans="1:22" ht="12" customHeight="1" thickBot="1" x14ac:dyDescent="0.25">
      <c r="A50" s="321"/>
      <c r="B50" s="156"/>
      <c r="C50" s="156"/>
      <c r="D50" s="156"/>
      <c r="E50" s="156"/>
      <c r="F50" s="152"/>
      <c r="G50" s="152"/>
      <c r="H50" s="152"/>
      <c r="I50" s="152"/>
      <c r="J50" s="152"/>
      <c r="K50" s="152"/>
      <c r="L50" s="152"/>
      <c r="M50" s="152"/>
      <c r="N50" s="152"/>
      <c r="O50" s="152"/>
      <c r="P50" s="152"/>
      <c r="Q50" s="152"/>
      <c r="R50" s="152"/>
      <c r="S50" s="152"/>
      <c r="T50" s="152"/>
      <c r="U50" s="153"/>
      <c r="V50" s="17"/>
    </row>
    <row r="51" spans="1:22" ht="21" customHeight="1" thickBot="1" x14ac:dyDescent="0.25">
      <c r="A51" s="1029" t="s">
        <v>578</v>
      </c>
      <c r="B51" s="1030"/>
      <c r="C51" s="1030"/>
      <c r="D51" s="1030"/>
      <c r="E51" s="1030"/>
      <c r="F51" s="1030"/>
      <c r="G51" s="1030"/>
      <c r="H51" s="1030"/>
      <c r="I51" s="1030"/>
      <c r="J51" s="1030"/>
      <c r="K51" s="1030"/>
      <c r="L51" s="1030"/>
      <c r="M51" s="1030"/>
      <c r="N51" s="1030"/>
      <c r="O51" s="1030"/>
      <c r="P51" s="1030"/>
      <c r="Q51" s="1030"/>
      <c r="R51" s="1030"/>
      <c r="S51" s="1030"/>
      <c r="T51" s="1030"/>
      <c r="U51" s="1031"/>
      <c r="V51" s="17"/>
    </row>
    <row r="52" spans="1:22" ht="23.5" customHeight="1" x14ac:dyDescent="0.2">
      <c r="A52" s="1096"/>
      <c r="B52" s="1097"/>
      <c r="C52" s="157"/>
      <c r="D52" s="124" t="s">
        <v>556</v>
      </c>
      <c r="E52" s="125">
        <v>2024</v>
      </c>
      <c r="F52" s="125">
        <v>2025</v>
      </c>
      <c r="G52" s="125">
        <v>2026</v>
      </c>
      <c r="H52" s="125">
        <v>2027</v>
      </c>
      <c r="I52" s="125">
        <v>2028</v>
      </c>
      <c r="J52" s="125">
        <v>2029</v>
      </c>
      <c r="K52" s="125">
        <v>2030</v>
      </c>
      <c r="L52" s="125">
        <v>2031</v>
      </c>
      <c r="M52" s="125">
        <v>2032</v>
      </c>
      <c r="N52" s="125">
        <v>2033</v>
      </c>
      <c r="O52" s="125">
        <v>2034</v>
      </c>
      <c r="P52" s="125">
        <v>2035</v>
      </c>
      <c r="Q52" s="125">
        <v>2036</v>
      </c>
      <c r="R52" s="125">
        <v>2037</v>
      </c>
      <c r="S52" s="125">
        <v>2038</v>
      </c>
      <c r="T52" s="125">
        <v>2039</v>
      </c>
      <c r="U52" s="126">
        <v>2040</v>
      </c>
      <c r="V52" s="17"/>
    </row>
    <row r="53" spans="1:22" ht="12" customHeight="1" x14ac:dyDescent="0.2">
      <c r="A53" s="123" t="s">
        <v>557</v>
      </c>
      <c r="B53" s="142"/>
      <c r="C53" s="142"/>
      <c r="D53" s="21"/>
      <c r="E53" s="22"/>
      <c r="F53" s="22"/>
      <c r="G53" s="22"/>
      <c r="H53" s="22"/>
      <c r="I53" s="22"/>
      <c r="J53" s="22"/>
      <c r="K53" s="22"/>
      <c r="L53" s="22"/>
      <c r="M53" s="22"/>
      <c r="N53" s="22"/>
      <c r="O53" s="22"/>
      <c r="P53" s="22"/>
      <c r="Q53" s="22"/>
      <c r="R53" s="22"/>
      <c r="S53" s="22"/>
      <c r="T53" s="22"/>
      <c r="U53" s="128"/>
      <c r="V53" s="17"/>
    </row>
    <row r="54" spans="1:22" ht="12" customHeight="1" x14ac:dyDescent="0.2">
      <c r="A54" s="129" t="str">
        <f>'WP1_P3_ RCP 8.5'!$A$7</f>
        <v>Annual SOB per average primary school</v>
      </c>
      <c r="B54" s="133"/>
      <c r="C54" s="158"/>
      <c r="D54" s="127" t="s">
        <v>476</v>
      </c>
      <c r="E54" s="131">
        <f t="shared" ref="E54" si="8">E29-E7</f>
        <v>0</v>
      </c>
      <c r="F54" s="131">
        <f t="shared" ref="F54:U54" si="9">F29-F7</f>
        <v>0</v>
      </c>
      <c r="G54" s="131">
        <f t="shared" si="9"/>
        <v>0</v>
      </c>
      <c r="H54" s="131">
        <f t="shared" si="9"/>
        <v>0</v>
      </c>
      <c r="I54" s="131">
        <f t="shared" si="9"/>
        <v>0</v>
      </c>
      <c r="J54" s="131">
        <f t="shared" si="9"/>
        <v>0</v>
      </c>
      <c r="K54" s="131">
        <f t="shared" si="9"/>
        <v>0</v>
      </c>
      <c r="L54" s="131">
        <f t="shared" si="9"/>
        <v>0</v>
      </c>
      <c r="M54" s="131">
        <f t="shared" si="9"/>
        <v>0</v>
      </c>
      <c r="N54" s="131">
        <f t="shared" si="9"/>
        <v>0</v>
      </c>
      <c r="O54" s="131">
        <f t="shared" si="9"/>
        <v>0</v>
      </c>
      <c r="P54" s="131">
        <f t="shared" si="9"/>
        <v>0</v>
      </c>
      <c r="Q54" s="131">
        <f t="shared" si="9"/>
        <v>0</v>
      </c>
      <c r="R54" s="131">
        <f t="shared" si="9"/>
        <v>0</v>
      </c>
      <c r="S54" s="131">
        <f t="shared" si="9"/>
        <v>0</v>
      </c>
      <c r="T54" s="131">
        <f t="shared" si="9"/>
        <v>0</v>
      </c>
      <c r="U54" s="132">
        <f t="shared" si="9"/>
        <v>0</v>
      </c>
      <c r="V54" s="17"/>
    </row>
    <row r="55" spans="1:22" ht="12" customHeight="1" x14ac:dyDescent="0.2">
      <c r="A55" s="129" t="str">
        <f>'WP1_P3_ RCP 8.5'!$A$8</f>
        <v>Annual SOB for all students</v>
      </c>
      <c r="B55" s="133"/>
      <c r="C55" s="158"/>
      <c r="D55" s="127" t="s">
        <v>476</v>
      </c>
      <c r="E55" s="131">
        <f t="shared" ref="E55" si="10">E30-E8</f>
        <v>0</v>
      </c>
      <c r="F55" s="131">
        <f t="shared" ref="F55:U55" si="11">F30-F8</f>
        <v>0</v>
      </c>
      <c r="G55" s="131">
        <f t="shared" si="11"/>
        <v>0</v>
      </c>
      <c r="H55" s="131">
        <f t="shared" si="11"/>
        <v>0</v>
      </c>
      <c r="I55" s="131">
        <f t="shared" si="11"/>
        <v>0</v>
      </c>
      <c r="J55" s="131">
        <f t="shared" si="11"/>
        <v>0</v>
      </c>
      <c r="K55" s="131">
        <f t="shared" si="11"/>
        <v>0</v>
      </c>
      <c r="L55" s="131">
        <f t="shared" si="11"/>
        <v>0</v>
      </c>
      <c r="M55" s="131">
        <f t="shared" si="11"/>
        <v>0</v>
      </c>
      <c r="N55" s="131">
        <f t="shared" si="11"/>
        <v>0</v>
      </c>
      <c r="O55" s="131">
        <f t="shared" si="11"/>
        <v>0</v>
      </c>
      <c r="P55" s="131">
        <f t="shared" si="11"/>
        <v>0</v>
      </c>
      <c r="Q55" s="131">
        <f t="shared" si="11"/>
        <v>0</v>
      </c>
      <c r="R55" s="131">
        <f t="shared" si="11"/>
        <v>0</v>
      </c>
      <c r="S55" s="131">
        <f t="shared" si="11"/>
        <v>0</v>
      </c>
      <c r="T55" s="131">
        <f t="shared" si="11"/>
        <v>0</v>
      </c>
      <c r="U55" s="132">
        <f t="shared" si="11"/>
        <v>0</v>
      </c>
      <c r="V55" s="17"/>
    </row>
    <row r="56" spans="1:22" ht="12" customHeight="1" x14ac:dyDescent="0.2">
      <c r="A56" s="129" t="str">
        <f>'WP1_P3_ RCP 8.5'!$A$9</f>
        <v>Annual SIG per average primary school</v>
      </c>
      <c r="B56" s="133"/>
      <c r="C56" s="158"/>
      <c r="D56" s="127" t="s">
        <v>476</v>
      </c>
      <c r="E56" s="131">
        <f t="shared" ref="E56" si="12">E31-E9</f>
        <v>0</v>
      </c>
      <c r="F56" s="131">
        <f t="shared" ref="F56:U56" si="13">F31-F9</f>
        <v>0</v>
      </c>
      <c r="G56" s="131">
        <f t="shared" si="13"/>
        <v>0</v>
      </c>
      <c r="H56" s="131">
        <f t="shared" si="13"/>
        <v>0</v>
      </c>
      <c r="I56" s="131">
        <f t="shared" si="13"/>
        <v>0</v>
      </c>
      <c r="J56" s="131">
        <f t="shared" si="13"/>
        <v>0</v>
      </c>
      <c r="K56" s="131">
        <f t="shared" si="13"/>
        <v>0</v>
      </c>
      <c r="L56" s="131">
        <f t="shared" si="13"/>
        <v>0</v>
      </c>
      <c r="M56" s="131">
        <f t="shared" si="13"/>
        <v>0</v>
      </c>
      <c r="N56" s="131">
        <f t="shared" si="13"/>
        <v>0</v>
      </c>
      <c r="O56" s="131">
        <f t="shared" si="13"/>
        <v>0</v>
      </c>
      <c r="P56" s="131">
        <f t="shared" si="13"/>
        <v>0</v>
      </c>
      <c r="Q56" s="131">
        <f t="shared" si="13"/>
        <v>0</v>
      </c>
      <c r="R56" s="131">
        <f t="shared" si="13"/>
        <v>0</v>
      </c>
      <c r="S56" s="131">
        <f t="shared" si="13"/>
        <v>0</v>
      </c>
      <c r="T56" s="131">
        <f t="shared" si="13"/>
        <v>0</v>
      </c>
      <c r="U56" s="132">
        <f t="shared" si="13"/>
        <v>0</v>
      </c>
      <c r="V56" s="17"/>
    </row>
    <row r="57" spans="1:22" ht="12" customHeight="1" x14ac:dyDescent="0.2">
      <c r="A57" s="129" t="str">
        <f>'WP1_P3_ RCP 8.5'!$A$10</f>
        <v>Annual SIG for all students</v>
      </c>
      <c r="B57" s="133"/>
      <c r="C57" s="158"/>
      <c r="D57" s="127" t="s">
        <v>476</v>
      </c>
      <c r="E57" s="131">
        <f t="shared" ref="E57" si="14">E32-E10</f>
        <v>0</v>
      </c>
      <c r="F57" s="131">
        <f t="shared" ref="F57:U57" si="15">F32-F10</f>
        <v>0</v>
      </c>
      <c r="G57" s="131">
        <f t="shared" si="15"/>
        <v>0</v>
      </c>
      <c r="H57" s="131">
        <f t="shared" si="15"/>
        <v>0</v>
      </c>
      <c r="I57" s="131">
        <f t="shared" si="15"/>
        <v>0</v>
      </c>
      <c r="J57" s="131">
        <f t="shared" si="15"/>
        <v>0</v>
      </c>
      <c r="K57" s="131">
        <f t="shared" si="15"/>
        <v>0</v>
      </c>
      <c r="L57" s="131">
        <f t="shared" si="15"/>
        <v>0</v>
      </c>
      <c r="M57" s="131">
        <f t="shared" si="15"/>
        <v>0</v>
      </c>
      <c r="N57" s="131">
        <f t="shared" si="15"/>
        <v>0</v>
      </c>
      <c r="O57" s="131">
        <f t="shared" si="15"/>
        <v>0</v>
      </c>
      <c r="P57" s="131">
        <f t="shared" si="15"/>
        <v>0</v>
      </c>
      <c r="Q57" s="131">
        <f t="shared" si="15"/>
        <v>0</v>
      </c>
      <c r="R57" s="131">
        <f t="shared" si="15"/>
        <v>0</v>
      </c>
      <c r="S57" s="131">
        <f t="shared" si="15"/>
        <v>0</v>
      </c>
      <c r="T57" s="131">
        <f t="shared" si="15"/>
        <v>0</v>
      </c>
      <c r="U57" s="132">
        <f t="shared" si="15"/>
        <v>0</v>
      </c>
      <c r="V57" s="17"/>
    </row>
    <row r="58" spans="1:22" ht="12" customHeight="1" x14ac:dyDescent="0.2">
      <c r="A58" s="129" t="str">
        <f>'WP1_P3_ RCP 8.5'!$A$11</f>
        <v>Annual economic returns to primary education</v>
      </c>
      <c r="B58" s="133"/>
      <c r="C58" s="158"/>
      <c r="D58" s="127" t="s">
        <v>476</v>
      </c>
      <c r="E58" s="131">
        <f t="shared" ref="E58" si="16">E33-E11</f>
        <v>0</v>
      </c>
      <c r="F58" s="131">
        <f t="shared" ref="F58:U58" si="17">F33-F11</f>
        <v>0</v>
      </c>
      <c r="G58" s="131">
        <f t="shared" si="17"/>
        <v>0</v>
      </c>
      <c r="H58" s="131">
        <f t="shared" si="17"/>
        <v>0</v>
      </c>
      <c r="I58" s="131">
        <f t="shared" si="17"/>
        <v>0</v>
      </c>
      <c r="J58" s="131">
        <f t="shared" si="17"/>
        <v>0</v>
      </c>
      <c r="K58" s="131">
        <f t="shared" si="17"/>
        <v>0</v>
      </c>
      <c r="L58" s="131">
        <f t="shared" si="17"/>
        <v>0</v>
      </c>
      <c r="M58" s="131">
        <f t="shared" si="17"/>
        <v>0</v>
      </c>
      <c r="N58" s="131">
        <f t="shared" si="17"/>
        <v>0</v>
      </c>
      <c r="O58" s="131">
        <f t="shared" si="17"/>
        <v>0</v>
      </c>
      <c r="P58" s="131">
        <f t="shared" si="17"/>
        <v>0</v>
      </c>
      <c r="Q58" s="131">
        <f t="shared" si="17"/>
        <v>0</v>
      </c>
      <c r="R58" s="131">
        <f t="shared" si="17"/>
        <v>0</v>
      </c>
      <c r="S58" s="131">
        <f t="shared" si="17"/>
        <v>0</v>
      </c>
      <c r="T58" s="131">
        <f t="shared" si="17"/>
        <v>0</v>
      </c>
      <c r="U58" s="132">
        <f t="shared" si="17"/>
        <v>0</v>
      </c>
      <c r="V58" s="17"/>
    </row>
    <row r="59" spans="1:22" ht="12" customHeight="1" x14ac:dyDescent="0.2">
      <c r="A59" s="129" t="str">
        <f>A34</f>
        <v>Annual returns to infra used as shelter</v>
      </c>
      <c r="B59" s="133"/>
      <c r="C59" s="158"/>
      <c r="D59" s="127" t="s">
        <v>476</v>
      </c>
      <c r="E59" s="131">
        <f>E34</f>
        <v>0</v>
      </c>
      <c r="F59" s="131">
        <f t="shared" ref="F59:U59" si="18">F34</f>
        <v>5000000</v>
      </c>
      <c r="G59" s="131">
        <f t="shared" si="18"/>
        <v>5000000</v>
      </c>
      <c r="H59" s="131">
        <f t="shared" si="18"/>
        <v>5000000</v>
      </c>
      <c r="I59" s="131">
        <f t="shared" si="18"/>
        <v>5000000</v>
      </c>
      <c r="J59" s="131">
        <f t="shared" si="18"/>
        <v>5000000</v>
      </c>
      <c r="K59" s="131">
        <f t="shared" si="18"/>
        <v>5000000</v>
      </c>
      <c r="L59" s="131">
        <f t="shared" si="18"/>
        <v>5000000</v>
      </c>
      <c r="M59" s="131">
        <f t="shared" si="18"/>
        <v>5000000</v>
      </c>
      <c r="N59" s="131">
        <f t="shared" si="18"/>
        <v>5000000</v>
      </c>
      <c r="O59" s="131">
        <f t="shared" si="18"/>
        <v>5000000</v>
      </c>
      <c r="P59" s="131">
        <f t="shared" si="18"/>
        <v>5000000</v>
      </c>
      <c r="Q59" s="131">
        <f t="shared" si="18"/>
        <v>5000000</v>
      </c>
      <c r="R59" s="131">
        <f t="shared" si="18"/>
        <v>5000000</v>
      </c>
      <c r="S59" s="131">
        <f t="shared" si="18"/>
        <v>5000000</v>
      </c>
      <c r="T59" s="131">
        <f t="shared" si="18"/>
        <v>5000000</v>
      </c>
      <c r="U59" s="132">
        <f t="shared" si="18"/>
        <v>5000000</v>
      </c>
      <c r="V59" s="17"/>
    </row>
    <row r="60" spans="1:22" ht="12" customHeight="1" thickBot="1" x14ac:dyDescent="0.25">
      <c r="A60" s="129" t="str">
        <f>'WP1_P3_ RCP 8.5'!$A$13</f>
        <v>Annual returns to school  curriculum training (lumpsum)</v>
      </c>
      <c r="B60" s="133"/>
      <c r="C60" s="158"/>
      <c r="D60" s="127" t="s">
        <v>476</v>
      </c>
      <c r="E60" s="131">
        <f t="shared" ref="E60" si="19">E35</f>
        <v>0</v>
      </c>
      <c r="F60" s="131">
        <f t="shared" ref="F60:U60" si="20">F35</f>
        <v>0</v>
      </c>
      <c r="G60" s="131">
        <f t="shared" si="20"/>
        <v>0</v>
      </c>
      <c r="H60" s="131">
        <f t="shared" si="20"/>
        <v>0</v>
      </c>
      <c r="I60" s="131">
        <f t="shared" si="20"/>
        <v>10469118.321702776</v>
      </c>
      <c r="J60" s="131">
        <f t="shared" si="20"/>
        <v>10469118.321702776</v>
      </c>
      <c r="K60" s="131">
        <f t="shared" si="20"/>
        <v>10469118.321702776</v>
      </c>
      <c r="L60" s="131">
        <f t="shared" si="20"/>
        <v>10469118.321702776</v>
      </c>
      <c r="M60" s="131">
        <f t="shared" si="20"/>
        <v>10469118.321702776</v>
      </c>
      <c r="N60" s="131">
        <f t="shared" si="20"/>
        <v>10469118.321702776</v>
      </c>
      <c r="O60" s="131">
        <f t="shared" si="20"/>
        <v>10469118.321702776</v>
      </c>
      <c r="P60" s="131">
        <f t="shared" si="20"/>
        <v>10469118.321702776</v>
      </c>
      <c r="Q60" s="131">
        <f t="shared" si="20"/>
        <v>10469118.321702776</v>
      </c>
      <c r="R60" s="131">
        <f t="shared" si="20"/>
        <v>10469118.321702776</v>
      </c>
      <c r="S60" s="131">
        <f t="shared" si="20"/>
        <v>10469118.321702776</v>
      </c>
      <c r="T60" s="131">
        <f t="shared" si="20"/>
        <v>10469118.321702776</v>
      </c>
      <c r="U60" s="132">
        <f t="shared" si="20"/>
        <v>10469118.321702776</v>
      </c>
      <c r="V60" s="17"/>
    </row>
    <row r="61" spans="1:22" ht="12" customHeight="1" x14ac:dyDescent="0.2">
      <c r="A61" s="134" t="s">
        <v>558</v>
      </c>
      <c r="B61" s="135"/>
      <c r="C61" s="135"/>
      <c r="D61" s="136" t="s">
        <v>476</v>
      </c>
      <c r="E61" s="135">
        <f t="shared" ref="E61" si="21">SUM(E54:E60)</f>
        <v>0</v>
      </c>
      <c r="F61" s="135">
        <f t="shared" ref="F61:U61" si="22">SUM(F54:F60)</f>
        <v>5000000</v>
      </c>
      <c r="G61" s="135">
        <f t="shared" si="22"/>
        <v>5000000</v>
      </c>
      <c r="H61" s="135">
        <f t="shared" si="22"/>
        <v>5000000</v>
      </c>
      <c r="I61" s="135">
        <f t="shared" si="22"/>
        <v>15469118.321702776</v>
      </c>
      <c r="J61" s="135">
        <f t="shared" si="22"/>
        <v>15469118.321702776</v>
      </c>
      <c r="K61" s="135">
        <f t="shared" si="22"/>
        <v>15469118.321702776</v>
      </c>
      <c r="L61" s="135">
        <f t="shared" si="22"/>
        <v>15469118.321702776</v>
      </c>
      <c r="M61" s="135">
        <f t="shared" si="22"/>
        <v>15469118.321702776</v>
      </c>
      <c r="N61" s="135">
        <f t="shared" si="22"/>
        <v>15469118.321702776</v>
      </c>
      <c r="O61" s="135">
        <f t="shared" si="22"/>
        <v>15469118.321702776</v>
      </c>
      <c r="P61" s="135">
        <f t="shared" si="22"/>
        <v>15469118.321702776</v>
      </c>
      <c r="Q61" s="135">
        <f t="shared" si="22"/>
        <v>15469118.321702776</v>
      </c>
      <c r="R61" s="135">
        <f t="shared" si="22"/>
        <v>15469118.321702776</v>
      </c>
      <c r="S61" s="135">
        <f t="shared" si="22"/>
        <v>15469118.321702776</v>
      </c>
      <c r="T61" s="135">
        <f t="shared" si="22"/>
        <v>15469118.321702776</v>
      </c>
      <c r="U61" s="137">
        <f t="shared" si="22"/>
        <v>15469118.321702776</v>
      </c>
      <c r="V61" s="17"/>
    </row>
    <row r="62" spans="1:22" ht="12" customHeight="1" thickBot="1" x14ac:dyDescent="0.25">
      <c r="A62" s="138" t="s">
        <v>559</v>
      </c>
      <c r="B62" s="139"/>
      <c r="C62" s="139"/>
      <c r="D62" s="140" t="s">
        <v>123</v>
      </c>
      <c r="E62" s="139">
        <f>E61/Calculations!$C$48</f>
        <v>0</v>
      </c>
      <c r="F62" s="139">
        <f>F61/Calculations!$C$48</f>
        <v>1216.2490878131841</v>
      </c>
      <c r="G62" s="139">
        <f>G61/Calculations!$C$48</f>
        <v>1216.2490878131841</v>
      </c>
      <c r="H62" s="139">
        <f>H61/Calculations!$C$48</f>
        <v>1216.2490878131841</v>
      </c>
      <c r="I62" s="139">
        <f>I61/Calculations!$C$48</f>
        <v>3762.8602096090431</v>
      </c>
      <c r="J62" s="139">
        <f>J61/Calculations!$C$48</f>
        <v>3762.8602096090431</v>
      </c>
      <c r="K62" s="139">
        <f>K61/Calculations!$C$48</f>
        <v>3762.8602096090431</v>
      </c>
      <c r="L62" s="139">
        <f>L61/Calculations!$C$48</f>
        <v>3762.8602096090431</v>
      </c>
      <c r="M62" s="139">
        <f>M61/Calculations!$C$48</f>
        <v>3762.8602096090431</v>
      </c>
      <c r="N62" s="139">
        <f>N61/Calculations!$C$48</f>
        <v>3762.8602096090431</v>
      </c>
      <c r="O62" s="139">
        <f>O61/Calculations!$C$48</f>
        <v>3762.8602096090431</v>
      </c>
      <c r="P62" s="139">
        <f>P61/Calculations!$C$48</f>
        <v>3762.8602096090431</v>
      </c>
      <c r="Q62" s="139">
        <f>Q61/Calculations!$C$48</f>
        <v>3762.8602096090431</v>
      </c>
      <c r="R62" s="139">
        <f>R61/Calculations!$C$48</f>
        <v>3762.8602096090431</v>
      </c>
      <c r="S62" s="139">
        <f>S61/Calculations!$C$48</f>
        <v>3762.8602096090431</v>
      </c>
      <c r="T62" s="139">
        <f>T61/Calculations!$C$48</f>
        <v>3762.8602096090431</v>
      </c>
      <c r="U62" s="141">
        <f>U61/Calculations!$C$48</f>
        <v>3762.8602096090431</v>
      </c>
      <c r="V62" s="17"/>
    </row>
    <row r="63" spans="1:22" ht="12" customHeight="1" x14ac:dyDescent="0.2">
      <c r="A63" s="19" t="s">
        <v>560</v>
      </c>
      <c r="B63" s="142"/>
      <c r="C63" s="142"/>
      <c r="D63" s="124"/>
      <c r="E63" s="131"/>
      <c r="F63" s="131"/>
      <c r="G63" s="131"/>
      <c r="H63" s="131"/>
      <c r="I63" s="131"/>
      <c r="J63" s="131"/>
      <c r="K63" s="131"/>
      <c r="L63" s="131"/>
      <c r="M63" s="131"/>
      <c r="N63" s="131"/>
      <c r="O63" s="131"/>
      <c r="P63" s="131"/>
      <c r="Q63" s="131"/>
      <c r="R63" s="131"/>
      <c r="S63" s="131"/>
      <c r="T63" s="131"/>
      <c r="U63" s="132"/>
      <c r="V63" s="17"/>
    </row>
    <row r="64" spans="1:22" ht="26" customHeight="1" x14ac:dyDescent="0.2">
      <c r="A64" s="23" t="str">
        <f>'WP1_P3_ RCP 8.5'!$A$17</f>
        <v>Average annual school maintenance costs</v>
      </c>
      <c r="B64" s="131"/>
      <c r="C64" s="159"/>
      <c r="D64" s="127" t="s">
        <v>476</v>
      </c>
      <c r="E64" s="131">
        <f>E39-E15</f>
        <v>-4187647.3286811113</v>
      </c>
      <c r="F64" s="131">
        <f t="shared" ref="F64:U64" si="23">F39-F15</f>
        <v>0</v>
      </c>
      <c r="G64" s="131">
        <f t="shared" si="23"/>
        <v>-4187647.3286811113</v>
      </c>
      <c r="H64" s="131">
        <f t="shared" si="23"/>
        <v>-4187647.3286811113</v>
      </c>
      <c r="I64" s="131">
        <f t="shared" si="23"/>
        <v>-4187647.3286811113</v>
      </c>
      <c r="J64" s="131">
        <f t="shared" si="23"/>
        <v>-4187647.3286811113</v>
      </c>
      <c r="K64" s="131">
        <f t="shared" si="23"/>
        <v>-4187647.3286811113</v>
      </c>
      <c r="L64" s="131">
        <f t="shared" si="23"/>
        <v>0</v>
      </c>
      <c r="M64" s="131">
        <f t="shared" si="23"/>
        <v>-4187647.3286811113</v>
      </c>
      <c r="N64" s="131">
        <f t="shared" si="23"/>
        <v>-4187647.3286811113</v>
      </c>
      <c r="O64" s="131">
        <f t="shared" si="23"/>
        <v>-4187647.3286811113</v>
      </c>
      <c r="P64" s="131">
        <f t="shared" si="23"/>
        <v>-4187647.3286811113</v>
      </c>
      <c r="Q64" s="131">
        <f t="shared" si="23"/>
        <v>-4187647.3286811113</v>
      </c>
      <c r="R64" s="131">
        <f t="shared" si="23"/>
        <v>0</v>
      </c>
      <c r="S64" s="131">
        <f t="shared" si="23"/>
        <v>-4187647.3286811113</v>
      </c>
      <c r="T64" s="131">
        <f t="shared" si="23"/>
        <v>-4187647.3286811113</v>
      </c>
      <c r="U64" s="132">
        <f t="shared" si="23"/>
        <v>-4187647.3286811113</v>
      </c>
      <c r="V64" s="17"/>
    </row>
    <row r="65" spans="1:22" ht="26" customHeight="1" x14ac:dyDescent="0.2">
      <c r="A65" s="23" t="str">
        <f>'WP1_P3_ RCP 8.5'!$A$18</f>
        <v>Average school expenditures due to infra losses caused by climate events</v>
      </c>
      <c r="B65" s="131"/>
      <c r="C65" s="159"/>
      <c r="D65" s="127" t="s">
        <v>476</v>
      </c>
      <c r="E65" s="131">
        <f t="shared" ref="E65" si="24">E40-E16</f>
        <v>0</v>
      </c>
      <c r="F65" s="131">
        <f t="shared" ref="F65:U65" si="25">F40-F16</f>
        <v>-11748444.580614857</v>
      </c>
      <c r="G65" s="131">
        <f t="shared" si="25"/>
        <v>0</v>
      </c>
      <c r="H65" s="131">
        <f t="shared" si="25"/>
        <v>0</v>
      </c>
      <c r="I65" s="131">
        <f t="shared" si="25"/>
        <v>0</v>
      </c>
      <c r="J65" s="131">
        <f t="shared" si="25"/>
        <v>0</v>
      </c>
      <c r="K65" s="131">
        <f t="shared" si="25"/>
        <v>0</v>
      </c>
      <c r="L65" s="131">
        <f t="shared" si="25"/>
        <v>-11748444.580614857</v>
      </c>
      <c r="M65" s="131">
        <f t="shared" si="25"/>
        <v>0</v>
      </c>
      <c r="N65" s="131">
        <f t="shared" si="25"/>
        <v>0</v>
      </c>
      <c r="O65" s="131">
        <f t="shared" si="25"/>
        <v>0</v>
      </c>
      <c r="P65" s="131">
        <f t="shared" si="25"/>
        <v>0</v>
      </c>
      <c r="Q65" s="131">
        <f t="shared" si="25"/>
        <v>0</v>
      </c>
      <c r="R65" s="131">
        <f t="shared" si="25"/>
        <v>-11748444.580614857</v>
      </c>
      <c r="S65" s="131">
        <f t="shared" si="25"/>
        <v>0</v>
      </c>
      <c r="T65" s="131">
        <f t="shared" si="25"/>
        <v>0</v>
      </c>
      <c r="U65" s="132">
        <f t="shared" si="25"/>
        <v>0</v>
      </c>
      <c r="V65" s="17"/>
    </row>
    <row r="66" spans="1:22" ht="26" customHeight="1" x14ac:dyDescent="0.2">
      <c r="A66" s="23" t="str">
        <f>'WP1_P3_ RCP 8.5'!$A$19</f>
        <v>Average annual primary school fixed/government budget expenditures on students per year</v>
      </c>
      <c r="B66" s="131"/>
      <c r="C66" s="159"/>
      <c r="D66" s="127" t="s">
        <v>476</v>
      </c>
      <c r="E66" s="131">
        <f t="shared" ref="E66" si="26">E41-E17</f>
        <v>0</v>
      </c>
      <c r="F66" s="131">
        <f t="shared" ref="F66:U66" si="27">F41-F17</f>
        <v>0</v>
      </c>
      <c r="G66" s="131">
        <f t="shared" si="27"/>
        <v>0</v>
      </c>
      <c r="H66" s="131">
        <f t="shared" si="27"/>
        <v>0</v>
      </c>
      <c r="I66" s="131">
        <f t="shared" si="27"/>
        <v>0</v>
      </c>
      <c r="J66" s="131">
        <f t="shared" si="27"/>
        <v>0</v>
      </c>
      <c r="K66" s="131">
        <f t="shared" si="27"/>
        <v>0</v>
      </c>
      <c r="L66" s="131">
        <f t="shared" si="27"/>
        <v>0</v>
      </c>
      <c r="M66" s="131">
        <f t="shared" si="27"/>
        <v>0</v>
      </c>
      <c r="N66" s="131">
        <f t="shared" si="27"/>
        <v>0</v>
      </c>
      <c r="O66" s="131">
        <f t="shared" si="27"/>
        <v>0</v>
      </c>
      <c r="P66" s="131">
        <f t="shared" si="27"/>
        <v>0</v>
      </c>
      <c r="Q66" s="131">
        <f t="shared" si="27"/>
        <v>0</v>
      </c>
      <c r="R66" s="131">
        <f t="shared" si="27"/>
        <v>0</v>
      </c>
      <c r="S66" s="131">
        <f t="shared" si="27"/>
        <v>0</v>
      </c>
      <c r="T66" s="131">
        <f t="shared" si="27"/>
        <v>0</v>
      </c>
      <c r="U66" s="132">
        <f t="shared" si="27"/>
        <v>0</v>
      </c>
      <c r="V66" s="17"/>
    </row>
    <row r="67" spans="1:22" ht="26" customHeight="1" x14ac:dyDescent="0.2">
      <c r="A67" s="23" t="str">
        <f>A42</f>
        <v>Project expenditures per year</v>
      </c>
      <c r="B67" s="131"/>
      <c r="C67" s="159"/>
      <c r="D67" s="127" t="s">
        <v>476</v>
      </c>
      <c r="E67" s="131">
        <f>E42</f>
        <v>13210668.963669503</v>
      </c>
      <c r="F67" s="131">
        <f t="shared" ref="F67:U67" si="28">F42</f>
        <v>35118906.542215228</v>
      </c>
      <c r="G67" s="131">
        <f t="shared" si="28"/>
        <v>32314252.091033094</v>
      </c>
      <c r="H67" s="131">
        <f t="shared" si="28"/>
        <v>29973086.669337451</v>
      </c>
      <c r="I67" s="131">
        <f t="shared" si="28"/>
        <v>13816599.783603679</v>
      </c>
      <c r="J67" s="131">
        <f t="shared" si="28"/>
        <v>0</v>
      </c>
      <c r="K67" s="131">
        <f t="shared" si="28"/>
        <v>0</v>
      </c>
      <c r="L67" s="131">
        <f t="shared" si="28"/>
        <v>0</v>
      </c>
      <c r="M67" s="131">
        <f t="shared" si="28"/>
        <v>0</v>
      </c>
      <c r="N67" s="131">
        <f t="shared" si="28"/>
        <v>0</v>
      </c>
      <c r="O67" s="131">
        <f t="shared" si="28"/>
        <v>0</v>
      </c>
      <c r="P67" s="131">
        <f t="shared" si="28"/>
        <v>0</v>
      </c>
      <c r="Q67" s="131">
        <f t="shared" si="28"/>
        <v>0</v>
      </c>
      <c r="R67" s="131">
        <f t="shared" si="28"/>
        <v>0</v>
      </c>
      <c r="S67" s="131">
        <f t="shared" si="28"/>
        <v>0</v>
      </c>
      <c r="T67" s="131">
        <f t="shared" si="28"/>
        <v>0</v>
      </c>
      <c r="U67" s="132">
        <f t="shared" si="28"/>
        <v>0</v>
      </c>
      <c r="V67" s="17"/>
    </row>
    <row r="68" spans="1:22" ht="26" customHeight="1" thickBot="1" x14ac:dyDescent="0.25">
      <c r="A68" s="23" t="str">
        <f>'WP1_P3_ RCP 8.5'!$A$21</f>
        <v xml:space="preserve">Estimated cost of missed students school days </v>
      </c>
      <c r="B68" s="131"/>
      <c r="C68" s="159"/>
      <c r="D68" s="127" t="s">
        <v>476</v>
      </c>
      <c r="E68" s="131">
        <f t="shared" ref="E68" si="29">E43-E18</f>
        <v>-95167.873902050618</v>
      </c>
      <c r="F68" s="131">
        <f t="shared" ref="F68:U68" si="30">F43-F18</f>
        <v>-95167.873902050618</v>
      </c>
      <c r="G68" s="131">
        <f t="shared" si="30"/>
        <v>-95167.873902050618</v>
      </c>
      <c r="H68" s="131">
        <f t="shared" si="30"/>
        <v>-95167.873902050618</v>
      </c>
      <c r="I68" s="131">
        <f t="shared" si="30"/>
        <v>-95167.873902050618</v>
      </c>
      <c r="J68" s="131">
        <f t="shared" si="30"/>
        <v>-95167.873902050618</v>
      </c>
      <c r="K68" s="131">
        <f t="shared" si="30"/>
        <v>-95167.873902050618</v>
      </c>
      <c r="L68" s="131">
        <f t="shared" si="30"/>
        <v>-95167.873902050618</v>
      </c>
      <c r="M68" s="131">
        <f t="shared" si="30"/>
        <v>-95167.873902050618</v>
      </c>
      <c r="N68" s="131">
        <f t="shared" si="30"/>
        <v>-95167.873902050618</v>
      </c>
      <c r="O68" s="131">
        <f t="shared" si="30"/>
        <v>-95167.873902050618</v>
      </c>
      <c r="P68" s="131">
        <f t="shared" si="30"/>
        <v>-95167.873902050618</v>
      </c>
      <c r="Q68" s="131">
        <f t="shared" si="30"/>
        <v>-95167.873902050618</v>
      </c>
      <c r="R68" s="131">
        <f t="shared" si="30"/>
        <v>-95167.873902050618</v>
      </c>
      <c r="S68" s="131">
        <f t="shared" si="30"/>
        <v>-95167.873902050618</v>
      </c>
      <c r="T68" s="131">
        <f t="shared" si="30"/>
        <v>-95167.873902050618</v>
      </c>
      <c r="U68" s="132">
        <f t="shared" si="30"/>
        <v>-95167.873902050618</v>
      </c>
      <c r="V68" s="17"/>
    </row>
    <row r="69" spans="1:22" ht="12" customHeight="1" x14ac:dyDescent="0.2">
      <c r="A69" s="134" t="s">
        <v>561</v>
      </c>
      <c r="B69" s="135"/>
      <c r="C69" s="135"/>
      <c r="D69" s="136" t="s">
        <v>476</v>
      </c>
      <c r="E69" s="135">
        <f>SUM(E64:E68)</f>
        <v>8927853.761086341</v>
      </c>
      <c r="F69" s="135">
        <f t="shared" ref="F69:U69" si="31">SUM(F64:F68)</f>
        <v>23275294.087698322</v>
      </c>
      <c r="G69" s="135">
        <f t="shared" si="31"/>
        <v>28031436.888449933</v>
      </c>
      <c r="H69" s="135">
        <f t="shared" si="31"/>
        <v>25690271.466754291</v>
      </c>
      <c r="I69" s="135">
        <f t="shared" si="31"/>
        <v>9533784.5810205173</v>
      </c>
      <c r="J69" s="135">
        <f t="shared" si="31"/>
        <v>-4282815.2025831621</v>
      </c>
      <c r="K69" s="135">
        <f t="shared" si="31"/>
        <v>-4282815.2025831621</v>
      </c>
      <c r="L69" s="135">
        <f t="shared" si="31"/>
        <v>-11843612.454516908</v>
      </c>
      <c r="M69" s="135">
        <f t="shared" si="31"/>
        <v>-4282815.2025831621</v>
      </c>
      <c r="N69" s="135">
        <f t="shared" si="31"/>
        <v>-4282815.2025831621</v>
      </c>
      <c r="O69" s="135">
        <f t="shared" si="31"/>
        <v>-4282815.2025831621</v>
      </c>
      <c r="P69" s="135">
        <f t="shared" si="31"/>
        <v>-4282815.2025831621</v>
      </c>
      <c r="Q69" s="135">
        <f t="shared" si="31"/>
        <v>-4282815.2025831621</v>
      </c>
      <c r="R69" s="135">
        <f t="shared" si="31"/>
        <v>-11843612.454516908</v>
      </c>
      <c r="S69" s="135">
        <f t="shared" si="31"/>
        <v>-4282815.2025831621</v>
      </c>
      <c r="T69" s="135">
        <f t="shared" si="31"/>
        <v>-4282815.2025831621</v>
      </c>
      <c r="U69" s="137">
        <f t="shared" si="31"/>
        <v>-4282815.2025831621</v>
      </c>
      <c r="V69" s="17"/>
    </row>
    <row r="70" spans="1:22" ht="12" customHeight="1" thickBot="1" x14ac:dyDescent="0.25">
      <c r="A70" s="138" t="s">
        <v>562</v>
      </c>
      <c r="B70" s="139"/>
      <c r="C70" s="139"/>
      <c r="D70" s="140" t="s">
        <v>123</v>
      </c>
      <c r="E70" s="139">
        <f>E69/Calculations!$C$48</f>
        <v>2171.6987986101535</v>
      </c>
      <c r="F70" s="139">
        <f>F69/Calculations!$C$48</f>
        <v>5661.7110405493368</v>
      </c>
      <c r="G70" s="139">
        <f>G69/Calculations!$C$48</f>
        <v>6818.6419091340149</v>
      </c>
      <c r="H70" s="139">
        <f>H69/Calculations!$C$48</f>
        <v>6249.1538474225954</v>
      </c>
      <c r="I70" s="139">
        <f>I69/Calculations!$C$48</f>
        <v>2319.091360014721</v>
      </c>
      <c r="J70" s="139">
        <f>J69/Calculations!$C$48</f>
        <v>-1041.7940166828416</v>
      </c>
      <c r="K70" s="139">
        <f>K69/Calculations!$C$48</f>
        <v>-1041.7940166828416</v>
      </c>
      <c r="L70" s="139">
        <f>L69/Calculations!$C$48</f>
        <v>-2880.9565688438111</v>
      </c>
      <c r="M70" s="139">
        <f>M69/Calculations!$C$48</f>
        <v>-1041.7940166828416</v>
      </c>
      <c r="N70" s="139">
        <f>N69/Calculations!$C$48</f>
        <v>-1041.7940166828416</v>
      </c>
      <c r="O70" s="139">
        <f>O69/Calculations!$C$48</f>
        <v>-1041.7940166828416</v>
      </c>
      <c r="P70" s="139">
        <f>P69/Calculations!$C$48</f>
        <v>-1041.7940166828416</v>
      </c>
      <c r="Q70" s="139">
        <f>Q69/Calculations!$C$48</f>
        <v>-1041.7940166828416</v>
      </c>
      <c r="R70" s="139">
        <f>R69/Calculations!$C$48</f>
        <v>-2880.9565688438111</v>
      </c>
      <c r="S70" s="139">
        <f>S69/Calculations!$C$48</f>
        <v>-1041.7940166828416</v>
      </c>
      <c r="T70" s="139">
        <f>T69/Calculations!$C$48</f>
        <v>-1041.7940166828416</v>
      </c>
      <c r="U70" s="141">
        <f>U69/Calculations!$C$48</f>
        <v>-1041.7940166828416</v>
      </c>
      <c r="V70" s="17"/>
    </row>
    <row r="71" spans="1:22" ht="12" customHeight="1" thickBot="1" x14ac:dyDescent="0.25">
      <c r="A71" s="145"/>
      <c r="B71" s="146"/>
      <c r="C71" s="146"/>
      <c r="D71" s="147"/>
      <c r="E71" s="146"/>
      <c r="F71" s="146"/>
      <c r="G71" s="146"/>
      <c r="H71" s="146"/>
      <c r="I71" s="146"/>
      <c r="J71" s="146"/>
      <c r="K71" s="146"/>
      <c r="L71" s="146"/>
      <c r="M71" s="146"/>
      <c r="N71" s="146"/>
      <c r="O71" s="146"/>
      <c r="P71" s="146"/>
      <c r="Q71" s="146"/>
      <c r="R71" s="146"/>
      <c r="S71" s="146"/>
      <c r="T71" s="146"/>
      <c r="U71" s="148"/>
      <c r="V71" s="17"/>
    </row>
    <row r="72" spans="1:22" ht="12" customHeight="1" x14ac:dyDescent="0.2">
      <c r="A72" s="149" t="s">
        <v>563</v>
      </c>
      <c r="B72" s="135"/>
      <c r="C72" s="135"/>
      <c r="D72" s="136" t="s">
        <v>476</v>
      </c>
      <c r="E72" s="135">
        <f>E61-E69</f>
        <v>-8927853.761086341</v>
      </c>
      <c r="F72" s="135">
        <f t="shared" ref="F72:U72" si="32">F61-F69</f>
        <v>-18275294.087698322</v>
      </c>
      <c r="G72" s="135">
        <f t="shared" si="32"/>
        <v>-23031436.888449933</v>
      </c>
      <c r="H72" s="135">
        <f t="shared" si="32"/>
        <v>-20690271.466754291</v>
      </c>
      <c r="I72" s="135">
        <f t="shared" si="32"/>
        <v>5935333.7406822592</v>
      </c>
      <c r="J72" s="135">
        <f t="shared" si="32"/>
        <v>19751933.524285939</v>
      </c>
      <c r="K72" s="135">
        <f t="shared" si="32"/>
        <v>19751933.524285939</v>
      </c>
      <c r="L72" s="135">
        <f t="shared" si="32"/>
        <v>27312730.776219685</v>
      </c>
      <c r="M72" s="135">
        <f t="shared" si="32"/>
        <v>19751933.524285939</v>
      </c>
      <c r="N72" s="135">
        <f t="shared" si="32"/>
        <v>19751933.524285939</v>
      </c>
      <c r="O72" s="135">
        <f t="shared" si="32"/>
        <v>19751933.524285939</v>
      </c>
      <c r="P72" s="135">
        <f t="shared" si="32"/>
        <v>19751933.524285939</v>
      </c>
      <c r="Q72" s="135">
        <f t="shared" si="32"/>
        <v>19751933.524285939</v>
      </c>
      <c r="R72" s="135">
        <f t="shared" si="32"/>
        <v>27312730.776219685</v>
      </c>
      <c r="S72" s="135">
        <f t="shared" si="32"/>
        <v>19751933.524285939</v>
      </c>
      <c r="T72" s="135">
        <f t="shared" si="32"/>
        <v>19751933.524285939</v>
      </c>
      <c r="U72" s="137">
        <f t="shared" si="32"/>
        <v>19751933.524285939</v>
      </c>
      <c r="V72" s="17"/>
    </row>
    <row r="73" spans="1:22" ht="12" customHeight="1" thickBot="1" x14ac:dyDescent="0.25">
      <c r="A73" s="160" t="s">
        <v>565</v>
      </c>
      <c r="B73" s="139"/>
      <c r="C73" s="139"/>
      <c r="D73" s="140" t="s">
        <v>123</v>
      </c>
      <c r="E73" s="139">
        <f>E62-E70</f>
        <v>-2171.6987986101535</v>
      </c>
      <c r="F73" s="139">
        <f t="shared" ref="F73:U73" si="33">F62-F70</f>
        <v>-4445.4619527361529</v>
      </c>
      <c r="G73" s="139">
        <f t="shared" si="33"/>
        <v>-5602.392821320831</v>
      </c>
      <c r="H73" s="139">
        <f t="shared" si="33"/>
        <v>-5032.9047596094115</v>
      </c>
      <c r="I73" s="139">
        <f t="shared" si="33"/>
        <v>1443.7688495943221</v>
      </c>
      <c r="J73" s="139">
        <f t="shared" si="33"/>
        <v>4804.6542262918847</v>
      </c>
      <c r="K73" s="139">
        <f t="shared" si="33"/>
        <v>4804.6542262918847</v>
      </c>
      <c r="L73" s="139">
        <f t="shared" si="33"/>
        <v>6643.8167784528541</v>
      </c>
      <c r="M73" s="139">
        <f t="shared" si="33"/>
        <v>4804.6542262918847</v>
      </c>
      <c r="N73" s="139">
        <f t="shared" si="33"/>
        <v>4804.6542262918847</v>
      </c>
      <c r="O73" s="139">
        <f t="shared" si="33"/>
        <v>4804.6542262918847</v>
      </c>
      <c r="P73" s="139">
        <f t="shared" si="33"/>
        <v>4804.6542262918847</v>
      </c>
      <c r="Q73" s="139">
        <f t="shared" si="33"/>
        <v>4804.6542262918847</v>
      </c>
      <c r="R73" s="139">
        <f t="shared" si="33"/>
        <v>6643.8167784528541</v>
      </c>
      <c r="S73" s="139">
        <f t="shared" si="33"/>
        <v>4804.6542262918847</v>
      </c>
      <c r="T73" s="139">
        <f t="shared" si="33"/>
        <v>4804.6542262918847</v>
      </c>
      <c r="U73" s="141">
        <f t="shared" si="33"/>
        <v>4804.6542262918847</v>
      </c>
      <c r="V73" s="17"/>
    </row>
    <row r="74" spans="1:22" ht="12" customHeight="1" thickBot="1" x14ac:dyDescent="0.25">
      <c r="A74" s="161"/>
      <c r="B74" s="162"/>
      <c r="C74" s="162"/>
      <c r="D74" s="162"/>
      <c r="E74" s="163"/>
      <c r="F74" s="163"/>
      <c r="G74" s="163"/>
      <c r="H74" s="163"/>
      <c r="I74" s="163"/>
      <c r="J74" s="163"/>
      <c r="K74" s="163"/>
      <c r="L74" s="163"/>
      <c r="M74" s="163"/>
      <c r="N74" s="163"/>
      <c r="O74" s="163"/>
      <c r="P74" s="163"/>
      <c r="Q74" s="163"/>
      <c r="R74" s="163"/>
      <c r="S74" s="163"/>
      <c r="T74" s="163"/>
      <c r="U74" s="164"/>
      <c r="V74" s="17"/>
    </row>
    <row r="75" spans="1:22" ht="12" customHeight="1" thickBot="1" x14ac:dyDescent="0.25">
      <c r="A75" s="1015" t="s">
        <v>566</v>
      </c>
      <c r="B75" s="1016"/>
      <c r="C75" s="1016"/>
      <c r="D75" s="1017"/>
      <c r="E75" s="165"/>
      <c r="F75" s="156"/>
      <c r="G75" s="156"/>
      <c r="H75" s="156"/>
      <c r="I75" s="156"/>
      <c r="J75" s="156"/>
      <c r="K75" s="156"/>
      <c r="L75" s="156"/>
      <c r="M75" s="156"/>
      <c r="N75" s="156"/>
      <c r="O75" s="156"/>
      <c r="P75" s="156"/>
      <c r="Q75" s="156"/>
      <c r="R75" s="156"/>
      <c r="S75" s="156"/>
      <c r="T75" s="156"/>
      <c r="U75" s="166"/>
      <c r="V75" s="17"/>
    </row>
    <row r="76" spans="1:22" ht="12" customHeight="1" thickBot="1" x14ac:dyDescent="0.25">
      <c r="A76" s="1107" t="s">
        <v>181</v>
      </c>
      <c r="B76" s="1108"/>
      <c r="C76" s="1109"/>
      <c r="D76" s="238">
        <f>Calculations!C66</f>
        <v>0.09</v>
      </c>
      <c r="E76" s="165"/>
      <c r="F76" s="156"/>
      <c r="G76" s="156"/>
      <c r="H76" s="156"/>
      <c r="I76" s="156"/>
      <c r="J76" s="156"/>
      <c r="K76" s="156"/>
      <c r="L76" s="156"/>
      <c r="M76" s="156"/>
      <c r="N76" s="156"/>
      <c r="O76" s="156"/>
      <c r="P76" s="156"/>
      <c r="Q76" s="156"/>
      <c r="R76" s="156"/>
      <c r="S76" s="156"/>
      <c r="T76" s="156"/>
      <c r="U76" s="166"/>
      <c r="V76" s="17"/>
    </row>
    <row r="77" spans="1:22" ht="12" customHeight="1" thickBot="1" x14ac:dyDescent="0.25">
      <c r="A77" s="1029" t="s">
        <v>567</v>
      </c>
      <c r="B77" s="1030"/>
      <c r="C77" s="1030"/>
      <c r="D77" s="1031"/>
      <c r="E77" s="165"/>
      <c r="F77" s="156"/>
      <c r="G77" s="156"/>
      <c r="H77" s="156"/>
      <c r="I77" s="156"/>
      <c r="J77" s="156"/>
      <c r="K77" s="156"/>
      <c r="L77" s="156"/>
      <c r="M77" s="156"/>
      <c r="N77" s="156"/>
      <c r="O77" s="156"/>
      <c r="P77" s="156"/>
      <c r="Q77" s="156"/>
      <c r="R77" s="156"/>
      <c r="S77" s="156"/>
      <c r="T77" s="156"/>
      <c r="U77" s="166"/>
      <c r="V77" s="17"/>
    </row>
    <row r="78" spans="1:22" ht="12" customHeight="1" x14ac:dyDescent="0.2">
      <c r="A78" s="1101" t="s">
        <v>183</v>
      </c>
      <c r="B78" s="1102"/>
      <c r="C78" s="1102"/>
      <c r="D78" s="236">
        <f>NPV(D76,F72:U72)+E72</f>
        <v>49949326.794811532</v>
      </c>
      <c r="E78" s="167" t="s">
        <v>476</v>
      </c>
      <c r="F78" s="156"/>
      <c r="G78" s="156"/>
      <c r="H78" s="156"/>
      <c r="I78" s="156"/>
      <c r="J78" s="156"/>
      <c r="K78" s="156"/>
      <c r="L78" s="156"/>
      <c r="M78" s="156"/>
      <c r="N78" s="156"/>
      <c r="O78" s="156"/>
      <c r="P78" s="156"/>
      <c r="Q78" s="156"/>
      <c r="R78" s="156"/>
      <c r="S78" s="156"/>
      <c r="T78" s="156"/>
      <c r="U78" s="166"/>
      <c r="V78" s="17"/>
    </row>
    <row r="79" spans="1:22" ht="12" customHeight="1" x14ac:dyDescent="0.2">
      <c r="A79" s="1021" t="s">
        <v>242</v>
      </c>
      <c r="B79" s="1022"/>
      <c r="C79" s="1022"/>
      <c r="D79" s="46">
        <f>IRR(E72:U72)</f>
        <v>0.18514699745521868</v>
      </c>
      <c r="E79" s="167" t="s">
        <v>187</v>
      </c>
      <c r="F79" s="156"/>
      <c r="G79" s="156"/>
      <c r="H79" s="156"/>
      <c r="I79" s="156"/>
      <c r="J79" s="156"/>
      <c r="K79" s="156"/>
      <c r="L79" s="156"/>
      <c r="M79" s="156"/>
      <c r="N79" s="156"/>
      <c r="O79" s="156"/>
      <c r="P79" s="156"/>
      <c r="Q79" s="156"/>
      <c r="R79" s="156"/>
      <c r="S79" s="156"/>
      <c r="T79" s="156"/>
      <c r="U79" s="166"/>
      <c r="V79" s="17"/>
    </row>
    <row r="80" spans="1:22" ht="12" customHeight="1" thickBot="1" x14ac:dyDescent="0.25">
      <c r="A80" s="1103" t="s">
        <v>188</v>
      </c>
      <c r="B80" s="1104"/>
      <c r="C80" s="1104"/>
      <c r="D80" s="235">
        <f>MIRR(E72:U72,D76,D76)</f>
        <v>0.1314945646110095</v>
      </c>
      <c r="E80" s="167" t="s">
        <v>187</v>
      </c>
      <c r="F80" s="156"/>
      <c r="G80" s="156"/>
      <c r="H80" s="156"/>
      <c r="I80" s="156"/>
      <c r="J80" s="156"/>
      <c r="K80" s="156"/>
      <c r="L80" s="156"/>
      <c r="M80" s="156"/>
      <c r="N80" s="156"/>
      <c r="O80" s="156"/>
      <c r="P80" s="156"/>
      <c r="Q80" s="156"/>
      <c r="R80" s="156"/>
      <c r="S80" s="156"/>
      <c r="T80" s="156"/>
      <c r="U80" s="166"/>
      <c r="V80" s="17"/>
    </row>
    <row r="81" spans="1:22" ht="12" customHeight="1" thickBot="1" x14ac:dyDescent="0.25">
      <c r="A81" s="1029" t="s">
        <v>568</v>
      </c>
      <c r="B81" s="1030"/>
      <c r="C81" s="1030"/>
      <c r="D81" s="237"/>
      <c r="E81" s="167"/>
      <c r="F81" s="156"/>
      <c r="G81" s="156"/>
      <c r="H81" s="156"/>
      <c r="I81" s="156"/>
      <c r="J81" s="156"/>
      <c r="K81" s="156"/>
      <c r="L81" s="156"/>
      <c r="M81" s="156"/>
      <c r="N81" s="156"/>
      <c r="O81" s="156"/>
      <c r="P81" s="156"/>
      <c r="Q81" s="156"/>
      <c r="R81" s="156"/>
      <c r="S81" s="156"/>
      <c r="T81" s="156"/>
      <c r="U81" s="166"/>
      <c r="V81" s="17"/>
    </row>
    <row r="82" spans="1:22" ht="12" customHeight="1" x14ac:dyDescent="0.2">
      <c r="A82" s="1101" t="s">
        <v>183</v>
      </c>
      <c r="B82" s="1102"/>
      <c r="C82" s="1102"/>
      <c r="D82" s="236">
        <f>NPV(D76,F73:U73)+E73</f>
        <v>12150.164630214433</v>
      </c>
      <c r="E82" s="167" t="s">
        <v>123</v>
      </c>
      <c r="F82" s="156"/>
      <c r="G82" s="156"/>
      <c r="H82" s="156"/>
      <c r="I82" s="156"/>
      <c r="J82" s="156"/>
      <c r="K82" s="156"/>
      <c r="L82" s="156"/>
      <c r="M82" s="156"/>
      <c r="N82" s="156"/>
      <c r="O82" s="156"/>
      <c r="P82" s="156"/>
      <c r="Q82" s="156"/>
      <c r="R82" s="156"/>
      <c r="S82" s="156"/>
      <c r="T82" s="156"/>
      <c r="U82" s="166"/>
      <c r="V82" s="17"/>
    </row>
    <row r="83" spans="1:22" ht="12" customHeight="1" x14ac:dyDescent="0.2">
      <c r="A83" s="1023" t="s">
        <v>242</v>
      </c>
      <c r="B83" s="1024"/>
      <c r="C83" s="1025"/>
      <c r="D83" s="46">
        <f>IRR(E73:U73)</f>
        <v>0.18514699745521868</v>
      </c>
      <c r="E83" s="168" t="s">
        <v>187</v>
      </c>
      <c r="F83" s="156"/>
      <c r="G83" s="156"/>
      <c r="H83" s="156"/>
      <c r="I83" s="156"/>
      <c r="J83" s="156"/>
      <c r="K83" s="156"/>
      <c r="L83" s="156"/>
      <c r="M83" s="156"/>
      <c r="N83" s="156"/>
      <c r="O83" s="156"/>
      <c r="P83" s="156"/>
      <c r="Q83" s="156"/>
      <c r="R83" s="156"/>
      <c r="S83" s="156"/>
      <c r="T83" s="156"/>
      <c r="U83" s="166"/>
      <c r="V83" s="17"/>
    </row>
    <row r="84" spans="1:22" ht="12" customHeight="1" thickBot="1" x14ac:dyDescent="0.25">
      <c r="A84" s="1026" t="s">
        <v>188</v>
      </c>
      <c r="B84" s="1027"/>
      <c r="C84" s="1028"/>
      <c r="D84" s="40">
        <f>MIRR(E73:U73,D76,D76)</f>
        <v>0.1314945646110095</v>
      </c>
      <c r="E84" s="168" t="s">
        <v>187</v>
      </c>
      <c r="F84" s="156"/>
      <c r="G84" s="156"/>
      <c r="H84" s="156"/>
      <c r="I84" s="156"/>
      <c r="J84" s="156"/>
      <c r="K84" s="156"/>
      <c r="L84" s="156"/>
      <c r="M84" s="156"/>
      <c r="N84" s="156"/>
      <c r="O84" s="156"/>
      <c r="P84" s="156"/>
      <c r="Q84" s="156"/>
      <c r="R84" s="156"/>
      <c r="S84" s="156"/>
      <c r="T84" s="156"/>
      <c r="U84" s="166"/>
      <c r="V84" s="17"/>
    </row>
    <row r="85" spans="1:22" ht="12" customHeight="1" x14ac:dyDescent="0.2">
      <c r="A85" s="321"/>
      <c r="B85" s="156"/>
      <c r="C85" s="156"/>
      <c r="D85" s="156"/>
      <c r="E85" s="156"/>
      <c r="F85" s="152"/>
      <c r="G85" s="152"/>
      <c r="H85" s="152"/>
      <c r="I85" s="152"/>
      <c r="J85" s="152"/>
      <c r="K85" s="152"/>
      <c r="L85" s="152"/>
      <c r="M85" s="152"/>
      <c r="N85" s="152"/>
      <c r="O85" s="152"/>
      <c r="P85" s="152"/>
      <c r="Q85" s="152"/>
      <c r="R85" s="152"/>
      <c r="S85" s="152"/>
      <c r="T85" s="152"/>
      <c r="U85" s="153"/>
      <c r="V85" s="17"/>
    </row>
    <row r="86" spans="1:22" ht="12" customHeight="1" x14ac:dyDescent="0.2">
      <c r="A86" s="321"/>
      <c r="B86" s="156"/>
      <c r="C86" s="156"/>
      <c r="D86" s="156"/>
      <c r="E86" s="156"/>
      <c r="F86" s="152"/>
      <c r="G86" s="152"/>
      <c r="H86" s="152"/>
      <c r="I86" s="152"/>
      <c r="J86" s="152"/>
      <c r="K86" s="152"/>
      <c r="L86" s="152"/>
      <c r="M86" s="152"/>
      <c r="N86" s="152"/>
      <c r="O86" s="152"/>
      <c r="P86" s="152"/>
      <c r="Q86" s="152"/>
      <c r="R86" s="152"/>
      <c r="S86" s="152"/>
      <c r="T86" s="152"/>
      <c r="U86" s="153"/>
      <c r="V86" s="17"/>
    </row>
    <row r="87" spans="1:22" ht="12" customHeight="1" thickBot="1" x14ac:dyDescent="0.25">
      <c r="A87" s="328"/>
      <c r="B87" s="169"/>
      <c r="C87" s="169"/>
      <c r="D87" s="169"/>
      <c r="E87" s="169"/>
      <c r="F87" s="169"/>
      <c r="G87" s="169"/>
      <c r="H87" s="169"/>
      <c r="I87" s="169"/>
      <c r="J87" s="169"/>
      <c r="K87" s="169"/>
      <c r="L87" s="169"/>
      <c r="M87" s="169"/>
      <c r="N87" s="169"/>
      <c r="O87" s="169"/>
      <c r="P87" s="169"/>
      <c r="Q87" s="169"/>
      <c r="R87" s="169"/>
      <c r="S87" s="169"/>
      <c r="T87" s="169"/>
      <c r="U87" s="170"/>
      <c r="V87" s="17"/>
    </row>
    <row r="88" spans="1:22" ht="21" customHeight="1" thickBot="1" x14ac:dyDescent="0.25">
      <c r="A88" s="1029" t="s">
        <v>579</v>
      </c>
      <c r="B88" s="1030"/>
      <c r="C88" s="1030"/>
      <c r="D88" s="1030"/>
      <c r="E88" s="1030"/>
      <c r="F88" s="1030"/>
      <c r="G88" s="1030"/>
      <c r="H88" s="1030"/>
      <c r="I88" s="1030"/>
      <c r="J88" s="1030"/>
      <c r="K88" s="1030"/>
      <c r="L88" s="1030"/>
      <c r="M88" s="1030"/>
      <c r="N88" s="1030"/>
      <c r="O88" s="1030"/>
      <c r="P88" s="1030"/>
      <c r="Q88" s="1030"/>
      <c r="R88" s="1030"/>
      <c r="S88" s="1030"/>
      <c r="T88" s="1030"/>
      <c r="U88" s="1031"/>
      <c r="V88" s="17"/>
    </row>
    <row r="89" spans="1:22" ht="12" customHeight="1" x14ac:dyDescent="0.2">
      <c r="A89" s="1105"/>
      <c r="B89" s="1106"/>
      <c r="C89" s="20"/>
      <c r="D89" s="124" t="s">
        <v>556</v>
      </c>
      <c r="E89" s="125">
        <v>2024</v>
      </c>
      <c r="F89" s="125">
        <v>2025</v>
      </c>
      <c r="G89" s="125">
        <v>2026</v>
      </c>
      <c r="H89" s="125">
        <v>2027</v>
      </c>
      <c r="I89" s="125">
        <v>2028</v>
      </c>
      <c r="J89" s="125">
        <v>2029</v>
      </c>
      <c r="K89" s="125">
        <v>2030</v>
      </c>
      <c r="L89" s="125">
        <v>2031</v>
      </c>
      <c r="M89" s="125">
        <v>2032</v>
      </c>
      <c r="N89" s="125">
        <v>2033</v>
      </c>
      <c r="O89" s="125">
        <v>2034</v>
      </c>
      <c r="P89" s="125">
        <v>2035</v>
      </c>
      <c r="Q89" s="125">
        <v>2036</v>
      </c>
      <c r="R89" s="125">
        <v>2037</v>
      </c>
      <c r="S89" s="125">
        <v>2038</v>
      </c>
      <c r="T89" s="125">
        <v>2039</v>
      </c>
      <c r="U89" s="126">
        <v>2040</v>
      </c>
      <c r="V89" s="17"/>
    </row>
    <row r="90" spans="1:22" ht="12" customHeight="1" x14ac:dyDescent="0.2">
      <c r="A90" s="23" t="s">
        <v>570</v>
      </c>
      <c r="B90" s="231">
        <f>Calculations!$C$19</f>
        <v>240</v>
      </c>
      <c r="C90" s="127" t="s">
        <v>571</v>
      </c>
      <c r="D90" s="279"/>
      <c r="E90" s="131"/>
      <c r="F90" s="131"/>
      <c r="G90" s="131"/>
      <c r="H90" s="131"/>
      <c r="I90" s="131"/>
      <c r="J90" s="131"/>
      <c r="K90" s="131"/>
      <c r="L90" s="131"/>
      <c r="M90" s="131"/>
      <c r="N90" s="131"/>
      <c r="O90" s="131"/>
      <c r="P90" s="131"/>
      <c r="Q90" s="131"/>
      <c r="R90" s="131"/>
      <c r="S90" s="131"/>
      <c r="T90" s="131"/>
      <c r="U90" s="132"/>
      <c r="V90" s="17"/>
    </row>
    <row r="91" spans="1:22" ht="12" customHeight="1" x14ac:dyDescent="0.2">
      <c r="A91" s="123"/>
      <c r="B91" s="171"/>
      <c r="C91" s="124"/>
      <c r="D91" s="127"/>
      <c r="E91" s="131"/>
      <c r="F91" s="131"/>
      <c r="G91" s="131"/>
      <c r="H91" s="131"/>
      <c r="I91" s="131"/>
      <c r="J91" s="131"/>
      <c r="K91" s="131"/>
      <c r="L91" s="131"/>
      <c r="M91" s="131"/>
      <c r="N91" s="131"/>
      <c r="O91" s="131"/>
      <c r="P91" s="131"/>
      <c r="Q91" s="131"/>
      <c r="R91" s="131"/>
      <c r="S91" s="131"/>
      <c r="T91" s="131"/>
      <c r="U91" s="132"/>
      <c r="V91" s="17"/>
    </row>
    <row r="92" spans="1:22" ht="12" customHeight="1" x14ac:dyDescent="0.2">
      <c r="A92" s="123" t="s">
        <v>557</v>
      </c>
      <c r="B92" s="142"/>
      <c r="C92" s="142"/>
      <c r="D92" s="127"/>
      <c r="E92" s="131"/>
      <c r="F92" s="131"/>
      <c r="G92" s="131"/>
      <c r="H92" s="131"/>
      <c r="I92" s="131"/>
      <c r="J92" s="131"/>
      <c r="K92" s="131"/>
      <c r="L92" s="131"/>
      <c r="M92" s="131"/>
      <c r="N92" s="131"/>
      <c r="O92" s="131"/>
      <c r="P92" s="131"/>
      <c r="Q92" s="131"/>
      <c r="R92" s="131"/>
      <c r="S92" s="131"/>
      <c r="T92" s="131"/>
      <c r="U92" s="132"/>
      <c r="V92" s="17"/>
    </row>
    <row r="93" spans="1:22" ht="12" customHeight="1" x14ac:dyDescent="0.2">
      <c r="A93" s="129" t="str">
        <f>'WP1_P3_ RCP 8.5'!$A$7</f>
        <v>Annual SOB per average primary school</v>
      </c>
      <c r="B93" s="133"/>
      <c r="C93" s="133"/>
      <c r="D93" s="127" t="s">
        <v>476</v>
      </c>
      <c r="E93" s="131">
        <f t="shared" ref="E93:U93" si="34">$B$90*E54</f>
        <v>0</v>
      </c>
      <c r="F93" s="131">
        <f t="shared" si="34"/>
        <v>0</v>
      </c>
      <c r="G93" s="131">
        <f t="shared" si="34"/>
        <v>0</v>
      </c>
      <c r="H93" s="131">
        <f t="shared" si="34"/>
        <v>0</v>
      </c>
      <c r="I93" s="131">
        <f t="shared" si="34"/>
        <v>0</v>
      </c>
      <c r="J93" s="131">
        <f t="shared" si="34"/>
        <v>0</v>
      </c>
      <c r="K93" s="131">
        <f t="shared" si="34"/>
        <v>0</v>
      </c>
      <c r="L93" s="131">
        <f t="shared" si="34"/>
        <v>0</v>
      </c>
      <c r="M93" s="131">
        <f t="shared" si="34"/>
        <v>0</v>
      </c>
      <c r="N93" s="131">
        <f t="shared" si="34"/>
        <v>0</v>
      </c>
      <c r="O93" s="131">
        <f t="shared" si="34"/>
        <v>0</v>
      </c>
      <c r="P93" s="131">
        <f t="shared" si="34"/>
        <v>0</v>
      </c>
      <c r="Q93" s="131">
        <f t="shared" si="34"/>
        <v>0</v>
      </c>
      <c r="R93" s="131">
        <f t="shared" si="34"/>
        <v>0</v>
      </c>
      <c r="S93" s="131">
        <f t="shared" si="34"/>
        <v>0</v>
      </c>
      <c r="T93" s="131">
        <f t="shared" si="34"/>
        <v>0</v>
      </c>
      <c r="U93" s="132">
        <f t="shared" si="34"/>
        <v>0</v>
      </c>
      <c r="V93" s="17"/>
    </row>
    <row r="94" spans="1:22" ht="12" customHeight="1" x14ac:dyDescent="0.2">
      <c r="A94" s="129" t="str">
        <f>'WP1_P3_ RCP 8.5'!$A$8</f>
        <v>Annual SOB for all students</v>
      </c>
      <c r="B94" s="133"/>
      <c r="C94" s="133"/>
      <c r="D94" s="127" t="s">
        <v>476</v>
      </c>
      <c r="E94" s="131">
        <f t="shared" ref="E94:U94" si="35">$B$90*E55</f>
        <v>0</v>
      </c>
      <c r="F94" s="131">
        <f t="shared" si="35"/>
        <v>0</v>
      </c>
      <c r="G94" s="131">
        <f t="shared" si="35"/>
        <v>0</v>
      </c>
      <c r="H94" s="131">
        <f t="shared" si="35"/>
        <v>0</v>
      </c>
      <c r="I94" s="131">
        <f t="shared" si="35"/>
        <v>0</v>
      </c>
      <c r="J94" s="131">
        <f t="shared" si="35"/>
        <v>0</v>
      </c>
      <c r="K94" s="131">
        <f t="shared" si="35"/>
        <v>0</v>
      </c>
      <c r="L94" s="131">
        <f t="shared" si="35"/>
        <v>0</v>
      </c>
      <c r="M94" s="131">
        <f t="shared" si="35"/>
        <v>0</v>
      </c>
      <c r="N94" s="131">
        <f t="shared" si="35"/>
        <v>0</v>
      </c>
      <c r="O94" s="131">
        <f t="shared" si="35"/>
        <v>0</v>
      </c>
      <c r="P94" s="131">
        <f t="shared" si="35"/>
        <v>0</v>
      </c>
      <c r="Q94" s="131">
        <f t="shared" si="35"/>
        <v>0</v>
      </c>
      <c r="R94" s="131">
        <f t="shared" si="35"/>
        <v>0</v>
      </c>
      <c r="S94" s="131">
        <f t="shared" si="35"/>
        <v>0</v>
      </c>
      <c r="T94" s="131">
        <f t="shared" si="35"/>
        <v>0</v>
      </c>
      <c r="U94" s="132">
        <f t="shared" si="35"/>
        <v>0</v>
      </c>
      <c r="V94" s="17"/>
    </row>
    <row r="95" spans="1:22" ht="12" customHeight="1" x14ac:dyDescent="0.2">
      <c r="A95" s="129" t="str">
        <f>'WP1_P3_ RCP 8.5'!$A$9</f>
        <v>Annual SIG per average primary school</v>
      </c>
      <c r="B95" s="133"/>
      <c r="C95" s="133"/>
      <c r="D95" s="127" t="s">
        <v>476</v>
      </c>
      <c r="E95" s="131">
        <f t="shared" ref="E95:U95" si="36">$B$90*E56</f>
        <v>0</v>
      </c>
      <c r="F95" s="131">
        <f t="shared" si="36"/>
        <v>0</v>
      </c>
      <c r="G95" s="131">
        <f t="shared" si="36"/>
        <v>0</v>
      </c>
      <c r="H95" s="131">
        <f t="shared" si="36"/>
        <v>0</v>
      </c>
      <c r="I95" s="131">
        <f t="shared" si="36"/>
        <v>0</v>
      </c>
      <c r="J95" s="131">
        <f t="shared" si="36"/>
        <v>0</v>
      </c>
      <c r="K95" s="131">
        <f t="shared" si="36"/>
        <v>0</v>
      </c>
      <c r="L95" s="131">
        <f t="shared" si="36"/>
        <v>0</v>
      </c>
      <c r="M95" s="131">
        <f t="shared" si="36"/>
        <v>0</v>
      </c>
      <c r="N95" s="131">
        <f t="shared" si="36"/>
        <v>0</v>
      </c>
      <c r="O95" s="131">
        <f t="shared" si="36"/>
        <v>0</v>
      </c>
      <c r="P95" s="131">
        <f t="shared" si="36"/>
        <v>0</v>
      </c>
      <c r="Q95" s="131">
        <f t="shared" si="36"/>
        <v>0</v>
      </c>
      <c r="R95" s="131">
        <f t="shared" si="36"/>
        <v>0</v>
      </c>
      <c r="S95" s="131">
        <f t="shared" si="36"/>
        <v>0</v>
      </c>
      <c r="T95" s="131">
        <f t="shared" si="36"/>
        <v>0</v>
      </c>
      <c r="U95" s="132">
        <f t="shared" si="36"/>
        <v>0</v>
      </c>
      <c r="V95" s="17"/>
    </row>
    <row r="96" spans="1:22" ht="12" customHeight="1" x14ac:dyDescent="0.2">
      <c r="A96" s="129" t="str">
        <f>'WP1_P3_ RCP 8.5'!$A$10</f>
        <v>Annual SIG for all students</v>
      </c>
      <c r="B96" s="133"/>
      <c r="C96" s="133"/>
      <c r="D96" s="127" t="s">
        <v>476</v>
      </c>
      <c r="E96" s="131">
        <f t="shared" ref="E96:U96" si="37">$B$90*E57</f>
        <v>0</v>
      </c>
      <c r="F96" s="131">
        <f t="shared" si="37"/>
        <v>0</v>
      </c>
      <c r="G96" s="131">
        <f t="shared" si="37"/>
        <v>0</v>
      </c>
      <c r="H96" s="131">
        <f t="shared" si="37"/>
        <v>0</v>
      </c>
      <c r="I96" s="131">
        <f t="shared" si="37"/>
        <v>0</v>
      </c>
      <c r="J96" s="131">
        <f t="shared" si="37"/>
        <v>0</v>
      </c>
      <c r="K96" s="131">
        <f t="shared" si="37"/>
        <v>0</v>
      </c>
      <c r="L96" s="131">
        <f t="shared" si="37"/>
        <v>0</v>
      </c>
      <c r="M96" s="131">
        <f t="shared" si="37"/>
        <v>0</v>
      </c>
      <c r="N96" s="131">
        <f t="shared" si="37"/>
        <v>0</v>
      </c>
      <c r="O96" s="131">
        <f t="shared" si="37"/>
        <v>0</v>
      </c>
      <c r="P96" s="131">
        <f t="shared" si="37"/>
        <v>0</v>
      </c>
      <c r="Q96" s="131">
        <f t="shared" si="37"/>
        <v>0</v>
      </c>
      <c r="R96" s="131">
        <f t="shared" si="37"/>
        <v>0</v>
      </c>
      <c r="S96" s="131">
        <f t="shared" si="37"/>
        <v>0</v>
      </c>
      <c r="T96" s="131">
        <f t="shared" si="37"/>
        <v>0</v>
      </c>
      <c r="U96" s="132">
        <f t="shared" si="37"/>
        <v>0</v>
      </c>
      <c r="V96" s="17"/>
    </row>
    <row r="97" spans="1:22" ht="12" customHeight="1" x14ac:dyDescent="0.2">
      <c r="A97" s="129" t="str">
        <f>'WP1_P3_ RCP 8.5'!$A$11</f>
        <v>Annual economic returns to primary education</v>
      </c>
      <c r="B97" s="133"/>
      <c r="C97" s="133"/>
      <c r="D97" s="127" t="s">
        <v>476</v>
      </c>
      <c r="E97" s="131">
        <f t="shared" ref="E97:U98" si="38">$B$90*E58</f>
        <v>0</v>
      </c>
      <c r="F97" s="131">
        <f t="shared" si="38"/>
        <v>0</v>
      </c>
      <c r="G97" s="131">
        <f t="shared" si="38"/>
        <v>0</v>
      </c>
      <c r="H97" s="131">
        <f t="shared" si="38"/>
        <v>0</v>
      </c>
      <c r="I97" s="131">
        <f t="shared" si="38"/>
        <v>0</v>
      </c>
      <c r="J97" s="131">
        <f t="shared" si="38"/>
        <v>0</v>
      </c>
      <c r="K97" s="131">
        <f t="shared" si="38"/>
        <v>0</v>
      </c>
      <c r="L97" s="131">
        <f t="shared" si="38"/>
        <v>0</v>
      </c>
      <c r="M97" s="131">
        <f t="shared" si="38"/>
        <v>0</v>
      </c>
      <c r="N97" s="131">
        <f t="shared" si="38"/>
        <v>0</v>
      </c>
      <c r="O97" s="131">
        <f t="shared" si="38"/>
        <v>0</v>
      </c>
      <c r="P97" s="131">
        <f t="shared" si="38"/>
        <v>0</v>
      </c>
      <c r="Q97" s="131">
        <f t="shared" si="38"/>
        <v>0</v>
      </c>
      <c r="R97" s="131">
        <f t="shared" si="38"/>
        <v>0</v>
      </c>
      <c r="S97" s="131">
        <f t="shared" si="38"/>
        <v>0</v>
      </c>
      <c r="T97" s="131">
        <f t="shared" si="38"/>
        <v>0</v>
      </c>
      <c r="U97" s="132">
        <f t="shared" si="38"/>
        <v>0</v>
      </c>
      <c r="V97" s="17"/>
    </row>
    <row r="98" spans="1:22" ht="12" customHeight="1" x14ac:dyDescent="0.2">
      <c r="A98" s="129" t="str">
        <f>A59</f>
        <v>Annual returns to infra used as shelter</v>
      </c>
      <c r="B98" s="133"/>
      <c r="C98" s="133"/>
      <c r="D98" s="127" t="s">
        <v>476</v>
      </c>
      <c r="E98" s="131">
        <f t="shared" si="38"/>
        <v>0</v>
      </c>
      <c r="F98" s="131">
        <f t="shared" si="38"/>
        <v>1200000000</v>
      </c>
      <c r="G98" s="131">
        <f t="shared" si="38"/>
        <v>1200000000</v>
      </c>
      <c r="H98" s="131">
        <f t="shared" si="38"/>
        <v>1200000000</v>
      </c>
      <c r="I98" s="131">
        <f t="shared" si="38"/>
        <v>1200000000</v>
      </c>
      <c r="J98" s="131">
        <f t="shared" si="38"/>
        <v>1200000000</v>
      </c>
      <c r="K98" s="131">
        <f t="shared" si="38"/>
        <v>1200000000</v>
      </c>
      <c r="L98" s="131">
        <f t="shared" si="38"/>
        <v>1200000000</v>
      </c>
      <c r="M98" s="131">
        <f t="shared" si="38"/>
        <v>1200000000</v>
      </c>
      <c r="N98" s="131">
        <f t="shared" si="38"/>
        <v>1200000000</v>
      </c>
      <c r="O98" s="131">
        <f t="shared" si="38"/>
        <v>1200000000</v>
      </c>
      <c r="P98" s="131">
        <f t="shared" si="38"/>
        <v>1200000000</v>
      </c>
      <c r="Q98" s="131">
        <f t="shared" si="38"/>
        <v>1200000000</v>
      </c>
      <c r="R98" s="131">
        <f t="shared" si="38"/>
        <v>1200000000</v>
      </c>
      <c r="S98" s="131">
        <f t="shared" si="38"/>
        <v>1200000000</v>
      </c>
      <c r="T98" s="131">
        <f t="shared" si="38"/>
        <v>1200000000</v>
      </c>
      <c r="U98" s="132">
        <f t="shared" si="38"/>
        <v>1200000000</v>
      </c>
      <c r="V98" s="17"/>
    </row>
    <row r="99" spans="1:22" ht="12" customHeight="1" thickBot="1" x14ac:dyDescent="0.25">
      <c r="A99" s="129" t="str">
        <f>'WP1_P3_ RCP 8.5'!$A$13</f>
        <v>Annual returns to school  curriculum training (lumpsum)</v>
      </c>
      <c r="B99" s="133"/>
      <c r="C99" s="133"/>
      <c r="D99" s="127" t="s">
        <v>476</v>
      </c>
      <c r="E99" s="131">
        <f t="shared" ref="E99:U99" si="39">$B$90*E60</f>
        <v>0</v>
      </c>
      <c r="F99" s="131">
        <f t="shared" si="39"/>
        <v>0</v>
      </c>
      <c r="G99" s="131">
        <f t="shared" si="39"/>
        <v>0</v>
      </c>
      <c r="H99" s="131">
        <f t="shared" si="39"/>
        <v>0</v>
      </c>
      <c r="I99" s="131">
        <f t="shared" si="39"/>
        <v>2512588397.2086663</v>
      </c>
      <c r="J99" s="131">
        <f t="shared" si="39"/>
        <v>2512588397.2086663</v>
      </c>
      <c r="K99" s="131">
        <f t="shared" si="39"/>
        <v>2512588397.2086663</v>
      </c>
      <c r="L99" s="131">
        <f t="shared" si="39"/>
        <v>2512588397.2086663</v>
      </c>
      <c r="M99" s="131">
        <f t="shared" si="39"/>
        <v>2512588397.2086663</v>
      </c>
      <c r="N99" s="131">
        <f t="shared" si="39"/>
        <v>2512588397.2086663</v>
      </c>
      <c r="O99" s="131">
        <f t="shared" si="39"/>
        <v>2512588397.2086663</v>
      </c>
      <c r="P99" s="131">
        <f t="shared" si="39"/>
        <v>2512588397.2086663</v>
      </c>
      <c r="Q99" s="131">
        <f t="shared" si="39"/>
        <v>2512588397.2086663</v>
      </c>
      <c r="R99" s="131">
        <f t="shared" si="39"/>
        <v>2512588397.2086663</v>
      </c>
      <c r="S99" s="131">
        <f t="shared" si="39"/>
        <v>2512588397.2086663</v>
      </c>
      <c r="T99" s="131">
        <f t="shared" si="39"/>
        <v>2512588397.2086663</v>
      </c>
      <c r="U99" s="132">
        <f t="shared" si="39"/>
        <v>2512588397.2086663</v>
      </c>
      <c r="V99" s="17"/>
    </row>
    <row r="100" spans="1:22" s="25" customFormat="1" ht="12" customHeight="1" x14ac:dyDescent="0.2">
      <c r="A100" s="134" t="s">
        <v>558</v>
      </c>
      <c r="B100" s="135"/>
      <c r="C100" s="135"/>
      <c r="D100" s="136" t="s">
        <v>476</v>
      </c>
      <c r="E100" s="135">
        <f t="shared" ref="E100:U100" si="40">SUM(E93:E99)</f>
        <v>0</v>
      </c>
      <c r="F100" s="135">
        <f t="shared" si="40"/>
        <v>1200000000</v>
      </c>
      <c r="G100" s="135">
        <f t="shared" si="40"/>
        <v>1200000000</v>
      </c>
      <c r="H100" s="135">
        <f t="shared" si="40"/>
        <v>1200000000</v>
      </c>
      <c r="I100" s="135">
        <f t="shared" si="40"/>
        <v>3712588397.2086663</v>
      </c>
      <c r="J100" s="135">
        <f t="shared" si="40"/>
        <v>3712588397.2086663</v>
      </c>
      <c r="K100" s="135">
        <f t="shared" si="40"/>
        <v>3712588397.2086663</v>
      </c>
      <c r="L100" s="135">
        <f t="shared" si="40"/>
        <v>3712588397.2086663</v>
      </c>
      <c r="M100" s="135">
        <f t="shared" si="40"/>
        <v>3712588397.2086663</v>
      </c>
      <c r="N100" s="135">
        <f t="shared" si="40"/>
        <v>3712588397.2086663</v>
      </c>
      <c r="O100" s="135">
        <f t="shared" si="40"/>
        <v>3712588397.2086663</v>
      </c>
      <c r="P100" s="135">
        <f t="shared" si="40"/>
        <v>3712588397.2086663</v>
      </c>
      <c r="Q100" s="135">
        <f t="shared" si="40"/>
        <v>3712588397.2086663</v>
      </c>
      <c r="R100" s="135">
        <f t="shared" si="40"/>
        <v>3712588397.2086663</v>
      </c>
      <c r="S100" s="135">
        <f t="shared" si="40"/>
        <v>3712588397.2086663</v>
      </c>
      <c r="T100" s="135">
        <f t="shared" si="40"/>
        <v>3712588397.2086663</v>
      </c>
      <c r="U100" s="137">
        <f t="shared" si="40"/>
        <v>3712588397.2086663</v>
      </c>
      <c r="V100" s="24"/>
    </row>
    <row r="101" spans="1:22" s="25" customFormat="1" ht="12" customHeight="1" thickBot="1" x14ac:dyDescent="0.25">
      <c r="A101" s="138" t="s">
        <v>559</v>
      </c>
      <c r="B101" s="139"/>
      <c r="C101" s="139"/>
      <c r="D101" s="140" t="s">
        <v>123</v>
      </c>
      <c r="E101" s="139">
        <f>E100/Calculations!$C$48</f>
        <v>0</v>
      </c>
      <c r="F101" s="139">
        <f>F100/Calculations!$C$48</f>
        <v>291899.78107516421</v>
      </c>
      <c r="G101" s="139">
        <f>G100/Calculations!$C$48</f>
        <v>291899.78107516421</v>
      </c>
      <c r="H101" s="139">
        <f>H100/Calculations!$C$48</f>
        <v>291899.78107516421</v>
      </c>
      <c r="I101" s="139">
        <f>I100/Calculations!$C$48</f>
        <v>903086.45030617039</v>
      </c>
      <c r="J101" s="139">
        <f>J100/Calculations!$C$48</f>
        <v>903086.45030617039</v>
      </c>
      <c r="K101" s="139">
        <f>K100/Calculations!$C$48</f>
        <v>903086.45030617039</v>
      </c>
      <c r="L101" s="139">
        <f>L100/Calculations!$C$48</f>
        <v>903086.45030617039</v>
      </c>
      <c r="M101" s="139">
        <f>M100/Calculations!$C$48</f>
        <v>903086.45030617039</v>
      </c>
      <c r="N101" s="139">
        <f>N100/Calculations!$C$48</f>
        <v>903086.45030617039</v>
      </c>
      <c r="O101" s="139">
        <f>O100/Calculations!$C$48</f>
        <v>903086.45030617039</v>
      </c>
      <c r="P101" s="139">
        <f>P100/Calculations!$C$48</f>
        <v>903086.45030617039</v>
      </c>
      <c r="Q101" s="139">
        <f>Q100/Calculations!$C$48</f>
        <v>903086.45030617039</v>
      </c>
      <c r="R101" s="139">
        <f>R100/Calculations!$C$48</f>
        <v>903086.45030617039</v>
      </c>
      <c r="S101" s="139">
        <f>S100/Calculations!$C$48</f>
        <v>903086.45030617039</v>
      </c>
      <c r="T101" s="139">
        <f>T100/Calculations!$C$48</f>
        <v>903086.45030617039</v>
      </c>
      <c r="U101" s="141">
        <f>U100/Calculations!$C$48</f>
        <v>903086.45030617039</v>
      </c>
      <c r="V101" s="24"/>
    </row>
    <row r="102" spans="1:22" ht="12" customHeight="1" x14ac:dyDescent="0.2">
      <c r="A102" s="19" t="s">
        <v>560</v>
      </c>
      <c r="B102" s="142"/>
      <c r="C102" s="142"/>
      <c r="D102" s="124"/>
      <c r="E102" s="144"/>
      <c r="F102" s="144"/>
      <c r="G102" s="144"/>
      <c r="H102" s="144"/>
      <c r="I102" s="144"/>
      <c r="J102" s="144"/>
      <c r="K102" s="144"/>
      <c r="L102" s="144"/>
      <c r="M102" s="144"/>
      <c r="N102" s="144"/>
      <c r="O102" s="144"/>
      <c r="P102" s="144"/>
      <c r="Q102" s="144"/>
      <c r="R102" s="144"/>
      <c r="S102" s="144"/>
      <c r="T102" s="144"/>
      <c r="U102" s="154"/>
      <c r="V102" s="17"/>
    </row>
    <row r="103" spans="1:22" ht="12" customHeight="1" x14ac:dyDescent="0.2">
      <c r="A103" s="23" t="str">
        <f>'WP1_P3_ RCP 8.5'!$A$17</f>
        <v>Average annual school maintenance costs</v>
      </c>
      <c r="B103" s="130"/>
      <c r="C103" s="130"/>
      <c r="D103" s="127" t="s">
        <v>476</v>
      </c>
      <c r="E103" s="131">
        <f t="shared" ref="E103:U103" si="41">$B$90*E64</f>
        <v>-1005035358.8834667</v>
      </c>
      <c r="F103" s="131">
        <f t="shared" si="41"/>
        <v>0</v>
      </c>
      <c r="G103" s="131">
        <f t="shared" si="41"/>
        <v>-1005035358.8834667</v>
      </c>
      <c r="H103" s="131">
        <f t="shared" si="41"/>
        <v>-1005035358.8834667</v>
      </c>
      <c r="I103" s="131">
        <f t="shared" si="41"/>
        <v>-1005035358.8834667</v>
      </c>
      <c r="J103" s="131">
        <f t="shared" si="41"/>
        <v>-1005035358.8834667</v>
      </c>
      <c r="K103" s="131">
        <f t="shared" si="41"/>
        <v>-1005035358.8834667</v>
      </c>
      <c r="L103" s="131">
        <f t="shared" si="41"/>
        <v>0</v>
      </c>
      <c r="M103" s="131">
        <f t="shared" si="41"/>
        <v>-1005035358.8834667</v>
      </c>
      <c r="N103" s="131">
        <f t="shared" si="41"/>
        <v>-1005035358.8834667</v>
      </c>
      <c r="O103" s="131">
        <f t="shared" si="41"/>
        <v>-1005035358.8834667</v>
      </c>
      <c r="P103" s="131">
        <f t="shared" si="41"/>
        <v>-1005035358.8834667</v>
      </c>
      <c r="Q103" s="131">
        <f t="shared" si="41"/>
        <v>-1005035358.8834667</v>
      </c>
      <c r="R103" s="131">
        <f t="shared" si="41"/>
        <v>0</v>
      </c>
      <c r="S103" s="131">
        <f t="shared" si="41"/>
        <v>-1005035358.8834667</v>
      </c>
      <c r="T103" s="131">
        <f t="shared" si="41"/>
        <v>-1005035358.8834667</v>
      </c>
      <c r="U103" s="132">
        <f t="shared" si="41"/>
        <v>-1005035358.8834667</v>
      </c>
      <c r="V103" s="17"/>
    </row>
    <row r="104" spans="1:22" ht="12" customHeight="1" x14ac:dyDescent="0.2">
      <c r="A104" s="23" t="str">
        <f>'WP1_P3_ RCP 8.5'!$A$18</f>
        <v>Average school expenditures due to infra losses caused by climate events</v>
      </c>
      <c r="B104" s="131"/>
      <c r="C104" s="131"/>
      <c r="D104" s="127" t="s">
        <v>476</v>
      </c>
      <c r="E104" s="131">
        <f t="shared" ref="E104:U104" si="42">$B$90*E65</f>
        <v>0</v>
      </c>
      <c r="F104" s="131">
        <f t="shared" si="42"/>
        <v>-2819626699.3475657</v>
      </c>
      <c r="G104" s="131">
        <f t="shared" si="42"/>
        <v>0</v>
      </c>
      <c r="H104" s="131">
        <f t="shared" si="42"/>
        <v>0</v>
      </c>
      <c r="I104" s="131">
        <f t="shared" si="42"/>
        <v>0</v>
      </c>
      <c r="J104" s="131">
        <f t="shared" si="42"/>
        <v>0</v>
      </c>
      <c r="K104" s="131">
        <f t="shared" si="42"/>
        <v>0</v>
      </c>
      <c r="L104" s="131">
        <f t="shared" si="42"/>
        <v>-2819626699.3475657</v>
      </c>
      <c r="M104" s="131">
        <f t="shared" si="42"/>
        <v>0</v>
      </c>
      <c r="N104" s="131">
        <f t="shared" si="42"/>
        <v>0</v>
      </c>
      <c r="O104" s="131">
        <f t="shared" si="42"/>
        <v>0</v>
      </c>
      <c r="P104" s="131">
        <f t="shared" si="42"/>
        <v>0</v>
      </c>
      <c r="Q104" s="131">
        <f t="shared" si="42"/>
        <v>0</v>
      </c>
      <c r="R104" s="131">
        <f t="shared" si="42"/>
        <v>-2819626699.3475657</v>
      </c>
      <c r="S104" s="131">
        <f t="shared" si="42"/>
        <v>0</v>
      </c>
      <c r="T104" s="131">
        <f t="shared" si="42"/>
        <v>0</v>
      </c>
      <c r="U104" s="132">
        <f t="shared" si="42"/>
        <v>0</v>
      </c>
      <c r="V104" s="17"/>
    </row>
    <row r="105" spans="1:22" ht="12" customHeight="1" x14ac:dyDescent="0.2">
      <c r="A105" s="23" t="str">
        <f>'WP1_P3_ RCP 8.5'!$A$19</f>
        <v>Average annual primary school fixed/government budget expenditures on students per year</v>
      </c>
      <c r="B105" s="131"/>
      <c r="C105" s="131"/>
      <c r="D105" s="127" t="s">
        <v>476</v>
      </c>
      <c r="E105" s="131">
        <f t="shared" ref="E105:U105" si="43">$B$90*E66</f>
        <v>0</v>
      </c>
      <c r="F105" s="131">
        <f t="shared" si="43"/>
        <v>0</v>
      </c>
      <c r="G105" s="131">
        <f t="shared" si="43"/>
        <v>0</v>
      </c>
      <c r="H105" s="131">
        <f t="shared" si="43"/>
        <v>0</v>
      </c>
      <c r="I105" s="131">
        <f t="shared" si="43"/>
        <v>0</v>
      </c>
      <c r="J105" s="131">
        <f t="shared" si="43"/>
        <v>0</v>
      </c>
      <c r="K105" s="131">
        <f t="shared" si="43"/>
        <v>0</v>
      </c>
      <c r="L105" s="131">
        <f t="shared" si="43"/>
        <v>0</v>
      </c>
      <c r="M105" s="131">
        <f t="shared" si="43"/>
        <v>0</v>
      </c>
      <c r="N105" s="131">
        <f t="shared" si="43"/>
        <v>0</v>
      </c>
      <c r="O105" s="131">
        <f t="shared" si="43"/>
        <v>0</v>
      </c>
      <c r="P105" s="131">
        <f t="shared" si="43"/>
        <v>0</v>
      </c>
      <c r="Q105" s="131">
        <f t="shared" si="43"/>
        <v>0</v>
      </c>
      <c r="R105" s="131">
        <f t="shared" si="43"/>
        <v>0</v>
      </c>
      <c r="S105" s="131">
        <f t="shared" si="43"/>
        <v>0</v>
      </c>
      <c r="T105" s="131">
        <f t="shared" si="43"/>
        <v>0</v>
      </c>
      <c r="U105" s="132">
        <f t="shared" si="43"/>
        <v>0</v>
      </c>
      <c r="V105" s="17"/>
    </row>
    <row r="106" spans="1:22" ht="12" customHeight="1" x14ac:dyDescent="0.2">
      <c r="A106" s="23"/>
      <c r="B106" s="131"/>
      <c r="C106" s="131"/>
      <c r="D106" s="127" t="s">
        <v>476</v>
      </c>
      <c r="E106" s="131">
        <f t="shared" ref="E106:U106" si="44">$B$90*E67</f>
        <v>3170560551.2806807</v>
      </c>
      <c r="F106" s="131">
        <f t="shared" si="44"/>
        <v>8428537570.1316547</v>
      </c>
      <c r="G106" s="131">
        <f t="shared" si="44"/>
        <v>7755420501.8479424</v>
      </c>
      <c r="H106" s="131">
        <f t="shared" si="44"/>
        <v>7193540800.6409883</v>
      </c>
      <c r="I106" s="131">
        <f t="shared" si="44"/>
        <v>3315983948.0648832</v>
      </c>
      <c r="J106" s="131">
        <f t="shared" si="44"/>
        <v>0</v>
      </c>
      <c r="K106" s="131">
        <f t="shared" si="44"/>
        <v>0</v>
      </c>
      <c r="L106" s="131">
        <f t="shared" si="44"/>
        <v>0</v>
      </c>
      <c r="M106" s="131">
        <f t="shared" si="44"/>
        <v>0</v>
      </c>
      <c r="N106" s="131">
        <f t="shared" si="44"/>
        <v>0</v>
      </c>
      <c r="O106" s="131">
        <f t="shared" si="44"/>
        <v>0</v>
      </c>
      <c r="P106" s="131">
        <f t="shared" si="44"/>
        <v>0</v>
      </c>
      <c r="Q106" s="131">
        <f t="shared" si="44"/>
        <v>0</v>
      </c>
      <c r="R106" s="131">
        <f t="shared" si="44"/>
        <v>0</v>
      </c>
      <c r="S106" s="131">
        <f t="shared" si="44"/>
        <v>0</v>
      </c>
      <c r="T106" s="131">
        <f t="shared" si="44"/>
        <v>0</v>
      </c>
      <c r="U106" s="132">
        <f t="shared" si="44"/>
        <v>0</v>
      </c>
      <c r="V106" s="17"/>
    </row>
    <row r="107" spans="1:22" ht="29" customHeight="1" thickBot="1" x14ac:dyDescent="0.25">
      <c r="A107" s="23" t="str">
        <f>'WP1_P3_ RCP 8.5'!$A$21</f>
        <v xml:space="preserve">Estimated cost of missed students school days </v>
      </c>
      <c r="B107" s="131"/>
      <c r="C107" s="131"/>
      <c r="D107" s="127" t="s">
        <v>476</v>
      </c>
      <c r="E107" s="131">
        <f t="shared" ref="E107:U107" si="45">$B$90*E68</f>
        <v>-22840289.73649215</v>
      </c>
      <c r="F107" s="131">
        <f t="shared" si="45"/>
        <v>-22840289.73649215</v>
      </c>
      <c r="G107" s="131">
        <f t="shared" si="45"/>
        <v>-22840289.73649215</v>
      </c>
      <c r="H107" s="131">
        <f t="shared" si="45"/>
        <v>-22840289.73649215</v>
      </c>
      <c r="I107" s="131">
        <f t="shared" si="45"/>
        <v>-22840289.73649215</v>
      </c>
      <c r="J107" s="131">
        <f t="shared" si="45"/>
        <v>-22840289.73649215</v>
      </c>
      <c r="K107" s="131">
        <f t="shared" si="45"/>
        <v>-22840289.73649215</v>
      </c>
      <c r="L107" s="131">
        <f t="shared" si="45"/>
        <v>-22840289.73649215</v>
      </c>
      <c r="M107" s="131">
        <f t="shared" si="45"/>
        <v>-22840289.73649215</v>
      </c>
      <c r="N107" s="131">
        <f t="shared" si="45"/>
        <v>-22840289.73649215</v>
      </c>
      <c r="O107" s="131">
        <f t="shared" si="45"/>
        <v>-22840289.73649215</v>
      </c>
      <c r="P107" s="131">
        <f t="shared" si="45"/>
        <v>-22840289.73649215</v>
      </c>
      <c r="Q107" s="131">
        <f t="shared" si="45"/>
        <v>-22840289.73649215</v>
      </c>
      <c r="R107" s="131">
        <f t="shared" si="45"/>
        <v>-22840289.73649215</v>
      </c>
      <c r="S107" s="131">
        <f t="shared" si="45"/>
        <v>-22840289.73649215</v>
      </c>
      <c r="T107" s="131">
        <f t="shared" si="45"/>
        <v>-22840289.73649215</v>
      </c>
      <c r="U107" s="132">
        <f t="shared" si="45"/>
        <v>-22840289.73649215</v>
      </c>
      <c r="V107" s="17"/>
    </row>
    <row r="108" spans="1:22" s="25" customFormat="1" ht="12" customHeight="1" x14ac:dyDescent="0.2">
      <c r="A108" s="134" t="s">
        <v>561</v>
      </c>
      <c r="B108" s="135"/>
      <c r="C108" s="135"/>
      <c r="D108" s="136" t="s">
        <v>476</v>
      </c>
      <c r="E108" s="135">
        <f>SUM(E103:E107)</f>
        <v>2142684902.6607218</v>
      </c>
      <c r="F108" s="135">
        <f t="shared" ref="F108:U108" si="46">SUM(F103:F107)</f>
        <v>5586070581.0475969</v>
      </c>
      <c r="G108" s="135">
        <f t="shared" si="46"/>
        <v>6727544853.2279835</v>
      </c>
      <c r="H108" s="135">
        <f t="shared" si="46"/>
        <v>6165665152.0210295</v>
      </c>
      <c r="I108" s="135">
        <f t="shared" si="46"/>
        <v>2288108299.4449244</v>
      </c>
      <c r="J108" s="135">
        <f t="shared" si="46"/>
        <v>-1027875648.6199589</v>
      </c>
      <c r="K108" s="135">
        <f t="shared" si="46"/>
        <v>-1027875648.6199589</v>
      </c>
      <c r="L108" s="135">
        <f t="shared" si="46"/>
        <v>-2842466989.0840578</v>
      </c>
      <c r="M108" s="135">
        <f t="shared" si="46"/>
        <v>-1027875648.6199589</v>
      </c>
      <c r="N108" s="135">
        <f t="shared" si="46"/>
        <v>-1027875648.6199589</v>
      </c>
      <c r="O108" s="135">
        <f t="shared" si="46"/>
        <v>-1027875648.6199589</v>
      </c>
      <c r="P108" s="135">
        <f t="shared" si="46"/>
        <v>-1027875648.6199589</v>
      </c>
      <c r="Q108" s="135">
        <f t="shared" si="46"/>
        <v>-1027875648.6199589</v>
      </c>
      <c r="R108" s="135">
        <f t="shared" si="46"/>
        <v>-2842466989.0840578</v>
      </c>
      <c r="S108" s="135">
        <f t="shared" si="46"/>
        <v>-1027875648.6199589</v>
      </c>
      <c r="T108" s="135">
        <f t="shared" si="46"/>
        <v>-1027875648.6199589</v>
      </c>
      <c r="U108" s="137">
        <f t="shared" si="46"/>
        <v>-1027875648.6199589</v>
      </c>
      <c r="V108" s="24"/>
    </row>
    <row r="109" spans="1:22" s="25" customFormat="1" ht="12" customHeight="1" thickBot="1" x14ac:dyDescent="0.25">
      <c r="A109" s="138" t="s">
        <v>562</v>
      </c>
      <c r="B109" s="139"/>
      <c r="C109" s="139"/>
      <c r="D109" s="140" t="s">
        <v>123</v>
      </c>
      <c r="E109" s="139">
        <f>E108/Calculations!$C$48</f>
        <v>521207.71166643681</v>
      </c>
      <c r="F109" s="139">
        <f>F108/Calculations!$C$48</f>
        <v>1358810.6497318407</v>
      </c>
      <c r="G109" s="139">
        <f>G108/Calculations!$C$48</f>
        <v>1636474.0581921632</v>
      </c>
      <c r="H109" s="139">
        <f>H108/Calculations!$C$48</f>
        <v>1499796.9233814229</v>
      </c>
      <c r="I109" s="139">
        <f>I108/Calculations!$C$48</f>
        <v>556581.92640353309</v>
      </c>
      <c r="J109" s="139">
        <f>J108/Calculations!$C$48</f>
        <v>-250030.564003882</v>
      </c>
      <c r="K109" s="139">
        <f>K108/Calculations!$C$48</f>
        <v>-250030.564003882</v>
      </c>
      <c r="L109" s="139">
        <f>L108/Calculations!$C$48</f>
        <v>-691429.57652251469</v>
      </c>
      <c r="M109" s="139">
        <f>M108/Calculations!$C$48</f>
        <v>-250030.564003882</v>
      </c>
      <c r="N109" s="139">
        <f>N108/Calculations!$C$48</f>
        <v>-250030.564003882</v>
      </c>
      <c r="O109" s="139">
        <f>O108/Calculations!$C$48</f>
        <v>-250030.564003882</v>
      </c>
      <c r="P109" s="139">
        <f>P108/Calculations!$C$48</f>
        <v>-250030.564003882</v>
      </c>
      <c r="Q109" s="139">
        <f>Q108/Calculations!$C$48</f>
        <v>-250030.564003882</v>
      </c>
      <c r="R109" s="139">
        <f>R108/Calculations!$C$48</f>
        <v>-691429.57652251469</v>
      </c>
      <c r="S109" s="139">
        <f>S108/Calculations!$C$48</f>
        <v>-250030.564003882</v>
      </c>
      <c r="T109" s="139">
        <f>T108/Calculations!$C$48</f>
        <v>-250030.564003882</v>
      </c>
      <c r="U109" s="141">
        <f>U108/Calculations!$C$48</f>
        <v>-250030.564003882</v>
      </c>
      <c r="V109" s="24"/>
    </row>
    <row r="110" spans="1:22" s="25" customFormat="1" ht="12" customHeight="1" thickBot="1" x14ac:dyDescent="0.25">
      <c r="A110" s="145"/>
      <c r="B110" s="146"/>
      <c r="C110" s="146"/>
      <c r="D110" s="155"/>
      <c r="E110" s="146"/>
      <c r="F110" s="146"/>
      <c r="G110" s="146"/>
      <c r="H110" s="146"/>
      <c r="I110" s="146"/>
      <c r="J110" s="146"/>
      <c r="K110" s="146"/>
      <c r="L110" s="146"/>
      <c r="M110" s="146"/>
      <c r="N110" s="146"/>
      <c r="O110" s="146"/>
      <c r="P110" s="146"/>
      <c r="Q110" s="146"/>
      <c r="R110" s="146"/>
      <c r="S110" s="146"/>
      <c r="T110" s="146"/>
      <c r="U110" s="148"/>
      <c r="V110" s="24"/>
    </row>
    <row r="111" spans="1:22" s="25" customFormat="1" ht="12" customHeight="1" x14ac:dyDescent="0.2">
      <c r="A111" s="149" t="s">
        <v>563</v>
      </c>
      <c r="B111" s="135"/>
      <c r="C111" s="135"/>
      <c r="D111" s="136" t="s">
        <v>476</v>
      </c>
      <c r="E111" s="135">
        <f t="shared" ref="E111:U111" si="47">E100-E108</f>
        <v>-2142684902.6607218</v>
      </c>
      <c r="F111" s="135">
        <f t="shared" si="47"/>
        <v>-4386070581.0475969</v>
      </c>
      <c r="G111" s="135">
        <f t="shared" si="47"/>
        <v>-5527544853.2279835</v>
      </c>
      <c r="H111" s="135">
        <f t="shared" si="47"/>
        <v>-4965665152.0210295</v>
      </c>
      <c r="I111" s="135">
        <f t="shared" si="47"/>
        <v>1424480097.763742</v>
      </c>
      <c r="J111" s="135">
        <f t="shared" si="47"/>
        <v>4740464045.8286247</v>
      </c>
      <c r="K111" s="135">
        <f t="shared" si="47"/>
        <v>4740464045.8286247</v>
      </c>
      <c r="L111" s="135">
        <f t="shared" si="47"/>
        <v>6555055386.2927246</v>
      </c>
      <c r="M111" s="135">
        <f t="shared" si="47"/>
        <v>4740464045.8286247</v>
      </c>
      <c r="N111" s="135">
        <f t="shared" si="47"/>
        <v>4740464045.8286247</v>
      </c>
      <c r="O111" s="135">
        <f t="shared" si="47"/>
        <v>4740464045.8286247</v>
      </c>
      <c r="P111" s="135">
        <f t="shared" si="47"/>
        <v>4740464045.8286247</v>
      </c>
      <c r="Q111" s="135">
        <f t="shared" si="47"/>
        <v>4740464045.8286247</v>
      </c>
      <c r="R111" s="135">
        <f t="shared" si="47"/>
        <v>6555055386.2927246</v>
      </c>
      <c r="S111" s="135">
        <f t="shared" si="47"/>
        <v>4740464045.8286247</v>
      </c>
      <c r="T111" s="135">
        <f t="shared" si="47"/>
        <v>4740464045.8286247</v>
      </c>
      <c r="U111" s="137">
        <f t="shared" si="47"/>
        <v>4740464045.8286247</v>
      </c>
      <c r="V111" s="24"/>
    </row>
    <row r="112" spans="1:22" s="31" customFormat="1" ht="12" customHeight="1" thickBot="1" x14ac:dyDescent="0.25">
      <c r="A112" s="160" t="s">
        <v>565</v>
      </c>
      <c r="B112" s="139"/>
      <c r="C112" s="139"/>
      <c r="D112" s="140" t="s">
        <v>123</v>
      </c>
      <c r="E112" s="139">
        <f t="shared" ref="E112:U112" si="48">E101-E109</f>
        <v>-521207.71166643681</v>
      </c>
      <c r="F112" s="139">
        <f t="shared" si="48"/>
        <v>-1066910.8686566765</v>
      </c>
      <c r="G112" s="139">
        <f t="shared" si="48"/>
        <v>-1344574.277116999</v>
      </c>
      <c r="H112" s="139">
        <f t="shared" si="48"/>
        <v>-1207897.1423062587</v>
      </c>
      <c r="I112" s="139">
        <f t="shared" si="48"/>
        <v>346504.5239026373</v>
      </c>
      <c r="J112" s="139">
        <f t="shared" si="48"/>
        <v>1153117.0143100524</v>
      </c>
      <c r="K112" s="139">
        <f t="shared" si="48"/>
        <v>1153117.0143100524</v>
      </c>
      <c r="L112" s="139">
        <f t="shared" si="48"/>
        <v>1594516.0268286851</v>
      </c>
      <c r="M112" s="139">
        <f t="shared" si="48"/>
        <v>1153117.0143100524</v>
      </c>
      <c r="N112" s="139">
        <f t="shared" si="48"/>
        <v>1153117.0143100524</v>
      </c>
      <c r="O112" s="139">
        <f t="shared" si="48"/>
        <v>1153117.0143100524</v>
      </c>
      <c r="P112" s="139">
        <f t="shared" si="48"/>
        <v>1153117.0143100524</v>
      </c>
      <c r="Q112" s="139">
        <f t="shared" si="48"/>
        <v>1153117.0143100524</v>
      </c>
      <c r="R112" s="139">
        <f t="shared" si="48"/>
        <v>1594516.0268286851</v>
      </c>
      <c r="S112" s="139">
        <f t="shared" si="48"/>
        <v>1153117.0143100524</v>
      </c>
      <c r="T112" s="139">
        <f t="shared" si="48"/>
        <v>1153117.0143100524</v>
      </c>
      <c r="U112" s="141">
        <f t="shared" si="48"/>
        <v>1153117.0143100524</v>
      </c>
      <c r="V112" s="329"/>
    </row>
    <row r="113" spans="1:22" ht="12" customHeight="1" x14ac:dyDescent="0.2">
      <c r="A113" s="150"/>
      <c r="B113" s="26"/>
      <c r="C113" s="26"/>
      <c r="D113" s="26"/>
      <c r="E113" s="27"/>
      <c r="F113" s="27"/>
      <c r="G113" s="27"/>
      <c r="H113" s="27"/>
      <c r="I113" s="27"/>
      <c r="J113" s="27"/>
      <c r="K113" s="27"/>
      <c r="L113" s="27"/>
      <c r="M113" s="27"/>
      <c r="N113" s="27"/>
      <c r="O113" s="27"/>
      <c r="P113" s="27"/>
      <c r="Q113" s="27"/>
      <c r="R113" s="27"/>
      <c r="S113" s="27"/>
      <c r="T113" s="27"/>
      <c r="U113" s="151"/>
      <c r="V113" s="17"/>
    </row>
    <row r="114" spans="1:22" ht="12" customHeight="1" x14ac:dyDescent="0.2">
      <c r="A114" s="28"/>
      <c r="B114" s="29"/>
      <c r="C114" s="29"/>
      <c r="D114" s="29"/>
      <c r="E114" s="30"/>
      <c r="F114" s="30"/>
      <c r="G114" s="30"/>
      <c r="H114" s="30"/>
      <c r="I114" s="30"/>
      <c r="J114" s="30"/>
      <c r="K114" s="30"/>
      <c r="L114" s="30"/>
      <c r="M114" s="30"/>
      <c r="N114" s="30"/>
      <c r="O114" s="30"/>
      <c r="P114" s="30"/>
      <c r="Q114" s="30"/>
      <c r="R114" s="30"/>
      <c r="S114" s="30"/>
      <c r="T114" s="30"/>
      <c r="U114" s="174"/>
      <c r="V114" s="17"/>
    </row>
    <row r="115" spans="1:22" ht="12" customHeight="1" thickBot="1" x14ac:dyDescent="0.25">
      <c r="A115" s="175"/>
      <c r="B115" s="32"/>
      <c r="C115" s="32"/>
      <c r="D115" s="32"/>
      <c r="E115" s="30"/>
      <c r="F115" s="30"/>
      <c r="G115" s="30"/>
      <c r="H115" s="30"/>
      <c r="I115" s="30"/>
      <c r="J115" s="30"/>
      <c r="K115" s="30"/>
      <c r="L115" s="30"/>
      <c r="M115" s="30"/>
      <c r="N115" s="30"/>
      <c r="O115" s="30"/>
      <c r="P115" s="30"/>
      <c r="Q115" s="30"/>
      <c r="R115" s="30"/>
      <c r="S115" s="30"/>
      <c r="T115" s="30"/>
      <c r="U115" s="174"/>
      <c r="V115" s="17"/>
    </row>
    <row r="116" spans="1:22" s="38" customFormat="1" ht="12" customHeight="1" thickBot="1" x14ac:dyDescent="0.25">
      <c r="A116" s="1015" t="s">
        <v>179</v>
      </c>
      <c r="B116" s="1016"/>
      <c r="C116" s="1016"/>
      <c r="D116" s="1017"/>
      <c r="E116" s="37"/>
      <c r="U116" s="50"/>
      <c r="V116" s="37"/>
    </row>
    <row r="117" spans="1:22" ht="12" customHeight="1" thickBot="1" x14ac:dyDescent="0.25">
      <c r="A117" s="1107" t="s">
        <v>181</v>
      </c>
      <c r="B117" s="1108"/>
      <c r="C117" s="1109"/>
      <c r="D117" s="238">
        <f>Calculations!C66</f>
        <v>0.09</v>
      </c>
      <c r="E117" s="17"/>
      <c r="U117" s="51"/>
      <c r="V117" s="17"/>
    </row>
    <row r="118" spans="1:22" ht="12" customHeight="1" thickBot="1" x14ac:dyDescent="0.25">
      <c r="A118" s="1029" t="s">
        <v>567</v>
      </c>
      <c r="B118" s="1030"/>
      <c r="C118" s="1030"/>
      <c r="D118" s="1031"/>
      <c r="E118" s="89"/>
      <c r="U118" s="51"/>
      <c r="V118" s="17"/>
    </row>
    <row r="119" spans="1:22" ht="12" customHeight="1" thickBot="1" x14ac:dyDescent="0.25">
      <c r="A119" s="1101" t="s">
        <v>183</v>
      </c>
      <c r="B119" s="1102"/>
      <c r="C119" s="1102"/>
      <c r="D119" s="236">
        <f>NPV(D117,F111:U111)+E111</f>
        <v>11987838430.754765</v>
      </c>
      <c r="E119" s="179" t="s">
        <v>476</v>
      </c>
      <c r="U119" s="51"/>
      <c r="V119" s="17"/>
    </row>
    <row r="120" spans="1:22" ht="12" customHeight="1" thickBot="1" x14ac:dyDescent="0.25">
      <c r="A120" s="1021" t="s">
        <v>242</v>
      </c>
      <c r="B120" s="1022"/>
      <c r="C120" s="1022"/>
      <c r="D120" s="46">
        <f>IRR(E111:U111)</f>
        <v>0.18514699745521868</v>
      </c>
      <c r="E120" s="180" t="s">
        <v>187</v>
      </c>
      <c r="U120" s="51"/>
      <c r="V120" s="17"/>
    </row>
    <row r="121" spans="1:22" ht="12" customHeight="1" thickBot="1" x14ac:dyDescent="0.25">
      <c r="A121" s="1103" t="s">
        <v>188</v>
      </c>
      <c r="B121" s="1104"/>
      <c r="C121" s="1104"/>
      <c r="D121" s="235">
        <f>MIRR(E111:U111,D117,D117)</f>
        <v>0.1314945646110095</v>
      </c>
      <c r="E121" s="180" t="s">
        <v>187</v>
      </c>
      <c r="U121" s="51"/>
      <c r="V121" s="17"/>
    </row>
    <row r="122" spans="1:22" ht="12" customHeight="1" thickBot="1" x14ac:dyDescent="0.25">
      <c r="A122" s="1029" t="s">
        <v>568</v>
      </c>
      <c r="B122" s="1030"/>
      <c r="C122" s="1030"/>
      <c r="D122" s="237"/>
      <c r="E122" s="180"/>
      <c r="U122" s="51"/>
      <c r="V122" s="17"/>
    </row>
    <row r="123" spans="1:22" ht="12" customHeight="1" thickBot="1" x14ac:dyDescent="0.25">
      <c r="A123" s="1101" t="s">
        <v>183</v>
      </c>
      <c r="B123" s="1102"/>
      <c r="C123" s="1102"/>
      <c r="D123" s="236">
        <f>NPV(D117,F112:U112)+E112</f>
        <v>2916039.5112514645</v>
      </c>
      <c r="E123" s="45" t="s">
        <v>123</v>
      </c>
      <c r="U123" s="51"/>
      <c r="V123" s="17"/>
    </row>
    <row r="124" spans="1:22" ht="12" customHeight="1" thickBot="1" x14ac:dyDescent="0.25">
      <c r="A124" s="1021" t="s">
        <v>242</v>
      </c>
      <c r="B124" s="1022"/>
      <c r="C124" s="1022"/>
      <c r="D124" s="46">
        <f>IRR(E112:U112)</f>
        <v>0.18514699745521868</v>
      </c>
      <c r="E124" s="47" t="s">
        <v>187</v>
      </c>
      <c r="U124" s="51"/>
      <c r="V124" s="17"/>
    </row>
    <row r="125" spans="1:22" ht="12" customHeight="1" thickBot="1" x14ac:dyDescent="0.25">
      <c r="A125" s="1057" t="s">
        <v>188</v>
      </c>
      <c r="B125" s="1058"/>
      <c r="C125" s="1058"/>
      <c r="D125" s="48">
        <f>MIRR(E112:U112,D117,D117)</f>
        <v>0.1314945646110095</v>
      </c>
      <c r="E125" s="47" t="s">
        <v>187</v>
      </c>
      <c r="U125" s="51"/>
      <c r="V125" s="17"/>
    </row>
    <row r="126" spans="1:22" x14ac:dyDescent="0.2">
      <c r="A126" s="59"/>
      <c r="U126" s="51"/>
      <c r="V126" s="17"/>
    </row>
    <row r="127" spans="1:22" s="34" customFormat="1" ht="14" thickBot="1" x14ac:dyDescent="0.25">
      <c r="A127" s="69"/>
      <c r="B127" s="54"/>
      <c r="C127" s="54"/>
      <c r="D127" s="54"/>
      <c r="E127" s="54"/>
      <c r="F127" s="54"/>
      <c r="G127" s="54"/>
      <c r="H127" s="54"/>
      <c r="I127" s="54"/>
      <c r="J127" s="54"/>
      <c r="K127" s="54"/>
      <c r="L127" s="54"/>
      <c r="M127" s="54"/>
      <c r="N127" s="54"/>
      <c r="O127" s="54"/>
      <c r="P127" s="54"/>
      <c r="Q127" s="54"/>
      <c r="R127" s="54"/>
      <c r="S127" s="54"/>
      <c r="T127" s="54"/>
      <c r="U127" s="55"/>
      <c r="V127" s="33"/>
    </row>
    <row r="128" spans="1:22" s="1095" customFormat="1" ht="17" thickBot="1" x14ac:dyDescent="0.25">
      <c r="A128" s="1094" t="s">
        <v>7</v>
      </c>
    </row>
    <row r="129" s="38" customFormat="1" x14ac:dyDescent="0.2"/>
  </sheetData>
  <mergeCells count="32">
    <mergeCell ref="A124:C124"/>
    <mergeCell ref="A128:XFD128"/>
    <mergeCell ref="A118:D118"/>
    <mergeCell ref="A119:C119"/>
    <mergeCell ref="A120:C120"/>
    <mergeCell ref="A121:C121"/>
    <mergeCell ref="A122:C122"/>
    <mergeCell ref="A123:C123"/>
    <mergeCell ref="A125:C125"/>
    <mergeCell ref="A26:U26"/>
    <mergeCell ref="A27:B27"/>
    <mergeCell ref="A51:U51"/>
    <mergeCell ref="A52:B52"/>
    <mergeCell ref="A75:D75"/>
    <mergeCell ref="A1:U1"/>
    <mergeCell ref="A2:U2"/>
    <mergeCell ref="A3:U3"/>
    <mergeCell ref="A4:U4"/>
    <mergeCell ref="A5:B5"/>
    <mergeCell ref="A76:C76"/>
    <mergeCell ref="A77:D77"/>
    <mergeCell ref="A78:C78"/>
    <mergeCell ref="A79:C79"/>
    <mergeCell ref="A81:C81"/>
    <mergeCell ref="A88:U88"/>
    <mergeCell ref="A89:B89"/>
    <mergeCell ref="A116:D116"/>
    <mergeCell ref="A117:C117"/>
    <mergeCell ref="A80:C80"/>
    <mergeCell ref="A82:C82"/>
    <mergeCell ref="A83:C83"/>
    <mergeCell ref="A84:C84"/>
  </mergeCells>
  <pageMargins left="0.7" right="0.7" top="0.75" bottom="0.75" header="0.3" footer="0.3"/>
  <pageSetup orientation="portrait" horizontalDpi="360" verticalDpi="36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0A83A6-B27B-4CE4-A004-703C6BAE8A5E}">
  <sheetPr>
    <tabColor rgb="FF7030A0"/>
  </sheetPr>
  <dimension ref="A1:U124"/>
  <sheetViews>
    <sheetView zoomScale="70" zoomScaleNormal="70" workbookViewId="0">
      <selection activeCell="E30" sqref="E30"/>
    </sheetView>
  </sheetViews>
  <sheetFormatPr baseColWidth="10" defaultColWidth="16.6640625" defaultRowHeight="13" x14ac:dyDescent="0.15"/>
  <cols>
    <col min="1" max="2" width="16.6640625" style="56"/>
    <col min="3" max="4" width="16.6640625" style="56" bestFit="1" customWidth="1"/>
    <col min="5" max="6" width="18.1640625" style="56" bestFit="1" customWidth="1"/>
    <col min="7" max="7" width="35.6640625" style="56" customWidth="1"/>
    <col min="8" max="8" width="18.1640625" style="56" bestFit="1" customWidth="1"/>
    <col min="9" max="15" width="19.6640625" style="56" customWidth="1"/>
    <col min="16" max="20" width="22.1640625" style="56" customWidth="1"/>
    <col min="21" max="16384" width="16.6640625" style="56"/>
  </cols>
  <sheetData>
    <row r="1" spans="1:21" s="18" customFormat="1" ht="16.25" customHeight="1" thickBot="1" x14ac:dyDescent="0.25">
      <c r="A1" s="1029" t="s">
        <v>519</v>
      </c>
      <c r="B1" s="1030"/>
      <c r="C1" s="1030"/>
      <c r="D1" s="1030"/>
      <c r="E1" s="1030"/>
      <c r="F1" s="1030"/>
      <c r="G1" s="1030"/>
      <c r="H1" s="1030"/>
      <c r="I1" s="1030"/>
      <c r="J1" s="1030"/>
      <c r="K1" s="1030"/>
      <c r="L1" s="1030"/>
      <c r="M1" s="1030"/>
      <c r="N1" s="1030"/>
      <c r="O1" s="1030"/>
      <c r="P1" s="1030"/>
      <c r="Q1" s="1030"/>
      <c r="R1" s="1030"/>
      <c r="S1" s="1030"/>
      <c r="T1" s="1031"/>
      <c r="U1" s="17"/>
    </row>
    <row r="2" spans="1:21" s="18" customFormat="1" x14ac:dyDescent="0.2">
      <c r="A2" s="375" t="s">
        <v>587</v>
      </c>
      <c r="B2" s="67"/>
      <c r="C2" s="67"/>
      <c r="D2" s="67"/>
      <c r="E2" s="67"/>
      <c r="F2" s="67"/>
      <c r="G2" s="67"/>
      <c r="H2" s="67"/>
      <c r="I2" s="67"/>
      <c r="J2" s="67"/>
      <c r="K2" s="67"/>
      <c r="L2" s="67"/>
      <c r="M2" s="67"/>
      <c r="N2" s="67"/>
      <c r="O2" s="67"/>
      <c r="P2" s="67"/>
      <c r="Q2" s="67"/>
      <c r="R2" s="67"/>
      <c r="S2" s="67"/>
      <c r="T2" s="68"/>
      <c r="U2" s="17"/>
    </row>
    <row r="3" spans="1:21" s="18" customFormat="1" ht="14" thickBot="1" x14ac:dyDescent="0.25">
      <c r="A3" s="59" t="s">
        <v>588</v>
      </c>
      <c r="H3" s="538" t="s">
        <v>521</v>
      </c>
      <c r="I3" s="539"/>
      <c r="T3" s="51"/>
      <c r="U3" s="17"/>
    </row>
    <row r="4" spans="1:21" s="18" customFormat="1" ht="14" thickBot="1" x14ac:dyDescent="0.25">
      <c r="A4" s="59" t="s">
        <v>524</v>
      </c>
      <c r="H4" s="537" t="s">
        <v>291</v>
      </c>
      <c r="T4" s="51"/>
      <c r="U4" s="17"/>
    </row>
    <row r="5" spans="1:21" s="18" customFormat="1" ht="14" thickBot="1" x14ac:dyDescent="0.25">
      <c r="A5" s="59"/>
      <c r="T5" s="51"/>
      <c r="U5" s="17"/>
    </row>
    <row r="6" spans="1:21" s="18" customFormat="1" ht="14" thickBot="1" x14ac:dyDescent="0.25">
      <c r="A6" s="59"/>
      <c r="C6" s="310">
        <v>2024</v>
      </c>
      <c r="D6" s="311">
        <v>2025</v>
      </c>
      <c r="E6" s="311">
        <v>2026</v>
      </c>
      <c r="F6" s="311">
        <v>2027</v>
      </c>
      <c r="G6" s="311">
        <v>2028</v>
      </c>
      <c r="H6" s="311">
        <v>2029</v>
      </c>
      <c r="I6" s="311">
        <v>2030</v>
      </c>
      <c r="J6" s="311">
        <v>2031</v>
      </c>
      <c r="K6" s="311">
        <v>2032</v>
      </c>
      <c r="L6" s="311">
        <v>2033</v>
      </c>
      <c r="M6" s="311">
        <v>2034</v>
      </c>
      <c r="N6" s="311">
        <v>2035</v>
      </c>
      <c r="O6" s="311">
        <v>2036</v>
      </c>
      <c r="P6" s="311">
        <v>2037</v>
      </c>
      <c r="Q6" s="311">
        <v>2038</v>
      </c>
      <c r="R6" s="311">
        <v>2039</v>
      </c>
      <c r="S6" s="312">
        <v>2040</v>
      </c>
      <c r="T6" s="51"/>
      <c r="U6" s="17"/>
    </row>
    <row r="7" spans="1:21" s="18" customFormat="1" x14ac:dyDescent="0.2">
      <c r="A7" s="59"/>
      <c r="T7" s="51"/>
      <c r="U7" s="17"/>
    </row>
    <row r="8" spans="1:21" s="18" customFormat="1" ht="28" x14ac:dyDescent="0.2">
      <c r="A8" s="58" t="s">
        <v>525</v>
      </c>
      <c r="D8" s="374" t="s">
        <v>526</v>
      </c>
      <c r="E8" s="18" t="s">
        <v>527</v>
      </c>
      <c r="F8" s="18" t="s">
        <v>527</v>
      </c>
      <c r="G8" s="18" t="s">
        <v>527</v>
      </c>
      <c r="H8" s="18" t="s">
        <v>528</v>
      </c>
      <c r="I8" s="18" t="s">
        <v>528</v>
      </c>
      <c r="J8" s="18" t="s">
        <v>528</v>
      </c>
      <c r="K8" s="18" t="s">
        <v>528</v>
      </c>
      <c r="L8" s="18" t="s">
        <v>528</v>
      </c>
      <c r="M8" s="18" t="s">
        <v>528</v>
      </c>
      <c r="N8" s="18" t="s">
        <v>528</v>
      </c>
      <c r="O8" s="18" t="s">
        <v>528</v>
      </c>
      <c r="P8" s="18" t="s">
        <v>528</v>
      </c>
      <c r="Q8" s="18" t="s">
        <v>528</v>
      </c>
      <c r="R8" s="18" t="s">
        <v>528</v>
      </c>
      <c r="S8" s="18" t="s">
        <v>528</v>
      </c>
      <c r="T8" s="51"/>
      <c r="U8" s="17"/>
    </row>
    <row r="9" spans="1:21" s="18" customFormat="1" ht="28" x14ac:dyDescent="0.2">
      <c r="A9" s="58" t="s">
        <v>529</v>
      </c>
      <c r="E9" s="374" t="s">
        <v>526</v>
      </c>
      <c r="F9" s="18" t="s">
        <v>527</v>
      </c>
      <c r="G9" s="18" t="s">
        <v>527</v>
      </c>
      <c r="H9" s="18" t="s">
        <v>527</v>
      </c>
      <c r="I9" s="18" t="s">
        <v>528</v>
      </c>
      <c r="J9" s="18" t="s">
        <v>528</v>
      </c>
      <c r="K9" s="18" t="s">
        <v>528</v>
      </c>
      <c r="L9" s="18" t="s">
        <v>528</v>
      </c>
      <c r="M9" s="18" t="s">
        <v>528</v>
      </c>
      <c r="N9" s="18" t="s">
        <v>528</v>
      </c>
      <c r="O9" s="18" t="s">
        <v>528</v>
      </c>
      <c r="P9" s="18" t="s">
        <v>528</v>
      </c>
      <c r="Q9" s="18" t="s">
        <v>528</v>
      </c>
      <c r="R9" s="18" t="s">
        <v>528</v>
      </c>
      <c r="S9" s="18" t="s">
        <v>528</v>
      </c>
      <c r="T9" s="51"/>
      <c r="U9" s="17"/>
    </row>
    <row r="10" spans="1:21" s="18" customFormat="1" ht="28" x14ac:dyDescent="0.2">
      <c r="A10" s="58" t="s">
        <v>530</v>
      </c>
      <c r="F10" s="374" t="s">
        <v>526</v>
      </c>
      <c r="G10" s="18" t="s">
        <v>527</v>
      </c>
      <c r="H10" s="18" t="s">
        <v>527</v>
      </c>
      <c r="I10" s="18" t="s">
        <v>527</v>
      </c>
      <c r="J10" s="18" t="s">
        <v>528</v>
      </c>
      <c r="K10" s="18" t="s">
        <v>528</v>
      </c>
      <c r="L10" s="18" t="s">
        <v>528</v>
      </c>
      <c r="M10" s="18" t="s">
        <v>528</v>
      </c>
      <c r="N10" s="18" t="s">
        <v>528</v>
      </c>
      <c r="O10" s="18" t="s">
        <v>528</v>
      </c>
      <c r="P10" s="18" t="s">
        <v>528</v>
      </c>
      <c r="Q10" s="18" t="s">
        <v>528</v>
      </c>
      <c r="R10" s="18" t="s">
        <v>528</v>
      </c>
      <c r="S10" s="18" t="s">
        <v>528</v>
      </c>
      <c r="T10" s="51"/>
      <c r="U10" s="17"/>
    </row>
    <row r="11" spans="1:21" s="18" customFormat="1" ht="14" x14ac:dyDescent="0.2">
      <c r="A11" s="58" t="s">
        <v>531</v>
      </c>
      <c r="G11" s="374" t="s">
        <v>526</v>
      </c>
      <c r="H11" s="18" t="s">
        <v>527</v>
      </c>
      <c r="I11" s="18" t="s">
        <v>527</v>
      </c>
      <c r="J11" s="18" t="s">
        <v>527</v>
      </c>
      <c r="K11" s="18" t="s">
        <v>528</v>
      </c>
      <c r="L11" s="18" t="s">
        <v>528</v>
      </c>
      <c r="M11" s="18" t="s">
        <v>528</v>
      </c>
      <c r="N11" s="18" t="s">
        <v>528</v>
      </c>
      <c r="O11" s="18" t="s">
        <v>528</v>
      </c>
      <c r="P11" s="18" t="s">
        <v>528</v>
      </c>
      <c r="Q11" s="18" t="s">
        <v>528</v>
      </c>
      <c r="R11" s="18" t="s">
        <v>528</v>
      </c>
      <c r="S11" s="18" t="s">
        <v>528</v>
      </c>
      <c r="T11" s="51"/>
      <c r="U11" s="17"/>
    </row>
    <row r="12" spans="1:21" s="18" customFormat="1" ht="28" x14ac:dyDescent="0.2">
      <c r="A12" s="58" t="s">
        <v>532</v>
      </c>
      <c r="H12" s="374" t="s">
        <v>526</v>
      </c>
      <c r="I12" s="18" t="s">
        <v>527</v>
      </c>
      <c r="J12" s="18" t="s">
        <v>527</v>
      </c>
      <c r="K12" s="18" t="s">
        <v>527</v>
      </c>
      <c r="L12" s="18" t="s">
        <v>528</v>
      </c>
      <c r="M12" s="18" t="s">
        <v>528</v>
      </c>
      <c r="N12" s="18" t="s">
        <v>528</v>
      </c>
      <c r="O12" s="18" t="s">
        <v>528</v>
      </c>
      <c r="P12" s="18" t="s">
        <v>528</v>
      </c>
      <c r="Q12" s="18" t="s">
        <v>528</v>
      </c>
      <c r="R12" s="18" t="s">
        <v>528</v>
      </c>
      <c r="S12" s="18" t="s">
        <v>528</v>
      </c>
      <c r="T12" s="51"/>
      <c r="U12" s="17"/>
    </row>
    <row r="13" spans="1:21" s="18" customFormat="1" ht="28" x14ac:dyDescent="0.2">
      <c r="A13" s="58" t="s">
        <v>533</v>
      </c>
      <c r="I13" s="374" t="s">
        <v>526</v>
      </c>
      <c r="J13" s="18" t="s">
        <v>527</v>
      </c>
      <c r="K13" s="18" t="s">
        <v>527</v>
      </c>
      <c r="L13" s="18" t="s">
        <v>527</v>
      </c>
      <c r="M13" s="18" t="s">
        <v>528</v>
      </c>
      <c r="N13" s="18" t="s">
        <v>528</v>
      </c>
      <c r="O13" s="18" t="s">
        <v>528</v>
      </c>
      <c r="P13" s="18" t="s">
        <v>528</v>
      </c>
      <c r="Q13" s="18" t="s">
        <v>528</v>
      </c>
      <c r="R13" s="18" t="s">
        <v>528</v>
      </c>
      <c r="S13" s="18" t="s">
        <v>528</v>
      </c>
      <c r="T13" s="51"/>
      <c r="U13" s="17"/>
    </row>
    <row r="14" spans="1:21" s="18" customFormat="1" ht="28" x14ac:dyDescent="0.2">
      <c r="A14" s="58" t="s">
        <v>534</v>
      </c>
      <c r="J14" s="374" t="s">
        <v>526</v>
      </c>
      <c r="K14" s="18" t="s">
        <v>527</v>
      </c>
      <c r="L14" s="18" t="s">
        <v>527</v>
      </c>
      <c r="M14" s="18" t="s">
        <v>527</v>
      </c>
      <c r="N14" s="18" t="s">
        <v>528</v>
      </c>
      <c r="O14" s="18" t="s">
        <v>528</v>
      </c>
      <c r="P14" s="18" t="s">
        <v>528</v>
      </c>
      <c r="Q14" s="18" t="s">
        <v>528</v>
      </c>
      <c r="R14" s="18" t="s">
        <v>528</v>
      </c>
      <c r="S14" s="18" t="s">
        <v>528</v>
      </c>
      <c r="T14" s="51"/>
      <c r="U14" s="17"/>
    </row>
    <row r="15" spans="1:21" s="18" customFormat="1" ht="28" x14ac:dyDescent="0.2">
      <c r="A15" s="58" t="s">
        <v>535</v>
      </c>
      <c r="K15" s="374" t="s">
        <v>526</v>
      </c>
      <c r="L15" s="18" t="s">
        <v>527</v>
      </c>
      <c r="M15" s="18" t="s">
        <v>527</v>
      </c>
      <c r="N15" s="18" t="s">
        <v>527</v>
      </c>
      <c r="O15" s="18" t="s">
        <v>528</v>
      </c>
      <c r="P15" s="18" t="s">
        <v>528</v>
      </c>
      <c r="Q15" s="18" t="s">
        <v>528</v>
      </c>
      <c r="R15" s="18" t="s">
        <v>528</v>
      </c>
      <c r="S15" s="18" t="s">
        <v>528</v>
      </c>
      <c r="T15" s="51"/>
      <c r="U15" s="17"/>
    </row>
    <row r="16" spans="1:21" s="18" customFormat="1" ht="28" x14ac:dyDescent="0.2">
      <c r="A16" s="58" t="s">
        <v>536</v>
      </c>
      <c r="F16" s="18" t="s">
        <v>537</v>
      </c>
      <c r="L16" s="374" t="s">
        <v>526</v>
      </c>
      <c r="M16" s="18" t="s">
        <v>527</v>
      </c>
      <c r="N16" s="18" t="s">
        <v>527</v>
      </c>
      <c r="O16" s="18" t="s">
        <v>527</v>
      </c>
      <c r="P16" s="18" t="s">
        <v>528</v>
      </c>
      <c r="Q16" s="18" t="s">
        <v>528</v>
      </c>
      <c r="R16" s="18" t="s">
        <v>528</v>
      </c>
      <c r="S16" s="18" t="s">
        <v>528</v>
      </c>
      <c r="T16" s="51"/>
      <c r="U16" s="17"/>
    </row>
    <row r="17" spans="1:21" s="18" customFormat="1" ht="28" x14ac:dyDescent="0.2">
      <c r="A17" s="58" t="s">
        <v>538</v>
      </c>
      <c r="M17" s="374" t="s">
        <v>526</v>
      </c>
      <c r="N17" s="18" t="s">
        <v>527</v>
      </c>
      <c r="O17" s="18" t="s">
        <v>527</v>
      </c>
      <c r="P17" s="18" t="s">
        <v>527</v>
      </c>
      <c r="Q17" s="18" t="s">
        <v>528</v>
      </c>
      <c r="R17" s="18" t="s">
        <v>528</v>
      </c>
      <c r="S17" s="18" t="s">
        <v>528</v>
      </c>
      <c r="T17" s="51"/>
      <c r="U17" s="17"/>
    </row>
    <row r="18" spans="1:21" s="18" customFormat="1" ht="28" x14ac:dyDescent="0.2">
      <c r="A18" s="58" t="s">
        <v>539</v>
      </c>
      <c r="N18" s="374" t="s">
        <v>526</v>
      </c>
      <c r="O18" s="18" t="s">
        <v>527</v>
      </c>
      <c r="P18" s="18" t="s">
        <v>527</v>
      </c>
      <c r="Q18" s="18" t="s">
        <v>527</v>
      </c>
      <c r="R18" s="18" t="s">
        <v>528</v>
      </c>
      <c r="S18" s="18" t="s">
        <v>528</v>
      </c>
      <c r="T18" s="51"/>
      <c r="U18" s="17"/>
    </row>
    <row r="19" spans="1:21" s="18" customFormat="1" ht="28" x14ac:dyDescent="0.2">
      <c r="A19" s="58" t="s">
        <v>540</v>
      </c>
      <c r="O19" s="374" t="s">
        <v>526</v>
      </c>
      <c r="P19" s="18" t="s">
        <v>527</v>
      </c>
      <c r="Q19" s="18" t="s">
        <v>527</v>
      </c>
      <c r="R19" s="18" t="s">
        <v>527</v>
      </c>
      <c r="S19" s="18" t="s">
        <v>528</v>
      </c>
      <c r="T19" s="51"/>
      <c r="U19" s="17"/>
    </row>
    <row r="20" spans="1:21" s="18" customFormat="1" ht="14" x14ac:dyDescent="0.2">
      <c r="A20" s="58" t="s">
        <v>541</v>
      </c>
      <c r="P20" s="374" t="s">
        <v>526</v>
      </c>
      <c r="Q20" s="18" t="s">
        <v>527</v>
      </c>
      <c r="R20" s="18" t="s">
        <v>527</v>
      </c>
      <c r="S20" s="18" t="s">
        <v>527</v>
      </c>
      <c r="T20" s="51"/>
      <c r="U20" s="17"/>
    </row>
    <row r="21" spans="1:21" s="18" customFormat="1" ht="14" x14ac:dyDescent="0.2">
      <c r="A21" s="58" t="s">
        <v>542</v>
      </c>
      <c r="Q21" s="374" t="s">
        <v>526</v>
      </c>
      <c r="R21" s="18" t="s">
        <v>527</v>
      </c>
      <c r="S21" s="18" t="s">
        <v>527</v>
      </c>
      <c r="T21" s="51"/>
      <c r="U21" s="17"/>
    </row>
    <row r="22" spans="1:21" s="18" customFormat="1" ht="14" x14ac:dyDescent="0.2">
      <c r="A22" s="58" t="s">
        <v>543</v>
      </c>
      <c r="R22" s="374" t="s">
        <v>526</v>
      </c>
      <c r="S22" s="18" t="s">
        <v>527</v>
      </c>
      <c r="T22" s="51"/>
      <c r="U22" s="17"/>
    </row>
    <row r="23" spans="1:21" s="18" customFormat="1" ht="14" x14ac:dyDescent="0.2">
      <c r="A23" s="58" t="s">
        <v>544</v>
      </c>
      <c r="S23" s="374" t="s">
        <v>526</v>
      </c>
      <c r="T23" s="51"/>
      <c r="U23" s="17"/>
    </row>
    <row r="24" spans="1:21" s="18" customFormat="1" x14ac:dyDescent="0.2">
      <c r="A24" s="58"/>
      <c r="T24" s="51"/>
      <c r="U24" s="17"/>
    </row>
    <row r="25" spans="1:21" s="18" customFormat="1" ht="14" thickBot="1" x14ac:dyDescent="0.25">
      <c r="A25" s="61"/>
      <c r="B25" s="34"/>
      <c r="C25" s="34"/>
      <c r="D25" s="34"/>
      <c r="E25" s="34"/>
      <c r="F25" s="34"/>
      <c r="G25" s="34"/>
      <c r="H25" s="34"/>
      <c r="I25" s="34"/>
      <c r="J25" s="34"/>
      <c r="K25" s="34"/>
      <c r="L25" s="34"/>
      <c r="M25" s="34"/>
      <c r="N25" s="34"/>
      <c r="O25" s="34"/>
      <c r="P25" s="34"/>
      <c r="Q25" s="34"/>
      <c r="R25" s="34"/>
      <c r="S25" s="34"/>
      <c r="T25" s="63"/>
      <c r="U25" s="17"/>
    </row>
    <row r="26" spans="1:21" s="18" customFormat="1" ht="16.25" customHeight="1" thickBot="1" x14ac:dyDescent="0.25">
      <c r="A26" s="1029" t="s">
        <v>545</v>
      </c>
      <c r="B26" s="1030"/>
      <c r="C26" s="1030"/>
      <c r="D26" s="1030"/>
      <c r="E26" s="1030"/>
      <c r="F26" s="1030"/>
      <c r="G26" s="1030"/>
      <c r="H26" s="1030"/>
      <c r="I26" s="1030"/>
      <c r="J26" s="1030"/>
      <c r="K26" s="1030"/>
      <c r="L26" s="1030"/>
      <c r="M26" s="1030"/>
      <c r="N26" s="1030"/>
      <c r="O26" s="1030"/>
      <c r="P26" s="1030"/>
      <c r="Q26" s="1030"/>
      <c r="R26" s="1030"/>
      <c r="S26" s="1030"/>
      <c r="T26" s="1031"/>
      <c r="U26" s="17"/>
    </row>
    <row r="27" spans="1:21" s="18" customFormat="1" ht="14" thickBot="1" x14ac:dyDescent="0.25">
      <c r="A27" s="60"/>
      <c r="B27" s="38"/>
      <c r="C27" s="38"/>
      <c r="D27" s="38"/>
      <c r="E27" s="38"/>
      <c r="F27" s="38"/>
      <c r="G27" s="38"/>
      <c r="H27" s="38"/>
      <c r="I27" s="38"/>
      <c r="J27" s="38"/>
      <c r="K27" s="38"/>
      <c r="L27" s="38"/>
      <c r="M27" s="38"/>
      <c r="N27" s="38"/>
      <c r="O27" s="38"/>
      <c r="P27" s="38"/>
      <c r="Q27" s="38"/>
      <c r="R27" s="38"/>
      <c r="S27" s="38"/>
      <c r="T27" s="50"/>
      <c r="U27" s="17"/>
    </row>
    <row r="28" spans="1:21" s="18" customFormat="1" ht="14" thickBot="1" x14ac:dyDescent="0.25">
      <c r="A28" s="59"/>
      <c r="C28" s="310">
        <v>2024</v>
      </c>
      <c r="D28" s="311">
        <v>2025</v>
      </c>
      <c r="E28" s="311">
        <v>2026</v>
      </c>
      <c r="F28" s="311">
        <v>2027</v>
      </c>
      <c r="G28" s="311">
        <v>2028</v>
      </c>
      <c r="H28" s="311">
        <v>2029</v>
      </c>
      <c r="I28" s="311">
        <v>2030</v>
      </c>
      <c r="J28" s="311">
        <v>2031</v>
      </c>
      <c r="K28" s="311">
        <v>2032</v>
      </c>
      <c r="L28" s="311">
        <v>2033</v>
      </c>
      <c r="M28" s="311">
        <v>2034</v>
      </c>
      <c r="N28" s="311">
        <v>2035</v>
      </c>
      <c r="O28" s="311">
        <v>2036</v>
      </c>
      <c r="P28" s="311">
        <v>2037</v>
      </c>
      <c r="Q28" s="311">
        <v>2038</v>
      </c>
      <c r="R28" s="311">
        <v>2039</v>
      </c>
      <c r="S28" s="312">
        <v>2040</v>
      </c>
      <c r="T28" s="51"/>
      <c r="U28" s="17"/>
    </row>
    <row r="29" spans="1:21" s="18" customFormat="1" x14ac:dyDescent="0.2">
      <c r="A29" s="59"/>
      <c r="T29" s="51"/>
      <c r="U29" s="17"/>
    </row>
    <row r="30" spans="1:21" s="18" customFormat="1" x14ac:dyDescent="0.2">
      <c r="A30" s="58" t="s">
        <v>525</v>
      </c>
      <c r="C30" s="469"/>
      <c r="D30" s="470">
        <v>0</v>
      </c>
      <c r="E30" s="470">
        <f>'Data Sources'!$B$558</f>
        <v>16928.835840000003</v>
      </c>
      <c r="F30" s="470">
        <f>'Data Sources'!$B$558</f>
        <v>16928.835840000003</v>
      </c>
      <c r="G30" s="470">
        <f>'Data Sources'!$B$558</f>
        <v>16928.835840000003</v>
      </c>
      <c r="H30" s="470">
        <f>'Data Sources'!$B$559</f>
        <v>33857.671680000007</v>
      </c>
      <c r="I30" s="470">
        <f>'Data Sources'!$B$559</f>
        <v>33857.671680000007</v>
      </c>
      <c r="J30" s="470">
        <f>'Data Sources'!$B$559</f>
        <v>33857.671680000007</v>
      </c>
      <c r="K30" s="470">
        <f>'Data Sources'!$B$559</f>
        <v>33857.671680000007</v>
      </c>
      <c r="L30" s="470">
        <f>'Data Sources'!$B$559</f>
        <v>33857.671680000007</v>
      </c>
      <c r="M30" s="470">
        <f>'Data Sources'!$B$559</f>
        <v>33857.671680000007</v>
      </c>
      <c r="N30" s="470">
        <f>'Data Sources'!$B$559</f>
        <v>33857.671680000007</v>
      </c>
      <c r="O30" s="470">
        <f>'Data Sources'!$B$559</f>
        <v>33857.671680000007</v>
      </c>
      <c r="P30" s="470">
        <f>'Data Sources'!$B$559</f>
        <v>33857.671680000007</v>
      </c>
      <c r="Q30" s="470">
        <f>'Data Sources'!$B$559</f>
        <v>33857.671680000007</v>
      </c>
      <c r="R30" s="470">
        <f>'Data Sources'!$B$559</f>
        <v>33857.671680000007</v>
      </c>
      <c r="S30" s="470">
        <f>'Data Sources'!$B$559</f>
        <v>33857.671680000007</v>
      </c>
      <c r="T30" s="51"/>
      <c r="U30" s="17"/>
    </row>
    <row r="31" spans="1:21" s="18" customFormat="1" x14ac:dyDescent="0.2">
      <c r="A31" s="58" t="s">
        <v>529</v>
      </c>
      <c r="C31" s="469"/>
      <c r="D31" s="469"/>
      <c r="E31" s="470">
        <v>0</v>
      </c>
      <c r="F31" s="470">
        <f>'Data Sources'!$B$558</f>
        <v>16928.835840000003</v>
      </c>
      <c r="G31" s="470">
        <f>'Data Sources'!$B$558</f>
        <v>16928.835840000003</v>
      </c>
      <c r="H31" s="470">
        <f>'Data Sources'!$B$558</f>
        <v>16928.835840000003</v>
      </c>
      <c r="I31" s="470">
        <f>'Data Sources'!$B$559</f>
        <v>33857.671680000007</v>
      </c>
      <c r="J31" s="470">
        <f>'Data Sources'!$B$559</f>
        <v>33857.671680000007</v>
      </c>
      <c r="K31" s="470">
        <f>'Data Sources'!$B$559</f>
        <v>33857.671680000007</v>
      </c>
      <c r="L31" s="470">
        <f>'Data Sources'!$B$559</f>
        <v>33857.671680000007</v>
      </c>
      <c r="M31" s="470">
        <f>'Data Sources'!$B$559</f>
        <v>33857.671680000007</v>
      </c>
      <c r="N31" s="470">
        <f>'Data Sources'!$B$559</f>
        <v>33857.671680000007</v>
      </c>
      <c r="O31" s="470">
        <f>'Data Sources'!$B$559</f>
        <v>33857.671680000007</v>
      </c>
      <c r="P31" s="470">
        <f>'Data Sources'!$B$559</f>
        <v>33857.671680000007</v>
      </c>
      <c r="Q31" s="470">
        <f>'Data Sources'!$B$559</f>
        <v>33857.671680000007</v>
      </c>
      <c r="R31" s="470">
        <f>'Data Sources'!$B$559</f>
        <v>33857.671680000007</v>
      </c>
      <c r="S31" s="470">
        <f>'Data Sources'!$B$559</f>
        <v>33857.671680000007</v>
      </c>
      <c r="T31" s="51"/>
      <c r="U31" s="17"/>
    </row>
    <row r="32" spans="1:21" s="18" customFormat="1" x14ac:dyDescent="0.2">
      <c r="A32" s="58" t="s">
        <v>530</v>
      </c>
      <c r="C32" s="469"/>
      <c r="D32" s="469"/>
      <c r="E32" s="469"/>
      <c r="F32" s="470">
        <v>0</v>
      </c>
      <c r="G32" s="470">
        <f>'Data Sources'!$B$558</f>
        <v>16928.835840000003</v>
      </c>
      <c r="H32" s="470">
        <f>'Data Sources'!$B$558</f>
        <v>16928.835840000003</v>
      </c>
      <c r="I32" s="470">
        <f>'Data Sources'!$B$558</f>
        <v>16928.835840000003</v>
      </c>
      <c r="J32" s="470">
        <f>'Data Sources'!$B$559</f>
        <v>33857.671680000007</v>
      </c>
      <c r="K32" s="470">
        <f>'Data Sources'!$B$559</f>
        <v>33857.671680000007</v>
      </c>
      <c r="L32" s="470">
        <f>'Data Sources'!$B$559</f>
        <v>33857.671680000007</v>
      </c>
      <c r="M32" s="470">
        <f>'Data Sources'!$B$559</f>
        <v>33857.671680000007</v>
      </c>
      <c r="N32" s="470">
        <f>'Data Sources'!$B$559</f>
        <v>33857.671680000007</v>
      </c>
      <c r="O32" s="470">
        <f>'Data Sources'!$B$559</f>
        <v>33857.671680000007</v>
      </c>
      <c r="P32" s="470">
        <f>'Data Sources'!$B$559</f>
        <v>33857.671680000007</v>
      </c>
      <c r="Q32" s="470">
        <f>'Data Sources'!$B$559</f>
        <v>33857.671680000007</v>
      </c>
      <c r="R32" s="470">
        <f>'Data Sources'!$B$559</f>
        <v>33857.671680000007</v>
      </c>
      <c r="S32" s="470">
        <f>'Data Sources'!$B$559</f>
        <v>33857.671680000007</v>
      </c>
      <c r="T32" s="51"/>
      <c r="U32" s="17"/>
    </row>
    <row r="33" spans="1:21" s="18" customFormat="1" x14ac:dyDescent="0.2">
      <c r="A33" s="58" t="s">
        <v>531</v>
      </c>
      <c r="C33" s="469"/>
      <c r="D33" s="469"/>
      <c r="E33" s="469"/>
      <c r="F33" s="469"/>
      <c r="G33" s="470">
        <v>0</v>
      </c>
      <c r="H33" s="470">
        <f>'Data Sources'!$B$558</f>
        <v>16928.835840000003</v>
      </c>
      <c r="I33" s="470">
        <f>'Data Sources'!$B$558</f>
        <v>16928.835840000003</v>
      </c>
      <c r="J33" s="470">
        <f>'Data Sources'!$B$558</f>
        <v>16928.835840000003</v>
      </c>
      <c r="K33" s="470">
        <f>'Data Sources'!$B$559</f>
        <v>33857.671680000007</v>
      </c>
      <c r="L33" s="470">
        <f>'Data Sources'!$B$559</f>
        <v>33857.671680000007</v>
      </c>
      <c r="M33" s="470">
        <f>'Data Sources'!$B$559</f>
        <v>33857.671680000007</v>
      </c>
      <c r="N33" s="470">
        <f>'Data Sources'!$B$559</f>
        <v>33857.671680000007</v>
      </c>
      <c r="O33" s="470">
        <f>'Data Sources'!$B$559</f>
        <v>33857.671680000007</v>
      </c>
      <c r="P33" s="470">
        <f>'Data Sources'!$B$559</f>
        <v>33857.671680000007</v>
      </c>
      <c r="Q33" s="470">
        <f>'Data Sources'!$B$559</f>
        <v>33857.671680000007</v>
      </c>
      <c r="R33" s="470">
        <f>'Data Sources'!$B$559</f>
        <v>33857.671680000007</v>
      </c>
      <c r="S33" s="470">
        <f>'Data Sources'!$B$559</f>
        <v>33857.671680000007</v>
      </c>
      <c r="T33" s="51"/>
      <c r="U33" s="17"/>
    </row>
    <row r="34" spans="1:21" s="18" customFormat="1" x14ac:dyDescent="0.2">
      <c r="A34" s="58" t="s">
        <v>532</v>
      </c>
      <c r="C34" s="469"/>
      <c r="D34" s="469"/>
      <c r="E34" s="469"/>
      <c r="F34" s="469"/>
      <c r="G34" s="469"/>
      <c r="H34" s="470">
        <v>0</v>
      </c>
      <c r="I34" s="470">
        <f>'Data Sources'!$B$558</f>
        <v>16928.835840000003</v>
      </c>
      <c r="J34" s="470">
        <f>'Data Sources'!$B$558</f>
        <v>16928.835840000003</v>
      </c>
      <c r="K34" s="470">
        <f>'Data Sources'!$B$558</f>
        <v>16928.835840000003</v>
      </c>
      <c r="L34" s="470">
        <f>'Data Sources'!$B$559</f>
        <v>33857.671680000007</v>
      </c>
      <c r="M34" s="470">
        <f>'Data Sources'!$B$559</f>
        <v>33857.671680000007</v>
      </c>
      <c r="N34" s="470">
        <f>'Data Sources'!$B$559</f>
        <v>33857.671680000007</v>
      </c>
      <c r="O34" s="470">
        <f>'Data Sources'!$B$559</f>
        <v>33857.671680000007</v>
      </c>
      <c r="P34" s="470">
        <f>'Data Sources'!$B$559</f>
        <v>33857.671680000007</v>
      </c>
      <c r="Q34" s="470">
        <f>'Data Sources'!$B$559</f>
        <v>33857.671680000007</v>
      </c>
      <c r="R34" s="470">
        <f>'Data Sources'!$B$559</f>
        <v>33857.671680000007</v>
      </c>
      <c r="S34" s="470">
        <f>'Data Sources'!$B$559</f>
        <v>33857.671680000007</v>
      </c>
      <c r="T34" s="51"/>
      <c r="U34" s="17"/>
    </row>
    <row r="35" spans="1:21" s="18" customFormat="1" x14ac:dyDescent="0.2">
      <c r="A35" s="58" t="s">
        <v>533</v>
      </c>
      <c r="C35" s="469"/>
      <c r="D35" s="469"/>
      <c r="E35" s="469"/>
      <c r="F35" s="469"/>
      <c r="G35" s="469"/>
      <c r="H35" s="469"/>
      <c r="I35" s="470">
        <v>0</v>
      </c>
      <c r="J35" s="470">
        <f>'Data Sources'!$B$558</f>
        <v>16928.835840000003</v>
      </c>
      <c r="K35" s="470">
        <f>'Data Sources'!$B$558</f>
        <v>16928.835840000003</v>
      </c>
      <c r="L35" s="470">
        <f>'Data Sources'!$B$558</f>
        <v>16928.835840000003</v>
      </c>
      <c r="M35" s="470">
        <f>'Data Sources'!$B$559</f>
        <v>33857.671680000007</v>
      </c>
      <c r="N35" s="470">
        <f>'Data Sources'!$B$559</f>
        <v>33857.671680000007</v>
      </c>
      <c r="O35" s="470">
        <f>'Data Sources'!$B$559</f>
        <v>33857.671680000007</v>
      </c>
      <c r="P35" s="470">
        <f>'Data Sources'!$B$559</f>
        <v>33857.671680000007</v>
      </c>
      <c r="Q35" s="470">
        <f>'Data Sources'!$B$559</f>
        <v>33857.671680000007</v>
      </c>
      <c r="R35" s="470">
        <f>'Data Sources'!$B$559</f>
        <v>33857.671680000007</v>
      </c>
      <c r="S35" s="470">
        <f>'Data Sources'!$B$559</f>
        <v>33857.671680000007</v>
      </c>
      <c r="T35" s="51"/>
      <c r="U35" s="17"/>
    </row>
    <row r="36" spans="1:21" s="18" customFormat="1" x14ac:dyDescent="0.2">
      <c r="A36" s="58" t="s">
        <v>534</v>
      </c>
      <c r="C36" s="469"/>
      <c r="D36" s="469"/>
      <c r="E36" s="469"/>
      <c r="F36" s="469"/>
      <c r="G36" s="469"/>
      <c r="H36" s="469"/>
      <c r="I36" s="469"/>
      <c r="J36" s="470">
        <v>0</v>
      </c>
      <c r="K36" s="470">
        <f>'Data Sources'!$B$558</f>
        <v>16928.835840000003</v>
      </c>
      <c r="L36" s="470">
        <f>'Data Sources'!$B$558</f>
        <v>16928.835840000003</v>
      </c>
      <c r="M36" s="470">
        <f>'Data Sources'!$B$558</f>
        <v>16928.835840000003</v>
      </c>
      <c r="N36" s="470">
        <f>'Data Sources'!$B$559</f>
        <v>33857.671680000007</v>
      </c>
      <c r="O36" s="470">
        <f>'Data Sources'!$B$559</f>
        <v>33857.671680000007</v>
      </c>
      <c r="P36" s="470">
        <f>'Data Sources'!$B$559</f>
        <v>33857.671680000007</v>
      </c>
      <c r="Q36" s="470">
        <f>'Data Sources'!$B$559</f>
        <v>33857.671680000007</v>
      </c>
      <c r="R36" s="470">
        <f>'Data Sources'!$B$559</f>
        <v>33857.671680000007</v>
      </c>
      <c r="S36" s="470">
        <f>'Data Sources'!$B$559</f>
        <v>33857.671680000007</v>
      </c>
      <c r="T36" s="51"/>
      <c r="U36" s="17"/>
    </row>
    <row r="37" spans="1:21" s="18" customFormat="1" x14ac:dyDescent="0.2">
      <c r="A37" s="58" t="s">
        <v>535</v>
      </c>
      <c r="C37" s="469"/>
      <c r="D37" s="469"/>
      <c r="E37" s="469"/>
      <c r="F37" s="469"/>
      <c r="G37" s="469"/>
      <c r="H37" s="469"/>
      <c r="I37" s="469"/>
      <c r="J37" s="469"/>
      <c r="K37" s="470">
        <v>0</v>
      </c>
      <c r="L37" s="470">
        <f>'Data Sources'!$B$558</f>
        <v>16928.835840000003</v>
      </c>
      <c r="M37" s="470">
        <f>'Data Sources'!$B$558</f>
        <v>16928.835840000003</v>
      </c>
      <c r="N37" s="470">
        <f>'Data Sources'!$B$558</f>
        <v>16928.835840000003</v>
      </c>
      <c r="O37" s="470">
        <f>'Data Sources'!$B$559</f>
        <v>33857.671680000007</v>
      </c>
      <c r="P37" s="470">
        <f>'Data Sources'!$B$559</f>
        <v>33857.671680000007</v>
      </c>
      <c r="Q37" s="470">
        <f>'Data Sources'!$B$559</f>
        <v>33857.671680000007</v>
      </c>
      <c r="R37" s="470">
        <f>'Data Sources'!$B$559</f>
        <v>33857.671680000007</v>
      </c>
      <c r="S37" s="470">
        <f>'Data Sources'!$B$559</f>
        <v>33857.671680000007</v>
      </c>
      <c r="T37" s="51"/>
      <c r="U37" s="17"/>
    </row>
    <row r="38" spans="1:21" s="18" customFormat="1" x14ac:dyDescent="0.2">
      <c r="A38" s="58" t="s">
        <v>536</v>
      </c>
      <c r="C38" s="469"/>
      <c r="D38" s="469"/>
      <c r="E38" s="469"/>
      <c r="F38" s="469"/>
      <c r="G38" s="469"/>
      <c r="H38" s="469"/>
      <c r="I38" s="469"/>
      <c r="J38" s="469"/>
      <c r="K38" s="469"/>
      <c r="L38" s="470">
        <v>0</v>
      </c>
      <c r="M38" s="470">
        <f>'Data Sources'!$B$558</f>
        <v>16928.835840000003</v>
      </c>
      <c r="N38" s="470">
        <f>'Data Sources'!$B$558</f>
        <v>16928.835840000003</v>
      </c>
      <c r="O38" s="470">
        <f>'Data Sources'!$B$558</f>
        <v>16928.835840000003</v>
      </c>
      <c r="P38" s="470">
        <f>'Data Sources'!$B$559</f>
        <v>33857.671680000007</v>
      </c>
      <c r="Q38" s="470">
        <f>'Data Sources'!$B$559</f>
        <v>33857.671680000007</v>
      </c>
      <c r="R38" s="470">
        <f>'Data Sources'!$B$559</f>
        <v>33857.671680000007</v>
      </c>
      <c r="S38" s="470">
        <f>'Data Sources'!$B$559</f>
        <v>33857.671680000007</v>
      </c>
      <c r="T38" s="51"/>
      <c r="U38" s="17"/>
    </row>
    <row r="39" spans="1:21" s="18" customFormat="1" x14ac:dyDescent="0.2">
      <c r="A39" s="58" t="s">
        <v>538</v>
      </c>
      <c r="C39" s="469"/>
      <c r="D39" s="469"/>
      <c r="E39" s="469"/>
      <c r="F39" s="469"/>
      <c r="G39" s="469"/>
      <c r="H39" s="469"/>
      <c r="I39" s="469"/>
      <c r="J39" s="469"/>
      <c r="K39" s="469"/>
      <c r="L39" s="469"/>
      <c r="M39" s="470">
        <v>0</v>
      </c>
      <c r="N39" s="470">
        <f>'Data Sources'!$B$558</f>
        <v>16928.835840000003</v>
      </c>
      <c r="O39" s="470">
        <f>'Data Sources'!$B$558</f>
        <v>16928.835840000003</v>
      </c>
      <c r="P39" s="470">
        <f>'Data Sources'!$B$558</f>
        <v>16928.835840000003</v>
      </c>
      <c r="Q39" s="470">
        <f>'Data Sources'!$B$559</f>
        <v>33857.671680000007</v>
      </c>
      <c r="R39" s="470">
        <f>'Data Sources'!$B$559</f>
        <v>33857.671680000007</v>
      </c>
      <c r="S39" s="470">
        <f>'Data Sources'!$B$559</f>
        <v>33857.671680000007</v>
      </c>
      <c r="T39" s="51"/>
      <c r="U39" s="17"/>
    </row>
    <row r="40" spans="1:21" s="18" customFormat="1" x14ac:dyDescent="0.2">
      <c r="A40" s="58" t="s">
        <v>539</v>
      </c>
      <c r="C40" s="469"/>
      <c r="D40" s="469"/>
      <c r="E40" s="469"/>
      <c r="F40" s="469"/>
      <c r="G40" s="469"/>
      <c r="H40" s="469"/>
      <c r="I40" s="469"/>
      <c r="J40" s="469"/>
      <c r="K40" s="469"/>
      <c r="L40" s="469"/>
      <c r="M40" s="469"/>
      <c r="N40" s="470">
        <v>0</v>
      </c>
      <c r="O40" s="470">
        <f>'Data Sources'!$B$558</f>
        <v>16928.835840000003</v>
      </c>
      <c r="P40" s="470">
        <f>'Data Sources'!$B$558</f>
        <v>16928.835840000003</v>
      </c>
      <c r="Q40" s="470">
        <f>'Data Sources'!$B$558</f>
        <v>16928.835840000003</v>
      </c>
      <c r="R40" s="470">
        <f>'Data Sources'!$B$559</f>
        <v>33857.671680000007</v>
      </c>
      <c r="S40" s="470">
        <f>'Data Sources'!$B$559</f>
        <v>33857.671680000007</v>
      </c>
      <c r="T40" s="376"/>
      <c r="U40" s="17"/>
    </row>
    <row r="41" spans="1:21" s="18" customFormat="1" x14ac:dyDescent="0.2">
      <c r="A41" s="58" t="s">
        <v>540</v>
      </c>
      <c r="C41" s="469"/>
      <c r="D41" s="469"/>
      <c r="E41" s="469"/>
      <c r="F41" s="469"/>
      <c r="G41" s="469"/>
      <c r="H41" s="469"/>
      <c r="I41" s="469"/>
      <c r="J41" s="469"/>
      <c r="K41" s="469"/>
      <c r="L41" s="469"/>
      <c r="M41" s="469"/>
      <c r="N41" s="469"/>
      <c r="O41" s="470">
        <v>0</v>
      </c>
      <c r="P41" s="470">
        <f>'Data Sources'!$B$558</f>
        <v>16928.835840000003</v>
      </c>
      <c r="Q41" s="470">
        <f>'Data Sources'!$B$558</f>
        <v>16928.835840000003</v>
      </c>
      <c r="R41" s="470">
        <f>'Data Sources'!$B$558</f>
        <v>16928.835840000003</v>
      </c>
      <c r="S41" s="470">
        <f>'Data Sources'!$B$559</f>
        <v>33857.671680000007</v>
      </c>
      <c r="T41" s="51"/>
      <c r="U41" s="17"/>
    </row>
    <row r="42" spans="1:21" s="18" customFormat="1" x14ac:dyDescent="0.2">
      <c r="A42" s="58" t="s">
        <v>541</v>
      </c>
      <c r="C42" s="469"/>
      <c r="D42" s="469"/>
      <c r="E42" s="469"/>
      <c r="F42" s="469"/>
      <c r="G42" s="469"/>
      <c r="H42" s="469"/>
      <c r="I42" s="469"/>
      <c r="J42" s="469"/>
      <c r="K42" s="469"/>
      <c r="L42" s="469"/>
      <c r="M42" s="469"/>
      <c r="N42" s="469"/>
      <c r="O42" s="469"/>
      <c r="P42" s="470">
        <v>0</v>
      </c>
      <c r="Q42" s="470">
        <f>'Data Sources'!$B$558</f>
        <v>16928.835840000003</v>
      </c>
      <c r="R42" s="470">
        <f>'Data Sources'!$B$558</f>
        <v>16928.835840000003</v>
      </c>
      <c r="S42" s="470">
        <f>'Data Sources'!$B$558</f>
        <v>16928.835840000003</v>
      </c>
      <c r="T42" s="51"/>
      <c r="U42" s="17"/>
    </row>
    <row r="43" spans="1:21" s="18" customFormat="1" x14ac:dyDescent="0.2">
      <c r="A43" s="58" t="s">
        <v>542</v>
      </c>
      <c r="C43" s="469"/>
      <c r="D43" s="469"/>
      <c r="E43" s="469"/>
      <c r="F43" s="469"/>
      <c r="G43" s="469"/>
      <c r="H43" s="469"/>
      <c r="I43" s="469"/>
      <c r="J43" s="469"/>
      <c r="K43" s="469"/>
      <c r="L43" s="469"/>
      <c r="M43" s="469"/>
      <c r="N43" s="469"/>
      <c r="O43" s="469"/>
      <c r="P43" s="469"/>
      <c r="Q43" s="470">
        <v>0</v>
      </c>
      <c r="R43" s="470">
        <f>'Data Sources'!$B$558</f>
        <v>16928.835840000003</v>
      </c>
      <c r="S43" s="470">
        <f>'Data Sources'!$B$558</f>
        <v>16928.835840000003</v>
      </c>
      <c r="T43" s="51"/>
      <c r="U43" s="17"/>
    </row>
    <row r="44" spans="1:21" s="18" customFormat="1" x14ac:dyDescent="0.2">
      <c r="A44" s="58" t="s">
        <v>543</v>
      </c>
      <c r="C44" s="469"/>
      <c r="D44" s="469"/>
      <c r="E44" s="469"/>
      <c r="F44" s="469"/>
      <c r="G44" s="469"/>
      <c r="H44" s="469"/>
      <c r="I44" s="469"/>
      <c r="J44" s="469"/>
      <c r="K44" s="469"/>
      <c r="L44" s="469"/>
      <c r="M44" s="469"/>
      <c r="N44" s="469"/>
      <c r="O44" s="469"/>
      <c r="P44" s="469"/>
      <c r="Q44" s="469"/>
      <c r="R44" s="470">
        <v>0</v>
      </c>
      <c r="S44" s="470">
        <f>'Data Sources'!$B$558</f>
        <v>16928.835840000003</v>
      </c>
      <c r="T44" s="51"/>
      <c r="U44" s="17"/>
    </row>
    <row r="45" spans="1:21" s="18" customFormat="1" x14ac:dyDescent="0.2">
      <c r="A45" s="58" t="s">
        <v>544</v>
      </c>
      <c r="C45" s="469"/>
      <c r="D45" s="469"/>
      <c r="E45" s="469"/>
      <c r="F45" s="469"/>
      <c r="G45" s="469"/>
      <c r="H45" s="469"/>
      <c r="I45" s="469"/>
      <c r="J45" s="469"/>
      <c r="K45" s="469"/>
      <c r="L45" s="469"/>
      <c r="M45" s="469"/>
      <c r="N45" s="469"/>
      <c r="O45" s="469"/>
      <c r="P45" s="469"/>
      <c r="Q45" s="469"/>
      <c r="R45" s="469"/>
      <c r="S45" s="470">
        <v>0</v>
      </c>
      <c r="T45" s="51"/>
      <c r="U45" s="17"/>
    </row>
    <row r="46" spans="1:21" s="25" customFormat="1" x14ac:dyDescent="0.2">
      <c r="A46" s="58" t="s">
        <v>546</v>
      </c>
      <c r="C46" s="471">
        <f>SUM(C30:C45)</f>
        <v>0</v>
      </c>
      <c r="D46" s="471">
        <f t="shared" ref="D46:S46" si="0">SUM(D30:D45)</f>
        <v>0</v>
      </c>
      <c r="E46" s="471">
        <f t="shared" si="0"/>
        <v>16928.835840000003</v>
      </c>
      <c r="F46" s="471">
        <f t="shared" si="0"/>
        <v>33857.671680000007</v>
      </c>
      <c r="G46" s="471">
        <f t="shared" si="0"/>
        <v>50786.507520000014</v>
      </c>
      <c r="H46" s="471">
        <f t="shared" si="0"/>
        <v>84644.179200000013</v>
      </c>
      <c r="I46" s="471">
        <f t="shared" si="0"/>
        <v>118501.85088000001</v>
      </c>
      <c r="J46" s="471">
        <f t="shared" si="0"/>
        <v>152359.52256000004</v>
      </c>
      <c r="K46" s="471">
        <f t="shared" si="0"/>
        <v>186217.19424000007</v>
      </c>
      <c r="L46" s="471">
        <f t="shared" si="0"/>
        <v>220074.86592000007</v>
      </c>
      <c r="M46" s="471">
        <f t="shared" si="0"/>
        <v>253932.53760000007</v>
      </c>
      <c r="N46" s="471">
        <f t="shared" si="0"/>
        <v>287790.20928000007</v>
      </c>
      <c r="O46" s="471">
        <f t="shared" si="0"/>
        <v>321647.8809600001</v>
      </c>
      <c r="P46" s="471">
        <f t="shared" si="0"/>
        <v>355505.55264000013</v>
      </c>
      <c r="Q46" s="471">
        <f t="shared" si="0"/>
        <v>389363.22432000015</v>
      </c>
      <c r="R46" s="471">
        <f t="shared" si="0"/>
        <v>423220.89600000018</v>
      </c>
      <c r="S46" s="471">
        <f t="shared" si="0"/>
        <v>457078.56768000021</v>
      </c>
      <c r="T46" s="377"/>
      <c r="U46" s="24"/>
    </row>
    <row r="47" spans="1:21" x14ac:dyDescent="0.15">
      <c r="A47" s="273"/>
      <c r="T47" s="274"/>
      <c r="U47" s="256"/>
    </row>
    <row r="48" spans="1:21" ht="14" thickBot="1" x14ac:dyDescent="0.2">
      <c r="A48" s="273"/>
      <c r="T48" s="274"/>
      <c r="U48" s="256"/>
    </row>
    <row r="49" spans="1:21" s="18" customFormat="1" ht="16.25" customHeight="1" thickBot="1" x14ac:dyDescent="0.25">
      <c r="A49" s="1029" t="s">
        <v>547</v>
      </c>
      <c r="B49" s="1030"/>
      <c r="C49" s="1030"/>
      <c r="D49" s="1030"/>
      <c r="E49" s="1030"/>
      <c r="F49" s="1030"/>
      <c r="G49" s="1030"/>
      <c r="H49" s="1030"/>
      <c r="I49" s="1030"/>
      <c r="J49" s="1030"/>
      <c r="K49" s="1030"/>
      <c r="L49" s="1030"/>
      <c r="M49" s="1030"/>
      <c r="N49" s="1030"/>
      <c r="O49" s="1030"/>
      <c r="P49" s="1030"/>
      <c r="Q49" s="1030"/>
      <c r="R49" s="1030"/>
      <c r="S49" s="1030"/>
      <c r="T49" s="1031"/>
      <c r="U49" s="17"/>
    </row>
    <row r="50" spans="1:21" s="18" customFormat="1" ht="16.25" customHeight="1" thickBot="1" x14ac:dyDescent="0.25">
      <c r="A50" s="1029" t="s">
        <v>545</v>
      </c>
      <c r="B50" s="1030"/>
      <c r="C50" s="1030"/>
      <c r="D50" s="1030"/>
      <c r="E50" s="1030"/>
      <c r="F50" s="1030"/>
      <c r="G50" s="1030"/>
      <c r="H50" s="1030"/>
      <c r="I50" s="1030"/>
      <c r="J50" s="1030"/>
      <c r="K50" s="1030"/>
      <c r="L50" s="1030"/>
      <c r="M50" s="1030"/>
      <c r="N50" s="1030"/>
      <c r="O50" s="1030"/>
      <c r="P50" s="1030"/>
      <c r="Q50" s="1030"/>
      <c r="R50" s="1030"/>
      <c r="S50" s="1030"/>
      <c r="T50" s="1031"/>
      <c r="U50" s="17"/>
    </row>
    <row r="51" spans="1:21" s="18" customFormat="1" ht="14" thickBot="1" x14ac:dyDescent="0.25">
      <c r="A51" s="60"/>
      <c r="B51" s="38"/>
      <c r="C51" s="38"/>
      <c r="D51" s="38"/>
      <c r="E51" s="38"/>
      <c r="F51" s="38"/>
      <c r="G51" s="38"/>
      <c r="H51" s="38"/>
      <c r="I51" s="38"/>
      <c r="J51" s="38"/>
      <c r="K51" s="38"/>
      <c r="L51" s="38"/>
      <c r="M51" s="38"/>
      <c r="N51" s="38"/>
      <c r="O51" s="38"/>
      <c r="P51" s="38"/>
      <c r="Q51" s="38"/>
      <c r="R51" s="38"/>
      <c r="S51" s="38"/>
      <c r="T51" s="50"/>
      <c r="U51" s="17"/>
    </row>
    <row r="52" spans="1:21" s="18" customFormat="1" ht="14" thickBot="1" x14ac:dyDescent="0.25">
      <c r="A52" s="59"/>
      <c r="C52" s="310">
        <v>2024</v>
      </c>
      <c r="D52" s="311">
        <v>2025</v>
      </c>
      <c r="E52" s="311">
        <v>2026</v>
      </c>
      <c r="F52" s="311">
        <v>2027</v>
      </c>
      <c r="G52" s="311">
        <v>2028</v>
      </c>
      <c r="H52" s="311">
        <v>2029</v>
      </c>
      <c r="I52" s="311">
        <v>2030</v>
      </c>
      <c r="J52" s="311">
        <v>2031</v>
      </c>
      <c r="K52" s="311">
        <v>2032</v>
      </c>
      <c r="L52" s="311">
        <v>2033</v>
      </c>
      <c r="M52" s="311">
        <v>2034</v>
      </c>
      <c r="N52" s="311">
        <v>2035</v>
      </c>
      <c r="O52" s="311">
        <v>2036</v>
      </c>
      <c r="P52" s="311">
        <v>2037</v>
      </c>
      <c r="Q52" s="311">
        <v>2038</v>
      </c>
      <c r="R52" s="311">
        <v>2039</v>
      </c>
      <c r="S52" s="312">
        <v>2040</v>
      </c>
      <c r="T52" s="51"/>
      <c r="U52" s="17"/>
    </row>
    <row r="53" spans="1:21" s="18" customFormat="1" x14ac:dyDescent="0.2">
      <c r="A53" s="59"/>
      <c r="T53" s="51"/>
      <c r="U53" s="17"/>
    </row>
    <row r="54" spans="1:21" s="18" customFormat="1" x14ac:dyDescent="0.2">
      <c r="A54" s="58" t="s">
        <v>525</v>
      </c>
      <c r="C54" s="469"/>
      <c r="D54" s="470">
        <v>0</v>
      </c>
      <c r="E54" s="470">
        <f>'Data Sources'!$B$596</f>
        <v>19347.240960000003</v>
      </c>
      <c r="F54" s="470">
        <f>'Data Sources'!$B$596</f>
        <v>19347.240960000003</v>
      </c>
      <c r="G54" s="470">
        <f>'Data Sources'!$B$596</f>
        <v>19347.240960000003</v>
      </c>
      <c r="H54" s="470">
        <f>'Data Sources'!$B$597</f>
        <v>38694.481920000006</v>
      </c>
      <c r="I54" s="470">
        <f>'Data Sources'!$B$597</f>
        <v>38694.481920000006</v>
      </c>
      <c r="J54" s="470">
        <f>'Data Sources'!$B$597</f>
        <v>38694.481920000006</v>
      </c>
      <c r="K54" s="470">
        <f>'Data Sources'!$B$597</f>
        <v>38694.481920000006</v>
      </c>
      <c r="L54" s="470">
        <f>'Data Sources'!$B$597</f>
        <v>38694.481920000006</v>
      </c>
      <c r="M54" s="470">
        <f>'Data Sources'!$B$597</f>
        <v>38694.481920000006</v>
      </c>
      <c r="N54" s="470">
        <f>'Data Sources'!$B$597</f>
        <v>38694.481920000006</v>
      </c>
      <c r="O54" s="470">
        <f>'Data Sources'!$B$597</f>
        <v>38694.481920000006</v>
      </c>
      <c r="P54" s="470">
        <f>'Data Sources'!$B$597</f>
        <v>38694.481920000006</v>
      </c>
      <c r="Q54" s="470">
        <f>'Data Sources'!$B$597</f>
        <v>38694.481920000006</v>
      </c>
      <c r="R54" s="470">
        <f>'Data Sources'!$B$597</f>
        <v>38694.481920000006</v>
      </c>
      <c r="S54" s="470">
        <f>'Data Sources'!$B$597</f>
        <v>38694.481920000006</v>
      </c>
      <c r="T54" s="51"/>
      <c r="U54" s="17"/>
    </row>
    <row r="55" spans="1:21" s="18" customFormat="1" x14ac:dyDescent="0.2">
      <c r="A55" s="58" t="s">
        <v>529</v>
      </c>
      <c r="C55" s="469"/>
      <c r="D55" s="469"/>
      <c r="E55" s="470">
        <v>0</v>
      </c>
      <c r="F55" s="470">
        <f>'Data Sources'!$B$596</f>
        <v>19347.240960000003</v>
      </c>
      <c r="G55" s="470">
        <f>'Data Sources'!$B$596</f>
        <v>19347.240960000003</v>
      </c>
      <c r="H55" s="470">
        <f>'Data Sources'!$B$596</f>
        <v>19347.240960000003</v>
      </c>
      <c r="I55" s="470">
        <f>'Data Sources'!$B$597</f>
        <v>38694.481920000006</v>
      </c>
      <c r="J55" s="470">
        <f>'Data Sources'!$B$597</f>
        <v>38694.481920000006</v>
      </c>
      <c r="K55" s="470">
        <f>'Data Sources'!$B$597</f>
        <v>38694.481920000006</v>
      </c>
      <c r="L55" s="470">
        <f>'Data Sources'!$B$597</f>
        <v>38694.481920000006</v>
      </c>
      <c r="M55" s="470">
        <f>'Data Sources'!$B$597</f>
        <v>38694.481920000006</v>
      </c>
      <c r="N55" s="470">
        <f>'Data Sources'!$B$597</f>
        <v>38694.481920000006</v>
      </c>
      <c r="O55" s="470">
        <f>'Data Sources'!$B$597</f>
        <v>38694.481920000006</v>
      </c>
      <c r="P55" s="470">
        <f>'Data Sources'!$B$597</f>
        <v>38694.481920000006</v>
      </c>
      <c r="Q55" s="470">
        <f>'Data Sources'!$B$597</f>
        <v>38694.481920000006</v>
      </c>
      <c r="R55" s="470">
        <f>'Data Sources'!$B$597</f>
        <v>38694.481920000006</v>
      </c>
      <c r="S55" s="470">
        <f>'Data Sources'!$B$597</f>
        <v>38694.481920000006</v>
      </c>
      <c r="T55" s="51"/>
      <c r="U55" s="17"/>
    </row>
    <row r="56" spans="1:21" s="18" customFormat="1" x14ac:dyDescent="0.2">
      <c r="A56" s="58" t="s">
        <v>530</v>
      </c>
      <c r="C56" s="469"/>
      <c r="D56" s="469"/>
      <c r="E56" s="469"/>
      <c r="F56" s="470">
        <v>0</v>
      </c>
      <c r="G56" s="470">
        <f>'Data Sources'!$B$596</f>
        <v>19347.240960000003</v>
      </c>
      <c r="H56" s="470">
        <f>'Data Sources'!$B$596</f>
        <v>19347.240960000003</v>
      </c>
      <c r="I56" s="470">
        <f>'Data Sources'!$B$596</f>
        <v>19347.240960000003</v>
      </c>
      <c r="J56" s="470">
        <f>'Data Sources'!$B$597</f>
        <v>38694.481920000006</v>
      </c>
      <c r="K56" s="470">
        <f>'Data Sources'!$B$597</f>
        <v>38694.481920000006</v>
      </c>
      <c r="L56" s="470">
        <f>'Data Sources'!$B$597</f>
        <v>38694.481920000006</v>
      </c>
      <c r="M56" s="470">
        <f>'Data Sources'!$B$597</f>
        <v>38694.481920000006</v>
      </c>
      <c r="N56" s="470">
        <f>'Data Sources'!$B$597</f>
        <v>38694.481920000006</v>
      </c>
      <c r="O56" s="470">
        <f>'Data Sources'!$B$597</f>
        <v>38694.481920000006</v>
      </c>
      <c r="P56" s="470">
        <f>'Data Sources'!$B$597</f>
        <v>38694.481920000006</v>
      </c>
      <c r="Q56" s="470">
        <f>'Data Sources'!$B$597</f>
        <v>38694.481920000006</v>
      </c>
      <c r="R56" s="470">
        <f>'Data Sources'!$B$597</f>
        <v>38694.481920000006</v>
      </c>
      <c r="S56" s="470">
        <f>'Data Sources'!$B$597</f>
        <v>38694.481920000006</v>
      </c>
      <c r="T56" s="51"/>
      <c r="U56" s="17"/>
    </row>
    <row r="57" spans="1:21" s="18" customFormat="1" x14ac:dyDescent="0.2">
      <c r="A57" s="58" t="s">
        <v>531</v>
      </c>
      <c r="C57" s="469"/>
      <c r="D57" s="469"/>
      <c r="E57" s="469"/>
      <c r="F57" s="469"/>
      <c r="G57" s="470">
        <v>0</v>
      </c>
      <c r="H57" s="470">
        <f>'Data Sources'!$B$596</f>
        <v>19347.240960000003</v>
      </c>
      <c r="I57" s="470">
        <f>'Data Sources'!$B$596</f>
        <v>19347.240960000003</v>
      </c>
      <c r="J57" s="470">
        <f>'Data Sources'!$B$596</f>
        <v>19347.240960000003</v>
      </c>
      <c r="K57" s="470">
        <f>'Data Sources'!$B$597</f>
        <v>38694.481920000006</v>
      </c>
      <c r="L57" s="470">
        <f>'Data Sources'!$B$597</f>
        <v>38694.481920000006</v>
      </c>
      <c r="M57" s="470">
        <f>'Data Sources'!$B$597</f>
        <v>38694.481920000006</v>
      </c>
      <c r="N57" s="470">
        <f>'Data Sources'!$B$597</f>
        <v>38694.481920000006</v>
      </c>
      <c r="O57" s="470">
        <f>'Data Sources'!$B$597</f>
        <v>38694.481920000006</v>
      </c>
      <c r="P57" s="470">
        <f>'Data Sources'!$B$597</f>
        <v>38694.481920000006</v>
      </c>
      <c r="Q57" s="470">
        <f>'Data Sources'!$B$597</f>
        <v>38694.481920000006</v>
      </c>
      <c r="R57" s="470">
        <f>'Data Sources'!$B$597</f>
        <v>38694.481920000006</v>
      </c>
      <c r="S57" s="470">
        <f>'Data Sources'!$B$597</f>
        <v>38694.481920000006</v>
      </c>
      <c r="T57" s="51"/>
      <c r="U57" s="17"/>
    </row>
    <row r="58" spans="1:21" s="18" customFormat="1" x14ac:dyDescent="0.2">
      <c r="A58" s="58" t="s">
        <v>532</v>
      </c>
      <c r="C58" s="469"/>
      <c r="D58" s="469"/>
      <c r="E58" s="469"/>
      <c r="F58" s="469"/>
      <c r="G58" s="469"/>
      <c r="H58" s="470">
        <v>0</v>
      </c>
      <c r="I58" s="470">
        <f>'Data Sources'!$B$596</f>
        <v>19347.240960000003</v>
      </c>
      <c r="J58" s="470">
        <f>'Data Sources'!$B$596</f>
        <v>19347.240960000003</v>
      </c>
      <c r="K58" s="470">
        <f>'Data Sources'!$B$596</f>
        <v>19347.240960000003</v>
      </c>
      <c r="L58" s="470">
        <f>'Data Sources'!$B$597</f>
        <v>38694.481920000006</v>
      </c>
      <c r="M58" s="470">
        <f>'Data Sources'!$B$597</f>
        <v>38694.481920000006</v>
      </c>
      <c r="N58" s="470">
        <f>'Data Sources'!$B$597</f>
        <v>38694.481920000006</v>
      </c>
      <c r="O58" s="470">
        <f>'Data Sources'!$B$597</f>
        <v>38694.481920000006</v>
      </c>
      <c r="P58" s="470">
        <f>'Data Sources'!$B$597</f>
        <v>38694.481920000006</v>
      </c>
      <c r="Q58" s="470">
        <f>'Data Sources'!$B$597</f>
        <v>38694.481920000006</v>
      </c>
      <c r="R58" s="470">
        <f>'Data Sources'!$B$597</f>
        <v>38694.481920000006</v>
      </c>
      <c r="S58" s="470">
        <f>'Data Sources'!$B$597</f>
        <v>38694.481920000006</v>
      </c>
      <c r="T58" s="51"/>
      <c r="U58" s="17"/>
    </row>
    <row r="59" spans="1:21" s="18" customFormat="1" x14ac:dyDescent="0.2">
      <c r="A59" s="58" t="s">
        <v>533</v>
      </c>
      <c r="C59" s="469"/>
      <c r="D59" s="469"/>
      <c r="E59" s="469"/>
      <c r="F59" s="469"/>
      <c r="G59" s="469"/>
      <c r="H59" s="469"/>
      <c r="I59" s="470">
        <v>0</v>
      </c>
      <c r="J59" s="470">
        <f>'Data Sources'!$B$596</f>
        <v>19347.240960000003</v>
      </c>
      <c r="K59" s="470">
        <f>'Data Sources'!$B$596</f>
        <v>19347.240960000003</v>
      </c>
      <c r="L59" s="470">
        <f>'Data Sources'!$B$596</f>
        <v>19347.240960000003</v>
      </c>
      <c r="M59" s="470">
        <f>'Data Sources'!$B$597</f>
        <v>38694.481920000006</v>
      </c>
      <c r="N59" s="470">
        <f>'Data Sources'!$B$597</f>
        <v>38694.481920000006</v>
      </c>
      <c r="O59" s="470">
        <f>'Data Sources'!$B$597</f>
        <v>38694.481920000006</v>
      </c>
      <c r="P59" s="470">
        <f>'Data Sources'!$B$597</f>
        <v>38694.481920000006</v>
      </c>
      <c r="Q59" s="470">
        <f>'Data Sources'!$B$597</f>
        <v>38694.481920000006</v>
      </c>
      <c r="R59" s="470">
        <f>'Data Sources'!$B$597</f>
        <v>38694.481920000006</v>
      </c>
      <c r="S59" s="470">
        <f>'Data Sources'!$B$597</f>
        <v>38694.481920000006</v>
      </c>
      <c r="T59" s="51"/>
      <c r="U59" s="17"/>
    </row>
    <row r="60" spans="1:21" s="18" customFormat="1" x14ac:dyDescent="0.2">
      <c r="A60" s="58" t="s">
        <v>534</v>
      </c>
      <c r="C60" s="469"/>
      <c r="D60" s="469"/>
      <c r="E60" s="469"/>
      <c r="F60" s="469"/>
      <c r="G60" s="469"/>
      <c r="H60" s="469"/>
      <c r="I60" s="469"/>
      <c r="J60" s="470">
        <v>0</v>
      </c>
      <c r="K60" s="470">
        <f>'Data Sources'!$B$596</f>
        <v>19347.240960000003</v>
      </c>
      <c r="L60" s="470">
        <f>'Data Sources'!$B$596</f>
        <v>19347.240960000003</v>
      </c>
      <c r="M60" s="470">
        <f>'Data Sources'!$B$596</f>
        <v>19347.240960000003</v>
      </c>
      <c r="N60" s="470">
        <f>'Data Sources'!$B$597</f>
        <v>38694.481920000006</v>
      </c>
      <c r="O60" s="470">
        <f>'Data Sources'!$B$597</f>
        <v>38694.481920000006</v>
      </c>
      <c r="P60" s="470">
        <f>'Data Sources'!$B$597</f>
        <v>38694.481920000006</v>
      </c>
      <c r="Q60" s="470">
        <f>'Data Sources'!$B$597</f>
        <v>38694.481920000006</v>
      </c>
      <c r="R60" s="470">
        <f>'Data Sources'!$B$597</f>
        <v>38694.481920000006</v>
      </c>
      <c r="S60" s="470">
        <f>'Data Sources'!$B$597</f>
        <v>38694.481920000006</v>
      </c>
      <c r="T60" s="51"/>
      <c r="U60" s="17"/>
    </row>
    <row r="61" spans="1:21" s="18" customFormat="1" x14ac:dyDescent="0.2">
      <c r="A61" s="58" t="s">
        <v>535</v>
      </c>
      <c r="C61" s="469"/>
      <c r="D61" s="469"/>
      <c r="E61" s="469"/>
      <c r="F61" s="469"/>
      <c r="G61" s="469"/>
      <c r="H61" s="469"/>
      <c r="I61" s="469"/>
      <c r="J61" s="469"/>
      <c r="K61" s="470">
        <v>0</v>
      </c>
      <c r="L61" s="470">
        <f>'Data Sources'!$B$596</f>
        <v>19347.240960000003</v>
      </c>
      <c r="M61" s="470">
        <f>'Data Sources'!$B$596</f>
        <v>19347.240960000003</v>
      </c>
      <c r="N61" s="470">
        <f>'Data Sources'!$B$596</f>
        <v>19347.240960000003</v>
      </c>
      <c r="O61" s="470">
        <f>'Data Sources'!$B$597</f>
        <v>38694.481920000006</v>
      </c>
      <c r="P61" s="470">
        <f>'Data Sources'!$B$597</f>
        <v>38694.481920000006</v>
      </c>
      <c r="Q61" s="470">
        <f>'Data Sources'!$B$597</f>
        <v>38694.481920000006</v>
      </c>
      <c r="R61" s="470">
        <f>'Data Sources'!$B$597</f>
        <v>38694.481920000006</v>
      </c>
      <c r="S61" s="470">
        <f>'Data Sources'!$B$597</f>
        <v>38694.481920000006</v>
      </c>
      <c r="T61" s="51"/>
      <c r="U61" s="17"/>
    </row>
    <row r="62" spans="1:21" s="18" customFormat="1" x14ac:dyDescent="0.2">
      <c r="A62" s="58" t="s">
        <v>536</v>
      </c>
      <c r="C62" s="469"/>
      <c r="D62" s="469"/>
      <c r="E62" s="469"/>
      <c r="F62" s="469"/>
      <c r="G62" s="469"/>
      <c r="H62" s="469"/>
      <c r="I62" s="469"/>
      <c r="J62" s="469"/>
      <c r="K62" s="469"/>
      <c r="L62" s="470">
        <v>0</v>
      </c>
      <c r="M62" s="470">
        <f>'Data Sources'!$B$596</f>
        <v>19347.240960000003</v>
      </c>
      <c r="N62" s="470">
        <f>'Data Sources'!$B$596</f>
        <v>19347.240960000003</v>
      </c>
      <c r="O62" s="470">
        <f>'Data Sources'!$B$596</f>
        <v>19347.240960000003</v>
      </c>
      <c r="P62" s="470">
        <f>'Data Sources'!$B$597</f>
        <v>38694.481920000006</v>
      </c>
      <c r="Q62" s="470">
        <f>'Data Sources'!$B$597</f>
        <v>38694.481920000006</v>
      </c>
      <c r="R62" s="470">
        <f>'Data Sources'!$B$597</f>
        <v>38694.481920000006</v>
      </c>
      <c r="S62" s="470">
        <f>'Data Sources'!$B$597</f>
        <v>38694.481920000006</v>
      </c>
      <c r="T62" s="51"/>
      <c r="U62" s="17"/>
    </row>
    <row r="63" spans="1:21" s="18" customFormat="1" x14ac:dyDescent="0.2">
      <c r="A63" s="58" t="s">
        <v>538</v>
      </c>
      <c r="C63" s="469"/>
      <c r="D63" s="469"/>
      <c r="E63" s="469"/>
      <c r="F63" s="469"/>
      <c r="G63" s="469"/>
      <c r="H63" s="469"/>
      <c r="I63" s="469"/>
      <c r="J63" s="469"/>
      <c r="K63" s="469"/>
      <c r="L63" s="469"/>
      <c r="M63" s="470">
        <v>0</v>
      </c>
      <c r="N63" s="470">
        <f>'Data Sources'!$B$596</f>
        <v>19347.240960000003</v>
      </c>
      <c r="O63" s="470">
        <f>'Data Sources'!$B$596</f>
        <v>19347.240960000003</v>
      </c>
      <c r="P63" s="470">
        <f>'Data Sources'!$B$596</f>
        <v>19347.240960000003</v>
      </c>
      <c r="Q63" s="470">
        <f>'Data Sources'!$B$597</f>
        <v>38694.481920000006</v>
      </c>
      <c r="R63" s="470">
        <f>'Data Sources'!$B$597</f>
        <v>38694.481920000006</v>
      </c>
      <c r="S63" s="470">
        <f>'Data Sources'!$B$597</f>
        <v>38694.481920000006</v>
      </c>
      <c r="T63" s="51"/>
      <c r="U63" s="17"/>
    </row>
    <row r="64" spans="1:21" s="18" customFormat="1" x14ac:dyDescent="0.2">
      <c r="A64" s="58" t="s">
        <v>539</v>
      </c>
      <c r="C64" s="469"/>
      <c r="D64" s="469"/>
      <c r="E64" s="469"/>
      <c r="F64" s="469"/>
      <c r="G64" s="469"/>
      <c r="H64" s="469"/>
      <c r="I64" s="469"/>
      <c r="J64" s="469"/>
      <c r="K64" s="469"/>
      <c r="L64" s="469"/>
      <c r="M64" s="469"/>
      <c r="N64" s="470">
        <v>0</v>
      </c>
      <c r="O64" s="470">
        <f>'Data Sources'!$B$596</f>
        <v>19347.240960000003</v>
      </c>
      <c r="P64" s="470">
        <f>'Data Sources'!$B$596</f>
        <v>19347.240960000003</v>
      </c>
      <c r="Q64" s="470">
        <f>'Data Sources'!$B$596</f>
        <v>19347.240960000003</v>
      </c>
      <c r="R64" s="470">
        <f>'Data Sources'!$B$597</f>
        <v>38694.481920000006</v>
      </c>
      <c r="S64" s="470">
        <f>'Data Sources'!$B$597</f>
        <v>38694.481920000006</v>
      </c>
      <c r="T64" s="376"/>
      <c r="U64" s="17"/>
    </row>
    <row r="65" spans="1:21" s="18" customFormat="1" x14ac:dyDescent="0.2">
      <c r="A65" s="58" t="s">
        <v>540</v>
      </c>
      <c r="C65" s="469"/>
      <c r="D65" s="469"/>
      <c r="E65" s="469"/>
      <c r="F65" s="469"/>
      <c r="G65" s="469"/>
      <c r="H65" s="469"/>
      <c r="I65" s="469"/>
      <c r="J65" s="469"/>
      <c r="K65" s="469"/>
      <c r="L65" s="469"/>
      <c r="M65" s="469"/>
      <c r="N65" s="469"/>
      <c r="O65" s="470">
        <v>0</v>
      </c>
      <c r="P65" s="470">
        <f>'Data Sources'!$B$596</f>
        <v>19347.240960000003</v>
      </c>
      <c r="Q65" s="470">
        <f>'Data Sources'!$B$596</f>
        <v>19347.240960000003</v>
      </c>
      <c r="R65" s="470">
        <f>'Data Sources'!$B$596</f>
        <v>19347.240960000003</v>
      </c>
      <c r="S65" s="470">
        <f>'Data Sources'!$B$597</f>
        <v>38694.481920000006</v>
      </c>
      <c r="T65" s="51"/>
      <c r="U65" s="17"/>
    </row>
    <row r="66" spans="1:21" s="18" customFormat="1" x14ac:dyDescent="0.2">
      <c r="A66" s="58" t="s">
        <v>541</v>
      </c>
      <c r="C66" s="469"/>
      <c r="D66" s="469"/>
      <c r="E66" s="469"/>
      <c r="F66" s="469"/>
      <c r="G66" s="469"/>
      <c r="H66" s="469"/>
      <c r="I66" s="469"/>
      <c r="J66" s="469"/>
      <c r="K66" s="469"/>
      <c r="L66" s="469"/>
      <c r="M66" s="469"/>
      <c r="N66" s="469"/>
      <c r="O66" s="469"/>
      <c r="P66" s="470">
        <v>0</v>
      </c>
      <c r="Q66" s="470">
        <f>'Data Sources'!$B$596</f>
        <v>19347.240960000003</v>
      </c>
      <c r="R66" s="470">
        <f>'Data Sources'!$B$596</f>
        <v>19347.240960000003</v>
      </c>
      <c r="S66" s="470">
        <f>'Data Sources'!$B$596</f>
        <v>19347.240960000003</v>
      </c>
      <c r="T66" s="51"/>
      <c r="U66" s="17"/>
    </row>
    <row r="67" spans="1:21" s="18" customFormat="1" x14ac:dyDescent="0.2">
      <c r="A67" s="58" t="s">
        <v>542</v>
      </c>
      <c r="C67" s="469"/>
      <c r="D67" s="469"/>
      <c r="E67" s="469"/>
      <c r="F67" s="469"/>
      <c r="G67" s="469"/>
      <c r="H67" s="469"/>
      <c r="I67" s="469"/>
      <c r="J67" s="469"/>
      <c r="K67" s="469"/>
      <c r="L67" s="469"/>
      <c r="M67" s="469"/>
      <c r="N67" s="469"/>
      <c r="O67" s="469"/>
      <c r="P67" s="469"/>
      <c r="Q67" s="470">
        <v>0</v>
      </c>
      <c r="R67" s="470">
        <f>'Data Sources'!$B$596</f>
        <v>19347.240960000003</v>
      </c>
      <c r="S67" s="470">
        <f>'Data Sources'!$B$596</f>
        <v>19347.240960000003</v>
      </c>
      <c r="T67" s="51"/>
      <c r="U67" s="17"/>
    </row>
    <row r="68" spans="1:21" s="18" customFormat="1" x14ac:dyDescent="0.2">
      <c r="A68" s="58" t="s">
        <v>543</v>
      </c>
      <c r="C68" s="469"/>
      <c r="D68" s="469"/>
      <c r="E68" s="469"/>
      <c r="F68" s="469"/>
      <c r="G68" s="469"/>
      <c r="H68" s="469"/>
      <c r="I68" s="469"/>
      <c r="J68" s="469"/>
      <c r="K68" s="469"/>
      <c r="L68" s="469"/>
      <c r="M68" s="469"/>
      <c r="N68" s="469"/>
      <c r="O68" s="469"/>
      <c r="P68" s="469"/>
      <c r="Q68" s="469"/>
      <c r="R68" s="470">
        <v>0</v>
      </c>
      <c r="S68" s="470">
        <f>'Data Sources'!$B$596</f>
        <v>19347.240960000003</v>
      </c>
      <c r="T68" s="51"/>
      <c r="U68" s="17"/>
    </row>
    <row r="69" spans="1:21" s="18" customFormat="1" x14ac:dyDescent="0.2">
      <c r="A69" s="58" t="s">
        <v>544</v>
      </c>
      <c r="C69" s="469"/>
      <c r="D69" s="469"/>
      <c r="E69" s="469"/>
      <c r="F69" s="469"/>
      <c r="G69" s="469"/>
      <c r="H69" s="469"/>
      <c r="I69" s="469"/>
      <c r="J69" s="469"/>
      <c r="K69" s="469"/>
      <c r="L69" s="469"/>
      <c r="M69" s="469"/>
      <c r="N69" s="469"/>
      <c r="O69" s="469"/>
      <c r="P69" s="469"/>
      <c r="Q69" s="469"/>
      <c r="R69" s="469"/>
      <c r="S69" s="470">
        <v>0</v>
      </c>
      <c r="T69" s="51"/>
      <c r="U69" s="17"/>
    </row>
    <row r="70" spans="1:21" s="25" customFormat="1" x14ac:dyDescent="0.2">
      <c r="A70" s="58" t="s">
        <v>546</v>
      </c>
      <c r="C70" s="471">
        <f>SUM(C54:C69)</f>
        <v>0</v>
      </c>
      <c r="D70" s="471">
        <f t="shared" ref="D70:S70" si="1">SUM(D54:D69)</f>
        <v>0</v>
      </c>
      <c r="E70" s="471">
        <f t="shared" si="1"/>
        <v>19347.240960000003</v>
      </c>
      <c r="F70" s="471">
        <f t="shared" si="1"/>
        <v>38694.481920000006</v>
      </c>
      <c r="G70" s="471">
        <f t="shared" si="1"/>
        <v>58041.722880000008</v>
      </c>
      <c r="H70" s="471">
        <f t="shared" si="1"/>
        <v>96736.204800000007</v>
      </c>
      <c r="I70" s="471">
        <f t="shared" si="1"/>
        <v>135430.68672</v>
      </c>
      <c r="J70" s="471">
        <f t="shared" si="1"/>
        <v>174125.16864000002</v>
      </c>
      <c r="K70" s="471">
        <f t="shared" si="1"/>
        <v>212819.65056000001</v>
      </c>
      <c r="L70" s="471">
        <f t="shared" si="1"/>
        <v>251514.13248</v>
      </c>
      <c r="M70" s="471">
        <f t="shared" si="1"/>
        <v>290208.61440000002</v>
      </c>
      <c r="N70" s="471">
        <f t="shared" si="1"/>
        <v>328903.09632000007</v>
      </c>
      <c r="O70" s="471">
        <f t="shared" si="1"/>
        <v>367597.57824000006</v>
      </c>
      <c r="P70" s="471">
        <f t="shared" si="1"/>
        <v>406292.06016000005</v>
      </c>
      <c r="Q70" s="471">
        <f t="shared" si="1"/>
        <v>444986.54208000004</v>
      </c>
      <c r="R70" s="471">
        <f t="shared" si="1"/>
        <v>483681.02400000003</v>
      </c>
      <c r="S70" s="471">
        <f t="shared" si="1"/>
        <v>522375.50592000003</v>
      </c>
      <c r="T70" s="377"/>
      <c r="U70" s="24"/>
    </row>
    <row r="71" spans="1:21" x14ac:dyDescent="0.15">
      <c r="A71" s="273"/>
      <c r="T71" s="274"/>
      <c r="U71" s="256"/>
    </row>
    <row r="72" spans="1:21" x14ac:dyDescent="0.15">
      <c r="A72" s="273"/>
      <c r="T72" s="274"/>
      <c r="U72" s="256"/>
    </row>
    <row r="73" spans="1:21" ht="14" thickBot="1" x14ac:dyDescent="0.2">
      <c r="A73" s="273"/>
      <c r="T73" s="274"/>
      <c r="U73" s="256"/>
    </row>
    <row r="74" spans="1:21" s="18" customFormat="1" ht="16.25" customHeight="1" thickBot="1" x14ac:dyDescent="0.25">
      <c r="A74" s="1029" t="s">
        <v>589</v>
      </c>
      <c r="B74" s="1030"/>
      <c r="C74" s="1030"/>
      <c r="D74" s="1030"/>
      <c r="E74" s="1030"/>
      <c r="F74" s="1030"/>
      <c r="G74" s="1030"/>
      <c r="H74" s="1030"/>
      <c r="I74" s="1030"/>
      <c r="J74" s="1030"/>
      <c r="K74" s="1030"/>
      <c r="L74" s="1030"/>
      <c r="M74" s="1030"/>
      <c r="N74" s="1030"/>
      <c r="O74" s="1030"/>
      <c r="P74" s="1030"/>
      <c r="Q74" s="1030"/>
      <c r="R74" s="1030"/>
      <c r="S74" s="1030"/>
      <c r="T74" s="1031"/>
      <c r="U74" s="17"/>
    </row>
    <row r="75" spans="1:21" s="18" customFormat="1" ht="16.25" customHeight="1" thickBot="1" x14ac:dyDescent="0.25">
      <c r="A75" s="1029" t="s">
        <v>545</v>
      </c>
      <c r="B75" s="1030"/>
      <c r="C75" s="1030"/>
      <c r="D75" s="1030"/>
      <c r="E75" s="1030"/>
      <c r="F75" s="1030"/>
      <c r="G75" s="1030"/>
      <c r="H75" s="1030"/>
      <c r="I75" s="1030"/>
      <c r="J75" s="1030"/>
      <c r="K75" s="1030"/>
      <c r="L75" s="1030"/>
      <c r="M75" s="1030"/>
      <c r="N75" s="1030"/>
      <c r="O75" s="1030"/>
      <c r="P75" s="1030"/>
      <c r="Q75" s="1030"/>
      <c r="R75" s="1030"/>
      <c r="S75" s="1030"/>
      <c r="T75" s="1031"/>
      <c r="U75" s="17"/>
    </row>
    <row r="76" spans="1:21" s="18" customFormat="1" ht="14" thickBot="1" x14ac:dyDescent="0.25">
      <c r="A76" s="60"/>
      <c r="B76" s="38"/>
      <c r="C76" s="38"/>
      <c r="D76" s="38"/>
      <c r="E76" s="38"/>
      <c r="F76" s="38"/>
      <c r="G76" s="38"/>
      <c r="H76" s="38"/>
      <c r="I76" s="38"/>
      <c r="J76" s="38"/>
      <c r="K76" s="38"/>
      <c r="L76" s="38"/>
      <c r="M76" s="38"/>
      <c r="N76" s="38"/>
      <c r="O76" s="38"/>
      <c r="P76" s="38"/>
      <c r="Q76" s="38"/>
      <c r="R76" s="38"/>
      <c r="S76" s="38"/>
      <c r="T76" s="50"/>
      <c r="U76" s="17"/>
    </row>
    <row r="77" spans="1:21" s="18" customFormat="1" ht="14" thickBot="1" x14ac:dyDescent="0.25">
      <c r="A77" s="59"/>
      <c r="C77" s="310">
        <v>2024</v>
      </c>
      <c r="D77" s="311">
        <v>2025</v>
      </c>
      <c r="E77" s="311">
        <v>2026</v>
      </c>
      <c r="F77" s="311">
        <v>2027</v>
      </c>
      <c r="G77" s="311">
        <v>2028</v>
      </c>
      <c r="H77" s="311">
        <v>2029</v>
      </c>
      <c r="I77" s="311">
        <v>2030</v>
      </c>
      <c r="J77" s="311">
        <v>2031</v>
      </c>
      <c r="K77" s="311">
        <v>2032</v>
      </c>
      <c r="L77" s="311">
        <v>2033</v>
      </c>
      <c r="M77" s="311">
        <v>2034</v>
      </c>
      <c r="N77" s="311">
        <v>2035</v>
      </c>
      <c r="O77" s="311">
        <v>2036</v>
      </c>
      <c r="P77" s="311">
        <v>2037</v>
      </c>
      <c r="Q77" s="311">
        <v>2038</v>
      </c>
      <c r="R77" s="311">
        <v>2039</v>
      </c>
      <c r="S77" s="312">
        <v>2040</v>
      </c>
      <c r="T77" s="51"/>
      <c r="U77" s="17"/>
    </row>
    <row r="78" spans="1:21" s="18" customFormat="1" x14ac:dyDescent="0.2">
      <c r="A78" s="59"/>
      <c r="T78" s="51"/>
      <c r="U78" s="17"/>
    </row>
    <row r="79" spans="1:21" s="18" customFormat="1" x14ac:dyDescent="0.2">
      <c r="A79" s="58" t="s">
        <v>525</v>
      </c>
      <c r="C79" s="469"/>
      <c r="D79" s="470">
        <v>0</v>
      </c>
      <c r="E79" s="470">
        <f>'Data Sources'!$B$633</f>
        <v>16928.835840000003</v>
      </c>
      <c r="F79" s="470">
        <f>'Data Sources'!$B$633</f>
        <v>16928.835840000003</v>
      </c>
      <c r="G79" s="470">
        <f>'Data Sources'!$B$633</f>
        <v>16928.835840000003</v>
      </c>
      <c r="H79" s="470">
        <f>'Data Sources'!$B$634</f>
        <v>33857.671680000007</v>
      </c>
      <c r="I79" s="470">
        <f>'Data Sources'!$B$634</f>
        <v>33857.671680000007</v>
      </c>
      <c r="J79" s="470">
        <f>'Data Sources'!$B$634</f>
        <v>33857.671680000007</v>
      </c>
      <c r="K79" s="470">
        <f>'Data Sources'!$B$634</f>
        <v>33857.671680000007</v>
      </c>
      <c r="L79" s="470">
        <f>'Data Sources'!$B$634</f>
        <v>33857.671680000007</v>
      </c>
      <c r="M79" s="470">
        <f>'Data Sources'!$B$634</f>
        <v>33857.671680000007</v>
      </c>
      <c r="N79" s="470">
        <f>'Data Sources'!$B$634</f>
        <v>33857.671680000007</v>
      </c>
      <c r="O79" s="470">
        <f>'Data Sources'!$B$634</f>
        <v>33857.671680000007</v>
      </c>
      <c r="P79" s="470">
        <f>'Data Sources'!$B$634</f>
        <v>33857.671680000007</v>
      </c>
      <c r="Q79" s="470">
        <f>'Data Sources'!$B$634</f>
        <v>33857.671680000007</v>
      </c>
      <c r="R79" s="470">
        <f>'Data Sources'!$B$634</f>
        <v>33857.671680000007</v>
      </c>
      <c r="S79" s="470">
        <f>'Data Sources'!$B$634</f>
        <v>33857.671680000007</v>
      </c>
      <c r="T79" s="51"/>
      <c r="U79" s="17"/>
    </row>
    <row r="80" spans="1:21" s="18" customFormat="1" x14ac:dyDescent="0.2">
      <c r="A80" s="58" t="s">
        <v>529</v>
      </c>
      <c r="C80" s="469"/>
      <c r="D80" s="469"/>
      <c r="E80" s="470">
        <v>0</v>
      </c>
      <c r="F80" s="470">
        <f>'Data Sources'!$B$633</f>
        <v>16928.835840000003</v>
      </c>
      <c r="G80" s="470">
        <f>'Data Sources'!$B$633</f>
        <v>16928.835840000003</v>
      </c>
      <c r="H80" s="470">
        <f>'Data Sources'!$B$633</f>
        <v>16928.835840000003</v>
      </c>
      <c r="I80" s="470">
        <f>'Data Sources'!$B$634</f>
        <v>33857.671680000007</v>
      </c>
      <c r="J80" s="470">
        <f>'Data Sources'!$B$634</f>
        <v>33857.671680000007</v>
      </c>
      <c r="K80" s="470">
        <f>'Data Sources'!$B$634</f>
        <v>33857.671680000007</v>
      </c>
      <c r="L80" s="470">
        <f>'Data Sources'!$B$634</f>
        <v>33857.671680000007</v>
      </c>
      <c r="M80" s="470">
        <f>'Data Sources'!$B$634</f>
        <v>33857.671680000007</v>
      </c>
      <c r="N80" s="470">
        <f>'Data Sources'!$B$634</f>
        <v>33857.671680000007</v>
      </c>
      <c r="O80" s="470">
        <f>'Data Sources'!$B$634</f>
        <v>33857.671680000007</v>
      </c>
      <c r="P80" s="470">
        <f>'Data Sources'!$B$634</f>
        <v>33857.671680000007</v>
      </c>
      <c r="Q80" s="470">
        <f>'Data Sources'!$B$634</f>
        <v>33857.671680000007</v>
      </c>
      <c r="R80" s="470">
        <f>'Data Sources'!$B$634</f>
        <v>33857.671680000007</v>
      </c>
      <c r="S80" s="470">
        <f>'Data Sources'!$B$634</f>
        <v>33857.671680000007</v>
      </c>
      <c r="T80" s="51"/>
      <c r="U80" s="17"/>
    </row>
    <row r="81" spans="1:21" s="18" customFormat="1" x14ac:dyDescent="0.2">
      <c r="A81" s="58" t="s">
        <v>530</v>
      </c>
      <c r="C81" s="469"/>
      <c r="D81" s="469"/>
      <c r="E81" s="469"/>
      <c r="F81" s="470">
        <v>0</v>
      </c>
      <c r="G81" s="470">
        <f>'Data Sources'!$B$633</f>
        <v>16928.835840000003</v>
      </c>
      <c r="H81" s="470">
        <f>'Data Sources'!$B$633</f>
        <v>16928.835840000003</v>
      </c>
      <c r="I81" s="470">
        <f>'Data Sources'!$B$633</f>
        <v>16928.835840000003</v>
      </c>
      <c r="J81" s="470">
        <f>'Data Sources'!$B$634</f>
        <v>33857.671680000007</v>
      </c>
      <c r="K81" s="470">
        <f>'Data Sources'!$B$634</f>
        <v>33857.671680000007</v>
      </c>
      <c r="L81" s="470">
        <f>'Data Sources'!$B$634</f>
        <v>33857.671680000007</v>
      </c>
      <c r="M81" s="470">
        <f>'Data Sources'!$B$634</f>
        <v>33857.671680000007</v>
      </c>
      <c r="N81" s="470">
        <f>'Data Sources'!$B$634</f>
        <v>33857.671680000007</v>
      </c>
      <c r="O81" s="470">
        <f>'Data Sources'!$B$634</f>
        <v>33857.671680000007</v>
      </c>
      <c r="P81" s="470">
        <f>'Data Sources'!$B$634</f>
        <v>33857.671680000007</v>
      </c>
      <c r="Q81" s="470">
        <f>'Data Sources'!$B$634</f>
        <v>33857.671680000007</v>
      </c>
      <c r="R81" s="470">
        <f>'Data Sources'!$B$634</f>
        <v>33857.671680000007</v>
      </c>
      <c r="S81" s="470">
        <f>'Data Sources'!$B$634</f>
        <v>33857.671680000007</v>
      </c>
      <c r="T81" s="51"/>
      <c r="U81" s="17"/>
    </row>
    <row r="82" spans="1:21" s="18" customFormat="1" x14ac:dyDescent="0.2">
      <c r="A82" s="58" t="s">
        <v>531</v>
      </c>
      <c r="C82" s="469"/>
      <c r="D82" s="469"/>
      <c r="E82" s="469"/>
      <c r="F82" s="469"/>
      <c r="G82" s="470">
        <v>0</v>
      </c>
      <c r="H82" s="470">
        <f>'Data Sources'!$B$633</f>
        <v>16928.835840000003</v>
      </c>
      <c r="I82" s="470">
        <f>'Data Sources'!$B$633</f>
        <v>16928.835840000003</v>
      </c>
      <c r="J82" s="470">
        <f>'Data Sources'!$B$633</f>
        <v>16928.835840000003</v>
      </c>
      <c r="K82" s="470">
        <f>'Data Sources'!$B$634</f>
        <v>33857.671680000007</v>
      </c>
      <c r="L82" s="470">
        <f>'Data Sources'!$B$634</f>
        <v>33857.671680000007</v>
      </c>
      <c r="M82" s="470">
        <f>'Data Sources'!$B$634</f>
        <v>33857.671680000007</v>
      </c>
      <c r="N82" s="470">
        <f>'Data Sources'!$B$634</f>
        <v>33857.671680000007</v>
      </c>
      <c r="O82" s="470">
        <f>'Data Sources'!$B$634</f>
        <v>33857.671680000007</v>
      </c>
      <c r="P82" s="470">
        <f>'Data Sources'!$B$634</f>
        <v>33857.671680000007</v>
      </c>
      <c r="Q82" s="470">
        <f>'Data Sources'!$B$634</f>
        <v>33857.671680000007</v>
      </c>
      <c r="R82" s="470">
        <f>'Data Sources'!$B$634</f>
        <v>33857.671680000007</v>
      </c>
      <c r="S82" s="470">
        <f>'Data Sources'!$B$634</f>
        <v>33857.671680000007</v>
      </c>
      <c r="T82" s="51"/>
      <c r="U82" s="17"/>
    </row>
    <row r="83" spans="1:21" s="18" customFormat="1" x14ac:dyDescent="0.2">
      <c r="A83" s="58" t="s">
        <v>532</v>
      </c>
      <c r="C83" s="469"/>
      <c r="D83" s="469"/>
      <c r="E83" s="469"/>
      <c r="F83" s="469"/>
      <c r="G83" s="469"/>
      <c r="H83" s="470">
        <v>0</v>
      </c>
      <c r="I83" s="470">
        <f>'Data Sources'!$B$633</f>
        <v>16928.835840000003</v>
      </c>
      <c r="J83" s="470">
        <f>'Data Sources'!$B$633</f>
        <v>16928.835840000003</v>
      </c>
      <c r="K83" s="470">
        <f>'Data Sources'!$B$633</f>
        <v>16928.835840000003</v>
      </c>
      <c r="L83" s="470">
        <f>'Data Sources'!$B$634</f>
        <v>33857.671680000007</v>
      </c>
      <c r="M83" s="470">
        <f>'Data Sources'!$B$634</f>
        <v>33857.671680000007</v>
      </c>
      <c r="N83" s="470">
        <f>'Data Sources'!$B$634</f>
        <v>33857.671680000007</v>
      </c>
      <c r="O83" s="470">
        <f>'Data Sources'!$B$634</f>
        <v>33857.671680000007</v>
      </c>
      <c r="P83" s="470">
        <f>'Data Sources'!$B$634</f>
        <v>33857.671680000007</v>
      </c>
      <c r="Q83" s="470">
        <f>'Data Sources'!$B$634</f>
        <v>33857.671680000007</v>
      </c>
      <c r="R83" s="470">
        <f>'Data Sources'!$B$634</f>
        <v>33857.671680000007</v>
      </c>
      <c r="S83" s="470">
        <f>'Data Sources'!$B$634</f>
        <v>33857.671680000007</v>
      </c>
      <c r="T83" s="51"/>
      <c r="U83" s="17"/>
    </row>
    <row r="84" spans="1:21" s="18" customFormat="1" x14ac:dyDescent="0.2">
      <c r="A84" s="58" t="s">
        <v>533</v>
      </c>
      <c r="C84" s="469"/>
      <c r="D84" s="469"/>
      <c r="E84" s="469"/>
      <c r="F84" s="469"/>
      <c r="G84" s="469"/>
      <c r="H84" s="469"/>
      <c r="I84" s="470">
        <v>0</v>
      </c>
      <c r="J84" s="470">
        <f>'Data Sources'!$B$633</f>
        <v>16928.835840000003</v>
      </c>
      <c r="K84" s="470">
        <f>'Data Sources'!$B$633</f>
        <v>16928.835840000003</v>
      </c>
      <c r="L84" s="470">
        <f>'Data Sources'!$B$633</f>
        <v>16928.835840000003</v>
      </c>
      <c r="M84" s="470">
        <f>'Data Sources'!$B$634</f>
        <v>33857.671680000007</v>
      </c>
      <c r="N84" s="470">
        <f>'Data Sources'!$B$634</f>
        <v>33857.671680000007</v>
      </c>
      <c r="O84" s="470">
        <f>'Data Sources'!$B$634</f>
        <v>33857.671680000007</v>
      </c>
      <c r="P84" s="470">
        <f>'Data Sources'!$B$634</f>
        <v>33857.671680000007</v>
      </c>
      <c r="Q84" s="470">
        <f>'Data Sources'!$B$634</f>
        <v>33857.671680000007</v>
      </c>
      <c r="R84" s="470">
        <f>'Data Sources'!$B$634</f>
        <v>33857.671680000007</v>
      </c>
      <c r="S84" s="470">
        <f>'Data Sources'!$B$634</f>
        <v>33857.671680000007</v>
      </c>
      <c r="T84" s="51"/>
      <c r="U84" s="17"/>
    </row>
    <row r="85" spans="1:21" s="18" customFormat="1" x14ac:dyDescent="0.2">
      <c r="A85" s="58" t="s">
        <v>534</v>
      </c>
      <c r="C85" s="469"/>
      <c r="D85" s="469"/>
      <c r="E85" s="469"/>
      <c r="F85" s="469"/>
      <c r="G85" s="469"/>
      <c r="H85" s="469"/>
      <c r="I85" s="469"/>
      <c r="J85" s="470">
        <v>0</v>
      </c>
      <c r="K85" s="470">
        <f>'Data Sources'!$B$633</f>
        <v>16928.835840000003</v>
      </c>
      <c r="L85" s="470">
        <f>'Data Sources'!$B$633</f>
        <v>16928.835840000003</v>
      </c>
      <c r="M85" s="470">
        <f>'Data Sources'!$B$633</f>
        <v>16928.835840000003</v>
      </c>
      <c r="N85" s="470">
        <f>'Data Sources'!$B$634</f>
        <v>33857.671680000007</v>
      </c>
      <c r="O85" s="470">
        <f>'Data Sources'!$B$634</f>
        <v>33857.671680000007</v>
      </c>
      <c r="P85" s="470">
        <f>'Data Sources'!$B$634</f>
        <v>33857.671680000007</v>
      </c>
      <c r="Q85" s="470">
        <f>'Data Sources'!$B$634</f>
        <v>33857.671680000007</v>
      </c>
      <c r="R85" s="470">
        <f>'Data Sources'!$B$634</f>
        <v>33857.671680000007</v>
      </c>
      <c r="S85" s="470">
        <f>'Data Sources'!$B$634</f>
        <v>33857.671680000007</v>
      </c>
      <c r="T85" s="51"/>
      <c r="U85" s="17"/>
    </row>
    <row r="86" spans="1:21" s="18" customFormat="1" x14ac:dyDescent="0.2">
      <c r="A86" s="58" t="s">
        <v>535</v>
      </c>
      <c r="C86" s="469"/>
      <c r="D86" s="469"/>
      <c r="E86" s="469"/>
      <c r="F86" s="469"/>
      <c r="G86" s="469"/>
      <c r="H86" s="469"/>
      <c r="I86" s="469"/>
      <c r="J86" s="469"/>
      <c r="K86" s="470">
        <v>0</v>
      </c>
      <c r="L86" s="470">
        <f>'Data Sources'!$B$633</f>
        <v>16928.835840000003</v>
      </c>
      <c r="M86" s="470">
        <f>'Data Sources'!$B$633</f>
        <v>16928.835840000003</v>
      </c>
      <c r="N86" s="470">
        <f>'Data Sources'!$B$633</f>
        <v>16928.835840000003</v>
      </c>
      <c r="O86" s="470">
        <f>'Data Sources'!$B$634</f>
        <v>33857.671680000007</v>
      </c>
      <c r="P86" s="470">
        <f>'Data Sources'!$B$634</f>
        <v>33857.671680000007</v>
      </c>
      <c r="Q86" s="470">
        <f>'Data Sources'!$B$634</f>
        <v>33857.671680000007</v>
      </c>
      <c r="R86" s="470">
        <f>'Data Sources'!$B$634</f>
        <v>33857.671680000007</v>
      </c>
      <c r="S86" s="470">
        <f>'Data Sources'!$B$634</f>
        <v>33857.671680000007</v>
      </c>
      <c r="T86" s="51"/>
      <c r="U86" s="17"/>
    </row>
    <row r="87" spans="1:21" s="18" customFormat="1" x14ac:dyDescent="0.2">
      <c r="A87" s="58" t="s">
        <v>536</v>
      </c>
      <c r="C87" s="469"/>
      <c r="D87" s="469"/>
      <c r="E87" s="469"/>
      <c r="F87" s="469"/>
      <c r="G87" s="469"/>
      <c r="H87" s="469"/>
      <c r="I87" s="469"/>
      <c r="J87" s="469"/>
      <c r="K87" s="469"/>
      <c r="L87" s="470">
        <v>0</v>
      </c>
      <c r="M87" s="470">
        <f>'Data Sources'!$B$633</f>
        <v>16928.835840000003</v>
      </c>
      <c r="N87" s="470">
        <f>'Data Sources'!$B$633</f>
        <v>16928.835840000003</v>
      </c>
      <c r="O87" s="470">
        <f>'Data Sources'!$B$633</f>
        <v>16928.835840000003</v>
      </c>
      <c r="P87" s="470">
        <f>'Data Sources'!$B$634</f>
        <v>33857.671680000007</v>
      </c>
      <c r="Q87" s="470">
        <f>'Data Sources'!$B$634</f>
        <v>33857.671680000007</v>
      </c>
      <c r="R87" s="470">
        <f>'Data Sources'!$B$634</f>
        <v>33857.671680000007</v>
      </c>
      <c r="S87" s="470">
        <f>'Data Sources'!$B$634</f>
        <v>33857.671680000007</v>
      </c>
      <c r="T87" s="51"/>
      <c r="U87" s="17"/>
    </row>
    <row r="88" spans="1:21" s="18" customFormat="1" x14ac:dyDescent="0.2">
      <c r="A88" s="58" t="s">
        <v>538</v>
      </c>
      <c r="C88" s="469"/>
      <c r="D88" s="469"/>
      <c r="E88" s="469"/>
      <c r="F88" s="469"/>
      <c r="G88" s="469"/>
      <c r="H88" s="469"/>
      <c r="I88" s="469"/>
      <c r="J88" s="469"/>
      <c r="K88" s="469"/>
      <c r="L88" s="469"/>
      <c r="M88" s="470">
        <v>0</v>
      </c>
      <c r="N88" s="470">
        <f>'Data Sources'!$B$633</f>
        <v>16928.835840000003</v>
      </c>
      <c r="O88" s="470">
        <f>'Data Sources'!$B$633</f>
        <v>16928.835840000003</v>
      </c>
      <c r="P88" s="470">
        <f>'Data Sources'!$B$633</f>
        <v>16928.835840000003</v>
      </c>
      <c r="Q88" s="470">
        <f>'Data Sources'!$B$634</f>
        <v>33857.671680000007</v>
      </c>
      <c r="R88" s="470">
        <f>'Data Sources'!$B$634</f>
        <v>33857.671680000007</v>
      </c>
      <c r="S88" s="470">
        <f>'Data Sources'!$B$634</f>
        <v>33857.671680000007</v>
      </c>
      <c r="T88" s="51"/>
      <c r="U88" s="17"/>
    </row>
    <row r="89" spans="1:21" s="18" customFormat="1" x14ac:dyDescent="0.2">
      <c r="A89" s="58" t="s">
        <v>539</v>
      </c>
      <c r="C89" s="469"/>
      <c r="D89" s="469"/>
      <c r="E89" s="469"/>
      <c r="F89" s="469"/>
      <c r="G89" s="469"/>
      <c r="H89" s="469"/>
      <c r="I89" s="469"/>
      <c r="J89" s="469"/>
      <c r="K89" s="469"/>
      <c r="L89" s="469"/>
      <c r="M89" s="469"/>
      <c r="N89" s="470">
        <v>0</v>
      </c>
      <c r="O89" s="470">
        <f>'Data Sources'!$B$633</f>
        <v>16928.835840000003</v>
      </c>
      <c r="P89" s="470">
        <f>'Data Sources'!$B$633</f>
        <v>16928.835840000003</v>
      </c>
      <c r="Q89" s="470">
        <f>'Data Sources'!$B$633</f>
        <v>16928.835840000003</v>
      </c>
      <c r="R89" s="470">
        <f>'Data Sources'!$B$634</f>
        <v>33857.671680000007</v>
      </c>
      <c r="S89" s="470">
        <f>'Data Sources'!$B$634</f>
        <v>33857.671680000007</v>
      </c>
      <c r="T89" s="376"/>
      <c r="U89" s="17"/>
    </row>
    <row r="90" spans="1:21" s="18" customFormat="1" x14ac:dyDescent="0.2">
      <c r="A90" s="58" t="s">
        <v>540</v>
      </c>
      <c r="C90" s="469"/>
      <c r="D90" s="469"/>
      <c r="E90" s="469"/>
      <c r="F90" s="469"/>
      <c r="G90" s="469"/>
      <c r="H90" s="469"/>
      <c r="I90" s="469"/>
      <c r="J90" s="469"/>
      <c r="K90" s="469"/>
      <c r="L90" s="469"/>
      <c r="M90" s="469"/>
      <c r="N90" s="469"/>
      <c r="O90" s="470">
        <v>0</v>
      </c>
      <c r="P90" s="470">
        <f>'Data Sources'!$B$633</f>
        <v>16928.835840000003</v>
      </c>
      <c r="Q90" s="470">
        <f>'Data Sources'!$B$633</f>
        <v>16928.835840000003</v>
      </c>
      <c r="R90" s="470">
        <f>'Data Sources'!$B$633</f>
        <v>16928.835840000003</v>
      </c>
      <c r="S90" s="470">
        <f>'Data Sources'!$B$634</f>
        <v>33857.671680000007</v>
      </c>
      <c r="T90" s="51"/>
      <c r="U90" s="17"/>
    </row>
    <row r="91" spans="1:21" s="18" customFormat="1" x14ac:dyDescent="0.2">
      <c r="A91" s="58" t="s">
        <v>541</v>
      </c>
      <c r="C91" s="469"/>
      <c r="D91" s="469"/>
      <c r="E91" s="469"/>
      <c r="F91" s="469"/>
      <c r="G91" s="469"/>
      <c r="H91" s="469"/>
      <c r="I91" s="469"/>
      <c r="J91" s="469"/>
      <c r="K91" s="469"/>
      <c r="L91" s="469"/>
      <c r="M91" s="469"/>
      <c r="N91" s="469"/>
      <c r="O91" s="469"/>
      <c r="P91" s="470">
        <v>0</v>
      </c>
      <c r="Q91" s="470">
        <f>'Data Sources'!$B$633</f>
        <v>16928.835840000003</v>
      </c>
      <c r="R91" s="470">
        <f>'Data Sources'!$B$633</f>
        <v>16928.835840000003</v>
      </c>
      <c r="S91" s="470">
        <f>'Data Sources'!$B$633</f>
        <v>16928.835840000003</v>
      </c>
      <c r="T91" s="51"/>
      <c r="U91" s="17"/>
    </row>
    <row r="92" spans="1:21" s="18" customFormat="1" x14ac:dyDescent="0.2">
      <c r="A92" s="58" t="s">
        <v>542</v>
      </c>
      <c r="C92" s="469"/>
      <c r="D92" s="469"/>
      <c r="E92" s="469"/>
      <c r="F92" s="469"/>
      <c r="G92" s="469"/>
      <c r="H92" s="469"/>
      <c r="I92" s="469"/>
      <c r="J92" s="469"/>
      <c r="K92" s="469"/>
      <c r="L92" s="469"/>
      <c r="M92" s="469"/>
      <c r="N92" s="469"/>
      <c r="O92" s="469"/>
      <c r="P92" s="469"/>
      <c r="Q92" s="470">
        <v>0</v>
      </c>
      <c r="R92" s="470">
        <f>'Data Sources'!$B$633</f>
        <v>16928.835840000003</v>
      </c>
      <c r="S92" s="470">
        <f>'Data Sources'!$B$633</f>
        <v>16928.835840000003</v>
      </c>
      <c r="T92" s="51"/>
      <c r="U92" s="17"/>
    </row>
    <row r="93" spans="1:21" s="18" customFormat="1" x14ac:dyDescent="0.2">
      <c r="A93" s="58" t="s">
        <v>543</v>
      </c>
      <c r="C93" s="469"/>
      <c r="D93" s="469"/>
      <c r="E93" s="469"/>
      <c r="F93" s="469"/>
      <c r="G93" s="469"/>
      <c r="H93" s="469"/>
      <c r="I93" s="469"/>
      <c r="J93" s="469"/>
      <c r="K93" s="469"/>
      <c r="L93" s="469"/>
      <c r="M93" s="469"/>
      <c r="N93" s="469"/>
      <c r="O93" s="469"/>
      <c r="P93" s="469"/>
      <c r="Q93" s="469"/>
      <c r="R93" s="470">
        <v>0</v>
      </c>
      <c r="S93" s="470">
        <f>'Data Sources'!$B$633</f>
        <v>16928.835840000003</v>
      </c>
      <c r="T93" s="51"/>
      <c r="U93" s="17"/>
    </row>
    <row r="94" spans="1:21" s="18" customFormat="1" x14ac:dyDescent="0.2">
      <c r="A94" s="58" t="s">
        <v>544</v>
      </c>
      <c r="C94" s="469"/>
      <c r="D94" s="469"/>
      <c r="E94" s="469"/>
      <c r="F94" s="469"/>
      <c r="G94" s="469"/>
      <c r="H94" s="469"/>
      <c r="I94" s="469"/>
      <c r="J94" s="469"/>
      <c r="K94" s="469"/>
      <c r="L94" s="469"/>
      <c r="M94" s="469"/>
      <c r="N94" s="469"/>
      <c r="O94" s="469"/>
      <c r="P94" s="469"/>
      <c r="Q94" s="469"/>
      <c r="R94" s="469"/>
      <c r="S94" s="470">
        <v>0</v>
      </c>
      <c r="T94" s="51"/>
      <c r="U94" s="17"/>
    </row>
    <row r="95" spans="1:21" s="25" customFormat="1" x14ac:dyDescent="0.2">
      <c r="A95" s="58" t="s">
        <v>546</v>
      </c>
      <c r="C95" s="471">
        <f>SUM(C79:C94)</f>
        <v>0</v>
      </c>
      <c r="D95" s="471">
        <f t="shared" ref="D95:S95" si="2">SUM(D79:D94)</f>
        <v>0</v>
      </c>
      <c r="E95" s="471">
        <f t="shared" si="2"/>
        <v>16928.835840000003</v>
      </c>
      <c r="F95" s="471">
        <f t="shared" si="2"/>
        <v>33857.671680000007</v>
      </c>
      <c r="G95" s="471">
        <f t="shared" si="2"/>
        <v>50786.507520000014</v>
      </c>
      <c r="H95" s="471">
        <f t="shared" si="2"/>
        <v>84644.179200000013</v>
      </c>
      <c r="I95" s="471">
        <f t="shared" si="2"/>
        <v>118501.85088000001</v>
      </c>
      <c r="J95" s="471">
        <f t="shared" si="2"/>
        <v>152359.52256000004</v>
      </c>
      <c r="K95" s="471">
        <f t="shared" si="2"/>
        <v>186217.19424000007</v>
      </c>
      <c r="L95" s="471">
        <f t="shared" si="2"/>
        <v>220074.86592000007</v>
      </c>
      <c r="M95" s="471">
        <f t="shared" si="2"/>
        <v>253932.53760000007</v>
      </c>
      <c r="N95" s="471">
        <f t="shared" si="2"/>
        <v>287790.20928000007</v>
      </c>
      <c r="O95" s="471">
        <f t="shared" si="2"/>
        <v>321647.8809600001</v>
      </c>
      <c r="P95" s="471">
        <f t="shared" si="2"/>
        <v>355505.55264000013</v>
      </c>
      <c r="Q95" s="471">
        <f t="shared" si="2"/>
        <v>389363.22432000015</v>
      </c>
      <c r="R95" s="471">
        <f t="shared" si="2"/>
        <v>423220.89600000018</v>
      </c>
      <c r="S95" s="471">
        <f t="shared" si="2"/>
        <v>457078.56768000021</v>
      </c>
      <c r="T95" s="377"/>
      <c r="U95" s="24"/>
    </row>
    <row r="96" spans="1:21" x14ac:dyDescent="0.15">
      <c r="A96" s="273"/>
      <c r="T96" s="274"/>
      <c r="U96" s="256"/>
    </row>
    <row r="97" spans="1:21" x14ac:dyDescent="0.15">
      <c r="A97" s="273"/>
      <c r="T97" s="274"/>
      <c r="U97" s="256"/>
    </row>
    <row r="98" spans="1:21" ht="14" thickBot="1" x14ac:dyDescent="0.2">
      <c r="A98" s="273"/>
      <c r="T98" s="274"/>
      <c r="U98" s="256"/>
    </row>
    <row r="99" spans="1:21" s="18" customFormat="1" ht="16.25" customHeight="1" thickBot="1" x14ac:dyDescent="0.25">
      <c r="A99" s="1029" t="s">
        <v>590</v>
      </c>
      <c r="B99" s="1030"/>
      <c r="C99" s="1030"/>
      <c r="D99" s="1030"/>
      <c r="E99" s="1030"/>
      <c r="F99" s="1030"/>
      <c r="G99" s="1030"/>
      <c r="H99" s="1030"/>
      <c r="I99" s="1030"/>
      <c r="J99" s="1030"/>
      <c r="K99" s="1030"/>
      <c r="L99" s="1030"/>
      <c r="M99" s="1030"/>
      <c r="N99" s="1030"/>
      <c r="O99" s="1030"/>
      <c r="P99" s="1030"/>
      <c r="Q99" s="1030"/>
      <c r="R99" s="1030"/>
      <c r="S99" s="1030"/>
      <c r="T99" s="1031"/>
      <c r="U99" s="17"/>
    </row>
    <row r="100" spans="1:21" s="18" customFormat="1" ht="16.25" customHeight="1" thickBot="1" x14ac:dyDescent="0.25">
      <c r="A100" s="1029" t="s">
        <v>545</v>
      </c>
      <c r="B100" s="1030"/>
      <c r="C100" s="1030"/>
      <c r="D100" s="1030"/>
      <c r="E100" s="1030"/>
      <c r="F100" s="1030"/>
      <c r="G100" s="1030"/>
      <c r="H100" s="1030"/>
      <c r="I100" s="1030"/>
      <c r="J100" s="1030"/>
      <c r="K100" s="1030"/>
      <c r="L100" s="1030"/>
      <c r="M100" s="1030"/>
      <c r="N100" s="1030"/>
      <c r="O100" s="1030"/>
      <c r="P100" s="1030"/>
      <c r="Q100" s="1030"/>
      <c r="R100" s="1030"/>
      <c r="S100" s="1030"/>
      <c r="T100" s="1031"/>
      <c r="U100" s="17"/>
    </row>
    <row r="101" spans="1:21" s="18" customFormat="1" ht="14" thickBot="1" x14ac:dyDescent="0.25">
      <c r="A101" s="60"/>
      <c r="B101" s="38"/>
      <c r="C101" s="38"/>
      <c r="D101" s="38"/>
      <c r="E101" s="38"/>
      <c r="F101" s="38"/>
      <c r="G101" s="38"/>
      <c r="H101" s="38"/>
      <c r="I101" s="38"/>
      <c r="J101" s="38"/>
      <c r="K101" s="38"/>
      <c r="L101" s="38"/>
      <c r="M101" s="38"/>
      <c r="N101" s="38"/>
      <c r="O101" s="38"/>
      <c r="P101" s="38"/>
      <c r="Q101" s="38"/>
      <c r="R101" s="38"/>
      <c r="S101" s="38"/>
      <c r="T101" s="50"/>
      <c r="U101" s="17"/>
    </row>
    <row r="102" spans="1:21" s="18" customFormat="1" ht="14" thickBot="1" x14ac:dyDescent="0.25">
      <c r="A102" s="59"/>
      <c r="C102" s="310">
        <v>2024</v>
      </c>
      <c r="D102" s="311">
        <v>2025</v>
      </c>
      <c r="E102" s="311">
        <v>2026</v>
      </c>
      <c r="F102" s="311">
        <v>2027</v>
      </c>
      <c r="G102" s="311">
        <v>2028</v>
      </c>
      <c r="H102" s="311">
        <v>2029</v>
      </c>
      <c r="I102" s="311">
        <v>2030</v>
      </c>
      <c r="J102" s="311">
        <v>2031</v>
      </c>
      <c r="K102" s="311">
        <v>2032</v>
      </c>
      <c r="L102" s="311">
        <v>2033</v>
      </c>
      <c r="M102" s="311">
        <v>2034</v>
      </c>
      <c r="N102" s="311">
        <v>2035</v>
      </c>
      <c r="O102" s="311">
        <v>2036</v>
      </c>
      <c r="P102" s="311">
        <v>2037</v>
      </c>
      <c r="Q102" s="311">
        <v>2038</v>
      </c>
      <c r="R102" s="311">
        <v>2039</v>
      </c>
      <c r="S102" s="312">
        <v>2040</v>
      </c>
      <c r="T102" s="51"/>
      <c r="U102" s="17"/>
    </row>
    <row r="103" spans="1:21" s="18" customFormat="1" x14ac:dyDescent="0.2">
      <c r="A103" s="59"/>
      <c r="T103" s="51"/>
      <c r="U103" s="17"/>
    </row>
    <row r="104" spans="1:21" s="18" customFormat="1" x14ac:dyDescent="0.2">
      <c r="A104" s="58" t="s">
        <v>525</v>
      </c>
      <c r="C104" s="469"/>
      <c r="D104" s="470">
        <v>0</v>
      </c>
      <c r="E104" s="470">
        <f>'Data Sources'!$B$671</f>
        <v>18138.038399999998</v>
      </c>
      <c r="F104" s="470">
        <f>'Data Sources'!$B$671</f>
        <v>18138.038399999998</v>
      </c>
      <c r="G104" s="470">
        <f>'Data Sources'!$B$671</f>
        <v>18138.038399999998</v>
      </c>
      <c r="H104" s="470">
        <f>'Data Sources'!$B$672</f>
        <v>36276.076799999995</v>
      </c>
      <c r="I104" s="470">
        <f>'Data Sources'!$B$672</f>
        <v>36276.076799999995</v>
      </c>
      <c r="J104" s="470">
        <f>'Data Sources'!$B$672</f>
        <v>36276.076799999995</v>
      </c>
      <c r="K104" s="470">
        <f>'Data Sources'!$B$672</f>
        <v>36276.076799999995</v>
      </c>
      <c r="L104" s="470">
        <f>'Data Sources'!$B$672</f>
        <v>36276.076799999995</v>
      </c>
      <c r="M104" s="470">
        <f>'Data Sources'!$B$672</f>
        <v>36276.076799999995</v>
      </c>
      <c r="N104" s="470">
        <f>'Data Sources'!$B$672</f>
        <v>36276.076799999995</v>
      </c>
      <c r="O104" s="470">
        <f>'Data Sources'!$B$672</f>
        <v>36276.076799999995</v>
      </c>
      <c r="P104" s="470">
        <f>'Data Sources'!$B$672</f>
        <v>36276.076799999995</v>
      </c>
      <c r="Q104" s="470">
        <f>'Data Sources'!$B$672</f>
        <v>36276.076799999995</v>
      </c>
      <c r="R104" s="470">
        <f>'Data Sources'!$B$672</f>
        <v>36276.076799999995</v>
      </c>
      <c r="S104" s="470">
        <f>'Data Sources'!$B$672</f>
        <v>36276.076799999995</v>
      </c>
      <c r="T104" s="51"/>
      <c r="U104" s="17"/>
    </row>
    <row r="105" spans="1:21" s="18" customFormat="1" x14ac:dyDescent="0.2">
      <c r="A105" s="58" t="s">
        <v>529</v>
      </c>
      <c r="C105" s="469"/>
      <c r="D105" s="469"/>
      <c r="E105" s="470">
        <v>0</v>
      </c>
      <c r="F105" s="470">
        <f>'Data Sources'!$B$671</f>
        <v>18138.038399999998</v>
      </c>
      <c r="G105" s="470">
        <f>'Data Sources'!$B$671</f>
        <v>18138.038399999998</v>
      </c>
      <c r="H105" s="470">
        <f>'Data Sources'!$B$671</f>
        <v>18138.038399999998</v>
      </c>
      <c r="I105" s="470">
        <f>'Data Sources'!$B$672</f>
        <v>36276.076799999995</v>
      </c>
      <c r="J105" s="470">
        <f>'Data Sources'!$B$672</f>
        <v>36276.076799999995</v>
      </c>
      <c r="K105" s="470">
        <f>'Data Sources'!$B$672</f>
        <v>36276.076799999995</v>
      </c>
      <c r="L105" s="470">
        <f>'Data Sources'!$B$672</f>
        <v>36276.076799999995</v>
      </c>
      <c r="M105" s="470">
        <f>'Data Sources'!$B$672</f>
        <v>36276.076799999995</v>
      </c>
      <c r="N105" s="470">
        <f>'Data Sources'!$B$672</f>
        <v>36276.076799999995</v>
      </c>
      <c r="O105" s="470">
        <f>'Data Sources'!$B$672</f>
        <v>36276.076799999995</v>
      </c>
      <c r="P105" s="470">
        <f>'Data Sources'!$B$672</f>
        <v>36276.076799999995</v>
      </c>
      <c r="Q105" s="470">
        <f>'Data Sources'!$B$672</f>
        <v>36276.076799999995</v>
      </c>
      <c r="R105" s="470">
        <f>'Data Sources'!$B$672</f>
        <v>36276.076799999995</v>
      </c>
      <c r="S105" s="470">
        <f>'Data Sources'!$B$672</f>
        <v>36276.076799999995</v>
      </c>
      <c r="T105" s="51"/>
      <c r="U105" s="17"/>
    </row>
    <row r="106" spans="1:21" s="18" customFormat="1" x14ac:dyDescent="0.2">
      <c r="A106" s="58" t="s">
        <v>530</v>
      </c>
      <c r="C106" s="469"/>
      <c r="D106" s="469"/>
      <c r="E106" s="469"/>
      <c r="F106" s="470">
        <v>0</v>
      </c>
      <c r="G106" s="470">
        <f>'Data Sources'!$B$671</f>
        <v>18138.038399999998</v>
      </c>
      <c r="H106" s="470">
        <f>'Data Sources'!$B$671</f>
        <v>18138.038399999998</v>
      </c>
      <c r="I106" s="470">
        <f>'Data Sources'!$B$671</f>
        <v>18138.038399999998</v>
      </c>
      <c r="J106" s="470">
        <f>'Data Sources'!$B$672</f>
        <v>36276.076799999995</v>
      </c>
      <c r="K106" s="470">
        <f>'Data Sources'!$B$672</f>
        <v>36276.076799999995</v>
      </c>
      <c r="L106" s="470">
        <f>'Data Sources'!$B$672</f>
        <v>36276.076799999995</v>
      </c>
      <c r="M106" s="470">
        <f>'Data Sources'!$B$672</f>
        <v>36276.076799999995</v>
      </c>
      <c r="N106" s="470">
        <f>'Data Sources'!$B$672</f>
        <v>36276.076799999995</v>
      </c>
      <c r="O106" s="470">
        <f>'Data Sources'!$B$672</f>
        <v>36276.076799999995</v>
      </c>
      <c r="P106" s="470">
        <f>'Data Sources'!$B$672</f>
        <v>36276.076799999995</v>
      </c>
      <c r="Q106" s="470">
        <f>'Data Sources'!$B$672</f>
        <v>36276.076799999995</v>
      </c>
      <c r="R106" s="470">
        <f>'Data Sources'!$B$672</f>
        <v>36276.076799999995</v>
      </c>
      <c r="S106" s="470">
        <f>'Data Sources'!$B$672</f>
        <v>36276.076799999995</v>
      </c>
      <c r="T106" s="51"/>
      <c r="U106" s="17"/>
    </row>
    <row r="107" spans="1:21" s="18" customFormat="1" x14ac:dyDescent="0.2">
      <c r="A107" s="58" t="s">
        <v>531</v>
      </c>
      <c r="C107" s="469"/>
      <c r="D107" s="469"/>
      <c r="E107" s="469"/>
      <c r="F107" s="469"/>
      <c r="G107" s="470">
        <v>0</v>
      </c>
      <c r="H107" s="470">
        <f>'Data Sources'!$B$671</f>
        <v>18138.038399999998</v>
      </c>
      <c r="I107" s="470">
        <f>'Data Sources'!$B$671</f>
        <v>18138.038399999998</v>
      </c>
      <c r="J107" s="470">
        <f>'Data Sources'!$B$671</f>
        <v>18138.038399999998</v>
      </c>
      <c r="K107" s="470">
        <f>'Data Sources'!$B$672</f>
        <v>36276.076799999995</v>
      </c>
      <c r="L107" s="470">
        <f>'Data Sources'!$B$672</f>
        <v>36276.076799999995</v>
      </c>
      <c r="M107" s="470">
        <f>'Data Sources'!$B$672</f>
        <v>36276.076799999995</v>
      </c>
      <c r="N107" s="470">
        <f>'Data Sources'!$B$672</f>
        <v>36276.076799999995</v>
      </c>
      <c r="O107" s="470">
        <f>'Data Sources'!$B$672</f>
        <v>36276.076799999995</v>
      </c>
      <c r="P107" s="470">
        <f>'Data Sources'!$B$672</f>
        <v>36276.076799999995</v>
      </c>
      <c r="Q107" s="470">
        <f>'Data Sources'!$B$672</f>
        <v>36276.076799999995</v>
      </c>
      <c r="R107" s="470">
        <f>'Data Sources'!$B$672</f>
        <v>36276.076799999995</v>
      </c>
      <c r="S107" s="470">
        <f>'Data Sources'!$B$672</f>
        <v>36276.076799999995</v>
      </c>
      <c r="T107" s="51"/>
      <c r="U107" s="17"/>
    </row>
    <row r="108" spans="1:21" s="18" customFormat="1" x14ac:dyDescent="0.2">
      <c r="A108" s="58" t="s">
        <v>532</v>
      </c>
      <c r="C108" s="469"/>
      <c r="D108" s="469"/>
      <c r="E108" s="469"/>
      <c r="F108" s="469"/>
      <c r="G108" s="469"/>
      <c r="H108" s="470">
        <v>0</v>
      </c>
      <c r="I108" s="470">
        <f>'Data Sources'!$B$671</f>
        <v>18138.038399999998</v>
      </c>
      <c r="J108" s="470">
        <f>'Data Sources'!$B$671</f>
        <v>18138.038399999998</v>
      </c>
      <c r="K108" s="470">
        <f>'Data Sources'!$B$671</f>
        <v>18138.038399999998</v>
      </c>
      <c r="L108" s="470">
        <f>'Data Sources'!$B$672</f>
        <v>36276.076799999995</v>
      </c>
      <c r="M108" s="470">
        <f>'Data Sources'!$B$672</f>
        <v>36276.076799999995</v>
      </c>
      <c r="N108" s="470">
        <f>'Data Sources'!$B$672</f>
        <v>36276.076799999995</v>
      </c>
      <c r="O108" s="470">
        <f>'Data Sources'!$B$672</f>
        <v>36276.076799999995</v>
      </c>
      <c r="P108" s="470">
        <f>'Data Sources'!$B$672</f>
        <v>36276.076799999995</v>
      </c>
      <c r="Q108" s="470">
        <f>'Data Sources'!$B$672</f>
        <v>36276.076799999995</v>
      </c>
      <c r="R108" s="470">
        <f>'Data Sources'!$B$672</f>
        <v>36276.076799999995</v>
      </c>
      <c r="S108" s="470">
        <f>'Data Sources'!$B$672</f>
        <v>36276.076799999995</v>
      </c>
      <c r="T108" s="51"/>
      <c r="U108" s="17"/>
    </row>
    <row r="109" spans="1:21" s="18" customFormat="1" x14ac:dyDescent="0.2">
      <c r="A109" s="58" t="s">
        <v>533</v>
      </c>
      <c r="C109" s="469"/>
      <c r="D109" s="469"/>
      <c r="E109" s="469"/>
      <c r="F109" s="469"/>
      <c r="G109" s="469"/>
      <c r="H109" s="469"/>
      <c r="I109" s="470">
        <v>0</v>
      </c>
      <c r="J109" s="470">
        <f>'Data Sources'!$B$671</f>
        <v>18138.038399999998</v>
      </c>
      <c r="K109" s="470">
        <f>'Data Sources'!$B$671</f>
        <v>18138.038399999998</v>
      </c>
      <c r="L109" s="470">
        <f>'Data Sources'!$B$671</f>
        <v>18138.038399999998</v>
      </c>
      <c r="M109" s="470">
        <f>'Data Sources'!$B$672</f>
        <v>36276.076799999995</v>
      </c>
      <c r="N109" s="470">
        <f>'Data Sources'!$B$672</f>
        <v>36276.076799999995</v>
      </c>
      <c r="O109" s="470">
        <f>'Data Sources'!$B$672</f>
        <v>36276.076799999995</v>
      </c>
      <c r="P109" s="470">
        <f>'Data Sources'!$B$672</f>
        <v>36276.076799999995</v>
      </c>
      <c r="Q109" s="470">
        <f>'Data Sources'!$B$672</f>
        <v>36276.076799999995</v>
      </c>
      <c r="R109" s="470">
        <f>'Data Sources'!$B$672</f>
        <v>36276.076799999995</v>
      </c>
      <c r="S109" s="470">
        <f>'Data Sources'!$B$672</f>
        <v>36276.076799999995</v>
      </c>
      <c r="T109" s="51"/>
      <c r="U109" s="17"/>
    </row>
    <row r="110" spans="1:21" s="18" customFormat="1" x14ac:dyDescent="0.2">
      <c r="A110" s="58" t="s">
        <v>534</v>
      </c>
      <c r="C110" s="469"/>
      <c r="D110" s="469"/>
      <c r="E110" s="469"/>
      <c r="F110" s="469"/>
      <c r="G110" s="469"/>
      <c r="H110" s="469"/>
      <c r="I110" s="469"/>
      <c r="J110" s="470">
        <v>0</v>
      </c>
      <c r="K110" s="470">
        <f>'Data Sources'!$B$671</f>
        <v>18138.038399999998</v>
      </c>
      <c r="L110" s="470">
        <f>'Data Sources'!$B$671</f>
        <v>18138.038399999998</v>
      </c>
      <c r="M110" s="470">
        <f>'Data Sources'!$B$671</f>
        <v>18138.038399999998</v>
      </c>
      <c r="N110" s="470">
        <f>'Data Sources'!$B$672</f>
        <v>36276.076799999995</v>
      </c>
      <c r="O110" s="470">
        <f>'Data Sources'!$B$672</f>
        <v>36276.076799999995</v>
      </c>
      <c r="P110" s="470">
        <f>'Data Sources'!$B$672</f>
        <v>36276.076799999995</v>
      </c>
      <c r="Q110" s="470">
        <f>'Data Sources'!$B$672</f>
        <v>36276.076799999995</v>
      </c>
      <c r="R110" s="470">
        <f>'Data Sources'!$B$672</f>
        <v>36276.076799999995</v>
      </c>
      <c r="S110" s="470">
        <f>'Data Sources'!$B$672</f>
        <v>36276.076799999995</v>
      </c>
      <c r="T110" s="51"/>
      <c r="U110" s="17"/>
    </row>
    <row r="111" spans="1:21" s="18" customFormat="1" x14ac:dyDescent="0.2">
      <c r="A111" s="58" t="s">
        <v>535</v>
      </c>
      <c r="C111" s="469"/>
      <c r="D111" s="469"/>
      <c r="E111" s="469"/>
      <c r="F111" s="469"/>
      <c r="G111" s="469"/>
      <c r="H111" s="469"/>
      <c r="I111" s="469"/>
      <c r="J111" s="469"/>
      <c r="K111" s="470">
        <v>0</v>
      </c>
      <c r="L111" s="470">
        <f>'Data Sources'!$B$671</f>
        <v>18138.038399999998</v>
      </c>
      <c r="M111" s="470">
        <f>'Data Sources'!$B$671</f>
        <v>18138.038399999998</v>
      </c>
      <c r="N111" s="470">
        <f>'Data Sources'!$B$671</f>
        <v>18138.038399999998</v>
      </c>
      <c r="O111" s="470">
        <f>'Data Sources'!$B$672</f>
        <v>36276.076799999995</v>
      </c>
      <c r="P111" s="470">
        <f>'Data Sources'!$B$672</f>
        <v>36276.076799999995</v>
      </c>
      <c r="Q111" s="470">
        <f>'Data Sources'!$B$672</f>
        <v>36276.076799999995</v>
      </c>
      <c r="R111" s="470">
        <f>'Data Sources'!$B$672</f>
        <v>36276.076799999995</v>
      </c>
      <c r="S111" s="470">
        <f>'Data Sources'!$B$672</f>
        <v>36276.076799999995</v>
      </c>
      <c r="T111" s="51"/>
      <c r="U111" s="17"/>
    </row>
    <row r="112" spans="1:21" s="18" customFormat="1" x14ac:dyDescent="0.2">
      <c r="A112" s="58" t="s">
        <v>536</v>
      </c>
      <c r="C112" s="469"/>
      <c r="D112" s="469"/>
      <c r="E112" s="469"/>
      <c r="F112" s="469"/>
      <c r="G112" s="469"/>
      <c r="H112" s="469"/>
      <c r="I112" s="469"/>
      <c r="J112" s="469"/>
      <c r="K112" s="469"/>
      <c r="L112" s="470">
        <v>0</v>
      </c>
      <c r="M112" s="470">
        <f>'Data Sources'!$B$671</f>
        <v>18138.038399999998</v>
      </c>
      <c r="N112" s="470">
        <f>'Data Sources'!$B$671</f>
        <v>18138.038399999998</v>
      </c>
      <c r="O112" s="470">
        <f>'Data Sources'!$B$671</f>
        <v>18138.038399999998</v>
      </c>
      <c r="P112" s="470">
        <f>'Data Sources'!$B$672</f>
        <v>36276.076799999995</v>
      </c>
      <c r="Q112" s="470">
        <f>'Data Sources'!$B$672</f>
        <v>36276.076799999995</v>
      </c>
      <c r="R112" s="470">
        <f>'Data Sources'!$B$672</f>
        <v>36276.076799999995</v>
      </c>
      <c r="S112" s="470">
        <f>'Data Sources'!$B$672</f>
        <v>36276.076799999995</v>
      </c>
      <c r="T112" s="51"/>
      <c r="U112" s="17"/>
    </row>
    <row r="113" spans="1:21" s="18" customFormat="1" x14ac:dyDescent="0.2">
      <c r="A113" s="58" t="s">
        <v>538</v>
      </c>
      <c r="C113" s="469"/>
      <c r="D113" s="469"/>
      <c r="E113" s="469"/>
      <c r="F113" s="469"/>
      <c r="G113" s="469"/>
      <c r="H113" s="469"/>
      <c r="I113" s="469"/>
      <c r="J113" s="469"/>
      <c r="K113" s="469"/>
      <c r="L113" s="469"/>
      <c r="M113" s="470">
        <v>0</v>
      </c>
      <c r="N113" s="470">
        <f>'Data Sources'!$B$671</f>
        <v>18138.038399999998</v>
      </c>
      <c r="O113" s="470">
        <f>'Data Sources'!$B$671</f>
        <v>18138.038399999998</v>
      </c>
      <c r="P113" s="470">
        <f>'Data Sources'!$B$671</f>
        <v>18138.038399999998</v>
      </c>
      <c r="Q113" s="470">
        <f>'Data Sources'!$B$672</f>
        <v>36276.076799999995</v>
      </c>
      <c r="R113" s="470">
        <f>'Data Sources'!$B$672</f>
        <v>36276.076799999995</v>
      </c>
      <c r="S113" s="470">
        <f>'Data Sources'!$B$672</f>
        <v>36276.076799999995</v>
      </c>
      <c r="T113" s="51"/>
      <c r="U113" s="17"/>
    </row>
    <row r="114" spans="1:21" s="18" customFormat="1" x14ac:dyDescent="0.2">
      <c r="A114" s="58" t="s">
        <v>539</v>
      </c>
      <c r="C114" s="469"/>
      <c r="D114" s="469"/>
      <c r="E114" s="469"/>
      <c r="F114" s="469"/>
      <c r="G114" s="469"/>
      <c r="H114" s="469"/>
      <c r="I114" s="469"/>
      <c r="J114" s="469"/>
      <c r="K114" s="469"/>
      <c r="L114" s="469"/>
      <c r="M114" s="469"/>
      <c r="N114" s="470">
        <v>0</v>
      </c>
      <c r="O114" s="470">
        <f>'Data Sources'!$B$671</f>
        <v>18138.038399999998</v>
      </c>
      <c r="P114" s="470">
        <f>'Data Sources'!$B$671</f>
        <v>18138.038399999998</v>
      </c>
      <c r="Q114" s="470">
        <f>'Data Sources'!$B$671</f>
        <v>18138.038399999998</v>
      </c>
      <c r="R114" s="470">
        <f>'Data Sources'!$B$672</f>
        <v>36276.076799999995</v>
      </c>
      <c r="S114" s="470">
        <f>'Data Sources'!$B$672</f>
        <v>36276.076799999995</v>
      </c>
      <c r="T114" s="376"/>
      <c r="U114" s="17"/>
    </row>
    <row r="115" spans="1:21" s="18" customFormat="1" x14ac:dyDescent="0.2">
      <c r="A115" s="58" t="s">
        <v>540</v>
      </c>
      <c r="C115" s="469"/>
      <c r="D115" s="469"/>
      <c r="E115" s="469"/>
      <c r="F115" s="469"/>
      <c r="G115" s="469"/>
      <c r="H115" s="469"/>
      <c r="I115" s="469"/>
      <c r="J115" s="469"/>
      <c r="K115" s="469"/>
      <c r="L115" s="469"/>
      <c r="M115" s="469"/>
      <c r="N115" s="469"/>
      <c r="O115" s="470">
        <v>0</v>
      </c>
      <c r="P115" s="470">
        <f>'Data Sources'!$B$671</f>
        <v>18138.038399999998</v>
      </c>
      <c r="Q115" s="470">
        <f>'Data Sources'!$B$671</f>
        <v>18138.038399999998</v>
      </c>
      <c r="R115" s="470">
        <f>'Data Sources'!$B$671</f>
        <v>18138.038399999998</v>
      </c>
      <c r="S115" s="470">
        <f>'Data Sources'!$B$672</f>
        <v>36276.076799999995</v>
      </c>
      <c r="T115" s="51"/>
      <c r="U115" s="17"/>
    </row>
    <row r="116" spans="1:21" s="18" customFormat="1" x14ac:dyDescent="0.2">
      <c r="A116" s="58" t="s">
        <v>541</v>
      </c>
      <c r="C116" s="469"/>
      <c r="D116" s="469"/>
      <c r="E116" s="469"/>
      <c r="F116" s="469"/>
      <c r="G116" s="469"/>
      <c r="H116" s="469"/>
      <c r="I116" s="469"/>
      <c r="J116" s="469"/>
      <c r="K116" s="469"/>
      <c r="L116" s="469"/>
      <c r="M116" s="469"/>
      <c r="N116" s="469"/>
      <c r="O116" s="469"/>
      <c r="P116" s="470">
        <v>0</v>
      </c>
      <c r="Q116" s="470">
        <f>'Data Sources'!$B$671</f>
        <v>18138.038399999998</v>
      </c>
      <c r="R116" s="470">
        <f>'Data Sources'!$B$671</f>
        <v>18138.038399999998</v>
      </c>
      <c r="S116" s="470">
        <f>'Data Sources'!$B$671</f>
        <v>18138.038399999998</v>
      </c>
      <c r="T116" s="51"/>
      <c r="U116" s="17"/>
    </row>
    <row r="117" spans="1:21" s="18" customFormat="1" x14ac:dyDescent="0.2">
      <c r="A117" s="58" t="s">
        <v>542</v>
      </c>
      <c r="C117" s="469"/>
      <c r="D117" s="469"/>
      <c r="E117" s="469"/>
      <c r="F117" s="469"/>
      <c r="G117" s="469"/>
      <c r="H117" s="469"/>
      <c r="I117" s="469"/>
      <c r="J117" s="469"/>
      <c r="K117" s="469"/>
      <c r="L117" s="469"/>
      <c r="M117" s="469"/>
      <c r="N117" s="469"/>
      <c r="O117" s="469"/>
      <c r="P117" s="469"/>
      <c r="Q117" s="470">
        <v>0</v>
      </c>
      <c r="R117" s="470">
        <f>'Data Sources'!$B$671</f>
        <v>18138.038399999998</v>
      </c>
      <c r="S117" s="470">
        <f>'Data Sources'!$B$671</f>
        <v>18138.038399999998</v>
      </c>
      <c r="T117" s="51"/>
      <c r="U117" s="17"/>
    </row>
    <row r="118" spans="1:21" s="18" customFormat="1" x14ac:dyDescent="0.2">
      <c r="A118" s="58" t="s">
        <v>543</v>
      </c>
      <c r="C118" s="469"/>
      <c r="D118" s="469"/>
      <c r="E118" s="469"/>
      <c r="F118" s="469"/>
      <c r="G118" s="469"/>
      <c r="H118" s="469"/>
      <c r="I118" s="469"/>
      <c r="J118" s="469"/>
      <c r="K118" s="469"/>
      <c r="L118" s="469"/>
      <c r="M118" s="469"/>
      <c r="N118" s="469"/>
      <c r="O118" s="469"/>
      <c r="P118" s="469"/>
      <c r="Q118" s="469"/>
      <c r="R118" s="470">
        <v>0</v>
      </c>
      <c r="S118" s="470">
        <f>'Data Sources'!$B$671</f>
        <v>18138.038399999998</v>
      </c>
      <c r="T118" s="51"/>
      <c r="U118" s="17"/>
    </row>
    <row r="119" spans="1:21" s="18" customFormat="1" x14ac:dyDescent="0.2">
      <c r="A119" s="58" t="s">
        <v>544</v>
      </c>
      <c r="C119" s="469"/>
      <c r="D119" s="469"/>
      <c r="E119" s="469"/>
      <c r="F119" s="469"/>
      <c r="G119" s="469"/>
      <c r="H119" s="469"/>
      <c r="I119" s="469"/>
      <c r="J119" s="469"/>
      <c r="K119" s="469"/>
      <c r="L119" s="469"/>
      <c r="M119" s="469"/>
      <c r="N119" s="469"/>
      <c r="O119" s="469"/>
      <c r="P119" s="469"/>
      <c r="Q119" s="469"/>
      <c r="R119" s="469"/>
      <c r="S119" s="470">
        <v>0</v>
      </c>
      <c r="T119" s="51"/>
      <c r="U119" s="17"/>
    </row>
    <row r="120" spans="1:21" s="25" customFormat="1" x14ac:dyDescent="0.2">
      <c r="A120" s="58" t="s">
        <v>546</v>
      </c>
      <c r="C120" s="471">
        <f>SUM(C104:C119)</f>
        <v>0</v>
      </c>
      <c r="D120" s="471">
        <f t="shared" ref="D120:S120" si="3">SUM(D104:D119)</f>
        <v>0</v>
      </c>
      <c r="E120" s="471">
        <f t="shared" si="3"/>
        <v>18138.038399999998</v>
      </c>
      <c r="F120" s="471">
        <f t="shared" si="3"/>
        <v>36276.076799999995</v>
      </c>
      <c r="G120" s="471">
        <f t="shared" si="3"/>
        <v>54414.115199999993</v>
      </c>
      <c r="H120" s="471">
        <f t="shared" si="3"/>
        <v>90690.191999999981</v>
      </c>
      <c r="I120" s="471">
        <f t="shared" si="3"/>
        <v>126966.26879999996</v>
      </c>
      <c r="J120" s="471">
        <f t="shared" si="3"/>
        <v>163242.34559999997</v>
      </c>
      <c r="K120" s="471">
        <f t="shared" si="3"/>
        <v>199518.42239999995</v>
      </c>
      <c r="L120" s="471">
        <f t="shared" si="3"/>
        <v>235794.49919999993</v>
      </c>
      <c r="M120" s="471">
        <f t="shared" si="3"/>
        <v>272070.57599999994</v>
      </c>
      <c r="N120" s="471">
        <f t="shared" si="3"/>
        <v>308346.65279999998</v>
      </c>
      <c r="O120" s="471">
        <f t="shared" si="3"/>
        <v>344622.72959999996</v>
      </c>
      <c r="P120" s="471">
        <f t="shared" si="3"/>
        <v>380898.80639999994</v>
      </c>
      <c r="Q120" s="471">
        <f t="shared" si="3"/>
        <v>417174.88319999992</v>
      </c>
      <c r="R120" s="471">
        <f t="shared" si="3"/>
        <v>453450.9599999999</v>
      </c>
      <c r="S120" s="471">
        <f t="shared" si="3"/>
        <v>489727.03679999989</v>
      </c>
      <c r="T120" s="377"/>
      <c r="U120" s="24"/>
    </row>
    <row r="121" spans="1:21" x14ac:dyDescent="0.15">
      <c r="A121" s="273"/>
      <c r="T121" s="274"/>
      <c r="U121" s="256"/>
    </row>
    <row r="122" spans="1:21" x14ac:dyDescent="0.15">
      <c r="A122" s="273"/>
      <c r="T122" s="274"/>
      <c r="U122" s="256"/>
    </row>
    <row r="123" spans="1:21" ht="14" thickBot="1" x14ac:dyDescent="0.2">
      <c r="A123" s="472"/>
      <c r="B123" s="473"/>
      <c r="C123" s="473"/>
      <c r="D123" s="473"/>
      <c r="E123" s="473"/>
      <c r="F123" s="473"/>
      <c r="G123" s="473"/>
      <c r="H123" s="473"/>
      <c r="I123" s="473"/>
      <c r="J123" s="473"/>
      <c r="K123" s="473"/>
      <c r="L123" s="473"/>
      <c r="M123" s="473"/>
      <c r="N123" s="473"/>
      <c r="O123" s="473"/>
      <c r="P123" s="473"/>
      <c r="Q123" s="473"/>
      <c r="R123" s="473"/>
      <c r="S123" s="473"/>
      <c r="T123" s="474"/>
      <c r="U123" s="256"/>
    </row>
    <row r="124" spans="1:21" s="1095" customFormat="1" ht="17" thickBot="1" x14ac:dyDescent="0.25">
      <c r="A124" s="1094" t="s">
        <v>7</v>
      </c>
    </row>
  </sheetData>
  <mergeCells count="9">
    <mergeCell ref="A124:XFD124"/>
    <mergeCell ref="A1:T1"/>
    <mergeCell ref="A26:T26"/>
    <mergeCell ref="A50:T50"/>
    <mergeCell ref="A75:T75"/>
    <mergeCell ref="A100:T100"/>
    <mergeCell ref="A49:T49"/>
    <mergeCell ref="A74:T74"/>
    <mergeCell ref="A99:T99"/>
  </mergeCells>
  <pageMargins left="0.7" right="0.7" top="0.75" bottom="0.75" header="0.3" footer="0.3"/>
  <pageSetup orientation="portrait" horizontalDpi="360" verticalDpi="36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F2E15-CF0C-46DD-B6B9-B4297D0A8FE1}">
  <dimension ref="A1:V69"/>
  <sheetViews>
    <sheetView topLeftCell="A59" zoomScale="75" zoomScaleNormal="75" workbookViewId="0">
      <selection activeCell="A116" sqref="A116:XFD116"/>
    </sheetView>
  </sheetViews>
  <sheetFormatPr baseColWidth="10" defaultColWidth="11" defaultRowHeight="13" x14ac:dyDescent="0.2"/>
  <cols>
    <col min="1" max="1" width="46.83203125" style="18" customWidth="1"/>
    <col min="2" max="2" width="10.6640625" style="18" customWidth="1"/>
    <col min="3" max="3" width="8.33203125" style="18" customWidth="1"/>
    <col min="4" max="4" width="15.1640625" style="18" customWidth="1"/>
    <col min="5" max="21" width="20.6640625" style="18" customWidth="1"/>
    <col min="22" max="16384" width="11" style="18"/>
  </cols>
  <sheetData>
    <row r="1" spans="1:22" ht="29" customHeight="1" thickBot="1" x14ac:dyDescent="0.25">
      <c r="A1" s="1037" t="s">
        <v>199</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591</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119"/>
      <c r="B5" s="1120"/>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Calculations!$A$249</f>
        <v>Additional school annual funding</v>
      </c>
      <c r="B7" s="133"/>
      <c r="C7" s="158"/>
      <c r="D7" s="127" t="s">
        <v>481</v>
      </c>
      <c r="E7" s="131">
        <f>Calculations!D249</f>
        <v>0</v>
      </c>
      <c r="F7" s="131">
        <f>Calculations!E249</f>
        <v>161102.35444822555</v>
      </c>
      <c r="G7" s="131">
        <f>Calculations!F249</f>
        <v>161102.35444822555</v>
      </c>
      <c r="H7" s="131">
        <f>Calculations!G249</f>
        <v>161102.35444822555</v>
      </c>
      <c r="I7" s="131">
        <f>Calculations!H249</f>
        <v>161102.35444822555</v>
      </c>
      <c r="J7" s="131">
        <f>Calculations!I249</f>
        <v>161102.35444822555</v>
      </c>
      <c r="K7" s="131">
        <f>Calculations!J249</f>
        <v>161102.35444822555</v>
      </c>
      <c r="L7" s="131">
        <f>Calculations!K249</f>
        <v>161102.35444822555</v>
      </c>
      <c r="M7" s="131">
        <f>Calculations!L249</f>
        <v>161102.35444822555</v>
      </c>
      <c r="N7" s="131">
        <f>Calculations!M249</f>
        <v>161102.35444822555</v>
      </c>
      <c r="O7" s="131">
        <f>Calculations!N249</f>
        <v>161102.35444822555</v>
      </c>
      <c r="P7" s="131">
        <f>Calculations!O249</f>
        <v>161102.35444822555</v>
      </c>
      <c r="Q7" s="131">
        <f>Calculations!P249</f>
        <v>161102.35444822555</v>
      </c>
      <c r="R7" s="131">
        <f>Calculations!Q249</f>
        <v>161102.35444822555</v>
      </c>
      <c r="S7" s="131">
        <f>Calculations!R249</f>
        <v>161102.35444822555</v>
      </c>
      <c r="T7" s="131">
        <f>Calculations!S249</f>
        <v>161102.35444822555</v>
      </c>
      <c r="U7" s="132">
        <f>Calculations!T249</f>
        <v>161102.35444822555</v>
      </c>
      <c r="V7" s="17"/>
    </row>
    <row r="8" spans="1:22" ht="12" customHeight="1" x14ac:dyDescent="0.2">
      <c r="A8" s="129" t="str">
        <f>Calculations!$A$250</f>
        <v>Annual SIG per average primary school</v>
      </c>
      <c r="B8" s="133"/>
      <c r="C8" s="158"/>
      <c r="D8" s="127" t="s">
        <v>481</v>
      </c>
      <c r="E8" s="131">
        <f>Calculations!D250</f>
        <v>0</v>
      </c>
      <c r="F8" s="131">
        <f>Calculations!E250</f>
        <v>146111.3781234808</v>
      </c>
      <c r="G8" s="131">
        <f>Calculations!F250</f>
        <v>146111.3781234808</v>
      </c>
      <c r="H8" s="131">
        <f>Calculations!G250</f>
        <v>146111.3781234808</v>
      </c>
      <c r="I8" s="131">
        <f>Calculations!H250</f>
        <v>146111.3781234808</v>
      </c>
      <c r="J8" s="131">
        <f>Calculations!I250</f>
        <v>146111.3781234808</v>
      </c>
      <c r="K8" s="131">
        <f>Calculations!J250</f>
        <v>146111.3781234808</v>
      </c>
      <c r="L8" s="131">
        <f>Calculations!K250</f>
        <v>146111.3781234808</v>
      </c>
      <c r="M8" s="131">
        <f>Calculations!L250</f>
        <v>146111.3781234808</v>
      </c>
      <c r="N8" s="131">
        <f>Calculations!M250</f>
        <v>146111.3781234808</v>
      </c>
      <c r="O8" s="131">
        <f>Calculations!N250</f>
        <v>146111.3781234808</v>
      </c>
      <c r="P8" s="131">
        <f>Calculations!O250</f>
        <v>146111.3781234808</v>
      </c>
      <c r="Q8" s="131">
        <f>Calculations!P250</f>
        <v>146111.3781234808</v>
      </c>
      <c r="R8" s="131">
        <f>Calculations!Q250</f>
        <v>146111.3781234808</v>
      </c>
      <c r="S8" s="131">
        <f>Calculations!R250</f>
        <v>146111.3781234808</v>
      </c>
      <c r="T8" s="131">
        <f>Calculations!S250</f>
        <v>146111.3781234808</v>
      </c>
      <c r="U8" s="132">
        <f>Calculations!T250</f>
        <v>146111.3781234808</v>
      </c>
      <c r="V8" s="17"/>
    </row>
    <row r="9" spans="1:22" ht="12" customHeight="1" thickBot="1" x14ac:dyDescent="0.25">
      <c r="A9" s="129" t="str">
        <f>Calculations!$A$251</f>
        <v>Annual economic returns to primary education</v>
      </c>
      <c r="B9" s="133"/>
      <c r="C9" s="158"/>
      <c r="D9" s="127" t="s">
        <v>481</v>
      </c>
      <c r="E9" s="131">
        <f>Calculations!D251</f>
        <v>0</v>
      </c>
      <c r="F9" s="131">
        <f>Calculations!E251</f>
        <v>0</v>
      </c>
      <c r="G9" s="131">
        <f>Calculations!F251</f>
        <v>20782.882424283911</v>
      </c>
      <c r="H9" s="131">
        <f>Calculations!G251</f>
        <v>41565.764848567822</v>
      </c>
      <c r="I9" s="131">
        <f>Calculations!H251</f>
        <v>62348.64727285174</v>
      </c>
      <c r="J9" s="131">
        <f>Calculations!I251</f>
        <v>103914.41212141956</v>
      </c>
      <c r="K9" s="131">
        <f>Calculations!J251</f>
        <v>145480.17696998737</v>
      </c>
      <c r="L9" s="131">
        <f>Calculations!K251</f>
        <v>187045.94181855523</v>
      </c>
      <c r="M9" s="131">
        <f>Calculations!L251</f>
        <v>228611.70666712307</v>
      </c>
      <c r="N9" s="131">
        <f>Calculations!M251</f>
        <v>270177.47151569091</v>
      </c>
      <c r="O9" s="131">
        <f>Calculations!N251</f>
        <v>311743.23636425869</v>
      </c>
      <c r="P9" s="131">
        <f>Calculations!O251</f>
        <v>353309.00121282652</v>
      </c>
      <c r="Q9" s="131">
        <f>Calculations!P251</f>
        <v>394874.76606139436</v>
      </c>
      <c r="R9" s="131">
        <f>Calculations!Q251</f>
        <v>436440.5309099622</v>
      </c>
      <c r="S9" s="131">
        <f>Calculations!R251</f>
        <v>478006.29575853009</v>
      </c>
      <c r="T9" s="131">
        <f>Calculations!S251</f>
        <v>519572.06060709793</v>
      </c>
      <c r="U9" s="132">
        <f>Calculations!T251</f>
        <v>561137.82545566582</v>
      </c>
      <c r="V9" s="17"/>
    </row>
    <row r="10" spans="1:22" ht="12" customHeight="1" x14ac:dyDescent="0.2">
      <c r="A10" s="134" t="s">
        <v>592</v>
      </c>
      <c r="B10" s="135"/>
      <c r="C10" s="135"/>
      <c r="D10" s="136" t="s">
        <v>481</v>
      </c>
      <c r="E10" s="135">
        <f>SUM(E7:E9)</f>
        <v>0</v>
      </c>
      <c r="F10" s="135">
        <f t="shared" ref="F10:U10" si="0">SUM(F7:F9)</f>
        <v>307213.73257170635</v>
      </c>
      <c r="G10" s="135">
        <f t="shared" si="0"/>
        <v>327996.61499599024</v>
      </c>
      <c r="H10" s="135">
        <f t="shared" si="0"/>
        <v>348779.49742027419</v>
      </c>
      <c r="I10" s="135">
        <f t="shared" si="0"/>
        <v>369562.37984455808</v>
      </c>
      <c r="J10" s="135">
        <f t="shared" si="0"/>
        <v>411128.14469312591</v>
      </c>
      <c r="K10" s="135">
        <f t="shared" si="0"/>
        <v>452693.90954169375</v>
      </c>
      <c r="L10" s="135">
        <f t="shared" si="0"/>
        <v>494259.67439026159</v>
      </c>
      <c r="M10" s="135">
        <f t="shared" si="0"/>
        <v>535825.43923882942</v>
      </c>
      <c r="N10" s="135">
        <f t="shared" si="0"/>
        <v>577391.20408739732</v>
      </c>
      <c r="O10" s="135">
        <f t="shared" si="0"/>
        <v>618956.96893596509</v>
      </c>
      <c r="P10" s="135">
        <f t="shared" si="0"/>
        <v>660522.73378453287</v>
      </c>
      <c r="Q10" s="135">
        <f t="shared" si="0"/>
        <v>702088.49863310065</v>
      </c>
      <c r="R10" s="135">
        <f t="shared" si="0"/>
        <v>743654.26348166855</v>
      </c>
      <c r="S10" s="135">
        <f t="shared" si="0"/>
        <v>785220.02833023644</v>
      </c>
      <c r="T10" s="135">
        <f t="shared" si="0"/>
        <v>826785.79317880422</v>
      </c>
      <c r="U10" s="137">
        <f t="shared" si="0"/>
        <v>868351.55802737223</v>
      </c>
      <c r="V10" s="17"/>
    </row>
    <row r="11" spans="1:22" ht="12" customHeight="1" thickBot="1" x14ac:dyDescent="0.25">
      <c r="A11" s="138" t="s">
        <v>559</v>
      </c>
      <c r="B11" s="139"/>
      <c r="C11" s="139"/>
      <c r="D11" s="140" t="s">
        <v>123</v>
      </c>
      <c r="E11" s="139">
        <f>E10/Calculations!$C$52</f>
        <v>0</v>
      </c>
      <c r="F11" s="139">
        <f>F10/Calculations!$C$52</f>
        <v>574.23127583496512</v>
      </c>
      <c r="G11" s="139">
        <f>G10/Calculations!$C$52</f>
        <v>613.07778503923407</v>
      </c>
      <c r="H11" s="139">
        <f>H10/Calculations!$C$52</f>
        <v>651.92429424350314</v>
      </c>
      <c r="I11" s="139">
        <f>I10/Calculations!$C$52</f>
        <v>690.7708034477721</v>
      </c>
      <c r="J11" s="139">
        <f>J10/Calculations!$C$52</f>
        <v>768.46382185631012</v>
      </c>
      <c r="K11" s="139">
        <f>K10/Calculations!$C$52</f>
        <v>846.15684026484814</v>
      </c>
      <c r="L11" s="139">
        <f>L10/Calculations!$C$52</f>
        <v>923.84985867338617</v>
      </c>
      <c r="M11" s="139">
        <f>M10/Calculations!$C$52</f>
        <v>1001.5428770819242</v>
      </c>
      <c r="N11" s="139">
        <f>N10/Calculations!$C$52</f>
        <v>1079.2358954904623</v>
      </c>
      <c r="O11" s="139">
        <f>O10/Calculations!$C$52</f>
        <v>1156.9289138990002</v>
      </c>
      <c r="P11" s="139">
        <f>P10/Calculations!$C$52</f>
        <v>1234.6219323075381</v>
      </c>
      <c r="Q11" s="139">
        <f>Q10/Calculations!$C$52</f>
        <v>1312.3149507160761</v>
      </c>
      <c r="R11" s="139">
        <f>R10/Calculations!$C$52</f>
        <v>1390.0079691246142</v>
      </c>
      <c r="S11" s="139">
        <f>S10/Calculations!$C$52</f>
        <v>1467.7009875331523</v>
      </c>
      <c r="T11" s="139">
        <f>T10/Calculations!$C$52</f>
        <v>1545.3940059416902</v>
      </c>
      <c r="U11" s="141">
        <f>U10/Calculations!$C$52</f>
        <v>1623.0870243502284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6.5" customHeight="1" x14ac:dyDescent="0.2">
      <c r="A13" s="23" t="str">
        <f>Calculations!$A$253</f>
        <v>Average annual school maintenance costs</v>
      </c>
      <c r="B13" s="131"/>
      <c r="C13" s="159"/>
      <c r="D13" s="127" t="s">
        <v>481</v>
      </c>
      <c r="E13" s="131">
        <f>Calculations!D253</f>
        <v>98212.931453573168</v>
      </c>
      <c r="F13" s="131">
        <f>Calculations!E253</f>
        <v>98212.931453573168</v>
      </c>
      <c r="G13" s="131">
        <f>Calculations!F253</f>
        <v>98212.931453573168</v>
      </c>
      <c r="H13" s="131">
        <f>Calculations!G253</f>
        <v>98212.931453573168</v>
      </c>
      <c r="I13" s="131">
        <f>Calculations!H253</f>
        <v>98212.931453573168</v>
      </c>
      <c r="J13" s="131">
        <f>Calculations!I253</f>
        <v>98212.931453573168</v>
      </c>
      <c r="K13" s="131">
        <f>Calculations!J253</f>
        <v>98212.931453573168</v>
      </c>
      <c r="L13" s="131">
        <f>Calculations!K253</f>
        <v>98212.931453573168</v>
      </c>
      <c r="M13" s="131">
        <f>Calculations!L253</f>
        <v>98212.931453573168</v>
      </c>
      <c r="N13" s="131">
        <f>Calculations!M253</f>
        <v>98212.931453573168</v>
      </c>
      <c r="O13" s="131">
        <f>Calculations!N253</f>
        <v>98212.931453573168</v>
      </c>
      <c r="P13" s="131">
        <f>Calculations!O253</f>
        <v>98212.931453573168</v>
      </c>
      <c r="Q13" s="131">
        <f>Calculations!P253</f>
        <v>98212.931453573168</v>
      </c>
      <c r="R13" s="131">
        <f>Calculations!Q253</f>
        <v>98212.931453573168</v>
      </c>
      <c r="S13" s="131">
        <f>Calculations!R253</f>
        <v>98212.931453573168</v>
      </c>
      <c r="T13" s="131">
        <f>Calculations!S253</f>
        <v>98212.931453573168</v>
      </c>
      <c r="U13" s="132">
        <f>Calculations!T253</f>
        <v>98212.931453573168</v>
      </c>
      <c r="V13" s="17"/>
    </row>
    <row r="14" spans="1:22" ht="26.5" customHeight="1" x14ac:dyDescent="0.2">
      <c r="A14" s="23" t="str">
        <f>Calculations!$A$254</f>
        <v>Average school expenditures due to infra losses caused by climate events</v>
      </c>
      <c r="B14" s="131"/>
      <c r="C14" s="159"/>
      <c r="D14" s="127" t="s">
        <v>481</v>
      </c>
      <c r="E14" s="131">
        <f>Calculations!D254</f>
        <v>245532.32863393289</v>
      </c>
      <c r="F14" s="131">
        <f>Calculations!E254</f>
        <v>245532.32863393289</v>
      </c>
      <c r="G14" s="131">
        <f>Calculations!F254</f>
        <v>245532.32863393289</v>
      </c>
      <c r="H14" s="131">
        <f>Calculations!G254</f>
        <v>245532.32863393289</v>
      </c>
      <c r="I14" s="131">
        <f>Calculations!H254</f>
        <v>245532.32863393289</v>
      </c>
      <c r="J14" s="131">
        <f>Calculations!I254</f>
        <v>245532.32863393289</v>
      </c>
      <c r="K14" s="131">
        <f>Calculations!J254</f>
        <v>245532.32863393289</v>
      </c>
      <c r="L14" s="131">
        <f>Calculations!K254</f>
        <v>245532.32863393289</v>
      </c>
      <c r="M14" s="131">
        <f>Calculations!L254</f>
        <v>245532.32863393289</v>
      </c>
      <c r="N14" s="131">
        <f>Calculations!M254</f>
        <v>245532.32863393289</v>
      </c>
      <c r="O14" s="131">
        <f>Calculations!N254</f>
        <v>245532.32863393289</v>
      </c>
      <c r="P14" s="131">
        <f>Calculations!O254</f>
        <v>245532.32863393289</v>
      </c>
      <c r="Q14" s="131">
        <f>Calculations!P254</f>
        <v>245532.32863393289</v>
      </c>
      <c r="R14" s="131">
        <f>Calculations!Q254</f>
        <v>245532.32863393289</v>
      </c>
      <c r="S14" s="131">
        <f>Calculations!R254</f>
        <v>245532.32863393289</v>
      </c>
      <c r="T14" s="131">
        <f>Calculations!S254</f>
        <v>245532.32863393289</v>
      </c>
      <c r="U14" s="132">
        <f>Calculations!T254</f>
        <v>245532.32863393289</v>
      </c>
      <c r="V14" s="17"/>
    </row>
    <row r="15" spans="1:22" ht="26.5" customHeight="1" x14ac:dyDescent="0.2">
      <c r="A15" s="23" t="str">
        <f>Calculations!$A$255</f>
        <v>Average annual primary school fixed/government budget expenditures on students per year</v>
      </c>
      <c r="B15" s="131"/>
      <c r="C15" s="159"/>
      <c r="D15" s="127" t="s">
        <v>481</v>
      </c>
      <c r="E15" s="131">
        <f>Calculations!D255</f>
        <v>161102.35444822555</v>
      </c>
      <c r="F15" s="131">
        <f>Calculations!E255</f>
        <v>161102.35444822555</v>
      </c>
      <c r="G15" s="131">
        <f>Calculations!F255</f>
        <v>161102.35444822555</v>
      </c>
      <c r="H15" s="131">
        <f>Calculations!G255</f>
        <v>161102.35444822555</v>
      </c>
      <c r="I15" s="131">
        <f>Calculations!H255</f>
        <v>161102.35444822555</v>
      </c>
      <c r="J15" s="131">
        <f>Calculations!I255</f>
        <v>161102.35444822555</v>
      </c>
      <c r="K15" s="131">
        <f>Calculations!J255</f>
        <v>161102.35444822555</v>
      </c>
      <c r="L15" s="131">
        <f>Calculations!K255</f>
        <v>161102.35444822555</v>
      </c>
      <c r="M15" s="131">
        <f>Calculations!L255</f>
        <v>161102.35444822555</v>
      </c>
      <c r="N15" s="131">
        <f>Calculations!M255</f>
        <v>161102.35444822555</v>
      </c>
      <c r="O15" s="131">
        <f>Calculations!N255</f>
        <v>161102.35444822555</v>
      </c>
      <c r="P15" s="131">
        <f>Calculations!O255</f>
        <v>161102.35444822555</v>
      </c>
      <c r="Q15" s="131">
        <f>Calculations!P255</f>
        <v>161102.35444822555</v>
      </c>
      <c r="R15" s="131">
        <f>Calculations!Q255</f>
        <v>161102.35444822555</v>
      </c>
      <c r="S15" s="131">
        <f>Calculations!R255</f>
        <v>161102.35444822555</v>
      </c>
      <c r="T15" s="131">
        <f>Calculations!S255</f>
        <v>161102.35444822555</v>
      </c>
      <c r="U15" s="132">
        <f>Calculations!T255</f>
        <v>161102.35444822555</v>
      </c>
      <c r="V15" s="17"/>
    </row>
    <row r="16" spans="1:22" ht="26.5" customHeight="1" thickBot="1" x14ac:dyDescent="0.25">
      <c r="A16" s="23" t="str">
        <f>Calculations!$A$256</f>
        <v xml:space="preserve">Estimated cost of missed students school days </v>
      </c>
      <c r="B16" s="131"/>
      <c r="C16" s="159"/>
      <c r="D16" s="127" t="s">
        <v>481</v>
      </c>
      <c r="E16" s="131">
        <f>Calculations!D256</f>
        <v>48703.792707826928</v>
      </c>
      <c r="F16" s="131">
        <f>Calculations!E256</f>
        <v>48703.792707826928</v>
      </c>
      <c r="G16" s="131">
        <f>Calculations!F256</f>
        <v>48703.792707826928</v>
      </c>
      <c r="H16" s="131">
        <f>Calculations!G256</f>
        <v>48703.792707826928</v>
      </c>
      <c r="I16" s="131">
        <f>Calculations!H256</f>
        <v>48703.792707826928</v>
      </c>
      <c r="J16" s="131">
        <f>Calculations!I256</f>
        <v>48703.792707826928</v>
      </c>
      <c r="K16" s="131">
        <f>Calculations!J256</f>
        <v>48703.792707826928</v>
      </c>
      <c r="L16" s="131">
        <f>Calculations!K256</f>
        <v>48703.792707826928</v>
      </c>
      <c r="M16" s="131">
        <f>Calculations!L256</f>
        <v>48703.792707826928</v>
      </c>
      <c r="N16" s="131">
        <f>Calculations!M256</f>
        <v>48703.792707826928</v>
      </c>
      <c r="O16" s="131">
        <f>Calculations!N256</f>
        <v>48703.792707826928</v>
      </c>
      <c r="P16" s="131">
        <f>Calculations!O256</f>
        <v>48703.792707826928</v>
      </c>
      <c r="Q16" s="131">
        <f>Calculations!P256</f>
        <v>48703.792707826928</v>
      </c>
      <c r="R16" s="131">
        <f>Calculations!Q256</f>
        <v>48703.792707826928</v>
      </c>
      <c r="S16" s="131">
        <f>Calculations!R256</f>
        <v>48703.792707826928</v>
      </c>
      <c r="T16" s="131">
        <f>Calculations!S256</f>
        <v>48703.792707826928</v>
      </c>
      <c r="U16" s="132">
        <f>Calculations!T256</f>
        <v>48703.792707826928</v>
      </c>
      <c r="V16" s="17"/>
    </row>
    <row r="17" spans="1:22" ht="12" customHeight="1" x14ac:dyDescent="0.2">
      <c r="A17" s="134" t="s">
        <v>593</v>
      </c>
      <c r="B17" s="135"/>
      <c r="C17" s="135"/>
      <c r="D17" s="136" t="s">
        <v>481</v>
      </c>
      <c r="E17" s="135">
        <f>SUM(E13:E16)</f>
        <v>553551.40724355855</v>
      </c>
      <c r="F17" s="135">
        <f t="shared" ref="F17:U17" si="1">SUM(F13:F16)</f>
        <v>553551.40724355855</v>
      </c>
      <c r="G17" s="135">
        <f t="shared" si="1"/>
        <v>553551.40724355855</v>
      </c>
      <c r="H17" s="135">
        <f t="shared" si="1"/>
        <v>553551.40724355855</v>
      </c>
      <c r="I17" s="135">
        <f t="shared" si="1"/>
        <v>553551.40724355855</v>
      </c>
      <c r="J17" s="135">
        <f t="shared" si="1"/>
        <v>553551.40724355855</v>
      </c>
      <c r="K17" s="135">
        <f t="shared" si="1"/>
        <v>553551.40724355855</v>
      </c>
      <c r="L17" s="135">
        <f t="shared" si="1"/>
        <v>553551.40724355855</v>
      </c>
      <c r="M17" s="135">
        <f t="shared" si="1"/>
        <v>553551.40724355855</v>
      </c>
      <c r="N17" s="135">
        <f t="shared" si="1"/>
        <v>553551.40724355855</v>
      </c>
      <c r="O17" s="135">
        <f t="shared" si="1"/>
        <v>553551.40724355855</v>
      </c>
      <c r="P17" s="135">
        <f t="shared" si="1"/>
        <v>553551.40724355855</v>
      </c>
      <c r="Q17" s="135">
        <f t="shared" si="1"/>
        <v>553551.40724355855</v>
      </c>
      <c r="R17" s="135">
        <f t="shared" si="1"/>
        <v>553551.40724355855</v>
      </c>
      <c r="S17" s="135">
        <f t="shared" si="1"/>
        <v>553551.40724355855</v>
      </c>
      <c r="T17" s="135">
        <f t="shared" si="1"/>
        <v>553551.40724355855</v>
      </c>
      <c r="U17" s="137">
        <f t="shared" si="1"/>
        <v>553551.40724355855</v>
      </c>
      <c r="V17" s="17"/>
    </row>
    <row r="18" spans="1:22" ht="12" customHeight="1" thickBot="1" x14ac:dyDescent="0.25">
      <c r="A18" s="138" t="s">
        <v>562</v>
      </c>
      <c r="B18" s="139"/>
      <c r="C18" s="139"/>
      <c r="D18" s="140" t="s">
        <v>123</v>
      </c>
      <c r="E18" s="139">
        <f>E17/Calculations!$C$52</f>
        <v>1034.6755275580533</v>
      </c>
      <c r="F18" s="139">
        <f>F17/Calculations!$C$52</f>
        <v>1034.6755275580533</v>
      </c>
      <c r="G18" s="139">
        <f>G17/Calculations!$C$52</f>
        <v>1034.6755275580533</v>
      </c>
      <c r="H18" s="139">
        <f>H17/Calculations!$C$52</f>
        <v>1034.6755275580533</v>
      </c>
      <c r="I18" s="139">
        <f>I17/Calculations!$C$52</f>
        <v>1034.6755275580533</v>
      </c>
      <c r="J18" s="139">
        <f>J17/Calculations!$C$52</f>
        <v>1034.6755275580533</v>
      </c>
      <c r="K18" s="139">
        <f>K17/Calculations!$C$52</f>
        <v>1034.6755275580533</v>
      </c>
      <c r="L18" s="139">
        <f>L17/Calculations!$C$52</f>
        <v>1034.6755275580533</v>
      </c>
      <c r="M18" s="139">
        <f>M17/Calculations!$C$52</f>
        <v>1034.6755275580533</v>
      </c>
      <c r="N18" s="139">
        <f>N17/Calculations!$C$52</f>
        <v>1034.6755275580533</v>
      </c>
      <c r="O18" s="139">
        <f>O17/Calculations!$C$52</f>
        <v>1034.6755275580533</v>
      </c>
      <c r="P18" s="139">
        <f>P17/Calculations!$C$52</f>
        <v>1034.6755275580533</v>
      </c>
      <c r="Q18" s="139">
        <f>Q17/Calculations!$C$52</f>
        <v>1034.6755275580533</v>
      </c>
      <c r="R18" s="139">
        <f>R17/Calculations!$C$52</f>
        <v>1034.6755275580533</v>
      </c>
      <c r="S18" s="139">
        <f>S17/Calculations!$C$52</f>
        <v>1034.6755275580533</v>
      </c>
      <c r="T18" s="139">
        <f>T17/Calculations!$C$52</f>
        <v>1034.6755275580533</v>
      </c>
      <c r="U18" s="141">
        <f>U17/Calculations!$C$52</f>
        <v>1034.6755275580533</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594</v>
      </c>
      <c r="B20" s="135"/>
      <c r="C20" s="135"/>
      <c r="D20" s="136" t="s">
        <v>481</v>
      </c>
      <c r="E20" s="135">
        <f>E10-E17</f>
        <v>-553551.40724355855</v>
      </c>
      <c r="F20" s="135">
        <f t="shared" ref="F20:U20" si="2">F10-F17</f>
        <v>-246337.6746718522</v>
      </c>
      <c r="G20" s="135">
        <f t="shared" si="2"/>
        <v>-225554.79224756832</v>
      </c>
      <c r="H20" s="135">
        <f t="shared" si="2"/>
        <v>-204771.90982328437</v>
      </c>
      <c r="I20" s="135">
        <f t="shared" si="2"/>
        <v>-183989.02739900048</v>
      </c>
      <c r="J20" s="135">
        <f t="shared" si="2"/>
        <v>-142423.26255043264</v>
      </c>
      <c r="K20" s="135">
        <f t="shared" si="2"/>
        <v>-100857.49770186481</v>
      </c>
      <c r="L20" s="135">
        <f t="shared" si="2"/>
        <v>-59291.73285329697</v>
      </c>
      <c r="M20" s="135">
        <f t="shared" si="2"/>
        <v>-17725.968004729133</v>
      </c>
      <c r="N20" s="135">
        <f t="shared" si="2"/>
        <v>23839.796843838762</v>
      </c>
      <c r="O20" s="135">
        <f t="shared" si="2"/>
        <v>65405.56169240654</v>
      </c>
      <c r="P20" s="135">
        <f t="shared" si="2"/>
        <v>106971.32654097432</v>
      </c>
      <c r="Q20" s="135">
        <f t="shared" si="2"/>
        <v>148537.0913895421</v>
      </c>
      <c r="R20" s="135">
        <f t="shared" si="2"/>
        <v>190102.85623810999</v>
      </c>
      <c r="S20" s="135">
        <f t="shared" si="2"/>
        <v>231668.62108667789</v>
      </c>
      <c r="T20" s="135">
        <f t="shared" si="2"/>
        <v>273234.38593524566</v>
      </c>
      <c r="U20" s="137">
        <f t="shared" si="2"/>
        <v>314800.15078381367</v>
      </c>
      <c r="V20" s="17"/>
    </row>
    <row r="21" spans="1:22" ht="12" customHeight="1" thickBot="1" x14ac:dyDescent="0.25">
      <c r="A21" s="160" t="s">
        <v>565</v>
      </c>
      <c r="B21" s="139"/>
      <c r="C21" s="139"/>
      <c r="D21" s="140" t="s">
        <v>123</v>
      </c>
      <c r="E21" s="139">
        <f>E11-E18</f>
        <v>-1034.6755275580533</v>
      </c>
      <c r="F21" s="139">
        <f t="shared" ref="F21:U21" si="3">F11-F18</f>
        <v>-460.4442517230882</v>
      </c>
      <c r="G21" s="139">
        <f t="shared" si="3"/>
        <v>-421.59774251881925</v>
      </c>
      <c r="H21" s="139">
        <f t="shared" si="3"/>
        <v>-382.75123331455018</v>
      </c>
      <c r="I21" s="139">
        <f t="shared" si="3"/>
        <v>-343.90472411028122</v>
      </c>
      <c r="J21" s="139">
        <f t="shared" si="3"/>
        <v>-266.2117057017432</v>
      </c>
      <c r="K21" s="139">
        <f t="shared" si="3"/>
        <v>-188.51868729320518</v>
      </c>
      <c r="L21" s="139">
        <f t="shared" si="3"/>
        <v>-110.82566888466715</v>
      </c>
      <c r="M21" s="139">
        <f t="shared" si="3"/>
        <v>-33.132650476129129</v>
      </c>
      <c r="N21" s="139">
        <f t="shared" si="3"/>
        <v>44.560367932409008</v>
      </c>
      <c r="O21" s="139">
        <f t="shared" si="3"/>
        <v>122.25338634094692</v>
      </c>
      <c r="P21" s="139">
        <f t="shared" si="3"/>
        <v>199.94640474948483</v>
      </c>
      <c r="Q21" s="139">
        <f t="shared" si="3"/>
        <v>277.63942315802274</v>
      </c>
      <c r="R21" s="139">
        <f t="shared" si="3"/>
        <v>355.33244156656087</v>
      </c>
      <c r="S21" s="139">
        <f t="shared" si="3"/>
        <v>433.02545997509901</v>
      </c>
      <c r="T21" s="139">
        <f t="shared" si="3"/>
        <v>510.71847838363692</v>
      </c>
      <c r="U21" s="141">
        <f t="shared" si="3"/>
        <v>588.41149679217506</v>
      </c>
      <c r="V21" s="17"/>
    </row>
    <row r="22" spans="1:22" ht="12" customHeight="1" thickBot="1" x14ac:dyDescent="0.25">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1121" t="s">
        <v>566</v>
      </c>
      <c r="B23" s="1122"/>
      <c r="C23" s="1122"/>
      <c r="D23" s="1017"/>
      <c r="E23" s="165"/>
      <c r="F23" s="156"/>
      <c r="G23" s="156"/>
      <c r="H23" s="156"/>
      <c r="I23" s="156"/>
      <c r="J23" s="156"/>
      <c r="K23" s="156"/>
      <c r="L23" s="156"/>
      <c r="M23" s="156"/>
      <c r="N23" s="156"/>
      <c r="O23" s="156"/>
      <c r="P23" s="156"/>
      <c r="Q23" s="156"/>
      <c r="R23" s="156"/>
      <c r="S23" s="156"/>
      <c r="T23" s="156"/>
      <c r="U23" s="166"/>
      <c r="V23" s="17"/>
    </row>
    <row r="24" spans="1:22" ht="12" customHeight="1" thickBot="1" x14ac:dyDescent="0.25">
      <c r="A24" s="1123" t="s">
        <v>181</v>
      </c>
      <c r="B24" s="1124"/>
      <c r="C24" s="1125"/>
      <c r="D24" s="238">
        <f>Calculations!C66</f>
        <v>0.09</v>
      </c>
      <c r="E24" s="165"/>
      <c r="F24" s="152"/>
      <c r="G24" s="152"/>
      <c r="H24" s="156"/>
      <c r="I24" s="156"/>
      <c r="J24" s="156"/>
      <c r="K24" s="156"/>
      <c r="L24" s="156"/>
      <c r="M24" s="156"/>
      <c r="N24" s="156"/>
      <c r="O24" s="156"/>
      <c r="P24" s="156"/>
      <c r="Q24" s="156"/>
      <c r="R24" s="156"/>
      <c r="S24" s="156"/>
      <c r="T24" s="156"/>
      <c r="U24" s="166"/>
      <c r="V24" s="17"/>
    </row>
    <row r="25" spans="1:22" ht="12" customHeight="1" thickBot="1" x14ac:dyDescent="0.25">
      <c r="A25" s="1029" t="s">
        <v>595</v>
      </c>
      <c r="B25" s="1030"/>
      <c r="C25" s="1030"/>
      <c r="D25" s="1031"/>
      <c r="E25" s="177"/>
      <c r="F25" s="156"/>
      <c r="G25" s="156"/>
      <c r="H25" s="156"/>
      <c r="I25" s="156"/>
      <c r="J25" s="156"/>
      <c r="K25" s="156"/>
      <c r="L25" s="156"/>
      <c r="M25" s="156"/>
      <c r="N25" s="156"/>
      <c r="O25" s="156"/>
      <c r="P25" s="156"/>
      <c r="Q25" s="156"/>
      <c r="R25" s="156"/>
      <c r="S25" s="156"/>
      <c r="T25" s="156"/>
      <c r="U25" s="166"/>
      <c r="V25" s="17"/>
    </row>
    <row r="26" spans="1:22" ht="12" customHeight="1" x14ac:dyDescent="0.2">
      <c r="A26" s="1114" t="s">
        <v>183</v>
      </c>
      <c r="B26" s="1115"/>
      <c r="C26" s="1116"/>
      <c r="D26" s="236">
        <f>NPV(D24,F20:U20)+E20</f>
        <v>-1033387.3358060218</v>
      </c>
      <c r="E26" s="178" t="s">
        <v>481</v>
      </c>
      <c r="F26" s="156"/>
      <c r="G26" s="156"/>
      <c r="H26" s="156"/>
      <c r="I26" s="156"/>
      <c r="J26" s="156"/>
      <c r="K26" s="156"/>
      <c r="L26" s="156"/>
      <c r="M26" s="156"/>
      <c r="N26" s="156"/>
      <c r="O26" s="156"/>
      <c r="P26" s="156"/>
      <c r="Q26" s="156"/>
      <c r="R26" s="156"/>
      <c r="S26" s="156"/>
      <c r="T26" s="156"/>
      <c r="U26" s="166"/>
      <c r="V26" s="17"/>
    </row>
    <row r="27" spans="1:22" ht="12" customHeight="1" x14ac:dyDescent="0.2">
      <c r="A27" s="1021" t="s">
        <v>242</v>
      </c>
      <c r="B27" s="1022"/>
      <c r="C27" s="1117"/>
      <c r="D27" s="46">
        <f>IRR(E20:U20)</f>
        <v>-2.1244373265372873E-2</v>
      </c>
      <c r="E27" s="178" t="s">
        <v>187</v>
      </c>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057" t="s">
        <v>188</v>
      </c>
      <c r="B28" s="1058"/>
      <c r="C28" s="1118"/>
      <c r="D28" s="235">
        <f>MIRR(E20:U20,D24,D24)</f>
        <v>8.4674452843798154E-3</v>
      </c>
      <c r="E28" s="178" t="s">
        <v>187</v>
      </c>
      <c r="F28" s="156"/>
      <c r="G28" s="156"/>
      <c r="H28" s="156"/>
      <c r="I28" s="156"/>
      <c r="J28" s="156"/>
      <c r="K28" s="156"/>
      <c r="L28" s="156"/>
      <c r="M28" s="156"/>
      <c r="N28" s="156"/>
      <c r="O28" s="156"/>
      <c r="P28" s="156"/>
      <c r="Q28" s="156"/>
      <c r="R28" s="156"/>
      <c r="S28" s="156"/>
      <c r="T28" s="156"/>
      <c r="U28" s="166"/>
      <c r="V28" s="17"/>
    </row>
    <row r="29" spans="1:22" ht="12" customHeight="1" thickBot="1" x14ac:dyDescent="0.25">
      <c r="A29" s="1029" t="s">
        <v>568</v>
      </c>
      <c r="B29" s="1030"/>
      <c r="C29" s="1113"/>
      <c r="D29" s="237"/>
      <c r="E29" s="178"/>
      <c r="F29" s="156"/>
      <c r="G29" s="156"/>
      <c r="H29" s="156"/>
      <c r="I29" s="156"/>
      <c r="J29" s="156"/>
      <c r="K29" s="156"/>
      <c r="L29" s="156"/>
      <c r="M29" s="156"/>
      <c r="N29" s="156"/>
      <c r="O29" s="156"/>
      <c r="P29" s="156"/>
      <c r="Q29" s="156"/>
      <c r="R29" s="156"/>
      <c r="S29" s="156"/>
      <c r="T29" s="156"/>
      <c r="U29" s="166"/>
      <c r="V29" s="17"/>
    </row>
    <row r="30" spans="1:22" ht="12" customHeight="1" x14ac:dyDescent="0.2">
      <c r="A30" s="1114" t="s">
        <v>183</v>
      </c>
      <c r="B30" s="1115"/>
      <c r="C30" s="1116"/>
      <c r="D30" s="236">
        <f>NPV(D24,F21:U21)+E21</f>
        <v>-1931.5651136561146</v>
      </c>
      <c r="E30" s="167" t="s">
        <v>123</v>
      </c>
      <c r="F30" s="176"/>
      <c r="G30" s="176"/>
      <c r="H30" s="156"/>
      <c r="I30" s="156"/>
      <c r="J30" s="156"/>
      <c r="K30" s="156"/>
      <c r="L30" s="156"/>
      <c r="M30" s="156"/>
      <c r="N30" s="156"/>
      <c r="O30" s="156"/>
      <c r="P30" s="156"/>
      <c r="Q30" s="156"/>
      <c r="R30" s="156"/>
      <c r="S30" s="156"/>
      <c r="T30" s="156"/>
      <c r="U30" s="166"/>
      <c r="V30" s="17"/>
    </row>
    <row r="31" spans="1:22" ht="12" customHeight="1" x14ac:dyDescent="0.2">
      <c r="A31" s="1021" t="s">
        <v>242</v>
      </c>
      <c r="B31" s="1022"/>
      <c r="C31" s="1117"/>
      <c r="D31" s="46">
        <f>IRR(E21:U21)</f>
        <v>-2.1244373264140637E-2</v>
      </c>
      <c r="E31" s="16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057" t="s">
        <v>188</v>
      </c>
      <c r="B32" s="1058"/>
      <c r="C32" s="1118"/>
      <c r="D32" s="40">
        <f>MIRR(E21:U21,D24,D24)</f>
        <v>8.4674452843798154E-3</v>
      </c>
      <c r="E32" s="16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52"/>
      <c r="B33" s="53"/>
      <c r="C33" s="53"/>
      <c r="D33" s="53"/>
      <c r="E33" s="169"/>
      <c r="F33" s="169"/>
      <c r="G33" s="169"/>
      <c r="H33" s="169"/>
      <c r="I33" s="169"/>
      <c r="J33" s="169"/>
      <c r="K33" s="169"/>
      <c r="L33" s="169"/>
      <c r="M33" s="169"/>
      <c r="N33" s="169"/>
      <c r="O33" s="169"/>
      <c r="P33" s="169"/>
      <c r="Q33" s="169"/>
      <c r="R33" s="169"/>
      <c r="S33" s="169"/>
      <c r="T33" s="169"/>
      <c r="U33" s="170"/>
      <c r="V33" s="17"/>
    </row>
    <row r="34" spans="1:22" ht="21" customHeight="1" thickBot="1" x14ac:dyDescent="0.25">
      <c r="A34" s="1029" t="s">
        <v>569</v>
      </c>
      <c r="B34" s="1030"/>
      <c r="C34" s="1030"/>
      <c r="D34" s="1030"/>
      <c r="E34" s="1030"/>
      <c r="F34" s="1030"/>
      <c r="G34" s="1030"/>
      <c r="H34" s="1030"/>
      <c r="I34" s="1030"/>
      <c r="J34" s="1030"/>
      <c r="K34" s="1030"/>
      <c r="L34" s="1030"/>
      <c r="M34" s="1030"/>
      <c r="N34" s="1030"/>
      <c r="O34" s="1030"/>
      <c r="P34" s="1030"/>
      <c r="Q34" s="1030"/>
      <c r="R34" s="1030"/>
      <c r="S34" s="1030"/>
      <c r="T34" s="1030"/>
      <c r="U34" s="1031"/>
      <c r="V34" s="17"/>
    </row>
    <row r="35" spans="1:22" ht="12" customHeight="1" x14ac:dyDescent="0.2">
      <c r="A35" s="1119"/>
      <c r="B35" s="1120"/>
      <c r="C35" s="155"/>
      <c r="D35" s="124" t="s">
        <v>556</v>
      </c>
      <c r="E35" s="125">
        <v>2024</v>
      </c>
      <c r="F35" s="125">
        <v>2025</v>
      </c>
      <c r="G35" s="125">
        <v>2026</v>
      </c>
      <c r="H35" s="125">
        <v>2027</v>
      </c>
      <c r="I35" s="125">
        <v>2028</v>
      </c>
      <c r="J35" s="125">
        <v>2029</v>
      </c>
      <c r="K35" s="125">
        <v>2030</v>
      </c>
      <c r="L35" s="125">
        <v>2031</v>
      </c>
      <c r="M35" s="125">
        <v>2032</v>
      </c>
      <c r="N35" s="125">
        <v>2033</v>
      </c>
      <c r="O35" s="125">
        <v>2034</v>
      </c>
      <c r="P35" s="125">
        <v>2035</v>
      </c>
      <c r="Q35" s="125">
        <v>2036</v>
      </c>
      <c r="R35" s="125">
        <v>2037</v>
      </c>
      <c r="S35" s="125">
        <v>2038</v>
      </c>
      <c r="T35" s="125">
        <v>2039</v>
      </c>
      <c r="U35" s="126">
        <v>2040</v>
      </c>
      <c r="V35" s="17"/>
    </row>
    <row r="36" spans="1:22" ht="12" customHeight="1" x14ac:dyDescent="0.2">
      <c r="A36" s="23" t="s">
        <v>570</v>
      </c>
      <c r="B36" s="231">
        <f>Calculations!$C$12</f>
        <v>30</v>
      </c>
      <c r="C36" s="127" t="s">
        <v>571</v>
      </c>
      <c r="D36" s="279"/>
      <c r="E36" s="131"/>
      <c r="F36" s="131"/>
      <c r="G36" s="131"/>
      <c r="H36" s="131"/>
      <c r="I36" s="131"/>
      <c r="J36" s="131"/>
      <c r="K36" s="131"/>
      <c r="L36" s="131"/>
      <c r="M36" s="131"/>
      <c r="N36" s="131"/>
      <c r="O36" s="131"/>
      <c r="P36" s="131"/>
      <c r="Q36" s="131"/>
      <c r="R36" s="131"/>
      <c r="S36" s="131"/>
      <c r="T36" s="131"/>
      <c r="U36" s="132"/>
      <c r="V36" s="17"/>
    </row>
    <row r="37" spans="1:22" ht="12" customHeight="1" x14ac:dyDescent="0.2">
      <c r="A37" s="123"/>
      <c r="B37" s="171"/>
      <c r="C37" s="124"/>
      <c r="D37" s="122"/>
      <c r="E37" s="22"/>
      <c r="F37" s="22"/>
      <c r="G37" s="22"/>
      <c r="H37" s="22"/>
      <c r="I37" s="22"/>
      <c r="J37" s="22"/>
      <c r="K37" s="22"/>
      <c r="L37" s="22"/>
      <c r="M37" s="22"/>
      <c r="N37" s="22"/>
      <c r="O37" s="22"/>
      <c r="P37" s="22"/>
      <c r="Q37" s="22"/>
      <c r="R37" s="22"/>
      <c r="S37" s="22"/>
      <c r="T37" s="22"/>
      <c r="U37" s="128"/>
      <c r="V37" s="17"/>
    </row>
    <row r="38" spans="1:22" ht="12" customHeight="1" x14ac:dyDescent="0.2">
      <c r="A38" s="123" t="s">
        <v>557</v>
      </c>
      <c r="B38" s="142"/>
      <c r="C38" s="142"/>
      <c r="D38" s="21"/>
      <c r="E38" s="22"/>
      <c r="F38" s="22"/>
      <c r="G38" s="22"/>
      <c r="H38" s="22"/>
      <c r="I38" s="22"/>
      <c r="J38" s="22"/>
      <c r="K38" s="22"/>
      <c r="L38" s="22"/>
      <c r="M38" s="22"/>
      <c r="N38" s="22"/>
      <c r="O38" s="22"/>
      <c r="P38" s="22"/>
      <c r="Q38" s="22"/>
      <c r="R38" s="22"/>
      <c r="S38" s="22"/>
      <c r="T38" s="22"/>
      <c r="U38" s="128"/>
      <c r="V38" s="17"/>
    </row>
    <row r="39" spans="1:22" ht="12" customHeight="1" x14ac:dyDescent="0.2">
      <c r="A39" s="129" t="str">
        <f>Calculations!$A$249</f>
        <v>Additional school annual funding</v>
      </c>
      <c r="B39" s="133"/>
      <c r="C39" s="133"/>
      <c r="D39" s="127" t="s">
        <v>481</v>
      </c>
      <c r="E39" s="131">
        <f>$B$36*E7</f>
        <v>0</v>
      </c>
      <c r="F39" s="131">
        <f t="shared" ref="F39:U41" si="4">$B$36*F7</f>
        <v>4833070.633446767</v>
      </c>
      <c r="G39" s="131">
        <f t="shared" si="4"/>
        <v>4833070.633446767</v>
      </c>
      <c r="H39" s="131">
        <f t="shared" si="4"/>
        <v>4833070.633446767</v>
      </c>
      <c r="I39" s="131">
        <f t="shared" si="4"/>
        <v>4833070.633446767</v>
      </c>
      <c r="J39" s="131">
        <f t="shared" si="4"/>
        <v>4833070.633446767</v>
      </c>
      <c r="K39" s="131">
        <f t="shared" si="4"/>
        <v>4833070.633446767</v>
      </c>
      <c r="L39" s="131">
        <f t="shared" si="4"/>
        <v>4833070.633446767</v>
      </c>
      <c r="M39" s="131">
        <f t="shared" si="4"/>
        <v>4833070.633446767</v>
      </c>
      <c r="N39" s="131">
        <f t="shared" si="4"/>
        <v>4833070.633446767</v>
      </c>
      <c r="O39" s="131">
        <f t="shared" si="4"/>
        <v>4833070.633446767</v>
      </c>
      <c r="P39" s="131">
        <f t="shared" si="4"/>
        <v>4833070.633446767</v>
      </c>
      <c r="Q39" s="131">
        <f t="shared" si="4"/>
        <v>4833070.633446767</v>
      </c>
      <c r="R39" s="131">
        <f t="shared" si="4"/>
        <v>4833070.633446767</v>
      </c>
      <c r="S39" s="131">
        <f t="shared" si="4"/>
        <v>4833070.633446767</v>
      </c>
      <c r="T39" s="131">
        <f t="shared" si="4"/>
        <v>4833070.633446767</v>
      </c>
      <c r="U39" s="132">
        <f t="shared" si="4"/>
        <v>4833070.633446767</v>
      </c>
      <c r="V39" s="17"/>
    </row>
    <row r="40" spans="1:22" ht="12" customHeight="1" x14ac:dyDescent="0.2">
      <c r="A40" s="129" t="str">
        <f>Calculations!$A$250</f>
        <v>Annual SIG per average primary school</v>
      </c>
      <c r="B40" s="133"/>
      <c r="C40" s="133"/>
      <c r="D40" s="127" t="s">
        <v>481</v>
      </c>
      <c r="E40" s="131">
        <f t="shared" ref="E40:T41" si="5">$B$36*E8</f>
        <v>0</v>
      </c>
      <c r="F40" s="131">
        <f t="shared" si="5"/>
        <v>4383341.3437044239</v>
      </c>
      <c r="G40" s="131">
        <f t="shared" si="5"/>
        <v>4383341.3437044239</v>
      </c>
      <c r="H40" s="131">
        <f t="shared" si="5"/>
        <v>4383341.3437044239</v>
      </c>
      <c r="I40" s="131">
        <f t="shared" si="5"/>
        <v>4383341.3437044239</v>
      </c>
      <c r="J40" s="131">
        <f t="shared" si="5"/>
        <v>4383341.3437044239</v>
      </c>
      <c r="K40" s="131">
        <f t="shared" si="5"/>
        <v>4383341.3437044239</v>
      </c>
      <c r="L40" s="131">
        <f t="shared" si="5"/>
        <v>4383341.3437044239</v>
      </c>
      <c r="M40" s="131">
        <f t="shared" si="5"/>
        <v>4383341.3437044239</v>
      </c>
      <c r="N40" s="131">
        <f t="shared" si="5"/>
        <v>4383341.3437044239</v>
      </c>
      <c r="O40" s="131">
        <f t="shared" si="5"/>
        <v>4383341.3437044239</v>
      </c>
      <c r="P40" s="131">
        <f t="shared" si="5"/>
        <v>4383341.3437044239</v>
      </c>
      <c r="Q40" s="131">
        <f t="shared" si="5"/>
        <v>4383341.3437044239</v>
      </c>
      <c r="R40" s="131">
        <f t="shared" si="5"/>
        <v>4383341.3437044239</v>
      </c>
      <c r="S40" s="131">
        <f t="shared" si="5"/>
        <v>4383341.3437044239</v>
      </c>
      <c r="T40" s="131">
        <f t="shared" si="5"/>
        <v>4383341.3437044239</v>
      </c>
      <c r="U40" s="132">
        <f t="shared" si="4"/>
        <v>4383341.3437044239</v>
      </c>
      <c r="V40" s="17"/>
    </row>
    <row r="41" spans="1:22" ht="12" customHeight="1" thickBot="1" x14ac:dyDescent="0.25">
      <c r="A41" s="129" t="str">
        <f>Calculations!$A$251</f>
        <v>Annual economic returns to primary education</v>
      </c>
      <c r="B41" s="133"/>
      <c r="C41" s="133"/>
      <c r="D41" s="127" t="s">
        <v>481</v>
      </c>
      <c r="E41" s="131">
        <f t="shared" si="5"/>
        <v>0</v>
      </c>
      <c r="F41" s="131">
        <f t="shared" si="4"/>
        <v>0</v>
      </c>
      <c r="G41" s="131">
        <f t="shared" si="4"/>
        <v>623486.47272851737</v>
      </c>
      <c r="H41" s="131">
        <f t="shared" si="4"/>
        <v>1246972.9454570347</v>
      </c>
      <c r="I41" s="131">
        <f t="shared" si="4"/>
        <v>1870459.4181855521</v>
      </c>
      <c r="J41" s="131">
        <f t="shared" si="4"/>
        <v>3117432.3636425869</v>
      </c>
      <c r="K41" s="131">
        <f t="shared" si="4"/>
        <v>4364405.3090996211</v>
      </c>
      <c r="L41" s="131">
        <f t="shared" si="4"/>
        <v>5611378.2545566568</v>
      </c>
      <c r="M41" s="131">
        <f t="shared" si="4"/>
        <v>6858351.2000136925</v>
      </c>
      <c r="N41" s="131">
        <f t="shared" si="4"/>
        <v>8105324.1454707272</v>
      </c>
      <c r="O41" s="131">
        <f t="shared" si="4"/>
        <v>9352297.090927761</v>
      </c>
      <c r="P41" s="131">
        <f t="shared" si="4"/>
        <v>10599270.036384795</v>
      </c>
      <c r="Q41" s="131">
        <f t="shared" si="4"/>
        <v>11846242.981841831</v>
      </c>
      <c r="R41" s="131">
        <f t="shared" si="4"/>
        <v>13093215.927298866</v>
      </c>
      <c r="S41" s="131">
        <f t="shared" si="4"/>
        <v>14340188.872755902</v>
      </c>
      <c r="T41" s="131">
        <f t="shared" si="4"/>
        <v>15587161.818212938</v>
      </c>
      <c r="U41" s="132">
        <f t="shared" si="4"/>
        <v>16834134.763669975</v>
      </c>
      <c r="V41" s="17"/>
    </row>
    <row r="42" spans="1:22" ht="12" customHeight="1" x14ac:dyDescent="0.2">
      <c r="A42" s="134" t="s">
        <v>592</v>
      </c>
      <c r="B42" s="135"/>
      <c r="C42" s="135"/>
      <c r="D42" s="136" t="s">
        <v>481</v>
      </c>
      <c r="E42" s="135">
        <f>SUM(E39:E41)</f>
        <v>0</v>
      </c>
      <c r="F42" s="135">
        <f t="shared" ref="F42:U42" si="6">SUM(F39:F41)</f>
        <v>9216411.9771511909</v>
      </c>
      <c r="G42" s="135">
        <f t="shared" si="6"/>
        <v>9839898.4498797078</v>
      </c>
      <c r="H42" s="135">
        <f t="shared" si="6"/>
        <v>10463384.922608227</v>
      </c>
      <c r="I42" s="135">
        <f t="shared" si="6"/>
        <v>11086871.395336743</v>
      </c>
      <c r="J42" s="135">
        <f t="shared" si="6"/>
        <v>12333844.340793777</v>
      </c>
      <c r="K42" s="135">
        <f t="shared" si="6"/>
        <v>13580817.286250811</v>
      </c>
      <c r="L42" s="135">
        <f t="shared" si="6"/>
        <v>14827790.231707849</v>
      </c>
      <c r="M42" s="135">
        <f t="shared" si="6"/>
        <v>16074763.177164882</v>
      </c>
      <c r="N42" s="135">
        <f t="shared" si="6"/>
        <v>17321736.122621916</v>
      </c>
      <c r="O42" s="135">
        <f t="shared" si="6"/>
        <v>18568709.06807895</v>
      </c>
      <c r="P42" s="135">
        <f t="shared" si="6"/>
        <v>19815682.013535984</v>
      </c>
      <c r="Q42" s="135">
        <f t="shared" si="6"/>
        <v>21062654.958993021</v>
      </c>
      <c r="R42" s="135">
        <f t="shared" si="6"/>
        <v>22309627.904450059</v>
      </c>
      <c r="S42" s="135">
        <f t="shared" si="6"/>
        <v>23556600.849907093</v>
      </c>
      <c r="T42" s="135">
        <f t="shared" si="6"/>
        <v>24803573.795364127</v>
      </c>
      <c r="U42" s="137">
        <f t="shared" si="6"/>
        <v>26050546.740821168</v>
      </c>
      <c r="V42" s="17"/>
    </row>
    <row r="43" spans="1:22" ht="12" customHeight="1" thickBot="1" x14ac:dyDescent="0.25">
      <c r="A43" s="138" t="s">
        <v>559</v>
      </c>
      <c r="B43" s="139"/>
      <c r="C43" s="139"/>
      <c r="D43" s="140" t="s">
        <v>123</v>
      </c>
      <c r="E43" s="139">
        <f>E42/Calculations!$C$52</f>
        <v>0</v>
      </c>
      <c r="F43" s="139">
        <f>F42/Calculations!$C$52</f>
        <v>17226.938275048953</v>
      </c>
      <c r="G43" s="139">
        <f>G42/Calculations!$C$52</f>
        <v>18392.333551177024</v>
      </c>
      <c r="H43" s="139">
        <f>H42/Calculations!$C$52</f>
        <v>19557.728827305098</v>
      </c>
      <c r="I43" s="139">
        <f>I42/Calculations!$C$52</f>
        <v>20723.124103433165</v>
      </c>
      <c r="J43" s="139">
        <f>J42/Calculations!$C$52</f>
        <v>23053.914655689303</v>
      </c>
      <c r="K43" s="139">
        <f>K42/Calculations!$C$52</f>
        <v>25384.705207945441</v>
      </c>
      <c r="L43" s="139">
        <f>L42/Calculations!$C$52</f>
        <v>27715.495760201586</v>
      </c>
      <c r="M43" s="139">
        <f>M42/Calculations!$C$52</f>
        <v>30046.286312457723</v>
      </c>
      <c r="N43" s="139">
        <f>N42/Calculations!$C$52</f>
        <v>32377.076864713861</v>
      </c>
      <c r="O43" s="139">
        <f>O42/Calculations!$C$52</f>
        <v>34707.867416970003</v>
      </c>
      <c r="P43" s="139">
        <f>P42/Calculations!$C$52</f>
        <v>37038.657969226137</v>
      </c>
      <c r="Q43" s="139">
        <f>Q42/Calculations!$C$52</f>
        <v>39369.448521482285</v>
      </c>
      <c r="R43" s="139">
        <f>R42/Calculations!$C$52</f>
        <v>41700.239073738427</v>
      </c>
      <c r="S43" s="139">
        <f>S42/Calculations!$C$52</f>
        <v>44031.029625994568</v>
      </c>
      <c r="T43" s="139">
        <f>T42/Calculations!$C$52</f>
        <v>46361.820178250702</v>
      </c>
      <c r="U43" s="141">
        <f>U42/Calculations!$C$52</f>
        <v>48692.610730506858</v>
      </c>
      <c r="V43" s="17"/>
    </row>
    <row r="44" spans="1:22" ht="12" customHeight="1" x14ac:dyDescent="0.2">
      <c r="A44" s="19" t="s">
        <v>560</v>
      </c>
      <c r="B44" s="142"/>
      <c r="C44" s="142"/>
      <c r="D44" s="124"/>
      <c r="E44" s="172"/>
      <c r="F44" s="172"/>
      <c r="G44" s="172"/>
      <c r="H44" s="172"/>
      <c r="I44" s="172"/>
      <c r="J44" s="172"/>
      <c r="K44" s="172"/>
      <c r="L44" s="172"/>
      <c r="M44" s="172"/>
      <c r="N44" s="172"/>
      <c r="O44" s="172"/>
      <c r="P44" s="172"/>
      <c r="Q44" s="172"/>
      <c r="R44" s="172"/>
      <c r="S44" s="172"/>
      <c r="T44" s="172"/>
      <c r="U44" s="173"/>
      <c r="V44" s="17"/>
    </row>
    <row r="45" spans="1:22" ht="24.5" customHeight="1" x14ac:dyDescent="0.2">
      <c r="A45" s="23" t="str">
        <f>Calculations!$A$253</f>
        <v>Average annual school maintenance costs</v>
      </c>
      <c r="B45" s="142"/>
      <c r="C45" s="142"/>
      <c r="D45" s="127" t="s">
        <v>481</v>
      </c>
      <c r="E45" s="131">
        <f>$B$36*E13</f>
        <v>2946387.9436071953</v>
      </c>
      <c r="F45" s="131">
        <f t="shared" ref="F45:U48" si="7">$B$36*F13</f>
        <v>2946387.9436071953</v>
      </c>
      <c r="G45" s="131">
        <f t="shared" si="7"/>
        <v>2946387.9436071953</v>
      </c>
      <c r="H45" s="131">
        <f t="shared" si="7"/>
        <v>2946387.9436071953</v>
      </c>
      <c r="I45" s="131">
        <f t="shared" si="7"/>
        <v>2946387.9436071953</v>
      </c>
      <c r="J45" s="131">
        <f t="shared" si="7"/>
        <v>2946387.9436071953</v>
      </c>
      <c r="K45" s="131">
        <f t="shared" si="7"/>
        <v>2946387.9436071953</v>
      </c>
      <c r="L45" s="131">
        <f t="shared" si="7"/>
        <v>2946387.9436071953</v>
      </c>
      <c r="M45" s="131">
        <f t="shared" si="7"/>
        <v>2946387.9436071953</v>
      </c>
      <c r="N45" s="131">
        <f t="shared" si="7"/>
        <v>2946387.9436071953</v>
      </c>
      <c r="O45" s="131">
        <f t="shared" si="7"/>
        <v>2946387.9436071953</v>
      </c>
      <c r="P45" s="131">
        <f t="shared" si="7"/>
        <v>2946387.9436071953</v>
      </c>
      <c r="Q45" s="131">
        <f t="shared" si="7"/>
        <v>2946387.9436071953</v>
      </c>
      <c r="R45" s="131">
        <f t="shared" si="7"/>
        <v>2946387.9436071953</v>
      </c>
      <c r="S45" s="131">
        <f t="shared" si="7"/>
        <v>2946387.9436071953</v>
      </c>
      <c r="T45" s="131">
        <f t="shared" si="7"/>
        <v>2946387.9436071953</v>
      </c>
      <c r="U45" s="132">
        <f t="shared" si="7"/>
        <v>2946387.9436071953</v>
      </c>
      <c r="V45" s="17"/>
    </row>
    <row r="46" spans="1:22" ht="24.5" customHeight="1" x14ac:dyDescent="0.2">
      <c r="A46" s="23" t="str">
        <f>Calculations!$A$254</f>
        <v>Average school expenditures due to infra losses caused by climate events</v>
      </c>
      <c r="B46" s="131"/>
      <c r="C46" s="131"/>
      <c r="D46" s="127" t="s">
        <v>481</v>
      </c>
      <c r="E46" s="131">
        <f t="shared" ref="E46:T48" si="8">$B$36*E14</f>
        <v>7365969.8590179868</v>
      </c>
      <c r="F46" s="131">
        <f t="shared" si="8"/>
        <v>7365969.8590179868</v>
      </c>
      <c r="G46" s="131">
        <f t="shared" si="8"/>
        <v>7365969.8590179868</v>
      </c>
      <c r="H46" s="131">
        <f t="shared" si="8"/>
        <v>7365969.8590179868</v>
      </c>
      <c r="I46" s="131">
        <f t="shared" si="8"/>
        <v>7365969.8590179868</v>
      </c>
      <c r="J46" s="131">
        <f t="shared" si="8"/>
        <v>7365969.8590179868</v>
      </c>
      <c r="K46" s="131">
        <f t="shared" si="8"/>
        <v>7365969.8590179868</v>
      </c>
      <c r="L46" s="131">
        <f t="shared" si="8"/>
        <v>7365969.8590179868</v>
      </c>
      <c r="M46" s="131">
        <f t="shared" si="8"/>
        <v>7365969.8590179868</v>
      </c>
      <c r="N46" s="131">
        <f t="shared" si="8"/>
        <v>7365969.8590179868</v>
      </c>
      <c r="O46" s="131">
        <f t="shared" si="8"/>
        <v>7365969.8590179868</v>
      </c>
      <c r="P46" s="131">
        <f t="shared" si="8"/>
        <v>7365969.8590179868</v>
      </c>
      <c r="Q46" s="131">
        <f t="shared" si="8"/>
        <v>7365969.8590179868</v>
      </c>
      <c r="R46" s="131">
        <f t="shared" si="8"/>
        <v>7365969.8590179868</v>
      </c>
      <c r="S46" s="131">
        <f t="shared" si="8"/>
        <v>7365969.8590179868</v>
      </c>
      <c r="T46" s="131">
        <f t="shared" si="8"/>
        <v>7365969.8590179868</v>
      </c>
      <c r="U46" s="132">
        <f t="shared" si="7"/>
        <v>7365969.8590179868</v>
      </c>
      <c r="V46" s="17"/>
    </row>
    <row r="47" spans="1:22" ht="24.5" customHeight="1" x14ac:dyDescent="0.2">
      <c r="A47" s="23" t="str">
        <f>Calculations!$A$255</f>
        <v>Average annual primary school fixed/government budget expenditures on students per year</v>
      </c>
      <c r="B47" s="131"/>
      <c r="C47" s="131"/>
      <c r="D47" s="127" t="s">
        <v>481</v>
      </c>
      <c r="E47" s="131">
        <f t="shared" si="8"/>
        <v>4833070.633446767</v>
      </c>
      <c r="F47" s="131">
        <f t="shared" si="7"/>
        <v>4833070.633446767</v>
      </c>
      <c r="G47" s="131">
        <f t="shared" si="7"/>
        <v>4833070.633446767</v>
      </c>
      <c r="H47" s="131">
        <f t="shared" si="7"/>
        <v>4833070.633446767</v>
      </c>
      <c r="I47" s="131">
        <f t="shared" si="7"/>
        <v>4833070.633446767</v>
      </c>
      <c r="J47" s="131">
        <f t="shared" si="7"/>
        <v>4833070.633446767</v>
      </c>
      <c r="K47" s="131">
        <f t="shared" si="7"/>
        <v>4833070.633446767</v>
      </c>
      <c r="L47" s="131">
        <f t="shared" si="7"/>
        <v>4833070.633446767</v>
      </c>
      <c r="M47" s="131">
        <f t="shared" si="7"/>
        <v>4833070.633446767</v>
      </c>
      <c r="N47" s="131">
        <f t="shared" si="7"/>
        <v>4833070.633446767</v>
      </c>
      <c r="O47" s="131">
        <f t="shared" si="7"/>
        <v>4833070.633446767</v>
      </c>
      <c r="P47" s="131">
        <f t="shared" si="7"/>
        <v>4833070.633446767</v>
      </c>
      <c r="Q47" s="131">
        <f t="shared" si="7"/>
        <v>4833070.633446767</v>
      </c>
      <c r="R47" s="131">
        <f t="shared" si="7"/>
        <v>4833070.633446767</v>
      </c>
      <c r="S47" s="131">
        <f t="shared" si="7"/>
        <v>4833070.633446767</v>
      </c>
      <c r="T47" s="131">
        <f t="shared" si="7"/>
        <v>4833070.633446767</v>
      </c>
      <c r="U47" s="132">
        <f t="shared" si="7"/>
        <v>4833070.633446767</v>
      </c>
      <c r="V47" s="17"/>
    </row>
    <row r="48" spans="1:22" ht="24.5" customHeight="1" thickBot="1" x14ac:dyDescent="0.25">
      <c r="A48" s="23" t="str">
        <f>Calculations!$A$256</f>
        <v xml:space="preserve">Estimated cost of missed students school days </v>
      </c>
      <c r="B48" s="131"/>
      <c r="C48" s="131"/>
      <c r="D48" s="127" t="s">
        <v>481</v>
      </c>
      <c r="E48" s="131">
        <f t="shared" si="8"/>
        <v>1461113.7812348078</v>
      </c>
      <c r="F48" s="131">
        <f t="shared" si="7"/>
        <v>1461113.7812348078</v>
      </c>
      <c r="G48" s="131">
        <f t="shared" si="7"/>
        <v>1461113.7812348078</v>
      </c>
      <c r="H48" s="131">
        <f t="shared" si="7"/>
        <v>1461113.7812348078</v>
      </c>
      <c r="I48" s="131">
        <f t="shared" si="7"/>
        <v>1461113.7812348078</v>
      </c>
      <c r="J48" s="131">
        <f t="shared" si="7"/>
        <v>1461113.7812348078</v>
      </c>
      <c r="K48" s="131">
        <f t="shared" si="7"/>
        <v>1461113.7812348078</v>
      </c>
      <c r="L48" s="131">
        <f t="shared" si="7"/>
        <v>1461113.7812348078</v>
      </c>
      <c r="M48" s="131">
        <f t="shared" si="7"/>
        <v>1461113.7812348078</v>
      </c>
      <c r="N48" s="131">
        <f t="shared" si="7"/>
        <v>1461113.7812348078</v>
      </c>
      <c r="O48" s="131">
        <f t="shared" si="7"/>
        <v>1461113.7812348078</v>
      </c>
      <c r="P48" s="131">
        <f t="shared" si="7"/>
        <v>1461113.7812348078</v>
      </c>
      <c r="Q48" s="131">
        <f t="shared" si="7"/>
        <v>1461113.7812348078</v>
      </c>
      <c r="R48" s="131">
        <f t="shared" si="7"/>
        <v>1461113.7812348078</v>
      </c>
      <c r="S48" s="131">
        <f t="shared" si="7"/>
        <v>1461113.7812348078</v>
      </c>
      <c r="T48" s="131">
        <f t="shared" si="7"/>
        <v>1461113.7812348078</v>
      </c>
      <c r="U48" s="132">
        <f t="shared" si="7"/>
        <v>1461113.7812348078</v>
      </c>
      <c r="V48" s="17"/>
    </row>
    <row r="49" spans="1:22" ht="12" customHeight="1" x14ac:dyDescent="0.2">
      <c r="A49" s="134" t="s">
        <v>593</v>
      </c>
      <c r="B49" s="135"/>
      <c r="C49" s="135"/>
      <c r="D49" s="136" t="s">
        <v>481</v>
      </c>
      <c r="E49" s="135">
        <f>SUM(E45:E48)</f>
        <v>16606542.217306759</v>
      </c>
      <c r="F49" s="135">
        <f t="shared" ref="F49:U49" si="9">SUM(F45:F48)</f>
        <v>16606542.217306759</v>
      </c>
      <c r="G49" s="135">
        <f t="shared" si="9"/>
        <v>16606542.217306759</v>
      </c>
      <c r="H49" s="135">
        <f t="shared" si="9"/>
        <v>16606542.217306759</v>
      </c>
      <c r="I49" s="135">
        <f t="shared" si="9"/>
        <v>16606542.217306759</v>
      </c>
      <c r="J49" s="135">
        <f t="shared" si="9"/>
        <v>16606542.217306759</v>
      </c>
      <c r="K49" s="135">
        <f t="shared" si="9"/>
        <v>16606542.217306759</v>
      </c>
      <c r="L49" s="135">
        <f t="shared" si="9"/>
        <v>16606542.217306759</v>
      </c>
      <c r="M49" s="135">
        <f t="shared" si="9"/>
        <v>16606542.217306759</v>
      </c>
      <c r="N49" s="135">
        <f t="shared" si="9"/>
        <v>16606542.217306759</v>
      </c>
      <c r="O49" s="135">
        <f t="shared" si="9"/>
        <v>16606542.217306759</v>
      </c>
      <c r="P49" s="135">
        <f t="shared" si="9"/>
        <v>16606542.217306759</v>
      </c>
      <c r="Q49" s="135">
        <f t="shared" si="9"/>
        <v>16606542.217306759</v>
      </c>
      <c r="R49" s="135">
        <f t="shared" si="9"/>
        <v>16606542.217306759</v>
      </c>
      <c r="S49" s="135">
        <f t="shared" si="9"/>
        <v>16606542.217306759</v>
      </c>
      <c r="T49" s="135">
        <f t="shared" si="9"/>
        <v>16606542.217306759</v>
      </c>
      <c r="U49" s="137">
        <f t="shared" si="9"/>
        <v>16606542.217306759</v>
      </c>
      <c r="V49" s="17"/>
    </row>
    <row r="50" spans="1:22" ht="12" customHeight="1" thickBot="1" x14ac:dyDescent="0.25">
      <c r="A50" s="138" t="s">
        <v>562</v>
      </c>
      <c r="B50" s="139"/>
      <c r="C50" s="139"/>
      <c r="D50" s="140" t="s">
        <v>123</v>
      </c>
      <c r="E50" s="139">
        <f>E49/Calculations!$C$52</f>
        <v>31040.265826741605</v>
      </c>
      <c r="F50" s="139">
        <f>F49/Calculations!$C$52</f>
        <v>31040.265826741605</v>
      </c>
      <c r="G50" s="139">
        <f>G49/Calculations!$C$52</f>
        <v>31040.265826741605</v>
      </c>
      <c r="H50" s="139">
        <f>H49/Calculations!$C$52</f>
        <v>31040.265826741605</v>
      </c>
      <c r="I50" s="139">
        <f>I49/Calculations!$C$52</f>
        <v>31040.265826741605</v>
      </c>
      <c r="J50" s="139">
        <f>J49/Calculations!$C$52</f>
        <v>31040.265826741605</v>
      </c>
      <c r="K50" s="139">
        <f>K49/Calculations!$C$52</f>
        <v>31040.265826741605</v>
      </c>
      <c r="L50" s="139">
        <f>L49/Calculations!$C$52</f>
        <v>31040.265826741605</v>
      </c>
      <c r="M50" s="139">
        <f>M49/Calculations!$C$52</f>
        <v>31040.265826741605</v>
      </c>
      <c r="N50" s="139">
        <f>N49/Calculations!$C$52</f>
        <v>31040.265826741605</v>
      </c>
      <c r="O50" s="139">
        <f>O49/Calculations!$C$52</f>
        <v>31040.265826741605</v>
      </c>
      <c r="P50" s="139">
        <f>P49/Calculations!$C$52</f>
        <v>31040.265826741605</v>
      </c>
      <c r="Q50" s="139">
        <f>Q49/Calculations!$C$52</f>
        <v>31040.265826741605</v>
      </c>
      <c r="R50" s="139">
        <f>R49/Calculations!$C$52</f>
        <v>31040.265826741605</v>
      </c>
      <c r="S50" s="139">
        <f>S49/Calculations!$C$52</f>
        <v>31040.265826741605</v>
      </c>
      <c r="T50" s="139">
        <f>T49/Calculations!$C$52</f>
        <v>31040.265826741605</v>
      </c>
      <c r="U50" s="141">
        <f>U49/Calculations!$C$52</f>
        <v>31040.265826741605</v>
      </c>
      <c r="V50" s="17"/>
    </row>
    <row r="51" spans="1:22" ht="12" customHeight="1" thickBot="1" x14ac:dyDescent="0.25">
      <c r="A51" s="145"/>
      <c r="B51" s="146"/>
      <c r="C51" s="146"/>
      <c r="D51" s="155"/>
      <c r="E51" s="146"/>
      <c r="F51" s="146"/>
      <c r="G51" s="146"/>
      <c r="H51" s="146"/>
      <c r="I51" s="146"/>
      <c r="J51" s="146"/>
      <c r="K51" s="146"/>
      <c r="L51" s="146"/>
      <c r="M51" s="146"/>
      <c r="N51" s="146"/>
      <c r="O51" s="146"/>
      <c r="P51" s="146"/>
      <c r="Q51" s="146"/>
      <c r="R51" s="146"/>
      <c r="S51" s="146"/>
      <c r="T51" s="146"/>
      <c r="U51" s="148"/>
      <c r="V51" s="17"/>
    </row>
    <row r="52" spans="1:22" ht="12" customHeight="1" x14ac:dyDescent="0.2">
      <c r="A52" s="149" t="s">
        <v>594</v>
      </c>
      <c r="B52" s="135"/>
      <c r="C52" s="135"/>
      <c r="D52" s="136" t="s">
        <v>481</v>
      </c>
      <c r="E52" s="135">
        <f>E42-E49</f>
        <v>-16606542.217306759</v>
      </c>
      <c r="F52" s="135">
        <f t="shared" ref="F52:U52" si="10">F42-F49</f>
        <v>-7390130.2401555683</v>
      </c>
      <c r="G52" s="135">
        <f t="shared" si="10"/>
        <v>-6766643.7674270514</v>
      </c>
      <c r="H52" s="135">
        <f t="shared" si="10"/>
        <v>-6143157.2946985327</v>
      </c>
      <c r="I52" s="135">
        <f t="shared" si="10"/>
        <v>-5519670.8219700158</v>
      </c>
      <c r="J52" s="135">
        <f t="shared" si="10"/>
        <v>-4272697.876512982</v>
      </c>
      <c r="K52" s="135">
        <f t="shared" si="10"/>
        <v>-3025724.9310559481</v>
      </c>
      <c r="L52" s="135">
        <f t="shared" si="10"/>
        <v>-1778751.9855989106</v>
      </c>
      <c r="M52" s="135">
        <f t="shared" si="10"/>
        <v>-531779.04014187679</v>
      </c>
      <c r="N52" s="135">
        <f t="shared" si="10"/>
        <v>715193.90531515703</v>
      </c>
      <c r="O52" s="135">
        <f t="shared" si="10"/>
        <v>1962166.8507721908</v>
      </c>
      <c r="P52" s="135">
        <f t="shared" si="10"/>
        <v>3209139.7962292247</v>
      </c>
      <c r="Q52" s="135">
        <f t="shared" si="10"/>
        <v>4456112.7416862622</v>
      </c>
      <c r="R52" s="135">
        <f t="shared" si="10"/>
        <v>5703085.6871432997</v>
      </c>
      <c r="S52" s="135">
        <f t="shared" si="10"/>
        <v>6950058.6326003335</v>
      </c>
      <c r="T52" s="135">
        <f t="shared" si="10"/>
        <v>8197031.5780573674</v>
      </c>
      <c r="U52" s="137">
        <f t="shared" si="10"/>
        <v>9444004.5235144086</v>
      </c>
      <c r="V52" s="17"/>
    </row>
    <row r="53" spans="1:22" s="34" customFormat="1" ht="12" customHeight="1" thickBot="1" x14ac:dyDescent="0.25">
      <c r="A53" s="160" t="s">
        <v>565</v>
      </c>
      <c r="B53" s="139"/>
      <c r="C53" s="139"/>
      <c r="D53" s="140" t="s">
        <v>123</v>
      </c>
      <c r="E53" s="139">
        <f>E43-E50</f>
        <v>-31040.265826741605</v>
      </c>
      <c r="F53" s="139">
        <f t="shared" ref="F53:U53" si="11">F43-F50</f>
        <v>-13813.327551692651</v>
      </c>
      <c r="G53" s="139">
        <f t="shared" si="11"/>
        <v>-12647.932275564581</v>
      </c>
      <c r="H53" s="139">
        <f t="shared" si="11"/>
        <v>-11482.536999436506</v>
      </c>
      <c r="I53" s="139">
        <f t="shared" si="11"/>
        <v>-10317.141723308439</v>
      </c>
      <c r="J53" s="139">
        <f t="shared" si="11"/>
        <v>-7986.3511710523017</v>
      </c>
      <c r="K53" s="139">
        <f t="shared" si="11"/>
        <v>-5655.5606187961639</v>
      </c>
      <c r="L53" s="139">
        <f t="shared" si="11"/>
        <v>-3324.7700665400189</v>
      </c>
      <c r="M53" s="139">
        <f t="shared" si="11"/>
        <v>-993.97951428388114</v>
      </c>
      <c r="N53" s="139">
        <f t="shared" si="11"/>
        <v>1336.8110379722566</v>
      </c>
      <c r="O53" s="139">
        <f t="shared" si="11"/>
        <v>3667.601590228398</v>
      </c>
      <c r="P53" s="139">
        <f t="shared" si="11"/>
        <v>5998.3921424845321</v>
      </c>
      <c r="Q53" s="139">
        <f t="shared" si="11"/>
        <v>8329.1826947406807</v>
      </c>
      <c r="R53" s="139">
        <f t="shared" si="11"/>
        <v>10659.973246996822</v>
      </c>
      <c r="S53" s="139">
        <f t="shared" si="11"/>
        <v>12990.763799252964</v>
      </c>
      <c r="T53" s="139">
        <f t="shared" si="11"/>
        <v>15321.554351509098</v>
      </c>
      <c r="U53" s="141">
        <f t="shared" si="11"/>
        <v>17652.344903765254</v>
      </c>
      <c r="V53" s="33"/>
    </row>
    <row r="54" spans="1:22" ht="12" customHeight="1" x14ac:dyDescent="0.2">
      <c r="A54" s="150"/>
      <c r="B54" s="26"/>
      <c r="C54" s="26"/>
      <c r="D54" s="26"/>
      <c r="E54" s="27"/>
      <c r="F54" s="27"/>
      <c r="G54" s="27"/>
      <c r="H54" s="27"/>
      <c r="I54" s="27"/>
      <c r="J54" s="27"/>
      <c r="K54" s="27"/>
      <c r="L54" s="27"/>
      <c r="M54" s="27"/>
      <c r="N54" s="27"/>
      <c r="O54" s="27"/>
      <c r="P54" s="27"/>
      <c r="Q54" s="27"/>
      <c r="R54" s="27"/>
      <c r="S54" s="27"/>
      <c r="T54" s="27"/>
      <c r="U54" s="151"/>
      <c r="V54" s="17"/>
    </row>
    <row r="55" spans="1:22" ht="12" customHeight="1" x14ac:dyDescent="0.2">
      <c r="A55" s="28"/>
      <c r="B55" s="29"/>
      <c r="C55" s="29"/>
      <c r="D55" s="29"/>
      <c r="E55" s="30"/>
      <c r="F55" s="30"/>
      <c r="G55" s="30"/>
      <c r="H55" s="30"/>
      <c r="I55" s="30"/>
      <c r="J55" s="30"/>
      <c r="K55" s="30"/>
      <c r="L55" s="30"/>
      <c r="M55" s="30"/>
      <c r="N55" s="30"/>
      <c r="O55" s="30"/>
      <c r="P55" s="30"/>
      <c r="Q55" s="30"/>
      <c r="R55" s="30"/>
      <c r="S55" s="30"/>
      <c r="T55" s="30"/>
      <c r="U55" s="174"/>
      <c r="V55" s="17"/>
    </row>
    <row r="56" spans="1:22" ht="12" customHeight="1" thickBot="1" x14ac:dyDescent="0.25">
      <c r="A56" s="175"/>
      <c r="B56" s="32"/>
      <c r="C56" s="32"/>
      <c r="D56" s="32"/>
      <c r="E56" s="30"/>
      <c r="F56" s="30"/>
      <c r="G56" s="30"/>
      <c r="H56" s="30"/>
      <c r="I56" s="30"/>
      <c r="J56" s="30"/>
      <c r="K56" s="30"/>
      <c r="L56" s="30"/>
      <c r="M56" s="30"/>
      <c r="N56" s="30"/>
      <c r="O56" s="30"/>
      <c r="P56" s="30"/>
      <c r="Q56" s="30"/>
      <c r="R56" s="30"/>
      <c r="S56" s="30"/>
      <c r="T56" s="30"/>
      <c r="U56" s="174"/>
      <c r="V56" s="17"/>
    </row>
    <row r="57" spans="1:22" s="38" customFormat="1" ht="12" customHeight="1" thickBot="1" x14ac:dyDescent="0.25">
      <c r="A57" s="1121" t="s">
        <v>179</v>
      </c>
      <c r="B57" s="1122"/>
      <c r="C57" s="1122"/>
      <c r="D57" s="1017"/>
      <c r="E57" s="37"/>
      <c r="U57" s="50"/>
      <c r="V57" s="37"/>
    </row>
    <row r="58" spans="1:22" ht="12" customHeight="1" thickBot="1" x14ac:dyDescent="0.25">
      <c r="A58" s="1123" t="s">
        <v>181</v>
      </c>
      <c r="B58" s="1124"/>
      <c r="C58" s="1125"/>
      <c r="D58" s="238">
        <f>Calculations!C66</f>
        <v>0.09</v>
      </c>
      <c r="E58" s="17"/>
      <c r="F58" s="34"/>
      <c r="G58" s="34"/>
      <c r="U58" s="51"/>
      <c r="V58" s="17"/>
    </row>
    <row r="59" spans="1:22" ht="12" customHeight="1" thickBot="1" x14ac:dyDescent="0.25">
      <c r="A59" s="1029" t="s">
        <v>595</v>
      </c>
      <c r="B59" s="1030"/>
      <c r="C59" s="1030"/>
      <c r="D59" s="1031"/>
      <c r="E59" s="89"/>
      <c r="F59" s="1126" t="s">
        <v>180</v>
      </c>
      <c r="G59" s="1127"/>
      <c r="H59" s="17"/>
      <c r="U59" s="51"/>
      <c r="V59" s="17"/>
    </row>
    <row r="60" spans="1:22" ht="12" customHeight="1" thickBot="1" x14ac:dyDescent="0.25">
      <c r="A60" s="1114" t="s">
        <v>183</v>
      </c>
      <c r="B60" s="1115"/>
      <c r="C60" s="1116"/>
      <c r="D60" s="236">
        <f>NPV(D58,F52:U52)+E52</f>
        <v>-31001620.074180674</v>
      </c>
      <c r="E60" s="179" t="s">
        <v>481</v>
      </c>
      <c r="F60" s="183" t="s">
        <v>182</v>
      </c>
      <c r="G60" s="143">
        <f>SUM(E43:U43)/((1+D58)^15)</f>
        <v>139020.37488948726</v>
      </c>
      <c r="H60" s="17"/>
      <c r="U60" s="51"/>
      <c r="V60" s="17"/>
    </row>
    <row r="61" spans="1:22" ht="12" customHeight="1" thickBot="1" x14ac:dyDescent="0.25">
      <c r="A61" s="1021" t="s">
        <v>242</v>
      </c>
      <c r="B61" s="1022"/>
      <c r="C61" s="1117"/>
      <c r="D61" s="46">
        <f>IRR(E52:U52)</f>
        <v>-2.1244373265373095E-2</v>
      </c>
      <c r="E61" s="180" t="s">
        <v>187</v>
      </c>
      <c r="F61" s="181" t="s">
        <v>185</v>
      </c>
      <c r="G61" s="132">
        <f>SUM(E50:U50)/((1+D58)^15)</f>
        <v>144869.47429250641</v>
      </c>
      <c r="H61" s="17"/>
      <c r="U61" s="51"/>
      <c r="V61" s="17"/>
    </row>
    <row r="62" spans="1:22" ht="12" customHeight="1" thickBot="1" x14ac:dyDescent="0.25">
      <c r="A62" s="1057" t="s">
        <v>188</v>
      </c>
      <c r="B62" s="1058"/>
      <c r="C62" s="1118"/>
      <c r="D62" s="235">
        <f>MIRR(E52:U52,D58,D58)</f>
        <v>8.4674452843795933E-3</v>
      </c>
      <c r="E62" s="180" t="s">
        <v>187</v>
      </c>
      <c r="F62" s="181"/>
      <c r="G62" s="132"/>
      <c r="H62" s="17"/>
      <c r="U62" s="51"/>
      <c r="V62" s="17"/>
    </row>
    <row r="63" spans="1:22" ht="12" customHeight="1" thickBot="1" x14ac:dyDescent="0.25">
      <c r="A63" s="1029" t="s">
        <v>568</v>
      </c>
      <c r="B63" s="1030"/>
      <c r="C63" s="1113"/>
      <c r="D63" s="237"/>
      <c r="E63" s="180"/>
      <c r="F63" s="182" t="s">
        <v>189</v>
      </c>
      <c r="G63" s="184">
        <f>G60/G61</f>
        <v>0.95962503880417749</v>
      </c>
      <c r="H63" s="17"/>
      <c r="U63" s="51"/>
      <c r="V63" s="17"/>
    </row>
    <row r="64" spans="1:22" ht="12" customHeight="1" thickBot="1" x14ac:dyDescent="0.25">
      <c r="A64" s="1114" t="s">
        <v>183</v>
      </c>
      <c r="B64" s="1115"/>
      <c r="C64" s="1116"/>
      <c r="D64" s="236">
        <f>NPV(D58,F53:U53)+E53</f>
        <v>-57946.953409683483</v>
      </c>
      <c r="E64" s="45" t="s">
        <v>123</v>
      </c>
      <c r="F64" s="38"/>
      <c r="G64" s="38"/>
      <c r="U64" s="51"/>
      <c r="V64" s="17"/>
    </row>
    <row r="65" spans="1:22" ht="12" customHeight="1" thickBot="1" x14ac:dyDescent="0.25">
      <c r="A65" s="1021" t="s">
        <v>242</v>
      </c>
      <c r="B65" s="1022"/>
      <c r="C65" s="1117"/>
      <c r="D65" s="46">
        <f>IRR(E53:U53)</f>
        <v>-2.1244373265373095E-2</v>
      </c>
      <c r="E65" s="47" t="s">
        <v>187</v>
      </c>
      <c r="U65" s="51"/>
      <c r="V65" s="17"/>
    </row>
    <row r="66" spans="1:22" ht="12" customHeight="1" thickBot="1" x14ac:dyDescent="0.25">
      <c r="A66" s="1057" t="s">
        <v>188</v>
      </c>
      <c r="B66" s="1058"/>
      <c r="C66" s="1118"/>
      <c r="D66" s="48">
        <f>MIRR(E53:U53,D58,D58)</f>
        <v>8.4674452843795933E-3</v>
      </c>
      <c r="E66" s="47" t="s">
        <v>187</v>
      </c>
      <c r="U66" s="51"/>
      <c r="V66" s="17"/>
    </row>
    <row r="67" spans="1:22" s="34" customFormat="1" ht="12" customHeight="1" thickBot="1" x14ac:dyDescent="0.25">
      <c r="A67" s="52"/>
      <c r="B67" s="53"/>
      <c r="C67" s="53"/>
      <c r="D67" s="53"/>
      <c r="E67" s="54"/>
      <c r="F67" s="54"/>
      <c r="G67" s="54"/>
      <c r="H67" s="54"/>
      <c r="I67" s="54"/>
      <c r="J67" s="54"/>
      <c r="K67" s="54"/>
      <c r="L67" s="54"/>
      <c r="M67" s="54"/>
      <c r="N67" s="54"/>
      <c r="O67" s="54"/>
      <c r="P67" s="54"/>
      <c r="Q67" s="54"/>
      <c r="R67" s="54"/>
      <c r="S67" s="54"/>
      <c r="T67" s="54"/>
      <c r="U67" s="55"/>
      <c r="V67" s="33"/>
    </row>
    <row r="68" spans="1:22" s="1094" customFormat="1" ht="17" thickBot="1" x14ac:dyDescent="0.25">
      <c r="A68" s="1094" t="s">
        <v>7</v>
      </c>
      <c r="B68" s="1112"/>
      <c r="C68" s="1112"/>
      <c r="D68" s="1112"/>
      <c r="E68" s="1112"/>
      <c r="F68" s="1112"/>
      <c r="G68" s="1112"/>
      <c r="H68" s="1112"/>
      <c r="I68" s="1112"/>
      <c r="J68" s="1112"/>
      <c r="K68" s="1112"/>
      <c r="L68" s="1112"/>
      <c r="M68" s="1112"/>
      <c r="N68" s="1112"/>
      <c r="O68" s="1112"/>
      <c r="P68" s="1112"/>
      <c r="Q68" s="1112"/>
      <c r="R68" s="1112"/>
      <c r="S68" s="1112"/>
      <c r="T68" s="1112"/>
      <c r="U68" s="1112"/>
      <c r="V68" s="1112"/>
    </row>
    <row r="69" spans="1:22" s="38" customFormat="1" x14ac:dyDescent="0.2"/>
  </sheetData>
  <mergeCells count="29">
    <mergeCell ref="A29:C29"/>
    <mergeCell ref="A1:U1"/>
    <mergeCell ref="A2:U2"/>
    <mergeCell ref="A3:U3"/>
    <mergeCell ref="A4:U4"/>
    <mergeCell ref="A5:B5"/>
    <mergeCell ref="A23:D23"/>
    <mergeCell ref="A24:C24"/>
    <mergeCell ref="A25:D25"/>
    <mergeCell ref="A26:C26"/>
    <mergeCell ref="A27:C27"/>
    <mergeCell ref="A28:C28"/>
    <mergeCell ref="A62:C62"/>
    <mergeCell ref="A30:C30"/>
    <mergeCell ref="A31:C31"/>
    <mergeCell ref="A32:C32"/>
    <mergeCell ref="A34:U34"/>
    <mergeCell ref="A35:B35"/>
    <mergeCell ref="A57:D57"/>
    <mergeCell ref="A58:C58"/>
    <mergeCell ref="A59:D59"/>
    <mergeCell ref="F59:G59"/>
    <mergeCell ref="A60:C60"/>
    <mergeCell ref="A61:C61"/>
    <mergeCell ref="A68:XFD68"/>
    <mergeCell ref="A63:C63"/>
    <mergeCell ref="A64:C64"/>
    <mergeCell ref="A65:C65"/>
    <mergeCell ref="A66:C66"/>
  </mergeCells>
  <pageMargins left="0.7" right="0.7" top="0.75" bottom="0.75" header="0.3" footer="0.3"/>
  <pageSetup orientation="portrait" horizontalDpi="360" verticalDpi="36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B27E26-AB95-4E30-94B4-9DD2FB330A64}">
  <dimension ref="A1:V77"/>
  <sheetViews>
    <sheetView zoomScale="75" zoomScaleNormal="75" workbookViewId="0">
      <selection activeCell="O35" sqref="O34:O35"/>
    </sheetView>
  </sheetViews>
  <sheetFormatPr baseColWidth="10" defaultColWidth="11" defaultRowHeight="13" x14ac:dyDescent="0.2"/>
  <cols>
    <col min="1" max="1" width="50.5" style="18" customWidth="1"/>
    <col min="2" max="2" width="10.6640625" style="18" customWidth="1"/>
    <col min="3" max="3" width="7" style="18" customWidth="1"/>
    <col min="4" max="4" width="15.1640625" style="18" customWidth="1"/>
    <col min="5" max="21" width="20.6640625" style="18" customWidth="1"/>
    <col min="22" max="16384" width="11" style="18"/>
  </cols>
  <sheetData>
    <row r="1" spans="1:22" ht="29" customHeight="1" thickBot="1" x14ac:dyDescent="0.25">
      <c r="A1" s="1037" t="s">
        <v>199</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596</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Calculations!$A$259</f>
        <v>Additional school annual funding</v>
      </c>
      <c r="B7" s="133"/>
      <c r="C7" s="158"/>
      <c r="D7" s="127" t="s">
        <v>481</v>
      </c>
      <c r="E7" s="131">
        <f>Calculations!D259</f>
        <v>0</v>
      </c>
      <c r="F7" s="131">
        <f>Calculations!E259</f>
        <v>161102.35444822555</v>
      </c>
      <c r="G7" s="131">
        <f>Calculations!F259</f>
        <v>161102.35444822555</v>
      </c>
      <c r="H7" s="131">
        <f>Calculations!G259</f>
        <v>161102.35444822555</v>
      </c>
      <c r="I7" s="131">
        <f>Calculations!H259</f>
        <v>161102.35444822555</v>
      </c>
      <c r="J7" s="131">
        <f>Calculations!I259</f>
        <v>161102.35444822555</v>
      </c>
      <c r="K7" s="131">
        <f>Calculations!J259</f>
        <v>161102.35444822555</v>
      </c>
      <c r="L7" s="131">
        <f>Calculations!K259</f>
        <v>161102.35444822555</v>
      </c>
      <c r="M7" s="131">
        <f>Calculations!L259</f>
        <v>161102.35444822555</v>
      </c>
      <c r="N7" s="131">
        <f>Calculations!M259</f>
        <v>161102.35444822555</v>
      </c>
      <c r="O7" s="131">
        <f>Calculations!N259</f>
        <v>161102.35444822555</v>
      </c>
      <c r="P7" s="131">
        <f>Calculations!O259</f>
        <v>161102.35444822555</v>
      </c>
      <c r="Q7" s="131">
        <f>Calculations!P259</f>
        <v>161102.35444822555</v>
      </c>
      <c r="R7" s="131">
        <f>Calculations!Q259</f>
        <v>161102.35444822555</v>
      </c>
      <c r="S7" s="131">
        <f>Calculations!R259</f>
        <v>161102.35444822555</v>
      </c>
      <c r="T7" s="131">
        <f>Calculations!S259</f>
        <v>161102.35444822555</v>
      </c>
      <c r="U7" s="132">
        <f>Calculations!T259</f>
        <v>161102.35444822555</v>
      </c>
      <c r="V7" s="17"/>
    </row>
    <row r="8" spans="1:22" ht="12" customHeight="1" x14ac:dyDescent="0.2">
      <c r="A8" s="129" t="str">
        <f>Calculations!$A$260</f>
        <v>Annual SIG per average primary school</v>
      </c>
      <c r="B8" s="133"/>
      <c r="C8" s="158"/>
      <c r="D8" s="127" t="s">
        <v>481</v>
      </c>
      <c r="E8" s="131">
        <f>Calculations!D260</f>
        <v>0</v>
      </c>
      <c r="F8" s="131">
        <f>Calculations!E260</f>
        <v>146111.3781234808</v>
      </c>
      <c r="G8" s="131">
        <f>Calculations!F260</f>
        <v>146111.3781234808</v>
      </c>
      <c r="H8" s="131">
        <f>Calculations!G260</f>
        <v>146111.3781234808</v>
      </c>
      <c r="I8" s="131">
        <f>Calculations!H260</f>
        <v>146111.3781234808</v>
      </c>
      <c r="J8" s="131">
        <f>Calculations!I260</f>
        <v>146111.3781234808</v>
      </c>
      <c r="K8" s="131">
        <f>Calculations!J260</f>
        <v>146111.3781234808</v>
      </c>
      <c r="L8" s="131">
        <f>Calculations!K260</f>
        <v>146111.3781234808</v>
      </c>
      <c r="M8" s="131">
        <f>Calculations!L260</f>
        <v>146111.3781234808</v>
      </c>
      <c r="N8" s="131">
        <f>Calculations!M260</f>
        <v>146111.3781234808</v>
      </c>
      <c r="O8" s="131">
        <f>Calculations!N260</f>
        <v>146111.3781234808</v>
      </c>
      <c r="P8" s="131">
        <f>Calculations!O260</f>
        <v>146111.3781234808</v>
      </c>
      <c r="Q8" s="131">
        <f>Calculations!P260</f>
        <v>146111.3781234808</v>
      </c>
      <c r="R8" s="131">
        <f>Calculations!Q260</f>
        <v>146111.3781234808</v>
      </c>
      <c r="S8" s="131">
        <f>Calculations!R260</f>
        <v>146111.3781234808</v>
      </c>
      <c r="T8" s="131">
        <f>Calculations!S260</f>
        <v>146111.3781234808</v>
      </c>
      <c r="U8" s="132">
        <f>Calculations!T260</f>
        <v>146111.3781234808</v>
      </c>
      <c r="V8" s="17"/>
    </row>
    <row r="9" spans="1:22" ht="12" customHeight="1" x14ac:dyDescent="0.2">
      <c r="A9" s="129" t="str">
        <f>Calculations!$A$261</f>
        <v>Annual economic returns to primary education</v>
      </c>
      <c r="B9" s="133"/>
      <c r="C9" s="158"/>
      <c r="D9" s="127" t="s">
        <v>481</v>
      </c>
      <c r="E9" s="131">
        <f>Calculations!D261</f>
        <v>0</v>
      </c>
      <c r="F9" s="131">
        <f>Calculations!E261</f>
        <v>0</v>
      </c>
      <c r="G9" s="131">
        <f>Calculations!F261</f>
        <v>23751.865627753043</v>
      </c>
      <c r="H9" s="131">
        <f>Calculations!G261</f>
        <v>47503.731255506085</v>
      </c>
      <c r="I9" s="131">
        <f>Calculations!H261</f>
        <v>71255.596883259117</v>
      </c>
      <c r="J9" s="131">
        <f>Calculations!I261</f>
        <v>118759.3281387652</v>
      </c>
      <c r="K9" s="131">
        <f>Calculations!J261</f>
        <v>166263.05939427126</v>
      </c>
      <c r="L9" s="131">
        <f>Calculations!K261</f>
        <v>213766.79064977737</v>
      </c>
      <c r="M9" s="131">
        <f>Calculations!L261</f>
        <v>261270.52190528341</v>
      </c>
      <c r="N9" s="131">
        <f>Calculations!M261</f>
        <v>308774.25316078949</v>
      </c>
      <c r="O9" s="131">
        <f>Calculations!N261</f>
        <v>356277.9844162956</v>
      </c>
      <c r="P9" s="131">
        <f>Calculations!O261</f>
        <v>403781.71567180171</v>
      </c>
      <c r="Q9" s="131">
        <f>Calculations!P261</f>
        <v>451285.44692730781</v>
      </c>
      <c r="R9" s="131">
        <f>Calculations!Q261</f>
        <v>498789.17818281386</v>
      </c>
      <c r="S9" s="131">
        <f>Calculations!R261</f>
        <v>546292.90943831997</v>
      </c>
      <c r="T9" s="131">
        <f>Calculations!S261</f>
        <v>593796.64069382602</v>
      </c>
      <c r="U9" s="132">
        <f>Calculations!T261</f>
        <v>641300.37194933207</v>
      </c>
      <c r="V9" s="17"/>
    </row>
    <row r="10" spans="1:22" ht="12" customHeight="1" x14ac:dyDescent="0.2">
      <c r="A10" s="129" t="str">
        <f>Calculations!A262</f>
        <v>Annual returns to infra used as shelter</v>
      </c>
      <c r="B10" s="133"/>
      <c r="C10" s="158"/>
      <c r="D10" s="127" t="s">
        <v>481</v>
      </c>
      <c r="E10" s="131">
        <f>Calculations!D262</f>
        <v>0</v>
      </c>
      <c r="F10" s="131">
        <f>Calculations!E262</f>
        <v>1000000</v>
      </c>
      <c r="G10" s="131">
        <f>Calculations!F262</f>
        <v>1000000</v>
      </c>
      <c r="H10" s="131">
        <f>Calculations!G262</f>
        <v>1000000</v>
      </c>
      <c r="I10" s="131">
        <f>Calculations!H262</f>
        <v>1000000</v>
      </c>
      <c r="J10" s="131">
        <f>Calculations!I262</f>
        <v>1000000</v>
      </c>
      <c r="K10" s="131">
        <f>Calculations!J262</f>
        <v>1000000</v>
      </c>
      <c r="L10" s="131">
        <f>Calculations!K262</f>
        <v>1000000</v>
      </c>
      <c r="M10" s="131">
        <f>Calculations!L262</f>
        <v>1000000</v>
      </c>
      <c r="N10" s="131">
        <f>Calculations!M262</f>
        <v>1000000</v>
      </c>
      <c r="O10" s="131">
        <f>Calculations!N262</f>
        <v>1000000</v>
      </c>
      <c r="P10" s="131">
        <f>Calculations!O262</f>
        <v>1000000</v>
      </c>
      <c r="Q10" s="131">
        <f>Calculations!P262</f>
        <v>1000000</v>
      </c>
      <c r="R10" s="131">
        <f>Calculations!Q262</f>
        <v>1000000</v>
      </c>
      <c r="S10" s="131">
        <f>Calculations!R262</f>
        <v>1000000</v>
      </c>
      <c r="T10" s="131">
        <f>Calculations!S262</f>
        <v>1000000</v>
      </c>
      <c r="U10" s="131">
        <f>Calculations!T262</f>
        <v>1000000</v>
      </c>
      <c r="V10" s="17"/>
    </row>
    <row r="11" spans="1:22" ht="12" customHeight="1" x14ac:dyDescent="0.2">
      <c r="A11" s="129" t="str">
        <f>Calculations!$A$263</f>
        <v>Annual returns to school safety training (lumpsum)</v>
      </c>
      <c r="B11" s="133"/>
      <c r="C11" s="158"/>
      <c r="D11" s="127" t="s">
        <v>481</v>
      </c>
      <c r="E11" s="131">
        <f>Calculations!D263</f>
        <v>0</v>
      </c>
      <c r="F11" s="131">
        <f>Calculations!E263</f>
        <v>0</v>
      </c>
      <c r="G11" s="131">
        <f>Calculations!F263</f>
        <v>0</v>
      </c>
      <c r="H11" s="131">
        <f>Calculations!G263</f>
        <v>0</v>
      </c>
      <c r="I11" s="131">
        <f>Calculations!H263</f>
        <v>3069154.1079241615</v>
      </c>
      <c r="J11" s="131">
        <f>Calculations!I263</f>
        <v>3069154.1079241615</v>
      </c>
      <c r="K11" s="131">
        <f>Calculations!J263</f>
        <v>3069154.1079241615</v>
      </c>
      <c r="L11" s="131">
        <f>Calculations!K263</f>
        <v>3069154.1079241615</v>
      </c>
      <c r="M11" s="131">
        <f>Calculations!L263</f>
        <v>3069154.1079241615</v>
      </c>
      <c r="N11" s="131">
        <f>Calculations!M263</f>
        <v>3069154.1079241615</v>
      </c>
      <c r="O11" s="131">
        <f>Calculations!N263</f>
        <v>3069154.1079241615</v>
      </c>
      <c r="P11" s="131">
        <f>Calculations!O263</f>
        <v>3069154.1079241615</v>
      </c>
      <c r="Q11" s="131">
        <f>Calculations!P263</f>
        <v>3069154.1079241615</v>
      </c>
      <c r="R11" s="131">
        <f>Calculations!Q263</f>
        <v>3069154.1079241615</v>
      </c>
      <c r="S11" s="131">
        <f>Calculations!R263</f>
        <v>3069154.1079241615</v>
      </c>
      <c r="T11" s="131">
        <f>Calculations!S263</f>
        <v>3069154.1079241615</v>
      </c>
      <c r="U11" s="132">
        <f>Calculations!T263</f>
        <v>3069154.1079241615</v>
      </c>
      <c r="V11" s="17"/>
    </row>
    <row r="12" spans="1:22" ht="12" customHeight="1" thickBot="1" x14ac:dyDescent="0.25">
      <c r="A12" s="129" t="str">
        <f>Calculations!$A$264</f>
        <v>Annual returns to school  curriculum training (lumpsum)</v>
      </c>
      <c r="B12" s="130"/>
      <c r="C12" s="158"/>
      <c r="D12" s="127" t="s">
        <v>481</v>
      </c>
      <c r="E12" s="131">
        <f>Calculations!D264</f>
        <v>0</v>
      </c>
      <c r="F12" s="131">
        <f>Calculations!E264</f>
        <v>0</v>
      </c>
      <c r="G12" s="131">
        <f>Calculations!F264</f>
        <v>0</v>
      </c>
      <c r="H12" s="131">
        <f>Calculations!G264</f>
        <v>0</v>
      </c>
      <c r="I12" s="131">
        <f>Calculations!H264</f>
        <v>2455323.2863393291</v>
      </c>
      <c r="J12" s="131">
        <f>Calculations!I264</f>
        <v>2455323.2863393291</v>
      </c>
      <c r="K12" s="131">
        <f>Calculations!J264</f>
        <v>2455323.2863393291</v>
      </c>
      <c r="L12" s="131">
        <f>Calculations!K264</f>
        <v>2455323.2863393291</v>
      </c>
      <c r="M12" s="131">
        <f>Calculations!L264</f>
        <v>2455323.2863393291</v>
      </c>
      <c r="N12" s="131">
        <f>Calculations!M264</f>
        <v>2455323.2863393291</v>
      </c>
      <c r="O12" s="131">
        <f>Calculations!N264</f>
        <v>2455323.2863393291</v>
      </c>
      <c r="P12" s="131">
        <f>Calculations!O264</f>
        <v>2455323.2863393291</v>
      </c>
      <c r="Q12" s="131">
        <f>Calculations!P264</f>
        <v>2455323.2863393291</v>
      </c>
      <c r="R12" s="131">
        <f>Calculations!Q264</f>
        <v>2455323.2863393291</v>
      </c>
      <c r="S12" s="131">
        <f>Calculations!R264</f>
        <v>2455323.2863393291</v>
      </c>
      <c r="T12" s="131">
        <f>Calculations!S264</f>
        <v>2455323.2863393291</v>
      </c>
      <c r="U12" s="132">
        <f>Calculations!T264</f>
        <v>2455323.2863393291</v>
      </c>
      <c r="V12" s="17"/>
    </row>
    <row r="13" spans="1:22" ht="12" customHeight="1" x14ac:dyDescent="0.2">
      <c r="A13" s="134" t="s">
        <v>592</v>
      </c>
      <c r="B13" s="135"/>
      <c r="C13" s="135"/>
      <c r="D13" s="136" t="s">
        <v>481</v>
      </c>
      <c r="E13" s="135">
        <f>SUM(E7:E12)</f>
        <v>0</v>
      </c>
      <c r="F13" s="135">
        <f t="shared" ref="F13:U13" si="0">SUM(F7:F12)</f>
        <v>1307213.7325717064</v>
      </c>
      <c r="G13" s="135">
        <f t="shared" si="0"/>
        <v>1330965.5981994593</v>
      </c>
      <c r="H13" s="135">
        <f t="shared" si="0"/>
        <v>1354717.4638272123</v>
      </c>
      <c r="I13" s="135">
        <f t="shared" si="0"/>
        <v>6902946.7237184569</v>
      </c>
      <c r="J13" s="135">
        <f t="shared" si="0"/>
        <v>6950450.4549739622</v>
      </c>
      <c r="K13" s="135">
        <f t="shared" si="0"/>
        <v>6997954.1862294693</v>
      </c>
      <c r="L13" s="135">
        <f t="shared" si="0"/>
        <v>7045457.9174849745</v>
      </c>
      <c r="M13" s="135">
        <f t="shared" si="0"/>
        <v>7092961.6487404797</v>
      </c>
      <c r="N13" s="135">
        <f t="shared" si="0"/>
        <v>7140465.3799959868</v>
      </c>
      <c r="O13" s="135">
        <f t="shared" si="0"/>
        <v>7187969.1112514921</v>
      </c>
      <c r="P13" s="135">
        <f t="shared" si="0"/>
        <v>7235472.8425069991</v>
      </c>
      <c r="Q13" s="135">
        <f t="shared" si="0"/>
        <v>7282976.5737625044</v>
      </c>
      <c r="R13" s="135">
        <f t="shared" si="0"/>
        <v>7330480.3050180115</v>
      </c>
      <c r="S13" s="135">
        <f t="shared" si="0"/>
        <v>7377984.0362735167</v>
      </c>
      <c r="T13" s="135">
        <f t="shared" si="0"/>
        <v>7425487.7675290238</v>
      </c>
      <c r="U13" s="137">
        <f t="shared" si="0"/>
        <v>7472991.498784529</v>
      </c>
      <c r="V13" s="17"/>
    </row>
    <row r="14" spans="1:22" ht="12" customHeight="1" thickBot="1" x14ac:dyDescent="0.25">
      <c r="A14" s="138" t="s">
        <v>559</v>
      </c>
      <c r="B14" s="139"/>
      <c r="C14" s="139"/>
      <c r="D14" s="140" t="s">
        <v>123</v>
      </c>
      <c r="E14" s="139">
        <f>E13/Calculations!$C$52</f>
        <v>0</v>
      </c>
      <c r="F14" s="139">
        <f>F13/Calculations!$C$52</f>
        <v>2443.3901543396382</v>
      </c>
      <c r="G14" s="139">
        <f>G13/Calculations!$C$52</f>
        <v>2487.7861648588023</v>
      </c>
      <c r="H14" s="139">
        <f>H13/Calculations!$C$52</f>
        <v>2532.1821753779668</v>
      </c>
      <c r="I14" s="139">
        <f>I13/Calculations!$C$52</f>
        <v>12902.704156483098</v>
      </c>
      <c r="J14" s="139">
        <f>J13/Calculations!$C$52</f>
        <v>12991.496177521425</v>
      </c>
      <c r="K14" s="139">
        <f>K13/Calculations!$C$52</f>
        <v>13080.288198559756</v>
      </c>
      <c r="L14" s="139">
        <f>L13/Calculations!$C$52</f>
        <v>13169.080219598083</v>
      </c>
      <c r="M14" s="139">
        <f>M13/Calculations!$C$52</f>
        <v>13257.87224063641</v>
      </c>
      <c r="N14" s="139">
        <f>N13/Calculations!$C$52</f>
        <v>13346.664261674741</v>
      </c>
      <c r="O14" s="139">
        <f>O13/Calculations!$C$52</f>
        <v>13435.456282713069</v>
      </c>
      <c r="P14" s="139">
        <f>P13/Calculations!$C$52</f>
        <v>13524.248303751401</v>
      </c>
      <c r="Q14" s="139">
        <f>Q13/Calculations!$C$52</f>
        <v>13613.040324789728</v>
      </c>
      <c r="R14" s="139">
        <f>R13/Calculations!$C$52</f>
        <v>13701.832345828059</v>
      </c>
      <c r="S14" s="139">
        <f>S13/Calculations!$C$52</f>
        <v>13790.624366866386</v>
      </c>
      <c r="T14" s="139">
        <f>T13/Calculations!$C$52</f>
        <v>13879.416387904717</v>
      </c>
      <c r="U14" s="141">
        <f>U13/Calculations!$C$52</f>
        <v>13968.208408943045</v>
      </c>
      <c r="V14" s="17"/>
    </row>
    <row r="15" spans="1:22" ht="12" customHeight="1" x14ac:dyDescent="0.2">
      <c r="A15" s="19" t="s">
        <v>560</v>
      </c>
      <c r="B15" s="142"/>
      <c r="C15" s="142"/>
      <c r="D15" s="124"/>
      <c r="E15" s="131"/>
      <c r="F15" s="131"/>
      <c r="G15" s="131"/>
      <c r="H15" s="131"/>
      <c r="I15" s="131"/>
      <c r="J15" s="131"/>
      <c r="K15" s="131"/>
      <c r="L15" s="131"/>
      <c r="M15" s="131"/>
      <c r="N15" s="131"/>
      <c r="O15" s="131"/>
      <c r="P15" s="131"/>
      <c r="Q15" s="131"/>
      <c r="R15" s="131"/>
      <c r="S15" s="131"/>
      <c r="T15" s="131"/>
      <c r="U15" s="132"/>
      <c r="V15" s="17"/>
    </row>
    <row r="16" spans="1:22" ht="12" customHeight="1" x14ac:dyDescent="0.2">
      <c r="A16" s="23" t="str">
        <f>Calculations!$A$266</f>
        <v>Average annual school maintenance costs</v>
      </c>
      <c r="B16" s="131"/>
      <c r="C16" s="159"/>
      <c r="D16" s="127" t="s">
        <v>481</v>
      </c>
      <c r="E16" s="131">
        <f>Calculations!D266</f>
        <v>49106.465726786584</v>
      </c>
      <c r="F16" s="131">
        <f>Calculations!E266</f>
        <v>49106.465726786584</v>
      </c>
      <c r="G16" s="131">
        <f>Calculations!F266</f>
        <v>49106.465726786584</v>
      </c>
      <c r="H16" s="131">
        <f>Calculations!G266</f>
        <v>49106.465726786584</v>
      </c>
      <c r="I16" s="131">
        <f>Calculations!H266</f>
        <v>49106.465726786584</v>
      </c>
      <c r="J16" s="131">
        <f>Calculations!I266</f>
        <v>49106.465726786584</v>
      </c>
      <c r="K16" s="131">
        <f>Calculations!J266</f>
        <v>49106.465726786584</v>
      </c>
      <c r="L16" s="131">
        <f>Calculations!K266</f>
        <v>49106.465726786584</v>
      </c>
      <c r="M16" s="131">
        <f>Calculations!L266</f>
        <v>49106.465726786584</v>
      </c>
      <c r="N16" s="131">
        <f>Calculations!M266</f>
        <v>49106.465726786584</v>
      </c>
      <c r="O16" s="131">
        <f>Calculations!N266</f>
        <v>49106.465726786584</v>
      </c>
      <c r="P16" s="131">
        <f>Calculations!O266</f>
        <v>49106.465726786584</v>
      </c>
      <c r="Q16" s="131">
        <f>Calculations!P266</f>
        <v>49106.465726786584</v>
      </c>
      <c r="R16" s="131">
        <f>Calculations!Q266</f>
        <v>49106.465726786584</v>
      </c>
      <c r="S16" s="131">
        <f>Calculations!R266</f>
        <v>49106.465726786584</v>
      </c>
      <c r="T16" s="131">
        <f>Calculations!S266</f>
        <v>49106.465726786584</v>
      </c>
      <c r="U16" s="132">
        <f>Calculations!T266</f>
        <v>49106.465726786584</v>
      </c>
      <c r="V16" s="17"/>
    </row>
    <row r="17" spans="1:22" ht="12" customHeight="1" x14ac:dyDescent="0.2">
      <c r="A17" s="23" t="str">
        <f>Calculations!$A$267</f>
        <v>Average school expenditures due to infra losses caused by climate events</v>
      </c>
      <c r="B17" s="131"/>
      <c r="C17" s="159"/>
      <c r="D17" s="127" t="s">
        <v>481</v>
      </c>
      <c r="E17" s="131">
        <f>Calculations!D267</f>
        <v>12276.616431696646</v>
      </c>
      <c r="F17" s="131">
        <f>Calculations!E267</f>
        <v>12276.616431696646</v>
      </c>
      <c r="G17" s="131">
        <f>Calculations!F267</f>
        <v>12276.616431696646</v>
      </c>
      <c r="H17" s="131">
        <f>Calculations!G267</f>
        <v>12276.616431696646</v>
      </c>
      <c r="I17" s="131">
        <f>Calculations!H267</f>
        <v>12276.616431696646</v>
      </c>
      <c r="J17" s="131">
        <f>Calculations!I267</f>
        <v>12276.616431696646</v>
      </c>
      <c r="K17" s="131">
        <f>Calculations!J267</f>
        <v>12276.616431696646</v>
      </c>
      <c r="L17" s="131">
        <f>Calculations!K267</f>
        <v>12276.616431696646</v>
      </c>
      <c r="M17" s="131">
        <f>Calculations!L267</f>
        <v>12276.616431696646</v>
      </c>
      <c r="N17" s="131">
        <f>Calculations!M267</f>
        <v>12276.616431696646</v>
      </c>
      <c r="O17" s="131">
        <f>Calculations!N267</f>
        <v>12276.616431696646</v>
      </c>
      <c r="P17" s="131">
        <f>Calculations!O267</f>
        <v>12276.616431696646</v>
      </c>
      <c r="Q17" s="131">
        <f>Calculations!P267</f>
        <v>12276.616431696646</v>
      </c>
      <c r="R17" s="131">
        <f>Calculations!Q267</f>
        <v>12276.616431696646</v>
      </c>
      <c r="S17" s="131">
        <f>Calculations!R267</f>
        <v>12276.616431696646</v>
      </c>
      <c r="T17" s="131">
        <f>Calculations!S267</f>
        <v>12276.616431696646</v>
      </c>
      <c r="U17" s="132">
        <f>Calculations!T267</f>
        <v>12276.616431696646</v>
      </c>
      <c r="V17" s="17"/>
    </row>
    <row r="18" spans="1:22" ht="12" customHeight="1" x14ac:dyDescent="0.2">
      <c r="A18" s="23" t="str">
        <f>Calculations!$A$268</f>
        <v>Average annual primary school fixed/government budget expenditures on students per year</v>
      </c>
      <c r="B18" s="131"/>
      <c r="C18" s="159"/>
      <c r="D18" s="127" t="s">
        <v>481</v>
      </c>
      <c r="E18" s="131">
        <f>Calculations!D268</f>
        <v>161102.35444822555</v>
      </c>
      <c r="F18" s="131">
        <f>Calculations!E268</f>
        <v>161102.35444822555</v>
      </c>
      <c r="G18" s="131">
        <f>Calculations!F268</f>
        <v>161102.35444822555</v>
      </c>
      <c r="H18" s="131">
        <f>Calculations!G268</f>
        <v>161102.35444822555</v>
      </c>
      <c r="I18" s="131">
        <f>Calculations!H268</f>
        <v>161102.35444822555</v>
      </c>
      <c r="J18" s="131">
        <f>Calculations!I268</f>
        <v>161102.35444822555</v>
      </c>
      <c r="K18" s="131">
        <f>Calculations!J268</f>
        <v>161102.35444822555</v>
      </c>
      <c r="L18" s="131">
        <f>Calculations!K268</f>
        <v>161102.35444822555</v>
      </c>
      <c r="M18" s="131">
        <f>Calculations!L268</f>
        <v>161102.35444822555</v>
      </c>
      <c r="N18" s="131">
        <f>Calculations!M268</f>
        <v>161102.35444822555</v>
      </c>
      <c r="O18" s="131">
        <f>Calculations!N268</f>
        <v>161102.35444822555</v>
      </c>
      <c r="P18" s="131">
        <f>Calculations!O268</f>
        <v>161102.35444822555</v>
      </c>
      <c r="Q18" s="131">
        <f>Calculations!P268</f>
        <v>161102.35444822555</v>
      </c>
      <c r="R18" s="131">
        <f>Calculations!Q268</f>
        <v>161102.35444822555</v>
      </c>
      <c r="S18" s="131">
        <f>Calculations!R268</f>
        <v>161102.35444822555</v>
      </c>
      <c r="T18" s="131">
        <f>Calculations!S268</f>
        <v>161102.35444822555</v>
      </c>
      <c r="U18" s="132">
        <f>Calculations!T268</f>
        <v>161102.35444822555</v>
      </c>
      <c r="V18" s="17"/>
    </row>
    <row r="19" spans="1:22" ht="12" customHeight="1" x14ac:dyDescent="0.2">
      <c r="A19" s="23" t="str">
        <f>'Data Sources'!A586</f>
        <v>Project expenditures per year</v>
      </c>
      <c r="B19" s="131"/>
      <c r="C19" s="159"/>
      <c r="D19" s="127" t="s">
        <v>481</v>
      </c>
      <c r="E19" s="131">
        <f>'Budget phasing in'!B11</f>
        <v>2152454.9121693941</v>
      </c>
      <c r="F19" s="131">
        <f>'Budget phasing in'!C11</f>
        <v>6356033.2048543524</v>
      </c>
      <c r="G19" s="131">
        <f>'Budget phasing in'!D11</f>
        <v>4274739.2602005182</v>
      </c>
      <c r="H19" s="131">
        <f>'Budget phasing in'!E11</f>
        <v>1151321.1077860089</v>
      </c>
      <c r="I19" s="131">
        <f>'Budget phasing in'!F11</f>
        <v>0</v>
      </c>
      <c r="J19" s="131">
        <f>'Budget phasing in'!G11</f>
        <v>0</v>
      </c>
      <c r="K19" s="131">
        <f>'Budget phasing in'!H11</f>
        <v>0</v>
      </c>
      <c r="L19" s="131">
        <f>'Budget phasing in'!I11</f>
        <v>0</v>
      </c>
      <c r="M19" s="131">
        <f>'Budget phasing in'!J11</f>
        <v>0</v>
      </c>
      <c r="N19" s="131">
        <f>'Budget phasing in'!K11</f>
        <v>0</v>
      </c>
      <c r="O19" s="131">
        <f>'Budget phasing in'!L11</f>
        <v>0</v>
      </c>
      <c r="P19" s="131">
        <f>'Budget phasing in'!M11</f>
        <v>0</v>
      </c>
      <c r="Q19" s="131">
        <f>'Budget phasing in'!N11</f>
        <v>0</v>
      </c>
      <c r="R19" s="131">
        <f>'Budget phasing in'!O11</f>
        <v>0</v>
      </c>
      <c r="S19" s="131">
        <f>'Budget phasing in'!P11</f>
        <v>0</v>
      </c>
      <c r="T19" s="131">
        <f>'Budget phasing in'!Q11</f>
        <v>0</v>
      </c>
      <c r="U19" s="131">
        <f>'Budget phasing in'!R11</f>
        <v>0</v>
      </c>
      <c r="V19" s="17"/>
    </row>
    <row r="20" spans="1:22" ht="12" customHeight="1" thickBot="1" x14ac:dyDescent="0.25">
      <c r="A20" s="23" t="str">
        <f>Calculations!$A$269</f>
        <v xml:space="preserve">Estimated cost of missed students school days </v>
      </c>
      <c r="B20" s="131"/>
      <c r="C20" s="159"/>
      <c r="D20" s="127" t="s">
        <v>481</v>
      </c>
      <c r="E20" s="131">
        <f>Calculations!D269</f>
        <v>14611.137812348079</v>
      </c>
      <c r="F20" s="131">
        <f>Calculations!E269</f>
        <v>14611.137812348079</v>
      </c>
      <c r="G20" s="131">
        <f>Calculations!F269</f>
        <v>14611.137812348079</v>
      </c>
      <c r="H20" s="131">
        <f>Calculations!G269</f>
        <v>14611.137812348079</v>
      </c>
      <c r="I20" s="131">
        <f>Calculations!H269</f>
        <v>14611.137812348079</v>
      </c>
      <c r="J20" s="131">
        <f>Calculations!I269</f>
        <v>14611.137812348079</v>
      </c>
      <c r="K20" s="131">
        <f>Calculations!J269</f>
        <v>14611.137812348079</v>
      </c>
      <c r="L20" s="131">
        <f>Calculations!K269</f>
        <v>14611.137812348079</v>
      </c>
      <c r="M20" s="131">
        <f>Calculations!L269</f>
        <v>14611.137812348079</v>
      </c>
      <c r="N20" s="131">
        <f>Calculations!M269</f>
        <v>14611.137812348079</v>
      </c>
      <c r="O20" s="131">
        <f>Calculations!N269</f>
        <v>14611.137812348079</v>
      </c>
      <c r="P20" s="131">
        <f>Calculations!O269</f>
        <v>14611.137812348079</v>
      </c>
      <c r="Q20" s="131">
        <f>Calculations!P269</f>
        <v>14611.137812348079</v>
      </c>
      <c r="R20" s="131">
        <f>Calculations!Q269</f>
        <v>14611.137812348079</v>
      </c>
      <c r="S20" s="131">
        <f>Calculations!R269</f>
        <v>14611.137812348079</v>
      </c>
      <c r="T20" s="131">
        <f>Calculations!S269</f>
        <v>14611.137812348079</v>
      </c>
      <c r="U20" s="132">
        <f>Calculations!T269</f>
        <v>14611.137812348079</v>
      </c>
      <c r="V20" s="17"/>
    </row>
    <row r="21" spans="1:22" ht="12" customHeight="1" x14ac:dyDescent="0.2">
      <c r="A21" s="134" t="s">
        <v>593</v>
      </c>
      <c r="B21" s="135"/>
      <c r="C21" s="135"/>
      <c r="D21" s="136" t="s">
        <v>481</v>
      </c>
      <c r="E21" s="135">
        <f>SUM(E16:E20)</f>
        <v>2389551.4865884511</v>
      </c>
      <c r="F21" s="135">
        <f t="shared" ref="F21:U21" si="1">SUM(F16:F20)</f>
        <v>6593129.7792734094</v>
      </c>
      <c r="G21" s="135">
        <f t="shared" si="1"/>
        <v>4511835.8346195752</v>
      </c>
      <c r="H21" s="135">
        <f t="shared" si="1"/>
        <v>1388417.6822050656</v>
      </c>
      <c r="I21" s="135">
        <f t="shared" si="1"/>
        <v>237096.57441905688</v>
      </c>
      <c r="J21" s="135">
        <f t="shared" si="1"/>
        <v>237096.57441905688</v>
      </c>
      <c r="K21" s="135">
        <f t="shared" si="1"/>
        <v>237096.57441905688</v>
      </c>
      <c r="L21" s="135">
        <f t="shared" si="1"/>
        <v>237096.57441905688</v>
      </c>
      <c r="M21" s="135">
        <f t="shared" si="1"/>
        <v>237096.57441905688</v>
      </c>
      <c r="N21" s="135">
        <f t="shared" si="1"/>
        <v>237096.57441905688</v>
      </c>
      <c r="O21" s="135">
        <f t="shared" si="1"/>
        <v>237096.57441905688</v>
      </c>
      <c r="P21" s="135">
        <f t="shared" si="1"/>
        <v>237096.57441905688</v>
      </c>
      <c r="Q21" s="135">
        <f t="shared" si="1"/>
        <v>237096.57441905688</v>
      </c>
      <c r="R21" s="135">
        <f t="shared" si="1"/>
        <v>237096.57441905688</v>
      </c>
      <c r="S21" s="135">
        <f t="shared" si="1"/>
        <v>237096.57441905688</v>
      </c>
      <c r="T21" s="135">
        <f t="shared" si="1"/>
        <v>237096.57441905688</v>
      </c>
      <c r="U21" s="137">
        <f t="shared" si="1"/>
        <v>237096.57441905688</v>
      </c>
      <c r="V21" s="17"/>
    </row>
    <row r="22" spans="1:22" ht="12" customHeight="1" thickBot="1" x14ac:dyDescent="0.25">
      <c r="A22" s="138" t="s">
        <v>562</v>
      </c>
      <c r="B22" s="139"/>
      <c r="C22" s="139"/>
      <c r="D22" s="140" t="s">
        <v>123</v>
      </c>
      <c r="E22" s="139">
        <f>E21/Calculations!$C$52</f>
        <v>4466.4513768008428</v>
      </c>
      <c r="F22" s="139">
        <f>F21/Calculations!$C$52</f>
        <v>12323.607064062448</v>
      </c>
      <c r="G22" s="139">
        <f>G21/Calculations!$C$52</f>
        <v>8433.3380086347206</v>
      </c>
      <c r="H22" s="139">
        <f>H21/Calculations!$C$52</f>
        <v>2595.173237766478</v>
      </c>
      <c r="I22" s="139">
        <f>I21/Calculations!$C$52</f>
        <v>443.1711671384241</v>
      </c>
      <c r="J22" s="139">
        <f>J21/Calculations!$C$52</f>
        <v>443.1711671384241</v>
      </c>
      <c r="K22" s="139">
        <f>K21/Calculations!$C$52</f>
        <v>443.1711671384241</v>
      </c>
      <c r="L22" s="139">
        <f>L21/Calculations!$C$52</f>
        <v>443.1711671384241</v>
      </c>
      <c r="M22" s="139">
        <f>M21/Calculations!$C$52</f>
        <v>443.1711671384241</v>
      </c>
      <c r="N22" s="139">
        <f>N21/Calculations!$C$52</f>
        <v>443.1711671384241</v>
      </c>
      <c r="O22" s="139">
        <f>O21/Calculations!$C$52</f>
        <v>443.1711671384241</v>
      </c>
      <c r="P22" s="139">
        <f>P21/Calculations!$C$52</f>
        <v>443.1711671384241</v>
      </c>
      <c r="Q22" s="139">
        <f>Q21/Calculations!$C$52</f>
        <v>443.1711671384241</v>
      </c>
      <c r="R22" s="139">
        <f>R21/Calculations!$C$52</f>
        <v>443.1711671384241</v>
      </c>
      <c r="S22" s="139">
        <f>S21/Calculations!$C$52</f>
        <v>443.1711671384241</v>
      </c>
      <c r="T22" s="139">
        <f>T21/Calculations!$C$52</f>
        <v>443.1711671384241</v>
      </c>
      <c r="U22" s="141">
        <f>U21/Calculations!$C$52</f>
        <v>443.1711671384241</v>
      </c>
      <c r="V22" s="17"/>
    </row>
    <row r="23" spans="1:22" ht="12" customHeight="1" thickBot="1" x14ac:dyDescent="0.25">
      <c r="A23" s="145"/>
      <c r="B23" s="146"/>
      <c r="C23" s="146"/>
      <c r="D23" s="147"/>
      <c r="E23" s="146"/>
      <c r="F23" s="146"/>
      <c r="G23" s="146"/>
      <c r="H23" s="146"/>
      <c r="I23" s="146"/>
      <c r="J23" s="146"/>
      <c r="K23" s="146"/>
      <c r="L23" s="146"/>
      <c r="M23" s="146"/>
      <c r="N23" s="146"/>
      <c r="O23" s="146"/>
      <c r="P23" s="146"/>
      <c r="Q23" s="146"/>
      <c r="R23" s="146"/>
      <c r="S23" s="146"/>
      <c r="T23" s="146"/>
      <c r="U23" s="148"/>
      <c r="V23" s="17"/>
    </row>
    <row r="24" spans="1:22" ht="12" customHeight="1" x14ac:dyDescent="0.2">
      <c r="A24" s="149" t="s">
        <v>594</v>
      </c>
      <c r="B24" s="135"/>
      <c r="C24" s="135"/>
      <c r="D24" s="136" t="s">
        <v>481</v>
      </c>
      <c r="E24" s="135">
        <f>E13-E21</f>
        <v>-2389551.4865884511</v>
      </c>
      <c r="F24" s="135">
        <f t="shared" ref="F24:U24" si="2">F13-F21</f>
        <v>-5285916.0467017032</v>
      </c>
      <c r="G24" s="135">
        <f t="shared" si="2"/>
        <v>-3180870.2364201159</v>
      </c>
      <c r="H24" s="135">
        <f t="shared" si="2"/>
        <v>-33700.218377853278</v>
      </c>
      <c r="I24" s="135">
        <f t="shared" si="2"/>
        <v>6665850.1492993999</v>
      </c>
      <c r="J24" s="135">
        <f t="shared" si="2"/>
        <v>6713353.8805549052</v>
      </c>
      <c r="K24" s="135">
        <f t="shared" si="2"/>
        <v>6760857.6118104123</v>
      </c>
      <c r="L24" s="135">
        <f t="shared" si="2"/>
        <v>6808361.3430659175</v>
      </c>
      <c r="M24" s="135">
        <f t="shared" si="2"/>
        <v>6855865.0743214227</v>
      </c>
      <c r="N24" s="135">
        <f t="shared" si="2"/>
        <v>6903368.8055769298</v>
      </c>
      <c r="O24" s="135">
        <f t="shared" si="2"/>
        <v>6950872.5368324351</v>
      </c>
      <c r="P24" s="135">
        <f t="shared" si="2"/>
        <v>6998376.2680879422</v>
      </c>
      <c r="Q24" s="135">
        <f t="shared" si="2"/>
        <v>7045879.9993434474</v>
      </c>
      <c r="R24" s="135">
        <f t="shared" si="2"/>
        <v>7093383.7305989545</v>
      </c>
      <c r="S24" s="135">
        <f t="shared" si="2"/>
        <v>7140887.4618544597</v>
      </c>
      <c r="T24" s="135">
        <f t="shared" si="2"/>
        <v>7188391.1931099668</v>
      </c>
      <c r="U24" s="137">
        <f t="shared" si="2"/>
        <v>7235894.924365472</v>
      </c>
      <c r="V24" s="17"/>
    </row>
    <row r="25" spans="1:22" ht="12" customHeight="1" thickBot="1" x14ac:dyDescent="0.25">
      <c r="A25" s="160" t="s">
        <v>565</v>
      </c>
      <c r="B25" s="139"/>
      <c r="C25" s="139"/>
      <c r="D25" s="140" t="s">
        <v>123</v>
      </c>
      <c r="E25" s="139">
        <f>E14-E22</f>
        <v>-4466.4513768008428</v>
      </c>
      <c r="F25" s="139">
        <f t="shared" ref="F25:U25" si="3">F14-F22</f>
        <v>-9880.2169097228089</v>
      </c>
      <c r="G25" s="139">
        <f t="shared" si="3"/>
        <v>-5945.5518437759183</v>
      </c>
      <c r="H25" s="139">
        <f t="shared" si="3"/>
        <v>-62.991062388511182</v>
      </c>
      <c r="I25" s="139">
        <f t="shared" si="3"/>
        <v>12459.532989344674</v>
      </c>
      <c r="J25" s="139">
        <f t="shared" si="3"/>
        <v>12548.325010383001</v>
      </c>
      <c r="K25" s="139">
        <f t="shared" si="3"/>
        <v>12637.117031421332</v>
      </c>
      <c r="L25" s="139">
        <f t="shared" si="3"/>
        <v>12725.90905245966</v>
      </c>
      <c r="M25" s="139">
        <f t="shared" si="3"/>
        <v>12814.701073497987</v>
      </c>
      <c r="N25" s="139">
        <f t="shared" si="3"/>
        <v>12903.493094536318</v>
      </c>
      <c r="O25" s="139">
        <f t="shared" si="3"/>
        <v>12992.285115574645</v>
      </c>
      <c r="P25" s="139">
        <f t="shared" si="3"/>
        <v>13081.077136612977</v>
      </c>
      <c r="Q25" s="139">
        <f t="shared" si="3"/>
        <v>13169.869157651305</v>
      </c>
      <c r="R25" s="139">
        <f t="shared" si="3"/>
        <v>13258.661178689636</v>
      </c>
      <c r="S25" s="139">
        <f t="shared" si="3"/>
        <v>13347.453199727963</v>
      </c>
      <c r="T25" s="139">
        <f t="shared" si="3"/>
        <v>13436.245220766294</v>
      </c>
      <c r="U25" s="141">
        <f t="shared" si="3"/>
        <v>13525.037241804621</v>
      </c>
      <c r="V25" s="17"/>
    </row>
    <row r="26" spans="1:22" ht="12" customHeight="1" thickBot="1" x14ac:dyDescent="0.25">
      <c r="A26" s="161"/>
      <c r="B26" s="162"/>
      <c r="C26" s="162"/>
      <c r="D26" s="162"/>
      <c r="E26" s="163"/>
      <c r="F26" s="163"/>
      <c r="G26" s="163"/>
      <c r="H26" s="163"/>
      <c r="I26" s="163"/>
      <c r="J26" s="163"/>
      <c r="K26" s="163"/>
      <c r="L26" s="163"/>
      <c r="M26" s="163"/>
      <c r="N26" s="163"/>
      <c r="O26" s="163"/>
      <c r="P26" s="163"/>
      <c r="Q26" s="163"/>
      <c r="R26" s="163"/>
      <c r="S26" s="163"/>
      <c r="T26" s="163"/>
      <c r="U26" s="164"/>
      <c r="V26" s="17"/>
    </row>
    <row r="27" spans="1:22" ht="12" customHeight="1" thickBot="1" x14ac:dyDescent="0.25">
      <c r="A27" s="1015" t="s">
        <v>566</v>
      </c>
      <c r="B27" s="1016"/>
      <c r="C27" s="1016"/>
      <c r="D27" s="1017"/>
      <c r="E27" s="165"/>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107" t="s">
        <v>181</v>
      </c>
      <c r="B28" s="1108"/>
      <c r="C28" s="1109"/>
      <c r="D28" s="238">
        <f>Calculations!C66</f>
        <v>0.09</v>
      </c>
      <c r="E28" s="165"/>
      <c r="F28" s="152"/>
      <c r="G28" s="152"/>
      <c r="H28" s="156"/>
      <c r="I28" s="156"/>
      <c r="J28" s="156"/>
      <c r="K28" s="156"/>
      <c r="L28" s="156"/>
      <c r="M28" s="156"/>
      <c r="N28" s="156"/>
      <c r="O28" s="156"/>
      <c r="P28" s="156"/>
      <c r="Q28" s="156"/>
      <c r="R28" s="156"/>
      <c r="S28" s="156"/>
      <c r="T28" s="156"/>
      <c r="U28" s="166"/>
      <c r="V28" s="17"/>
    </row>
    <row r="29" spans="1:22" ht="12" customHeight="1" thickBot="1" x14ac:dyDescent="0.25">
      <c r="A29" s="1029" t="s">
        <v>595</v>
      </c>
      <c r="B29" s="1030"/>
      <c r="C29" s="1030"/>
      <c r="D29" s="1031"/>
      <c r="E29" s="177"/>
      <c r="F29" s="156"/>
      <c r="G29" s="156"/>
      <c r="H29" s="156"/>
      <c r="I29" s="156"/>
      <c r="J29" s="156"/>
      <c r="K29" s="156"/>
      <c r="L29" s="156"/>
      <c r="M29" s="156"/>
      <c r="N29" s="156"/>
      <c r="O29" s="156"/>
      <c r="P29" s="156"/>
      <c r="Q29" s="156"/>
      <c r="R29" s="156"/>
      <c r="S29" s="156"/>
      <c r="T29" s="156"/>
      <c r="U29" s="166"/>
      <c r="V29" s="17"/>
    </row>
    <row r="30" spans="1:22" ht="12" customHeight="1" x14ac:dyDescent="0.2">
      <c r="A30" s="1101" t="s">
        <v>183</v>
      </c>
      <c r="B30" s="1102"/>
      <c r="C30" s="1102"/>
      <c r="D30" s="236">
        <f>NPV(D28,F24:U24)+E24</f>
        <v>29917942.924776323</v>
      </c>
      <c r="E30" s="178" t="s">
        <v>481</v>
      </c>
      <c r="F30" s="156"/>
      <c r="G30" s="156"/>
      <c r="H30" s="156"/>
      <c r="I30" s="156"/>
      <c r="J30" s="156"/>
      <c r="K30" s="156"/>
      <c r="L30" s="156"/>
      <c r="M30" s="156"/>
      <c r="N30" s="156"/>
      <c r="O30" s="156"/>
      <c r="P30" s="156"/>
      <c r="Q30" s="156"/>
      <c r="R30" s="156"/>
      <c r="S30" s="156"/>
      <c r="T30" s="156"/>
      <c r="U30" s="166"/>
      <c r="V30" s="17"/>
    </row>
    <row r="31" spans="1:22" ht="12" customHeight="1" x14ac:dyDescent="0.2">
      <c r="A31" s="1021" t="s">
        <v>242</v>
      </c>
      <c r="B31" s="1022"/>
      <c r="C31" s="1022"/>
      <c r="D31" s="46">
        <f>IRR(E24:U24)</f>
        <v>0.33992019348099545</v>
      </c>
      <c r="E31" s="17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103" t="s">
        <v>188</v>
      </c>
      <c r="B32" s="1104"/>
      <c r="C32" s="1104"/>
      <c r="D32" s="235">
        <f>MIRR(E24:U24,D28,D28)</f>
        <v>0.1888232442403317</v>
      </c>
      <c r="E32" s="17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1029" t="s">
        <v>568</v>
      </c>
      <c r="B33" s="1030"/>
      <c r="C33" s="1030"/>
      <c r="D33" s="237"/>
      <c r="E33" s="178"/>
      <c r="F33" s="156"/>
      <c r="G33" s="156"/>
      <c r="H33" s="156"/>
      <c r="I33" s="156"/>
      <c r="J33" s="156"/>
      <c r="K33" s="156"/>
      <c r="L33" s="156"/>
      <c r="M33" s="156"/>
      <c r="N33" s="156"/>
      <c r="O33" s="156"/>
      <c r="P33" s="156"/>
      <c r="Q33" s="156"/>
      <c r="R33" s="156"/>
      <c r="S33" s="156"/>
      <c r="T33" s="156"/>
      <c r="U33" s="166"/>
      <c r="V33" s="17"/>
    </row>
    <row r="34" spans="1:22" ht="12" customHeight="1" x14ac:dyDescent="0.2">
      <c r="A34" s="1101" t="s">
        <v>183</v>
      </c>
      <c r="B34" s="1102"/>
      <c r="C34" s="1102"/>
      <c r="D34" s="236">
        <f>NPV(D28,F25:U25)+E25</f>
        <v>55921.388644441744</v>
      </c>
      <c r="E34" s="167" t="s">
        <v>123</v>
      </c>
      <c r="F34" s="176"/>
      <c r="G34" s="176"/>
      <c r="H34" s="156"/>
      <c r="I34" s="156"/>
      <c r="J34" s="156"/>
      <c r="K34" s="156"/>
      <c r="L34" s="156"/>
      <c r="M34" s="156"/>
      <c r="N34" s="156"/>
      <c r="O34" s="156"/>
      <c r="P34" s="156"/>
      <c r="Q34" s="156"/>
      <c r="R34" s="156"/>
      <c r="S34" s="156"/>
      <c r="T34" s="156"/>
      <c r="U34" s="166"/>
      <c r="V34" s="17"/>
    </row>
    <row r="35" spans="1:22" ht="12" customHeight="1" x14ac:dyDescent="0.2">
      <c r="A35" s="1023" t="s">
        <v>242</v>
      </c>
      <c r="B35" s="1024"/>
      <c r="C35" s="1025"/>
      <c r="D35" s="46">
        <f>IRR(E25:U25)</f>
        <v>0.33992019348012259</v>
      </c>
      <c r="E35" s="168" t="s">
        <v>187</v>
      </c>
      <c r="F35" s="156"/>
      <c r="G35" s="156"/>
      <c r="H35" s="156"/>
      <c r="I35" s="156"/>
      <c r="J35" s="156"/>
      <c r="K35" s="156"/>
      <c r="L35" s="156"/>
      <c r="M35" s="156"/>
      <c r="N35" s="156"/>
      <c r="O35" s="156"/>
      <c r="P35" s="156"/>
      <c r="Q35" s="156"/>
      <c r="R35" s="156"/>
      <c r="S35" s="156"/>
      <c r="T35" s="156"/>
      <c r="U35" s="166"/>
      <c r="V35" s="17"/>
    </row>
    <row r="36" spans="1:22" ht="12" customHeight="1" thickBot="1" x14ac:dyDescent="0.25">
      <c r="A36" s="1026" t="s">
        <v>188</v>
      </c>
      <c r="B36" s="1027"/>
      <c r="C36" s="1028"/>
      <c r="D36" s="40">
        <f>MIRR(E25:U25,D28,D28)</f>
        <v>0.1888232442403317</v>
      </c>
      <c r="E36" s="168" t="s">
        <v>187</v>
      </c>
      <c r="F36" s="156"/>
      <c r="G36" s="156"/>
      <c r="H36" s="156"/>
      <c r="I36" s="156"/>
      <c r="J36" s="156"/>
      <c r="K36" s="156"/>
      <c r="L36" s="156"/>
      <c r="M36" s="156"/>
      <c r="N36" s="156"/>
      <c r="O36" s="156"/>
      <c r="P36" s="156"/>
      <c r="Q36" s="156"/>
      <c r="R36" s="156"/>
      <c r="S36" s="156"/>
      <c r="T36" s="156"/>
      <c r="U36" s="166"/>
      <c r="V36" s="17"/>
    </row>
    <row r="37" spans="1:22" ht="12" customHeight="1" thickBot="1" x14ac:dyDescent="0.25">
      <c r="A37" s="52"/>
      <c r="B37" s="53"/>
      <c r="C37" s="53"/>
      <c r="D37" s="53"/>
      <c r="E37" s="169"/>
      <c r="F37" s="169"/>
      <c r="G37" s="169"/>
      <c r="H37" s="169"/>
      <c r="I37" s="169"/>
      <c r="J37" s="169"/>
      <c r="K37" s="169"/>
      <c r="L37" s="169"/>
      <c r="M37" s="169"/>
      <c r="N37" s="169"/>
      <c r="O37" s="169"/>
      <c r="P37" s="169"/>
      <c r="Q37" s="169"/>
      <c r="R37" s="169"/>
      <c r="S37" s="169"/>
      <c r="T37" s="169"/>
      <c r="U37" s="170"/>
      <c r="V37" s="17"/>
    </row>
    <row r="38" spans="1:22" ht="21" customHeight="1" thickBot="1" x14ac:dyDescent="0.25">
      <c r="A38" s="1029" t="s">
        <v>569</v>
      </c>
      <c r="B38" s="1030"/>
      <c r="C38" s="1030"/>
      <c r="D38" s="1030"/>
      <c r="E38" s="1030"/>
      <c r="F38" s="1030"/>
      <c r="G38" s="1030"/>
      <c r="H38" s="1030"/>
      <c r="I38" s="1030"/>
      <c r="J38" s="1030"/>
      <c r="K38" s="1030"/>
      <c r="L38" s="1030"/>
      <c r="M38" s="1030"/>
      <c r="N38" s="1030"/>
      <c r="O38" s="1030"/>
      <c r="P38" s="1030"/>
      <c r="Q38" s="1030"/>
      <c r="R38" s="1030"/>
      <c r="S38" s="1030"/>
      <c r="T38" s="1030"/>
      <c r="U38" s="1031"/>
      <c r="V38" s="17"/>
    </row>
    <row r="39" spans="1:22" ht="12" customHeight="1" x14ac:dyDescent="0.2">
      <c r="A39" s="1105"/>
      <c r="B39" s="1106"/>
      <c r="C39" s="155"/>
      <c r="D39" s="124" t="s">
        <v>556</v>
      </c>
      <c r="E39" s="125">
        <v>2024</v>
      </c>
      <c r="F39" s="125">
        <v>2025</v>
      </c>
      <c r="G39" s="125">
        <v>2026</v>
      </c>
      <c r="H39" s="125">
        <v>2027</v>
      </c>
      <c r="I39" s="125">
        <v>2028</v>
      </c>
      <c r="J39" s="125">
        <v>2029</v>
      </c>
      <c r="K39" s="125">
        <v>2030</v>
      </c>
      <c r="L39" s="125">
        <v>2031</v>
      </c>
      <c r="M39" s="125">
        <v>2032</v>
      </c>
      <c r="N39" s="125">
        <v>2033</v>
      </c>
      <c r="O39" s="125">
        <v>2034</v>
      </c>
      <c r="P39" s="125">
        <v>2035</v>
      </c>
      <c r="Q39" s="125">
        <v>2036</v>
      </c>
      <c r="R39" s="125">
        <v>2037</v>
      </c>
      <c r="S39" s="125">
        <v>2038</v>
      </c>
      <c r="T39" s="125">
        <v>2039</v>
      </c>
      <c r="U39" s="126">
        <v>2040</v>
      </c>
      <c r="V39" s="17"/>
    </row>
    <row r="40" spans="1:22" ht="12" customHeight="1" x14ac:dyDescent="0.2">
      <c r="A40" s="23" t="s">
        <v>570</v>
      </c>
      <c r="B40" s="231">
        <f>Calculations!C$12</f>
        <v>30</v>
      </c>
      <c r="C40" s="127" t="s">
        <v>571</v>
      </c>
      <c r="D40" s="279"/>
      <c r="E40" s="131"/>
      <c r="F40" s="131"/>
      <c r="G40" s="131"/>
      <c r="H40" s="131"/>
      <c r="I40" s="131"/>
      <c r="J40" s="131"/>
      <c r="K40" s="131"/>
      <c r="L40" s="131"/>
      <c r="M40" s="131"/>
      <c r="N40" s="131"/>
      <c r="O40" s="131"/>
      <c r="P40" s="131"/>
      <c r="Q40" s="131"/>
      <c r="R40" s="131"/>
      <c r="S40" s="131"/>
      <c r="T40" s="131"/>
      <c r="U40" s="132"/>
      <c r="V40" s="17"/>
    </row>
    <row r="41" spans="1:22" ht="12" customHeight="1" x14ac:dyDescent="0.2">
      <c r="A41" s="123"/>
      <c r="B41" s="171"/>
      <c r="C41" s="124"/>
      <c r="D41" s="122"/>
      <c r="E41" s="22"/>
      <c r="F41" s="22"/>
      <c r="G41" s="22"/>
      <c r="H41" s="22"/>
      <c r="I41" s="22"/>
      <c r="J41" s="22"/>
      <c r="K41" s="22"/>
      <c r="L41" s="22"/>
      <c r="M41" s="22"/>
      <c r="N41" s="22"/>
      <c r="O41" s="22"/>
      <c r="P41" s="22"/>
      <c r="Q41" s="22"/>
      <c r="R41" s="22"/>
      <c r="S41" s="22"/>
      <c r="T41" s="22"/>
      <c r="U41" s="128"/>
      <c r="V41" s="17"/>
    </row>
    <row r="42" spans="1:22" ht="12" customHeight="1" x14ac:dyDescent="0.2">
      <c r="A42" s="123" t="s">
        <v>557</v>
      </c>
      <c r="B42" s="142"/>
      <c r="C42" s="142"/>
      <c r="D42" s="21"/>
      <c r="E42" s="22"/>
      <c r="F42" s="22"/>
      <c r="G42" s="22"/>
      <c r="H42" s="22"/>
      <c r="I42" s="22"/>
      <c r="J42" s="22"/>
      <c r="K42" s="22"/>
      <c r="L42" s="22"/>
      <c r="M42" s="22"/>
      <c r="N42" s="22"/>
      <c r="O42" s="22"/>
      <c r="P42" s="22"/>
      <c r="Q42" s="22"/>
      <c r="R42" s="22"/>
      <c r="S42" s="22"/>
      <c r="T42" s="22"/>
      <c r="U42" s="128"/>
      <c r="V42" s="17"/>
    </row>
    <row r="43" spans="1:22" ht="12" customHeight="1" x14ac:dyDescent="0.2">
      <c r="A43" s="129" t="str">
        <f>Calculations!$A$259</f>
        <v>Additional school annual funding</v>
      </c>
      <c r="B43" s="133"/>
      <c r="C43" s="133"/>
      <c r="D43" s="127" t="s">
        <v>481</v>
      </c>
      <c r="E43" s="131">
        <f t="shared" ref="E43:U43" si="4">$B$40*E7</f>
        <v>0</v>
      </c>
      <c r="F43" s="131">
        <f t="shared" si="4"/>
        <v>4833070.633446767</v>
      </c>
      <c r="G43" s="131">
        <f t="shared" si="4"/>
        <v>4833070.633446767</v>
      </c>
      <c r="H43" s="131">
        <f t="shared" si="4"/>
        <v>4833070.633446767</v>
      </c>
      <c r="I43" s="131">
        <f t="shared" si="4"/>
        <v>4833070.633446767</v>
      </c>
      <c r="J43" s="131">
        <f t="shared" si="4"/>
        <v>4833070.633446767</v>
      </c>
      <c r="K43" s="131">
        <f t="shared" si="4"/>
        <v>4833070.633446767</v>
      </c>
      <c r="L43" s="131">
        <f t="shared" si="4"/>
        <v>4833070.633446767</v>
      </c>
      <c r="M43" s="131">
        <f t="shared" si="4"/>
        <v>4833070.633446767</v>
      </c>
      <c r="N43" s="131">
        <f t="shared" si="4"/>
        <v>4833070.633446767</v>
      </c>
      <c r="O43" s="131">
        <f t="shared" si="4"/>
        <v>4833070.633446767</v>
      </c>
      <c r="P43" s="131">
        <f t="shared" si="4"/>
        <v>4833070.633446767</v>
      </c>
      <c r="Q43" s="131">
        <f t="shared" si="4"/>
        <v>4833070.633446767</v>
      </c>
      <c r="R43" s="131">
        <f t="shared" si="4"/>
        <v>4833070.633446767</v>
      </c>
      <c r="S43" s="131">
        <f t="shared" si="4"/>
        <v>4833070.633446767</v>
      </c>
      <c r="T43" s="131">
        <f t="shared" si="4"/>
        <v>4833070.633446767</v>
      </c>
      <c r="U43" s="132">
        <f t="shared" si="4"/>
        <v>4833070.633446767</v>
      </c>
      <c r="V43" s="17"/>
    </row>
    <row r="44" spans="1:22" ht="12" customHeight="1" x14ac:dyDescent="0.2">
      <c r="A44" s="129" t="str">
        <f>Calculations!$A$260</f>
        <v>Annual SIG per average primary school</v>
      </c>
      <c r="B44" s="133"/>
      <c r="C44" s="133"/>
      <c r="D44" s="127" t="s">
        <v>481</v>
      </c>
      <c r="E44" s="131">
        <f t="shared" ref="E44:U44" si="5">$B$40*E8</f>
        <v>0</v>
      </c>
      <c r="F44" s="131">
        <f t="shared" si="5"/>
        <v>4383341.3437044239</v>
      </c>
      <c r="G44" s="131">
        <f t="shared" si="5"/>
        <v>4383341.3437044239</v>
      </c>
      <c r="H44" s="131">
        <f t="shared" si="5"/>
        <v>4383341.3437044239</v>
      </c>
      <c r="I44" s="131">
        <f t="shared" si="5"/>
        <v>4383341.3437044239</v>
      </c>
      <c r="J44" s="131">
        <f t="shared" si="5"/>
        <v>4383341.3437044239</v>
      </c>
      <c r="K44" s="131">
        <f t="shared" si="5"/>
        <v>4383341.3437044239</v>
      </c>
      <c r="L44" s="131">
        <f t="shared" si="5"/>
        <v>4383341.3437044239</v>
      </c>
      <c r="M44" s="131">
        <f t="shared" si="5"/>
        <v>4383341.3437044239</v>
      </c>
      <c r="N44" s="131">
        <f t="shared" si="5"/>
        <v>4383341.3437044239</v>
      </c>
      <c r="O44" s="131">
        <f t="shared" si="5"/>
        <v>4383341.3437044239</v>
      </c>
      <c r="P44" s="131">
        <f t="shared" si="5"/>
        <v>4383341.3437044239</v>
      </c>
      <c r="Q44" s="131">
        <f t="shared" si="5"/>
        <v>4383341.3437044239</v>
      </c>
      <c r="R44" s="131">
        <f t="shared" si="5"/>
        <v>4383341.3437044239</v>
      </c>
      <c r="S44" s="131">
        <f t="shared" si="5"/>
        <v>4383341.3437044239</v>
      </c>
      <c r="T44" s="131">
        <f t="shared" si="5"/>
        <v>4383341.3437044239</v>
      </c>
      <c r="U44" s="132">
        <f t="shared" si="5"/>
        <v>4383341.3437044239</v>
      </c>
      <c r="V44" s="17"/>
    </row>
    <row r="45" spans="1:22" ht="12" customHeight="1" x14ac:dyDescent="0.2">
      <c r="A45" s="129" t="str">
        <f>Calculations!$A$261</f>
        <v>Annual economic returns to primary education</v>
      </c>
      <c r="B45" s="133"/>
      <c r="C45" s="133"/>
      <c r="D45" s="127" t="s">
        <v>481</v>
      </c>
      <c r="E45" s="131">
        <f t="shared" ref="E45:U46" si="6">$B$40*E9</f>
        <v>0</v>
      </c>
      <c r="F45" s="131">
        <f t="shared" si="6"/>
        <v>0</v>
      </c>
      <c r="G45" s="131">
        <f t="shared" si="6"/>
        <v>712555.96883259132</v>
      </c>
      <c r="H45" s="131">
        <f t="shared" si="6"/>
        <v>1425111.9376651826</v>
      </c>
      <c r="I45" s="131">
        <f t="shared" si="6"/>
        <v>2137667.9064977737</v>
      </c>
      <c r="J45" s="131">
        <f t="shared" si="6"/>
        <v>3562779.8441629559</v>
      </c>
      <c r="K45" s="131">
        <f t="shared" si="6"/>
        <v>4987891.781828138</v>
      </c>
      <c r="L45" s="131">
        <f t="shared" si="6"/>
        <v>6413003.7194933211</v>
      </c>
      <c r="M45" s="131">
        <f t="shared" si="6"/>
        <v>7838115.6571585024</v>
      </c>
      <c r="N45" s="131">
        <f t="shared" si="6"/>
        <v>9263227.5948236845</v>
      </c>
      <c r="O45" s="131">
        <f t="shared" si="6"/>
        <v>10688339.532488868</v>
      </c>
      <c r="P45" s="131">
        <f t="shared" si="6"/>
        <v>12113451.470154051</v>
      </c>
      <c r="Q45" s="131">
        <f t="shared" si="6"/>
        <v>13538563.407819234</v>
      </c>
      <c r="R45" s="131">
        <f t="shared" si="6"/>
        <v>14963675.345484415</v>
      </c>
      <c r="S45" s="131">
        <f t="shared" si="6"/>
        <v>16388787.2831496</v>
      </c>
      <c r="T45" s="131">
        <f t="shared" si="6"/>
        <v>17813899.220814779</v>
      </c>
      <c r="U45" s="132">
        <f t="shared" si="6"/>
        <v>19239011.158479962</v>
      </c>
      <c r="V45" s="17"/>
    </row>
    <row r="46" spans="1:22" ht="12" customHeight="1" x14ac:dyDescent="0.2">
      <c r="A46" s="129" t="str">
        <f>A10</f>
        <v>Annual returns to infra used as shelter</v>
      </c>
      <c r="B46" s="133"/>
      <c r="C46" s="133"/>
      <c r="D46" s="127" t="s">
        <v>481</v>
      </c>
      <c r="E46" s="131">
        <f t="shared" si="6"/>
        <v>0</v>
      </c>
      <c r="F46" s="131">
        <f t="shared" si="6"/>
        <v>30000000</v>
      </c>
      <c r="G46" s="131">
        <f t="shared" si="6"/>
        <v>30000000</v>
      </c>
      <c r="H46" s="131">
        <f t="shared" si="6"/>
        <v>30000000</v>
      </c>
      <c r="I46" s="131">
        <f t="shared" si="6"/>
        <v>30000000</v>
      </c>
      <c r="J46" s="131">
        <f t="shared" si="6"/>
        <v>30000000</v>
      </c>
      <c r="K46" s="131">
        <f t="shared" si="6"/>
        <v>30000000</v>
      </c>
      <c r="L46" s="131">
        <f t="shared" si="6"/>
        <v>30000000</v>
      </c>
      <c r="M46" s="131">
        <f t="shared" si="6"/>
        <v>30000000</v>
      </c>
      <c r="N46" s="131">
        <f t="shared" si="6"/>
        <v>30000000</v>
      </c>
      <c r="O46" s="131">
        <f t="shared" si="6"/>
        <v>30000000</v>
      </c>
      <c r="P46" s="131">
        <f t="shared" si="6"/>
        <v>30000000</v>
      </c>
      <c r="Q46" s="131">
        <f t="shared" si="6"/>
        <v>30000000</v>
      </c>
      <c r="R46" s="131">
        <f t="shared" si="6"/>
        <v>30000000</v>
      </c>
      <c r="S46" s="131">
        <f t="shared" si="6"/>
        <v>30000000</v>
      </c>
      <c r="T46" s="131">
        <f t="shared" si="6"/>
        <v>30000000</v>
      </c>
      <c r="U46" s="132">
        <f t="shared" si="6"/>
        <v>30000000</v>
      </c>
      <c r="V46" s="17"/>
    </row>
    <row r="47" spans="1:22" ht="12" customHeight="1" x14ac:dyDescent="0.2">
      <c r="A47" s="129" t="str">
        <f>Calculations!$A$263</f>
        <v>Annual returns to school safety training (lumpsum)</v>
      </c>
      <c r="B47" s="133"/>
      <c r="C47" s="133"/>
      <c r="D47" s="127" t="s">
        <v>481</v>
      </c>
      <c r="E47" s="131">
        <f t="shared" ref="E47:U47" si="7">$B$40*E11</f>
        <v>0</v>
      </c>
      <c r="F47" s="131">
        <f t="shared" si="7"/>
        <v>0</v>
      </c>
      <c r="G47" s="131">
        <f t="shared" si="7"/>
        <v>0</v>
      </c>
      <c r="H47" s="131">
        <f t="shared" si="7"/>
        <v>0</v>
      </c>
      <c r="I47" s="131">
        <f t="shared" si="7"/>
        <v>92074623.237724841</v>
      </c>
      <c r="J47" s="131">
        <f t="shared" si="7"/>
        <v>92074623.237724841</v>
      </c>
      <c r="K47" s="131">
        <f t="shared" si="7"/>
        <v>92074623.237724841</v>
      </c>
      <c r="L47" s="131">
        <f t="shared" si="7"/>
        <v>92074623.237724841</v>
      </c>
      <c r="M47" s="131">
        <f t="shared" si="7"/>
        <v>92074623.237724841</v>
      </c>
      <c r="N47" s="131">
        <f t="shared" si="7"/>
        <v>92074623.237724841</v>
      </c>
      <c r="O47" s="131">
        <f t="shared" si="7"/>
        <v>92074623.237724841</v>
      </c>
      <c r="P47" s="131">
        <f t="shared" si="7"/>
        <v>92074623.237724841</v>
      </c>
      <c r="Q47" s="131">
        <f t="shared" si="7"/>
        <v>92074623.237724841</v>
      </c>
      <c r="R47" s="131">
        <f t="shared" si="7"/>
        <v>92074623.237724841</v>
      </c>
      <c r="S47" s="131">
        <f t="shared" si="7"/>
        <v>92074623.237724841</v>
      </c>
      <c r="T47" s="131">
        <f t="shared" si="7"/>
        <v>92074623.237724841</v>
      </c>
      <c r="U47" s="132">
        <f t="shared" si="7"/>
        <v>92074623.237724841</v>
      </c>
      <c r="V47" s="17"/>
    </row>
    <row r="48" spans="1:22" ht="12" customHeight="1" thickBot="1" x14ac:dyDescent="0.25">
      <c r="A48" s="129" t="str">
        <f>Calculations!$A$264</f>
        <v>Annual returns to school  curriculum training (lumpsum)</v>
      </c>
      <c r="B48" s="130"/>
      <c r="C48" s="130"/>
      <c r="D48" s="127" t="s">
        <v>481</v>
      </c>
      <c r="E48" s="131">
        <f t="shared" ref="E48:U48" si="8">$B$40*E12</f>
        <v>0</v>
      </c>
      <c r="F48" s="131">
        <f t="shared" si="8"/>
        <v>0</v>
      </c>
      <c r="G48" s="131">
        <f t="shared" si="8"/>
        <v>0</v>
      </c>
      <c r="H48" s="131">
        <f t="shared" si="8"/>
        <v>0</v>
      </c>
      <c r="I48" s="131">
        <f t="shared" si="8"/>
        <v>73659698.590179875</v>
      </c>
      <c r="J48" s="131">
        <f t="shared" si="8"/>
        <v>73659698.590179875</v>
      </c>
      <c r="K48" s="131">
        <f t="shared" si="8"/>
        <v>73659698.590179875</v>
      </c>
      <c r="L48" s="131">
        <f t="shared" si="8"/>
        <v>73659698.590179875</v>
      </c>
      <c r="M48" s="131">
        <f t="shared" si="8"/>
        <v>73659698.590179875</v>
      </c>
      <c r="N48" s="131">
        <f t="shared" si="8"/>
        <v>73659698.590179875</v>
      </c>
      <c r="O48" s="131">
        <f t="shared" si="8"/>
        <v>73659698.590179875</v>
      </c>
      <c r="P48" s="131">
        <f t="shared" si="8"/>
        <v>73659698.590179875</v>
      </c>
      <c r="Q48" s="131">
        <f t="shared" si="8"/>
        <v>73659698.590179875</v>
      </c>
      <c r="R48" s="131">
        <f t="shared" si="8"/>
        <v>73659698.590179875</v>
      </c>
      <c r="S48" s="131">
        <f t="shared" si="8"/>
        <v>73659698.590179875</v>
      </c>
      <c r="T48" s="131">
        <f t="shared" si="8"/>
        <v>73659698.590179875</v>
      </c>
      <c r="U48" s="132">
        <f t="shared" si="8"/>
        <v>73659698.590179875</v>
      </c>
      <c r="V48" s="17"/>
    </row>
    <row r="49" spans="1:22" ht="12" customHeight="1" x14ac:dyDescent="0.2">
      <c r="A49" s="134" t="s">
        <v>592</v>
      </c>
      <c r="B49" s="135"/>
      <c r="C49" s="135"/>
      <c r="D49" s="136" t="s">
        <v>481</v>
      </c>
      <c r="E49" s="135">
        <f>SUM(E43:E48)</f>
        <v>0</v>
      </c>
      <c r="F49" s="135">
        <f t="shared" ref="F49:U49" si="9">SUM(F43:F48)</f>
        <v>39216411.977151193</v>
      </c>
      <c r="G49" s="135">
        <f t="shared" si="9"/>
        <v>39928967.945983782</v>
      </c>
      <c r="H49" s="135">
        <f t="shared" si="9"/>
        <v>40641523.914816372</v>
      </c>
      <c r="I49" s="135">
        <f t="shared" si="9"/>
        <v>207088401.71155369</v>
      </c>
      <c r="J49" s="135">
        <f t="shared" si="9"/>
        <v>208513513.64921886</v>
      </c>
      <c r="K49" s="135">
        <f t="shared" si="9"/>
        <v>209938625.58688402</v>
      </c>
      <c r="L49" s="135">
        <f t="shared" si="9"/>
        <v>211363737.52454925</v>
      </c>
      <c r="M49" s="135">
        <f t="shared" si="9"/>
        <v>212788849.46221441</v>
      </c>
      <c r="N49" s="135">
        <f t="shared" si="9"/>
        <v>214213961.39987957</v>
      </c>
      <c r="O49" s="135">
        <f t="shared" si="9"/>
        <v>215639073.3375448</v>
      </c>
      <c r="P49" s="135">
        <f t="shared" si="9"/>
        <v>217064185.27520996</v>
      </c>
      <c r="Q49" s="135">
        <f t="shared" si="9"/>
        <v>218489297.21287513</v>
      </c>
      <c r="R49" s="135">
        <f t="shared" si="9"/>
        <v>219914409.15054029</v>
      </c>
      <c r="S49" s="135">
        <f t="shared" si="9"/>
        <v>221339521.08820552</v>
      </c>
      <c r="T49" s="135">
        <f t="shared" si="9"/>
        <v>222764633.02587068</v>
      </c>
      <c r="U49" s="137">
        <f t="shared" si="9"/>
        <v>224189744.96353585</v>
      </c>
      <c r="V49" s="17"/>
    </row>
    <row r="50" spans="1:22" ht="12" customHeight="1" thickBot="1" x14ac:dyDescent="0.25">
      <c r="A50" s="138" t="s">
        <v>559</v>
      </c>
      <c r="B50" s="139"/>
      <c r="C50" s="139"/>
      <c r="D50" s="140" t="s">
        <v>123</v>
      </c>
      <c r="E50" s="139">
        <f>E49/Calculations!$C$52</f>
        <v>0</v>
      </c>
      <c r="F50" s="139">
        <f>F49/Calculations!$C$52</f>
        <v>73301.704630189139</v>
      </c>
      <c r="G50" s="139">
        <f>G49/Calculations!$C$52</f>
        <v>74633.584945764072</v>
      </c>
      <c r="H50" s="139">
        <f>H49/Calculations!$C$52</f>
        <v>75965.465261339006</v>
      </c>
      <c r="I50" s="139">
        <f>I49/Calculations!$C$52</f>
        <v>387081.1246944929</v>
      </c>
      <c r="J50" s="139">
        <f>J49/Calculations!$C$52</f>
        <v>389744.88532564271</v>
      </c>
      <c r="K50" s="139">
        <f>K49/Calculations!$C$52</f>
        <v>392408.64595679258</v>
      </c>
      <c r="L50" s="139">
        <f>L49/Calculations!$C$52</f>
        <v>395072.4065879425</v>
      </c>
      <c r="M50" s="139">
        <f>M49/Calculations!$C$52</f>
        <v>397736.16721909237</v>
      </c>
      <c r="N50" s="139">
        <f>N49/Calculations!$C$52</f>
        <v>400399.92785024218</v>
      </c>
      <c r="O50" s="139">
        <f>O49/Calculations!$C$52</f>
        <v>403063.68848139216</v>
      </c>
      <c r="P50" s="139">
        <f>P49/Calculations!$C$52</f>
        <v>405727.44911254197</v>
      </c>
      <c r="Q50" s="139">
        <f>Q49/Calculations!$C$52</f>
        <v>408391.20974369184</v>
      </c>
      <c r="R50" s="139">
        <f>R49/Calculations!$C$52</f>
        <v>411054.97037484165</v>
      </c>
      <c r="S50" s="139">
        <f>S49/Calculations!$C$52</f>
        <v>413718.73100599163</v>
      </c>
      <c r="T50" s="139">
        <f>T49/Calculations!$C$52</f>
        <v>416382.49163714144</v>
      </c>
      <c r="U50" s="141">
        <f>U49/Calculations!$C$52</f>
        <v>419046.25226829131</v>
      </c>
      <c r="V50" s="17"/>
    </row>
    <row r="51" spans="1:22" ht="12" customHeight="1" x14ac:dyDescent="0.2">
      <c r="A51" s="19" t="s">
        <v>560</v>
      </c>
      <c r="B51" s="142"/>
      <c r="C51" s="142"/>
      <c r="D51" s="124"/>
      <c r="E51" s="172"/>
      <c r="F51" s="172"/>
      <c r="G51" s="172"/>
      <c r="H51" s="172"/>
      <c r="I51" s="172"/>
      <c r="J51" s="172"/>
      <c r="K51" s="172"/>
      <c r="L51" s="172"/>
      <c r="M51" s="172"/>
      <c r="N51" s="172"/>
      <c r="O51" s="172"/>
      <c r="P51" s="172"/>
      <c r="Q51" s="172"/>
      <c r="R51" s="172"/>
      <c r="S51" s="172"/>
      <c r="T51" s="172"/>
      <c r="U51" s="173"/>
      <c r="V51" s="17"/>
    </row>
    <row r="52" spans="1:22" ht="12" customHeight="1" x14ac:dyDescent="0.2">
      <c r="A52" s="23" t="str">
        <f>Calculations!$A$266</f>
        <v>Average annual school maintenance costs</v>
      </c>
      <c r="B52" s="142"/>
      <c r="C52" s="142"/>
      <c r="D52" s="127" t="s">
        <v>481</v>
      </c>
      <c r="E52" s="131">
        <f t="shared" ref="E52:U52" si="10">$B$40*E16</f>
        <v>1473193.9718035976</v>
      </c>
      <c r="F52" s="131">
        <f t="shared" si="10"/>
        <v>1473193.9718035976</v>
      </c>
      <c r="G52" s="131">
        <f t="shared" si="10"/>
        <v>1473193.9718035976</v>
      </c>
      <c r="H52" s="131">
        <f t="shared" si="10"/>
        <v>1473193.9718035976</v>
      </c>
      <c r="I52" s="131">
        <f t="shared" si="10"/>
        <v>1473193.9718035976</v>
      </c>
      <c r="J52" s="131">
        <f t="shared" si="10"/>
        <v>1473193.9718035976</v>
      </c>
      <c r="K52" s="131">
        <f t="shared" si="10"/>
        <v>1473193.9718035976</v>
      </c>
      <c r="L52" s="131">
        <f t="shared" si="10"/>
        <v>1473193.9718035976</v>
      </c>
      <c r="M52" s="131">
        <f t="shared" si="10"/>
        <v>1473193.9718035976</v>
      </c>
      <c r="N52" s="131">
        <f t="shared" si="10"/>
        <v>1473193.9718035976</v>
      </c>
      <c r="O52" s="131">
        <f t="shared" si="10"/>
        <v>1473193.9718035976</v>
      </c>
      <c r="P52" s="131">
        <f t="shared" si="10"/>
        <v>1473193.9718035976</v>
      </c>
      <c r="Q52" s="131">
        <f t="shared" si="10"/>
        <v>1473193.9718035976</v>
      </c>
      <c r="R52" s="131">
        <f t="shared" si="10"/>
        <v>1473193.9718035976</v>
      </c>
      <c r="S52" s="131">
        <f t="shared" si="10"/>
        <v>1473193.9718035976</v>
      </c>
      <c r="T52" s="131">
        <f t="shared" si="10"/>
        <v>1473193.9718035976</v>
      </c>
      <c r="U52" s="132">
        <f t="shared" si="10"/>
        <v>1473193.9718035976</v>
      </c>
      <c r="V52" s="17"/>
    </row>
    <row r="53" spans="1:22" ht="12" customHeight="1" x14ac:dyDescent="0.2">
      <c r="A53" s="23" t="str">
        <f>Calculations!$A$267</f>
        <v>Average school expenditures due to infra losses caused by climate events</v>
      </c>
      <c r="B53" s="131"/>
      <c r="C53" s="131"/>
      <c r="D53" s="127" t="s">
        <v>481</v>
      </c>
      <c r="E53" s="131">
        <f t="shared" ref="E53:U53" si="11">$B$40*E17</f>
        <v>368298.49295089941</v>
      </c>
      <c r="F53" s="131">
        <f t="shared" si="11"/>
        <v>368298.49295089941</v>
      </c>
      <c r="G53" s="131">
        <f t="shared" si="11"/>
        <v>368298.49295089941</v>
      </c>
      <c r="H53" s="131">
        <f t="shared" si="11"/>
        <v>368298.49295089941</v>
      </c>
      <c r="I53" s="131">
        <f t="shared" si="11"/>
        <v>368298.49295089941</v>
      </c>
      <c r="J53" s="131">
        <f t="shared" si="11"/>
        <v>368298.49295089941</v>
      </c>
      <c r="K53" s="131">
        <f t="shared" si="11"/>
        <v>368298.49295089941</v>
      </c>
      <c r="L53" s="131">
        <f t="shared" si="11"/>
        <v>368298.49295089941</v>
      </c>
      <c r="M53" s="131">
        <f t="shared" si="11"/>
        <v>368298.49295089941</v>
      </c>
      <c r="N53" s="131">
        <f t="shared" si="11"/>
        <v>368298.49295089941</v>
      </c>
      <c r="O53" s="131">
        <f t="shared" si="11"/>
        <v>368298.49295089941</v>
      </c>
      <c r="P53" s="131">
        <f t="shared" si="11"/>
        <v>368298.49295089941</v>
      </c>
      <c r="Q53" s="131">
        <f t="shared" si="11"/>
        <v>368298.49295089941</v>
      </c>
      <c r="R53" s="131">
        <f t="shared" si="11"/>
        <v>368298.49295089941</v>
      </c>
      <c r="S53" s="131">
        <f t="shared" si="11"/>
        <v>368298.49295089941</v>
      </c>
      <c r="T53" s="131">
        <f t="shared" si="11"/>
        <v>368298.49295089941</v>
      </c>
      <c r="U53" s="132">
        <f t="shared" si="11"/>
        <v>368298.49295089941</v>
      </c>
      <c r="V53" s="17"/>
    </row>
    <row r="54" spans="1:22" ht="12" customHeight="1" x14ac:dyDescent="0.2">
      <c r="A54" s="23" t="str">
        <f>Calculations!$A$268</f>
        <v>Average annual primary school fixed/government budget expenditures on students per year</v>
      </c>
      <c r="B54" s="131"/>
      <c r="C54" s="131"/>
      <c r="D54" s="127" t="s">
        <v>481</v>
      </c>
      <c r="E54" s="131">
        <f t="shared" ref="E54:U54" si="12">$B$40*E18</f>
        <v>4833070.633446767</v>
      </c>
      <c r="F54" s="131">
        <f t="shared" si="12"/>
        <v>4833070.633446767</v>
      </c>
      <c r="G54" s="131">
        <f t="shared" si="12"/>
        <v>4833070.633446767</v>
      </c>
      <c r="H54" s="131">
        <f t="shared" si="12"/>
        <v>4833070.633446767</v>
      </c>
      <c r="I54" s="131">
        <f t="shared" si="12"/>
        <v>4833070.633446767</v>
      </c>
      <c r="J54" s="131">
        <f t="shared" si="12"/>
        <v>4833070.633446767</v>
      </c>
      <c r="K54" s="131">
        <f t="shared" si="12"/>
        <v>4833070.633446767</v>
      </c>
      <c r="L54" s="131">
        <f t="shared" si="12"/>
        <v>4833070.633446767</v>
      </c>
      <c r="M54" s="131">
        <f t="shared" si="12"/>
        <v>4833070.633446767</v>
      </c>
      <c r="N54" s="131">
        <f t="shared" si="12"/>
        <v>4833070.633446767</v>
      </c>
      <c r="O54" s="131">
        <f t="shared" si="12"/>
        <v>4833070.633446767</v>
      </c>
      <c r="P54" s="131">
        <f t="shared" si="12"/>
        <v>4833070.633446767</v>
      </c>
      <c r="Q54" s="131">
        <f t="shared" si="12"/>
        <v>4833070.633446767</v>
      </c>
      <c r="R54" s="131">
        <f t="shared" si="12"/>
        <v>4833070.633446767</v>
      </c>
      <c r="S54" s="131">
        <f t="shared" si="12"/>
        <v>4833070.633446767</v>
      </c>
      <c r="T54" s="131">
        <f t="shared" si="12"/>
        <v>4833070.633446767</v>
      </c>
      <c r="U54" s="132">
        <f t="shared" si="12"/>
        <v>4833070.633446767</v>
      </c>
      <c r="V54" s="17"/>
    </row>
    <row r="55" spans="1:22" ht="12" customHeight="1" x14ac:dyDescent="0.2">
      <c r="A55" s="23" t="str">
        <f>A19</f>
        <v>Project expenditures per year</v>
      </c>
      <c r="B55" s="131"/>
      <c r="C55" s="131"/>
      <c r="D55" s="127" t="s">
        <v>481</v>
      </c>
      <c r="E55" s="131">
        <f t="shared" ref="E55:U55" si="13">$B$40*E19</f>
        <v>64573647.365081824</v>
      </c>
      <c r="F55" s="131">
        <f t="shared" si="13"/>
        <v>190680996.14563057</v>
      </c>
      <c r="G55" s="131">
        <f t="shared" si="13"/>
        <v>128242177.80601555</v>
      </c>
      <c r="H55" s="131">
        <f t="shared" si="13"/>
        <v>34539633.233580269</v>
      </c>
      <c r="I55" s="131">
        <f t="shared" si="13"/>
        <v>0</v>
      </c>
      <c r="J55" s="131">
        <f t="shared" si="13"/>
        <v>0</v>
      </c>
      <c r="K55" s="131">
        <f t="shared" si="13"/>
        <v>0</v>
      </c>
      <c r="L55" s="131">
        <f t="shared" si="13"/>
        <v>0</v>
      </c>
      <c r="M55" s="131">
        <f t="shared" si="13"/>
        <v>0</v>
      </c>
      <c r="N55" s="131">
        <f t="shared" si="13"/>
        <v>0</v>
      </c>
      <c r="O55" s="131">
        <f t="shared" si="13"/>
        <v>0</v>
      </c>
      <c r="P55" s="131">
        <f t="shared" si="13"/>
        <v>0</v>
      </c>
      <c r="Q55" s="131">
        <f t="shared" si="13"/>
        <v>0</v>
      </c>
      <c r="R55" s="131">
        <f t="shared" si="13"/>
        <v>0</v>
      </c>
      <c r="S55" s="131">
        <f t="shared" si="13"/>
        <v>0</v>
      </c>
      <c r="T55" s="131">
        <f t="shared" si="13"/>
        <v>0</v>
      </c>
      <c r="U55" s="132">
        <f t="shared" si="13"/>
        <v>0</v>
      </c>
      <c r="V55" s="17"/>
    </row>
    <row r="56" spans="1:22" ht="12" customHeight="1" thickBot="1" x14ac:dyDescent="0.25">
      <c r="A56" s="23" t="str">
        <f>Calculations!$A$269</f>
        <v xml:space="preserve">Estimated cost of missed students school days </v>
      </c>
      <c r="B56" s="131"/>
      <c r="C56" s="131"/>
      <c r="D56" s="127" t="s">
        <v>481</v>
      </c>
      <c r="E56" s="131">
        <f t="shared" ref="E56:U56" si="14">$B$40*E20</f>
        <v>438334.13437044236</v>
      </c>
      <c r="F56" s="131">
        <f t="shared" si="14"/>
        <v>438334.13437044236</v>
      </c>
      <c r="G56" s="131">
        <f t="shared" si="14"/>
        <v>438334.13437044236</v>
      </c>
      <c r="H56" s="131">
        <f t="shared" si="14"/>
        <v>438334.13437044236</v>
      </c>
      <c r="I56" s="131">
        <f t="shared" si="14"/>
        <v>438334.13437044236</v>
      </c>
      <c r="J56" s="131">
        <f t="shared" si="14"/>
        <v>438334.13437044236</v>
      </c>
      <c r="K56" s="131">
        <f t="shared" si="14"/>
        <v>438334.13437044236</v>
      </c>
      <c r="L56" s="131">
        <f t="shared" si="14"/>
        <v>438334.13437044236</v>
      </c>
      <c r="M56" s="131">
        <f t="shared" si="14"/>
        <v>438334.13437044236</v>
      </c>
      <c r="N56" s="131">
        <f t="shared" si="14"/>
        <v>438334.13437044236</v>
      </c>
      <c r="O56" s="131">
        <f t="shared" si="14"/>
        <v>438334.13437044236</v>
      </c>
      <c r="P56" s="131">
        <f t="shared" si="14"/>
        <v>438334.13437044236</v>
      </c>
      <c r="Q56" s="131">
        <f t="shared" si="14"/>
        <v>438334.13437044236</v>
      </c>
      <c r="R56" s="131">
        <f t="shared" si="14"/>
        <v>438334.13437044236</v>
      </c>
      <c r="S56" s="131">
        <f t="shared" si="14"/>
        <v>438334.13437044236</v>
      </c>
      <c r="T56" s="131">
        <f t="shared" si="14"/>
        <v>438334.13437044236</v>
      </c>
      <c r="U56" s="132">
        <f t="shared" si="14"/>
        <v>438334.13437044236</v>
      </c>
      <c r="V56" s="17"/>
    </row>
    <row r="57" spans="1:22" ht="12" customHeight="1" x14ac:dyDescent="0.2">
      <c r="A57" s="134" t="s">
        <v>593</v>
      </c>
      <c r="B57" s="135"/>
      <c r="C57" s="135"/>
      <c r="D57" s="136" t="s">
        <v>481</v>
      </c>
      <c r="E57" s="135">
        <f>SUM(E52:E56)</f>
        <v>71686544.597653538</v>
      </c>
      <c r="F57" s="135">
        <f t="shared" ref="F57:U57" si="15">SUM(F52:F56)</f>
        <v>197793893.37820229</v>
      </c>
      <c r="G57" s="135">
        <f t="shared" si="15"/>
        <v>135355075.03858727</v>
      </c>
      <c r="H57" s="135">
        <f t="shared" si="15"/>
        <v>41652530.466151975</v>
      </c>
      <c r="I57" s="135">
        <f t="shared" si="15"/>
        <v>7112897.2325717062</v>
      </c>
      <c r="J57" s="135">
        <f t="shared" si="15"/>
        <v>7112897.2325717062</v>
      </c>
      <c r="K57" s="135">
        <f t="shared" si="15"/>
        <v>7112897.2325717062</v>
      </c>
      <c r="L57" s="135">
        <f t="shared" si="15"/>
        <v>7112897.2325717062</v>
      </c>
      <c r="M57" s="135">
        <f t="shared" si="15"/>
        <v>7112897.2325717062</v>
      </c>
      <c r="N57" s="135">
        <f t="shared" si="15"/>
        <v>7112897.2325717062</v>
      </c>
      <c r="O57" s="135">
        <f t="shared" si="15"/>
        <v>7112897.2325717062</v>
      </c>
      <c r="P57" s="135">
        <f t="shared" si="15"/>
        <v>7112897.2325717062</v>
      </c>
      <c r="Q57" s="135">
        <f t="shared" si="15"/>
        <v>7112897.2325717062</v>
      </c>
      <c r="R57" s="135">
        <f t="shared" si="15"/>
        <v>7112897.2325717062</v>
      </c>
      <c r="S57" s="135">
        <f t="shared" si="15"/>
        <v>7112897.2325717062</v>
      </c>
      <c r="T57" s="135">
        <f t="shared" si="15"/>
        <v>7112897.2325717062</v>
      </c>
      <c r="U57" s="137">
        <f t="shared" si="15"/>
        <v>7112897.2325717062</v>
      </c>
      <c r="V57" s="17"/>
    </row>
    <row r="58" spans="1:22" ht="12" customHeight="1" thickBot="1" x14ac:dyDescent="0.25">
      <c r="A58" s="138" t="s">
        <v>562</v>
      </c>
      <c r="B58" s="139"/>
      <c r="C58" s="139"/>
      <c r="D58" s="140" t="s">
        <v>123</v>
      </c>
      <c r="E58" s="139">
        <f>E57/Calculations!$C$52</f>
        <v>133993.5413040253</v>
      </c>
      <c r="F58" s="139">
        <f>F57/Calculations!$C$52</f>
        <v>369708.21192187344</v>
      </c>
      <c r="G58" s="139">
        <f>G57/Calculations!$C$52</f>
        <v>253000.14025904163</v>
      </c>
      <c r="H58" s="139">
        <f>H57/Calculations!$C$52</f>
        <v>77855.197132994348</v>
      </c>
      <c r="I58" s="139">
        <f>I57/Calculations!$C$52</f>
        <v>13295.135014152722</v>
      </c>
      <c r="J58" s="139">
        <f>J57/Calculations!$C$52</f>
        <v>13295.135014152722</v>
      </c>
      <c r="K58" s="139">
        <f>K57/Calculations!$C$52</f>
        <v>13295.135014152722</v>
      </c>
      <c r="L58" s="139">
        <f>L57/Calculations!$C$52</f>
        <v>13295.135014152722</v>
      </c>
      <c r="M58" s="139">
        <f>M57/Calculations!$C$52</f>
        <v>13295.135014152722</v>
      </c>
      <c r="N58" s="139">
        <f>N57/Calculations!$C$52</f>
        <v>13295.135014152722</v>
      </c>
      <c r="O58" s="139">
        <f>O57/Calculations!$C$52</f>
        <v>13295.135014152722</v>
      </c>
      <c r="P58" s="139">
        <f>P57/Calculations!$C$52</f>
        <v>13295.135014152722</v>
      </c>
      <c r="Q58" s="139">
        <f>Q57/Calculations!$C$52</f>
        <v>13295.135014152722</v>
      </c>
      <c r="R58" s="139">
        <f>R57/Calculations!$C$52</f>
        <v>13295.135014152722</v>
      </c>
      <c r="S58" s="139">
        <f>S57/Calculations!$C$52</f>
        <v>13295.135014152722</v>
      </c>
      <c r="T58" s="139">
        <f>T57/Calculations!$C$52</f>
        <v>13295.135014152722</v>
      </c>
      <c r="U58" s="141">
        <f>U57/Calculations!$C$52</f>
        <v>13295.135014152722</v>
      </c>
      <c r="V58" s="17"/>
    </row>
    <row r="59" spans="1:22" ht="12" customHeight="1" thickBot="1" x14ac:dyDescent="0.25">
      <c r="A59" s="145"/>
      <c r="B59" s="146"/>
      <c r="C59" s="146"/>
      <c r="D59" s="155"/>
      <c r="E59" s="146"/>
      <c r="F59" s="146"/>
      <c r="G59" s="146"/>
      <c r="H59" s="146"/>
      <c r="I59" s="146"/>
      <c r="J59" s="146"/>
      <c r="K59" s="146"/>
      <c r="L59" s="146"/>
      <c r="M59" s="146"/>
      <c r="N59" s="146"/>
      <c r="O59" s="146"/>
      <c r="P59" s="146"/>
      <c r="Q59" s="146"/>
      <c r="R59" s="146"/>
      <c r="S59" s="146"/>
      <c r="T59" s="146"/>
      <c r="U59" s="148"/>
      <c r="V59" s="17"/>
    </row>
    <row r="60" spans="1:22" ht="12" customHeight="1" x14ac:dyDescent="0.2">
      <c r="A60" s="149" t="s">
        <v>594</v>
      </c>
      <c r="B60" s="135"/>
      <c r="C60" s="135"/>
      <c r="D60" s="136" t="s">
        <v>481</v>
      </c>
      <c r="E60" s="135">
        <f>E49-E57</f>
        <v>-71686544.597653538</v>
      </c>
      <c r="F60" s="135">
        <f t="shared" ref="F60:U60" si="16">F49-F57</f>
        <v>-158577481.4010511</v>
      </c>
      <c r="G60" s="135">
        <f t="shared" si="16"/>
        <v>-95426107.09260349</v>
      </c>
      <c r="H60" s="135">
        <f t="shared" si="16"/>
        <v>-1011006.551335603</v>
      </c>
      <c r="I60" s="135">
        <f t="shared" si="16"/>
        <v>199975504.47898197</v>
      </c>
      <c r="J60" s="135">
        <f t="shared" si="16"/>
        <v>201400616.41664714</v>
      </c>
      <c r="K60" s="135">
        <f t="shared" si="16"/>
        <v>202825728.3543123</v>
      </c>
      <c r="L60" s="135">
        <f t="shared" si="16"/>
        <v>204250840.29197752</v>
      </c>
      <c r="M60" s="135">
        <f t="shared" si="16"/>
        <v>205675952.22964269</v>
      </c>
      <c r="N60" s="135">
        <f t="shared" si="16"/>
        <v>207101064.16730785</v>
      </c>
      <c r="O60" s="135">
        <f t="shared" si="16"/>
        <v>208526176.10497308</v>
      </c>
      <c r="P60" s="135">
        <f t="shared" si="16"/>
        <v>209951288.04263824</v>
      </c>
      <c r="Q60" s="135">
        <f t="shared" si="16"/>
        <v>211376399.98030341</v>
      </c>
      <c r="R60" s="135">
        <f t="shared" si="16"/>
        <v>212801511.91796857</v>
      </c>
      <c r="S60" s="135">
        <f t="shared" si="16"/>
        <v>214226623.8556338</v>
      </c>
      <c r="T60" s="135">
        <f t="shared" si="16"/>
        <v>215651735.79329896</v>
      </c>
      <c r="U60" s="137">
        <f t="shared" si="16"/>
        <v>217076847.73096412</v>
      </c>
      <c r="V60" s="17"/>
    </row>
    <row r="61" spans="1:22" s="34" customFormat="1" ht="12" customHeight="1" thickBot="1" x14ac:dyDescent="0.25">
      <c r="A61" s="160" t="s">
        <v>565</v>
      </c>
      <c r="B61" s="139"/>
      <c r="C61" s="139"/>
      <c r="D61" s="140" t="s">
        <v>123</v>
      </c>
      <c r="E61" s="139">
        <f>E50-E58</f>
        <v>-133993.5413040253</v>
      </c>
      <c r="F61" s="139">
        <f t="shared" ref="F61:U61" si="17">F50-F58</f>
        <v>-296406.50729168428</v>
      </c>
      <c r="G61" s="139">
        <f t="shared" si="17"/>
        <v>-178366.55531327755</v>
      </c>
      <c r="H61" s="139">
        <f t="shared" si="17"/>
        <v>-1889.7318716553418</v>
      </c>
      <c r="I61" s="139">
        <f t="shared" si="17"/>
        <v>373785.98968034016</v>
      </c>
      <c r="J61" s="139">
        <f t="shared" si="17"/>
        <v>376449.75031148997</v>
      </c>
      <c r="K61" s="139">
        <f t="shared" si="17"/>
        <v>379113.51094263984</v>
      </c>
      <c r="L61" s="139">
        <f t="shared" si="17"/>
        <v>381777.27157378977</v>
      </c>
      <c r="M61" s="139">
        <f t="shared" si="17"/>
        <v>384441.03220493963</v>
      </c>
      <c r="N61" s="139">
        <f t="shared" si="17"/>
        <v>387104.79283608944</v>
      </c>
      <c r="O61" s="139">
        <f t="shared" si="17"/>
        <v>389768.55346723943</v>
      </c>
      <c r="P61" s="139">
        <f t="shared" si="17"/>
        <v>392432.31409838924</v>
      </c>
      <c r="Q61" s="139">
        <f t="shared" si="17"/>
        <v>395096.0747295391</v>
      </c>
      <c r="R61" s="139">
        <f t="shared" si="17"/>
        <v>397759.83536068891</v>
      </c>
      <c r="S61" s="139">
        <f t="shared" si="17"/>
        <v>400423.5959918389</v>
      </c>
      <c r="T61" s="139">
        <f t="shared" si="17"/>
        <v>403087.35662298871</v>
      </c>
      <c r="U61" s="141">
        <f t="shared" si="17"/>
        <v>405751.11725413857</v>
      </c>
      <c r="V61" s="33"/>
    </row>
    <row r="62" spans="1:22" ht="12" customHeight="1" x14ac:dyDescent="0.2">
      <c r="A62" s="150"/>
      <c r="B62" s="26"/>
      <c r="C62" s="26"/>
      <c r="D62" s="26"/>
      <c r="E62" s="27"/>
      <c r="F62" s="27"/>
      <c r="G62" s="27"/>
      <c r="H62" s="27"/>
      <c r="I62" s="27"/>
      <c r="J62" s="27"/>
      <c r="K62" s="27"/>
      <c r="L62" s="27"/>
      <c r="M62" s="27"/>
      <c r="N62" s="27"/>
      <c r="O62" s="27"/>
      <c r="P62" s="27"/>
      <c r="Q62" s="27"/>
      <c r="R62" s="27"/>
      <c r="S62" s="27"/>
      <c r="T62" s="27"/>
      <c r="U62" s="151"/>
      <c r="V62" s="17"/>
    </row>
    <row r="63" spans="1:22" ht="12" customHeight="1" x14ac:dyDescent="0.2">
      <c r="A63" s="28"/>
      <c r="B63" s="29"/>
      <c r="C63" s="29"/>
      <c r="D63" s="29"/>
      <c r="E63" s="30"/>
      <c r="F63" s="30"/>
      <c r="G63" s="30"/>
      <c r="H63" s="30"/>
      <c r="I63" s="30"/>
      <c r="J63" s="30"/>
      <c r="K63" s="30"/>
      <c r="L63" s="30"/>
      <c r="M63" s="30"/>
      <c r="N63" s="30"/>
      <c r="O63" s="30"/>
      <c r="P63" s="30"/>
      <c r="Q63" s="30"/>
      <c r="R63" s="30"/>
      <c r="S63" s="30"/>
      <c r="T63" s="30"/>
      <c r="U63" s="174"/>
      <c r="V63" s="17"/>
    </row>
    <row r="64" spans="1:22" ht="12" customHeight="1" thickBot="1" x14ac:dyDescent="0.25">
      <c r="A64" s="175"/>
      <c r="B64" s="32"/>
      <c r="C64" s="32"/>
      <c r="D64" s="32"/>
      <c r="E64" s="30"/>
      <c r="F64" s="30"/>
      <c r="G64" s="30"/>
      <c r="H64" s="30"/>
      <c r="I64" s="30"/>
      <c r="J64" s="30"/>
      <c r="K64" s="30"/>
      <c r="L64" s="30"/>
      <c r="M64" s="30"/>
      <c r="N64" s="30"/>
      <c r="O64" s="30"/>
      <c r="P64" s="30"/>
      <c r="Q64" s="30"/>
      <c r="R64" s="30"/>
      <c r="S64" s="30"/>
      <c r="T64" s="30"/>
      <c r="U64" s="174"/>
      <c r="V64" s="17"/>
    </row>
    <row r="65" spans="1:22" s="38" customFormat="1" ht="12" customHeight="1" thickBot="1" x14ac:dyDescent="0.25">
      <c r="A65" s="1015" t="s">
        <v>179</v>
      </c>
      <c r="B65" s="1016"/>
      <c r="C65" s="1016"/>
      <c r="D65" s="1017"/>
      <c r="E65" s="37"/>
      <c r="U65" s="50"/>
      <c r="V65" s="37"/>
    </row>
    <row r="66" spans="1:22" ht="12" customHeight="1" thickBot="1" x14ac:dyDescent="0.25">
      <c r="A66" s="1107" t="s">
        <v>181</v>
      </c>
      <c r="B66" s="1108"/>
      <c r="C66" s="1109"/>
      <c r="D66" s="238">
        <f>Calculations!C66</f>
        <v>0.09</v>
      </c>
      <c r="E66" s="17"/>
      <c r="F66" s="34"/>
      <c r="G66" s="34"/>
      <c r="U66" s="51"/>
      <c r="V66" s="17"/>
    </row>
    <row r="67" spans="1:22" ht="12" customHeight="1" thickBot="1" x14ac:dyDescent="0.25">
      <c r="A67" s="1029" t="s">
        <v>595</v>
      </c>
      <c r="B67" s="1030"/>
      <c r="C67" s="1030"/>
      <c r="D67" s="1031"/>
      <c r="E67" s="89"/>
      <c r="F67" s="1035" t="s">
        <v>180</v>
      </c>
      <c r="G67" s="1036"/>
      <c r="H67" s="17"/>
      <c r="U67" s="51"/>
      <c r="V67" s="17"/>
    </row>
    <row r="68" spans="1:22" ht="12" customHeight="1" thickBot="1" x14ac:dyDescent="0.25">
      <c r="A68" s="1101" t="s">
        <v>183</v>
      </c>
      <c r="B68" s="1102"/>
      <c r="C68" s="1102"/>
      <c r="D68" s="236">
        <f>NPV(D66,F60:U60)+E60</f>
        <v>897538287.74328959</v>
      </c>
      <c r="E68" s="179" t="s">
        <v>481</v>
      </c>
      <c r="F68" s="183" t="s">
        <v>182</v>
      </c>
      <c r="G68" s="143">
        <f>SUM(E50:U50)/((1+D66)^15)</f>
        <v>1500001.3769631456</v>
      </c>
      <c r="H68" s="17"/>
      <c r="U68" s="51"/>
      <c r="V68" s="17"/>
    </row>
    <row r="69" spans="1:22" ht="12" customHeight="1" thickBot="1" x14ac:dyDescent="0.25">
      <c r="A69" s="1021" t="s">
        <v>242</v>
      </c>
      <c r="B69" s="1022"/>
      <c r="C69" s="1022"/>
      <c r="D69" s="46">
        <f>IRR(E60:U60)</f>
        <v>0.33992019348099545</v>
      </c>
      <c r="E69" s="180" t="s">
        <v>187</v>
      </c>
      <c r="F69" s="181" t="s">
        <v>185</v>
      </c>
      <c r="G69" s="132">
        <f>SUM(E58:U58)/((1+D66)^15)</f>
        <v>276567.93325734814</v>
      </c>
      <c r="H69" s="17"/>
      <c r="U69" s="51"/>
      <c r="V69" s="17"/>
    </row>
    <row r="70" spans="1:22" ht="12" customHeight="1" thickBot="1" x14ac:dyDescent="0.25">
      <c r="A70" s="1103" t="s">
        <v>188</v>
      </c>
      <c r="B70" s="1104"/>
      <c r="C70" s="1104"/>
      <c r="D70" s="235">
        <f>MIRR(E60:U60,D66,D66)</f>
        <v>0.1888232442403317</v>
      </c>
      <c r="E70" s="180" t="s">
        <v>187</v>
      </c>
      <c r="F70" s="181"/>
      <c r="G70" s="132"/>
      <c r="H70" s="17"/>
      <c r="U70" s="51"/>
      <c r="V70" s="17"/>
    </row>
    <row r="71" spans="1:22" ht="12" customHeight="1" thickBot="1" x14ac:dyDescent="0.25">
      <c r="A71" s="1029" t="s">
        <v>568</v>
      </c>
      <c r="B71" s="1030"/>
      <c r="C71" s="1030"/>
      <c r="D71" s="237"/>
      <c r="E71" s="180"/>
      <c r="F71" s="182" t="s">
        <v>189</v>
      </c>
      <c r="G71" s="184">
        <f>G68/G69</f>
        <v>5.4236272415840245</v>
      </c>
      <c r="H71" s="17"/>
      <c r="U71" s="51"/>
      <c r="V71" s="17"/>
    </row>
    <row r="72" spans="1:22" ht="12" customHeight="1" thickBot="1" x14ac:dyDescent="0.25">
      <c r="A72" s="1101" t="s">
        <v>183</v>
      </c>
      <c r="B72" s="1102"/>
      <c r="C72" s="1102"/>
      <c r="D72" s="236">
        <f>NPV(D66,F61:U61)+E61</f>
        <v>1677641.6593332519</v>
      </c>
      <c r="E72" s="45" t="s">
        <v>123</v>
      </c>
      <c r="F72" s="38"/>
      <c r="G72" s="38"/>
      <c r="U72" s="51"/>
      <c r="V72" s="17"/>
    </row>
    <row r="73" spans="1:22" ht="12" customHeight="1" thickBot="1" x14ac:dyDescent="0.25">
      <c r="A73" s="1021" t="s">
        <v>242</v>
      </c>
      <c r="B73" s="1022"/>
      <c r="C73" s="1022"/>
      <c r="D73" s="46">
        <f>IRR(E61:U61)</f>
        <v>0.33992019348099545</v>
      </c>
      <c r="E73" s="47" t="s">
        <v>187</v>
      </c>
      <c r="U73" s="51"/>
      <c r="V73" s="17"/>
    </row>
    <row r="74" spans="1:22" ht="12" customHeight="1" thickBot="1" x14ac:dyDescent="0.25">
      <c r="A74" s="1057" t="s">
        <v>188</v>
      </c>
      <c r="B74" s="1058"/>
      <c r="C74" s="1058"/>
      <c r="D74" s="48">
        <f>MIRR(E61:U61,D66,D66)</f>
        <v>0.1888232442403317</v>
      </c>
      <c r="E74" s="47" t="s">
        <v>187</v>
      </c>
      <c r="U74" s="51"/>
      <c r="V74" s="17"/>
    </row>
    <row r="75" spans="1:22" s="34" customFormat="1" ht="12" customHeight="1" thickBot="1" x14ac:dyDescent="0.25">
      <c r="A75" s="52"/>
      <c r="B75" s="53"/>
      <c r="C75" s="53"/>
      <c r="D75" s="53"/>
      <c r="E75" s="54"/>
      <c r="F75" s="54"/>
      <c r="G75" s="54"/>
      <c r="H75" s="54"/>
      <c r="I75" s="54"/>
      <c r="J75" s="54"/>
      <c r="K75" s="54"/>
      <c r="L75" s="54"/>
      <c r="M75" s="54"/>
      <c r="N75" s="54"/>
      <c r="O75" s="54"/>
      <c r="P75" s="54"/>
      <c r="Q75" s="54"/>
      <c r="R75" s="54"/>
      <c r="S75" s="54"/>
      <c r="T75" s="54"/>
      <c r="U75" s="55"/>
      <c r="V75" s="33"/>
    </row>
    <row r="76" spans="1:22" s="1095" customFormat="1" ht="17" thickBot="1" x14ac:dyDescent="0.25">
      <c r="A76" s="1094" t="s">
        <v>7</v>
      </c>
    </row>
    <row r="77" spans="1:22" s="38" customFormat="1" x14ac:dyDescent="0.2"/>
  </sheetData>
  <mergeCells count="29">
    <mergeCell ref="A33:C33"/>
    <mergeCell ref="A1:U1"/>
    <mergeCell ref="A2:U2"/>
    <mergeCell ref="A3:U3"/>
    <mergeCell ref="A4:U4"/>
    <mergeCell ref="A5:B5"/>
    <mergeCell ref="A27:D27"/>
    <mergeCell ref="A28:C28"/>
    <mergeCell ref="A29:D29"/>
    <mergeCell ref="A30:C30"/>
    <mergeCell ref="A31:C31"/>
    <mergeCell ref="A32:C32"/>
    <mergeCell ref="A70:C70"/>
    <mergeCell ref="A34:C34"/>
    <mergeCell ref="A35:C35"/>
    <mergeCell ref="A36:C36"/>
    <mergeCell ref="A38:U38"/>
    <mergeCell ref="A39:B39"/>
    <mergeCell ref="A65:D65"/>
    <mergeCell ref="A66:C66"/>
    <mergeCell ref="A67:D67"/>
    <mergeCell ref="F67:G67"/>
    <mergeCell ref="A68:C68"/>
    <mergeCell ref="A69:C69"/>
    <mergeCell ref="A76:XFD76"/>
    <mergeCell ref="A71:C71"/>
    <mergeCell ref="A72:C72"/>
    <mergeCell ref="A73:C73"/>
    <mergeCell ref="A74:C74"/>
  </mergeCells>
  <pageMargins left="0.7" right="0.7" top="0.75" bottom="0.75" header="0.3" footer="0.3"/>
  <pageSetup orientation="portrait" horizontalDpi="360" verticalDpi="36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D6989-0CD2-4650-BC30-EC7CBC98CABE}">
  <dimension ref="A1:V124"/>
  <sheetViews>
    <sheetView topLeftCell="G80" zoomScale="75" zoomScaleNormal="75" workbookViewId="0">
      <selection activeCell="G139" sqref="G139"/>
    </sheetView>
  </sheetViews>
  <sheetFormatPr baseColWidth="10" defaultColWidth="11" defaultRowHeight="13" x14ac:dyDescent="0.2"/>
  <cols>
    <col min="1" max="1" width="46.83203125" style="18" customWidth="1"/>
    <col min="2" max="2" width="8.1640625" style="18" customWidth="1"/>
    <col min="3" max="3" width="5.5" style="18" customWidth="1"/>
    <col min="4" max="4" width="15.1640625" style="18" customWidth="1"/>
    <col min="5" max="21" width="20.6640625" style="18" customWidth="1"/>
    <col min="22" max="16384" width="11" style="18"/>
  </cols>
  <sheetData>
    <row r="1" spans="1:22" ht="29" customHeight="1" thickBot="1" x14ac:dyDescent="0.25">
      <c r="A1" s="1037" t="s">
        <v>198</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597</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575</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576</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'WOP2_P1_ RCP 4.5'!A7</f>
        <v>Additional school annual funding</v>
      </c>
      <c r="B7" s="133"/>
      <c r="C7" s="158"/>
      <c r="D7" s="127" t="s">
        <v>481</v>
      </c>
      <c r="E7" s="131">
        <f>'WOP2_P1_ RCP 4.5'!E7</f>
        <v>0</v>
      </c>
      <c r="F7" s="131">
        <f>'WOP2_P1_ RCP 4.5'!F7</f>
        <v>161102.35444822555</v>
      </c>
      <c r="G7" s="131">
        <f>'WOP2_P1_ RCP 4.5'!G7</f>
        <v>161102.35444822555</v>
      </c>
      <c r="H7" s="131">
        <f>'WOP2_P1_ RCP 4.5'!H7</f>
        <v>161102.35444822555</v>
      </c>
      <c r="I7" s="131">
        <f>'WOP2_P1_ RCP 4.5'!I7</f>
        <v>161102.35444822555</v>
      </c>
      <c r="J7" s="131">
        <f>'WOP2_P1_ RCP 4.5'!J7</f>
        <v>161102.35444822555</v>
      </c>
      <c r="K7" s="131">
        <f>'WOP2_P1_ RCP 4.5'!K7</f>
        <v>161102.35444822555</v>
      </c>
      <c r="L7" s="131">
        <f>'WOP2_P1_ RCP 4.5'!L7</f>
        <v>161102.35444822555</v>
      </c>
      <c r="M7" s="131">
        <f>'WOP2_P1_ RCP 4.5'!M7</f>
        <v>161102.35444822555</v>
      </c>
      <c r="N7" s="131">
        <f>'WOP2_P1_ RCP 4.5'!N7</f>
        <v>161102.35444822555</v>
      </c>
      <c r="O7" s="131">
        <f>'WOP2_P1_ RCP 4.5'!O7</f>
        <v>161102.35444822555</v>
      </c>
      <c r="P7" s="131">
        <f>'WOP2_P1_ RCP 4.5'!P7</f>
        <v>161102.35444822555</v>
      </c>
      <c r="Q7" s="131">
        <f>'WOP2_P1_ RCP 4.5'!Q7</f>
        <v>161102.35444822555</v>
      </c>
      <c r="R7" s="131">
        <f>'WOP2_P1_ RCP 4.5'!R7</f>
        <v>161102.35444822555</v>
      </c>
      <c r="S7" s="131">
        <f>'WOP2_P1_ RCP 4.5'!S7</f>
        <v>161102.35444822555</v>
      </c>
      <c r="T7" s="131">
        <f>'WOP2_P1_ RCP 4.5'!T7</f>
        <v>161102.35444822555</v>
      </c>
      <c r="U7" s="132">
        <f>'WOP2_P1_ RCP 4.5'!U7</f>
        <v>161102.35444822555</v>
      </c>
      <c r="V7" s="17"/>
    </row>
    <row r="8" spans="1:22" ht="12" customHeight="1" x14ac:dyDescent="0.2">
      <c r="A8" s="129" t="str">
        <f>'WOP2_P1_ RCP 4.5'!A8</f>
        <v>Annual SIG per average primary school</v>
      </c>
      <c r="B8" s="133"/>
      <c r="C8" s="158"/>
      <c r="D8" s="127" t="s">
        <v>481</v>
      </c>
      <c r="E8" s="131">
        <f>'WOP2_P1_ RCP 4.5'!E8</f>
        <v>0</v>
      </c>
      <c r="F8" s="131">
        <f>'WOP2_P1_ RCP 4.5'!F8</f>
        <v>146111.3781234808</v>
      </c>
      <c r="G8" s="131">
        <f>'WOP2_P1_ RCP 4.5'!G8</f>
        <v>146111.3781234808</v>
      </c>
      <c r="H8" s="131">
        <f>'WOP2_P1_ RCP 4.5'!H8</f>
        <v>146111.3781234808</v>
      </c>
      <c r="I8" s="131">
        <f>'WOP2_P1_ RCP 4.5'!I8</f>
        <v>146111.3781234808</v>
      </c>
      <c r="J8" s="131">
        <f>'WOP2_P1_ RCP 4.5'!J8</f>
        <v>146111.3781234808</v>
      </c>
      <c r="K8" s="131">
        <f>'WOP2_P1_ RCP 4.5'!K8</f>
        <v>146111.3781234808</v>
      </c>
      <c r="L8" s="131">
        <f>'WOP2_P1_ RCP 4.5'!L8</f>
        <v>146111.3781234808</v>
      </c>
      <c r="M8" s="131">
        <f>'WOP2_P1_ RCP 4.5'!M8</f>
        <v>146111.3781234808</v>
      </c>
      <c r="N8" s="131">
        <f>'WOP2_P1_ RCP 4.5'!N8</f>
        <v>146111.3781234808</v>
      </c>
      <c r="O8" s="131">
        <f>'WOP2_P1_ RCP 4.5'!O8</f>
        <v>146111.3781234808</v>
      </c>
      <c r="P8" s="131">
        <f>'WOP2_P1_ RCP 4.5'!P8</f>
        <v>146111.3781234808</v>
      </c>
      <c r="Q8" s="131">
        <f>'WOP2_P1_ RCP 4.5'!Q8</f>
        <v>146111.3781234808</v>
      </c>
      <c r="R8" s="131">
        <f>'WOP2_P1_ RCP 4.5'!R8</f>
        <v>146111.3781234808</v>
      </c>
      <c r="S8" s="131">
        <f>'WOP2_P1_ RCP 4.5'!S8</f>
        <v>146111.3781234808</v>
      </c>
      <c r="T8" s="131">
        <f>'WOP2_P1_ RCP 4.5'!T8</f>
        <v>146111.3781234808</v>
      </c>
      <c r="U8" s="132">
        <f>'WOP2_P1_ RCP 4.5'!U8</f>
        <v>146111.3781234808</v>
      </c>
      <c r="V8" s="17"/>
    </row>
    <row r="9" spans="1:22" ht="12" customHeight="1" thickBot="1" x14ac:dyDescent="0.25">
      <c r="A9" s="129" t="str">
        <f>'WOP2_P1_ RCP 4.5'!A9</f>
        <v>Annual economic returns to primary education</v>
      </c>
      <c r="B9" s="133"/>
      <c r="C9" s="158"/>
      <c r="D9" s="127" t="s">
        <v>481</v>
      </c>
      <c r="E9" s="131">
        <f>'WOP2_P1_ RCP 4.5'!E9</f>
        <v>0</v>
      </c>
      <c r="F9" s="131">
        <f>'WOP2_P1_ RCP 4.5'!F9</f>
        <v>0</v>
      </c>
      <c r="G9" s="131">
        <f>'WOP2_P1_ RCP 4.5'!G9</f>
        <v>20782.882424283911</v>
      </c>
      <c r="H9" s="131">
        <f>'WOP2_P1_ RCP 4.5'!H9</f>
        <v>41565.764848567822</v>
      </c>
      <c r="I9" s="131">
        <f>'WOP2_P1_ RCP 4.5'!I9</f>
        <v>62348.64727285174</v>
      </c>
      <c r="J9" s="131">
        <f>'WOP2_P1_ RCP 4.5'!J9</f>
        <v>103914.41212141956</v>
      </c>
      <c r="K9" s="131">
        <f>'WOP2_P1_ RCP 4.5'!K9</f>
        <v>145480.17696998737</v>
      </c>
      <c r="L9" s="131">
        <f>'WOP2_P1_ RCP 4.5'!L9</f>
        <v>187045.94181855523</v>
      </c>
      <c r="M9" s="131">
        <f>'WOP2_P1_ RCP 4.5'!M9</f>
        <v>228611.70666712307</v>
      </c>
      <c r="N9" s="131">
        <f>'WOP2_P1_ RCP 4.5'!N9</f>
        <v>270177.47151569091</v>
      </c>
      <c r="O9" s="131">
        <f>'WOP2_P1_ RCP 4.5'!O9</f>
        <v>311743.23636425869</v>
      </c>
      <c r="P9" s="131">
        <f>'WOP2_P1_ RCP 4.5'!P9</f>
        <v>353309.00121282652</v>
      </c>
      <c r="Q9" s="131">
        <f>'WOP2_P1_ RCP 4.5'!Q9</f>
        <v>394874.76606139436</v>
      </c>
      <c r="R9" s="131">
        <f>'WOP2_P1_ RCP 4.5'!R9</f>
        <v>436440.5309099622</v>
      </c>
      <c r="S9" s="131">
        <f>'WOP2_P1_ RCP 4.5'!S9</f>
        <v>478006.29575853009</v>
      </c>
      <c r="T9" s="131">
        <f>'WOP2_P1_ RCP 4.5'!T9</f>
        <v>519572.06060709793</v>
      </c>
      <c r="U9" s="132">
        <f>'WOP2_P1_ RCP 4.5'!U9</f>
        <v>561137.82545566582</v>
      </c>
      <c r="V9" s="17"/>
    </row>
    <row r="10" spans="1:22" ht="12" customHeight="1" x14ac:dyDescent="0.2">
      <c r="A10" s="134" t="s">
        <v>592</v>
      </c>
      <c r="B10" s="135"/>
      <c r="C10" s="135"/>
      <c r="D10" s="136" t="s">
        <v>481</v>
      </c>
      <c r="E10" s="135">
        <f>SUM(E7:E9)</f>
        <v>0</v>
      </c>
      <c r="F10" s="135">
        <f t="shared" ref="F10:U10" si="0">SUM(F7:F9)</f>
        <v>307213.73257170635</v>
      </c>
      <c r="G10" s="135">
        <f t="shared" si="0"/>
        <v>327996.61499599024</v>
      </c>
      <c r="H10" s="135">
        <f t="shared" si="0"/>
        <v>348779.49742027419</v>
      </c>
      <c r="I10" s="135">
        <f t="shared" si="0"/>
        <v>369562.37984455808</v>
      </c>
      <c r="J10" s="135">
        <f t="shared" si="0"/>
        <v>411128.14469312591</v>
      </c>
      <c r="K10" s="135">
        <f t="shared" si="0"/>
        <v>452693.90954169375</v>
      </c>
      <c r="L10" s="135">
        <f t="shared" si="0"/>
        <v>494259.67439026159</v>
      </c>
      <c r="M10" s="135">
        <f t="shared" si="0"/>
        <v>535825.43923882942</v>
      </c>
      <c r="N10" s="135">
        <f t="shared" si="0"/>
        <v>577391.20408739732</v>
      </c>
      <c r="O10" s="135">
        <f t="shared" si="0"/>
        <v>618956.96893596509</v>
      </c>
      <c r="P10" s="135">
        <f t="shared" si="0"/>
        <v>660522.73378453287</v>
      </c>
      <c r="Q10" s="135">
        <f t="shared" si="0"/>
        <v>702088.49863310065</v>
      </c>
      <c r="R10" s="135">
        <f t="shared" si="0"/>
        <v>743654.26348166855</v>
      </c>
      <c r="S10" s="135">
        <f t="shared" si="0"/>
        <v>785220.02833023644</v>
      </c>
      <c r="T10" s="135">
        <f t="shared" si="0"/>
        <v>826785.79317880422</v>
      </c>
      <c r="U10" s="137">
        <f t="shared" si="0"/>
        <v>868351.55802737223</v>
      </c>
      <c r="V10" s="17"/>
    </row>
    <row r="11" spans="1:22" ht="12" customHeight="1" thickBot="1" x14ac:dyDescent="0.25">
      <c r="A11" s="138" t="s">
        <v>559</v>
      </c>
      <c r="B11" s="139"/>
      <c r="C11" s="139"/>
      <c r="D11" s="140" t="s">
        <v>123</v>
      </c>
      <c r="E11" s="139">
        <f>E10/Calculations!$C$52</f>
        <v>0</v>
      </c>
      <c r="F11" s="139">
        <f>F10/Calculations!$C$52</f>
        <v>574.23127583496512</v>
      </c>
      <c r="G11" s="139">
        <f>G10/Calculations!$C$52</f>
        <v>613.07778503923407</v>
      </c>
      <c r="H11" s="139">
        <f>H10/Calculations!$C$52</f>
        <v>651.92429424350314</v>
      </c>
      <c r="I11" s="139">
        <f>I10/Calculations!$C$52</f>
        <v>690.7708034477721</v>
      </c>
      <c r="J11" s="139">
        <f>J10/Calculations!$C$52</f>
        <v>768.46382185631012</v>
      </c>
      <c r="K11" s="139">
        <f>K10/Calculations!$C$52</f>
        <v>846.15684026484814</v>
      </c>
      <c r="L11" s="139">
        <f>L10/Calculations!$C$52</f>
        <v>923.84985867338617</v>
      </c>
      <c r="M11" s="139">
        <f>M10/Calculations!$C$52</f>
        <v>1001.5428770819242</v>
      </c>
      <c r="N11" s="139">
        <f>N10/Calculations!$C$52</f>
        <v>1079.2358954904623</v>
      </c>
      <c r="O11" s="139">
        <f>O10/Calculations!$C$52</f>
        <v>1156.9289138990002</v>
      </c>
      <c r="P11" s="139">
        <f>P10/Calculations!$C$52</f>
        <v>1234.6219323075381</v>
      </c>
      <c r="Q11" s="139">
        <f>Q10/Calculations!$C$52</f>
        <v>1312.3149507160761</v>
      </c>
      <c r="R11" s="139">
        <f>R10/Calculations!$C$52</f>
        <v>1390.0079691246142</v>
      </c>
      <c r="S11" s="139">
        <f>S10/Calculations!$C$52</f>
        <v>1467.7009875331523</v>
      </c>
      <c r="T11" s="139">
        <f>T10/Calculations!$C$52</f>
        <v>1545.3940059416902</v>
      </c>
      <c r="U11" s="141">
        <f>U10/Calculations!$C$52</f>
        <v>1623.0870243502284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4" customHeight="1" x14ac:dyDescent="0.2">
      <c r="A13" s="23" t="str">
        <f>'WOP2_P1_ RCP 4.5'!A13</f>
        <v>Average annual school maintenance costs</v>
      </c>
      <c r="B13" s="131"/>
      <c r="C13" s="159"/>
      <c r="D13" s="127" t="s">
        <v>481</v>
      </c>
      <c r="E13" s="131">
        <f>'WOP2_P1_ RCP 4.5'!E13</f>
        <v>98212.931453573168</v>
      </c>
      <c r="F13" s="131">
        <f>'WOP2_P1_ RCP 4.5'!F13</f>
        <v>98212.931453573168</v>
      </c>
      <c r="G13" s="131">
        <f>'WOP2_P1_ RCP 4.5'!G13</f>
        <v>98212.931453573168</v>
      </c>
      <c r="H13" s="131">
        <f>'WOP2_P1_ RCP 4.5'!H13</f>
        <v>98212.931453573168</v>
      </c>
      <c r="I13" s="131">
        <f>'WOP2_P1_ RCP 4.5'!I13</f>
        <v>98212.931453573168</v>
      </c>
      <c r="J13" s="131">
        <f>'WOP2_P1_ RCP 4.5'!J13</f>
        <v>98212.931453573168</v>
      </c>
      <c r="K13" s="131">
        <f>'WOP2_P1_ RCP 4.5'!K13</f>
        <v>98212.931453573168</v>
      </c>
      <c r="L13" s="131">
        <f>'WOP2_P1_ RCP 4.5'!L13</f>
        <v>98212.931453573168</v>
      </c>
      <c r="M13" s="131">
        <f>'WOP2_P1_ RCP 4.5'!M13</f>
        <v>98212.931453573168</v>
      </c>
      <c r="N13" s="131">
        <f>'WOP2_P1_ RCP 4.5'!N13</f>
        <v>98212.931453573168</v>
      </c>
      <c r="O13" s="131">
        <f>'WOP2_P1_ RCP 4.5'!O13</f>
        <v>98212.931453573168</v>
      </c>
      <c r="P13" s="131">
        <f>'WOP2_P1_ RCP 4.5'!P13</f>
        <v>98212.931453573168</v>
      </c>
      <c r="Q13" s="131">
        <f>'WOP2_P1_ RCP 4.5'!Q13</f>
        <v>98212.931453573168</v>
      </c>
      <c r="R13" s="131">
        <f>'WOP2_P1_ RCP 4.5'!R13</f>
        <v>98212.931453573168</v>
      </c>
      <c r="S13" s="131">
        <f>'WOP2_P1_ RCP 4.5'!S13</f>
        <v>98212.931453573168</v>
      </c>
      <c r="T13" s="131">
        <f>'WOP2_P1_ RCP 4.5'!T13</f>
        <v>98212.931453573168</v>
      </c>
      <c r="U13" s="132">
        <f>'WOP2_P1_ RCP 4.5'!U13</f>
        <v>98212.931453573168</v>
      </c>
      <c r="V13" s="17"/>
    </row>
    <row r="14" spans="1:22" ht="24" customHeight="1" x14ac:dyDescent="0.2">
      <c r="A14" s="23" t="str">
        <f>'WOP2_P1_ RCP 4.5'!A14</f>
        <v>Average school expenditures due to infra losses caused by climate events</v>
      </c>
      <c r="B14" s="131"/>
      <c r="C14" s="159"/>
      <c r="D14" s="127" t="s">
        <v>481</v>
      </c>
      <c r="E14" s="131">
        <f>'WOP2_P1_ RCP 4.5'!E14</f>
        <v>245532.32863393289</v>
      </c>
      <c r="F14" s="131">
        <f>'WOP2_P1_ RCP 4.5'!F14</f>
        <v>245532.32863393289</v>
      </c>
      <c r="G14" s="131">
        <f>'WOP2_P1_ RCP 4.5'!G14</f>
        <v>245532.32863393289</v>
      </c>
      <c r="H14" s="131">
        <f>'WOP2_P1_ RCP 4.5'!H14</f>
        <v>245532.32863393289</v>
      </c>
      <c r="I14" s="131">
        <f>'WOP2_P1_ RCP 4.5'!I14</f>
        <v>245532.32863393289</v>
      </c>
      <c r="J14" s="131">
        <f>'WOP2_P1_ RCP 4.5'!J14</f>
        <v>245532.32863393289</v>
      </c>
      <c r="K14" s="131">
        <f>'WOP2_P1_ RCP 4.5'!K14</f>
        <v>245532.32863393289</v>
      </c>
      <c r="L14" s="131">
        <f>'WOP2_P1_ RCP 4.5'!L14</f>
        <v>245532.32863393289</v>
      </c>
      <c r="M14" s="131">
        <f>'WOP2_P1_ RCP 4.5'!M14</f>
        <v>245532.32863393289</v>
      </c>
      <c r="N14" s="131">
        <f>'WOP2_P1_ RCP 4.5'!N14</f>
        <v>245532.32863393289</v>
      </c>
      <c r="O14" s="131">
        <f>'WOP2_P1_ RCP 4.5'!O14</f>
        <v>245532.32863393289</v>
      </c>
      <c r="P14" s="131">
        <f>'WOP2_P1_ RCP 4.5'!P14</f>
        <v>245532.32863393289</v>
      </c>
      <c r="Q14" s="131">
        <f>'WOP2_P1_ RCP 4.5'!Q14</f>
        <v>245532.32863393289</v>
      </c>
      <c r="R14" s="131">
        <f>'WOP2_P1_ RCP 4.5'!R14</f>
        <v>245532.32863393289</v>
      </c>
      <c r="S14" s="131">
        <f>'WOP2_P1_ RCP 4.5'!S14</f>
        <v>245532.32863393289</v>
      </c>
      <c r="T14" s="131">
        <f>'WOP2_P1_ RCP 4.5'!T14</f>
        <v>245532.32863393289</v>
      </c>
      <c r="U14" s="132">
        <f>'WOP2_P1_ RCP 4.5'!U14</f>
        <v>245532.32863393289</v>
      </c>
      <c r="V14" s="17"/>
    </row>
    <row r="15" spans="1:22" ht="24" customHeight="1" x14ac:dyDescent="0.2">
      <c r="A15" s="23" t="str">
        <f>'WOP2_P1_ RCP 4.5'!A15</f>
        <v>Average annual primary school fixed/government budget expenditures on students per year</v>
      </c>
      <c r="B15" s="131"/>
      <c r="C15" s="159"/>
      <c r="D15" s="127" t="s">
        <v>481</v>
      </c>
      <c r="E15" s="131">
        <f>'WOP2_P1_ RCP 4.5'!E15</f>
        <v>161102.35444822555</v>
      </c>
      <c r="F15" s="131">
        <f>'WOP2_P1_ RCP 4.5'!F15</f>
        <v>161102.35444822555</v>
      </c>
      <c r="G15" s="131">
        <f>'WOP2_P1_ RCP 4.5'!G15</f>
        <v>161102.35444822555</v>
      </c>
      <c r="H15" s="131">
        <f>'WOP2_P1_ RCP 4.5'!H15</f>
        <v>161102.35444822555</v>
      </c>
      <c r="I15" s="131">
        <f>'WOP2_P1_ RCP 4.5'!I15</f>
        <v>161102.35444822555</v>
      </c>
      <c r="J15" s="131">
        <f>'WOP2_P1_ RCP 4.5'!J15</f>
        <v>161102.35444822555</v>
      </c>
      <c r="K15" s="131">
        <f>'WOP2_P1_ RCP 4.5'!K15</f>
        <v>161102.35444822555</v>
      </c>
      <c r="L15" s="131">
        <f>'WOP2_P1_ RCP 4.5'!L15</f>
        <v>161102.35444822555</v>
      </c>
      <c r="M15" s="131">
        <f>'WOP2_P1_ RCP 4.5'!M15</f>
        <v>161102.35444822555</v>
      </c>
      <c r="N15" s="131">
        <f>'WOP2_P1_ RCP 4.5'!N15</f>
        <v>161102.35444822555</v>
      </c>
      <c r="O15" s="131">
        <f>'WOP2_P1_ RCP 4.5'!O15</f>
        <v>161102.35444822555</v>
      </c>
      <c r="P15" s="131">
        <f>'WOP2_P1_ RCP 4.5'!P15</f>
        <v>161102.35444822555</v>
      </c>
      <c r="Q15" s="131">
        <f>'WOP2_P1_ RCP 4.5'!Q15</f>
        <v>161102.35444822555</v>
      </c>
      <c r="R15" s="131">
        <f>'WOP2_P1_ RCP 4.5'!R15</f>
        <v>161102.35444822555</v>
      </c>
      <c r="S15" s="131">
        <f>'WOP2_P1_ RCP 4.5'!S15</f>
        <v>161102.35444822555</v>
      </c>
      <c r="T15" s="131">
        <f>'WOP2_P1_ RCP 4.5'!T15</f>
        <v>161102.35444822555</v>
      </c>
      <c r="U15" s="132">
        <f>'WOP2_P1_ RCP 4.5'!U15</f>
        <v>161102.35444822555</v>
      </c>
      <c r="V15" s="17"/>
    </row>
    <row r="16" spans="1:22" ht="24" customHeight="1" thickBot="1" x14ac:dyDescent="0.25">
      <c r="A16" s="23" t="str">
        <f>'WOP2_P1_ RCP 4.5'!A16</f>
        <v xml:space="preserve">Estimated cost of missed students school days </v>
      </c>
      <c r="B16" s="131"/>
      <c r="C16" s="159"/>
      <c r="D16" s="127" t="s">
        <v>481</v>
      </c>
      <c r="E16" s="131">
        <f>'WOP2_P1_ RCP 4.5'!E16</f>
        <v>48703.792707826928</v>
      </c>
      <c r="F16" s="131">
        <f>'WOP2_P1_ RCP 4.5'!F16</f>
        <v>48703.792707826928</v>
      </c>
      <c r="G16" s="131">
        <f>'WOP2_P1_ RCP 4.5'!G16</f>
        <v>48703.792707826928</v>
      </c>
      <c r="H16" s="131">
        <f>'WOP2_P1_ RCP 4.5'!H16</f>
        <v>48703.792707826928</v>
      </c>
      <c r="I16" s="131">
        <f>'WOP2_P1_ RCP 4.5'!I16</f>
        <v>48703.792707826928</v>
      </c>
      <c r="J16" s="131">
        <f>'WOP2_P1_ RCP 4.5'!J16</f>
        <v>48703.792707826928</v>
      </c>
      <c r="K16" s="131">
        <f>'WOP2_P1_ RCP 4.5'!K16</f>
        <v>48703.792707826928</v>
      </c>
      <c r="L16" s="131">
        <f>'WOP2_P1_ RCP 4.5'!L16</f>
        <v>48703.792707826928</v>
      </c>
      <c r="M16" s="131">
        <f>'WOP2_P1_ RCP 4.5'!M16</f>
        <v>48703.792707826928</v>
      </c>
      <c r="N16" s="131">
        <f>'WOP2_P1_ RCP 4.5'!N16</f>
        <v>48703.792707826928</v>
      </c>
      <c r="O16" s="131">
        <f>'WOP2_P1_ RCP 4.5'!O16</f>
        <v>48703.792707826928</v>
      </c>
      <c r="P16" s="131">
        <f>'WOP2_P1_ RCP 4.5'!P16</f>
        <v>48703.792707826928</v>
      </c>
      <c r="Q16" s="131">
        <f>'WOP2_P1_ RCP 4.5'!Q16</f>
        <v>48703.792707826928</v>
      </c>
      <c r="R16" s="131">
        <f>'WOP2_P1_ RCP 4.5'!R16</f>
        <v>48703.792707826928</v>
      </c>
      <c r="S16" s="131">
        <f>'WOP2_P1_ RCP 4.5'!S16</f>
        <v>48703.792707826928</v>
      </c>
      <c r="T16" s="131">
        <f>'WOP2_P1_ RCP 4.5'!T16</f>
        <v>48703.792707826928</v>
      </c>
      <c r="U16" s="132">
        <f>'WOP2_P1_ RCP 4.5'!U16</f>
        <v>48703.792707826928</v>
      </c>
      <c r="V16" s="17"/>
    </row>
    <row r="17" spans="1:22" ht="12" customHeight="1" x14ac:dyDescent="0.2">
      <c r="A17" s="134" t="s">
        <v>593</v>
      </c>
      <c r="B17" s="135"/>
      <c r="C17" s="135"/>
      <c r="D17" s="136" t="s">
        <v>481</v>
      </c>
      <c r="E17" s="135">
        <f>SUM(E13:E16)</f>
        <v>553551.40724355855</v>
      </c>
      <c r="F17" s="135">
        <f t="shared" ref="F17:U17" si="1">SUM(F13:F16)</f>
        <v>553551.40724355855</v>
      </c>
      <c r="G17" s="135">
        <f t="shared" si="1"/>
        <v>553551.40724355855</v>
      </c>
      <c r="H17" s="135">
        <f t="shared" si="1"/>
        <v>553551.40724355855</v>
      </c>
      <c r="I17" s="135">
        <f t="shared" si="1"/>
        <v>553551.40724355855</v>
      </c>
      <c r="J17" s="135">
        <f t="shared" si="1"/>
        <v>553551.40724355855</v>
      </c>
      <c r="K17" s="135">
        <f t="shared" si="1"/>
        <v>553551.40724355855</v>
      </c>
      <c r="L17" s="135">
        <f t="shared" si="1"/>
        <v>553551.40724355855</v>
      </c>
      <c r="M17" s="135">
        <f t="shared" si="1"/>
        <v>553551.40724355855</v>
      </c>
      <c r="N17" s="135">
        <f t="shared" si="1"/>
        <v>553551.40724355855</v>
      </c>
      <c r="O17" s="135">
        <f t="shared" si="1"/>
        <v>553551.40724355855</v>
      </c>
      <c r="P17" s="135">
        <f t="shared" si="1"/>
        <v>553551.40724355855</v>
      </c>
      <c r="Q17" s="135">
        <f t="shared" si="1"/>
        <v>553551.40724355855</v>
      </c>
      <c r="R17" s="135">
        <f t="shared" si="1"/>
        <v>553551.40724355855</v>
      </c>
      <c r="S17" s="135">
        <f t="shared" si="1"/>
        <v>553551.40724355855</v>
      </c>
      <c r="T17" s="135">
        <f t="shared" si="1"/>
        <v>553551.40724355855</v>
      </c>
      <c r="U17" s="137">
        <f t="shared" si="1"/>
        <v>553551.40724355855</v>
      </c>
      <c r="V17" s="17"/>
    </row>
    <row r="18" spans="1:22" ht="12" customHeight="1" thickBot="1" x14ac:dyDescent="0.25">
      <c r="A18" s="138" t="s">
        <v>562</v>
      </c>
      <c r="B18" s="139"/>
      <c r="C18" s="139"/>
      <c r="D18" s="140" t="s">
        <v>123</v>
      </c>
      <c r="E18" s="139">
        <f>E17/Calculations!$C$52</f>
        <v>1034.6755275580533</v>
      </c>
      <c r="F18" s="139">
        <f>F17/Calculations!$C$52</f>
        <v>1034.6755275580533</v>
      </c>
      <c r="G18" s="139">
        <f>G17/Calculations!$C$52</f>
        <v>1034.6755275580533</v>
      </c>
      <c r="H18" s="139">
        <f>H17/Calculations!$C$52</f>
        <v>1034.6755275580533</v>
      </c>
      <c r="I18" s="139">
        <f>I17/Calculations!$C$52</f>
        <v>1034.6755275580533</v>
      </c>
      <c r="J18" s="139">
        <f>J17/Calculations!$C$52</f>
        <v>1034.6755275580533</v>
      </c>
      <c r="K18" s="139">
        <f>K17/Calculations!$C$52</f>
        <v>1034.6755275580533</v>
      </c>
      <c r="L18" s="139">
        <f>L17/Calculations!$C$52</f>
        <v>1034.6755275580533</v>
      </c>
      <c r="M18" s="139">
        <f>M17/Calculations!$C$52</f>
        <v>1034.6755275580533</v>
      </c>
      <c r="N18" s="139">
        <f>N17/Calculations!$C$52</f>
        <v>1034.6755275580533</v>
      </c>
      <c r="O18" s="139">
        <f>O17/Calculations!$C$52</f>
        <v>1034.6755275580533</v>
      </c>
      <c r="P18" s="139">
        <f>P17/Calculations!$C$52</f>
        <v>1034.6755275580533</v>
      </c>
      <c r="Q18" s="139">
        <f>Q17/Calculations!$C$52</f>
        <v>1034.6755275580533</v>
      </c>
      <c r="R18" s="139">
        <f>R17/Calculations!$C$52</f>
        <v>1034.6755275580533</v>
      </c>
      <c r="S18" s="139">
        <f>S17/Calculations!$C$52</f>
        <v>1034.6755275580533</v>
      </c>
      <c r="T18" s="139">
        <f>T17/Calculations!$C$52</f>
        <v>1034.6755275580533</v>
      </c>
      <c r="U18" s="141">
        <f>U17/Calculations!$C$52</f>
        <v>1034.6755275580533</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594</v>
      </c>
      <c r="B20" s="135"/>
      <c r="C20" s="135"/>
      <c r="D20" s="136" t="s">
        <v>481</v>
      </c>
      <c r="E20" s="135">
        <f>E10-E17</f>
        <v>-553551.40724355855</v>
      </c>
      <c r="F20" s="135">
        <f t="shared" ref="F20:U20" si="2">F10-F17</f>
        <v>-246337.6746718522</v>
      </c>
      <c r="G20" s="135">
        <f t="shared" si="2"/>
        <v>-225554.79224756832</v>
      </c>
      <c r="H20" s="135">
        <f t="shared" si="2"/>
        <v>-204771.90982328437</v>
      </c>
      <c r="I20" s="135">
        <f t="shared" si="2"/>
        <v>-183989.02739900048</v>
      </c>
      <c r="J20" s="135">
        <f t="shared" si="2"/>
        <v>-142423.26255043264</v>
      </c>
      <c r="K20" s="135">
        <f t="shared" si="2"/>
        <v>-100857.49770186481</v>
      </c>
      <c r="L20" s="135">
        <f t="shared" si="2"/>
        <v>-59291.73285329697</v>
      </c>
      <c r="M20" s="135">
        <f t="shared" si="2"/>
        <v>-17725.968004729133</v>
      </c>
      <c r="N20" s="135">
        <f t="shared" si="2"/>
        <v>23839.796843838762</v>
      </c>
      <c r="O20" s="135">
        <f t="shared" si="2"/>
        <v>65405.56169240654</v>
      </c>
      <c r="P20" s="135">
        <f t="shared" si="2"/>
        <v>106971.32654097432</v>
      </c>
      <c r="Q20" s="135">
        <f t="shared" si="2"/>
        <v>148537.0913895421</v>
      </c>
      <c r="R20" s="135">
        <f t="shared" si="2"/>
        <v>190102.85623810999</v>
      </c>
      <c r="S20" s="135">
        <f t="shared" si="2"/>
        <v>231668.62108667789</v>
      </c>
      <c r="T20" s="135">
        <f t="shared" si="2"/>
        <v>273234.38593524566</v>
      </c>
      <c r="U20" s="137">
        <f t="shared" si="2"/>
        <v>314800.15078381367</v>
      </c>
      <c r="V20" s="17"/>
    </row>
    <row r="21" spans="1:22" ht="12" customHeight="1" thickBot="1" x14ac:dyDescent="0.25">
      <c r="A21" s="160" t="s">
        <v>565</v>
      </c>
      <c r="B21" s="139"/>
      <c r="C21" s="139"/>
      <c r="D21" s="140" t="s">
        <v>123</v>
      </c>
      <c r="E21" s="139">
        <f>E11-E18</f>
        <v>-1034.6755275580533</v>
      </c>
      <c r="F21" s="139">
        <f t="shared" ref="F21:U21" si="3">F11-F18</f>
        <v>-460.4442517230882</v>
      </c>
      <c r="G21" s="139">
        <f t="shared" si="3"/>
        <v>-421.59774251881925</v>
      </c>
      <c r="H21" s="139">
        <f t="shared" si="3"/>
        <v>-382.75123331455018</v>
      </c>
      <c r="I21" s="139">
        <f t="shared" si="3"/>
        <v>-343.90472411028122</v>
      </c>
      <c r="J21" s="139">
        <f t="shared" si="3"/>
        <v>-266.2117057017432</v>
      </c>
      <c r="K21" s="139">
        <f t="shared" si="3"/>
        <v>-188.51868729320518</v>
      </c>
      <c r="L21" s="139">
        <f t="shared" si="3"/>
        <v>-110.82566888466715</v>
      </c>
      <c r="M21" s="139">
        <f t="shared" si="3"/>
        <v>-33.132650476129129</v>
      </c>
      <c r="N21" s="139">
        <f t="shared" si="3"/>
        <v>44.560367932409008</v>
      </c>
      <c r="O21" s="139">
        <f t="shared" si="3"/>
        <v>122.25338634094692</v>
      </c>
      <c r="P21" s="139">
        <f t="shared" si="3"/>
        <v>199.94640474948483</v>
      </c>
      <c r="Q21" s="139">
        <f t="shared" si="3"/>
        <v>277.63942315802274</v>
      </c>
      <c r="R21" s="139">
        <f t="shared" si="3"/>
        <v>355.33244156656087</v>
      </c>
      <c r="S21" s="139">
        <f t="shared" si="3"/>
        <v>433.02545997509901</v>
      </c>
      <c r="T21" s="139">
        <f t="shared" si="3"/>
        <v>510.71847838363692</v>
      </c>
      <c r="U21" s="141">
        <f t="shared" si="3"/>
        <v>588.41149679217506</v>
      </c>
      <c r="V21" s="17"/>
    </row>
    <row r="22" spans="1:22" ht="12" customHeight="1" x14ac:dyDescent="0.2">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321"/>
      <c r="B23" s="156"/>
      <c r="C23" s="156"/>
      <c r="D23" s="156"/>
      <c r="E23" s="156"/>
      <c r="F23" s="152"/>
      <c r="G23" s="152"/>
      <c r="H23" s="152"/>
      <c r="I23" s="152"/>
      <c r="J23" s="152"/>
      <c r="K23" s="152"/>
      <c r="L23" s="152"/>
      <c r="M23" s="152"/>
      <c r="N23" s="152"/>
      <c r="O23" s="152"/>
      <c r="P23" s="152"/>
      <c r="Q23" s="152"/>
      <c r="R23" s="152"/>
      <c r="S23" s="152"/>
      <c r="T23" s="152"/>
      <c r="U23" s="153"/>
      <c r="V23" s="17"/>
    </row>
    <row r="24" spans="1:22" ht="21" customHeight="1" thickBot="1" x14ac:dyDescent="0.25">
      <c r="A24" s="1029" t="s">
        <v>577</v>
      </c>
      <c r="B24" s="1030"/>
      <c r="C24" s="1030"/>
      <c r="D24" s="1030"/>
      <c r="E24" s="1030"/>
      <c r="F24" s="1030"/>
      <c r="G24" s="1030"/>
      <c r="H24" s="1030"/>
      <c r="I24" s="1030"/>
      <c r="J24" s="1030"/>
      <c r="K24" s="1030"/>
      <c r="L24" s="1030"/>
      <c r="M24" s="1030"/>
      <c r="N24" s="1030"/>
      <c r="O24" s="1030"/>
      <c r="P24" s="1030"/>
      <c r="Q24" s="1030"/>
      <c r="R24" s="1030"/>
      <c r="S24" s="1030"/>
      <c r="T24" s="1030"/>
      <c r="U24" s="1031"/>
      <c r="V24" s="17"/>
    </row>
    <row r="25" spans="1:22" ht="23.5" customHeight="1" x14ac:dyDescent="0.2">
      <c r="A25" s="1096"/>
      <c r="B25" s="1097"/>
      <c r="C25" s="157"/>
      <c r="D25" s="124" t="s">
        <v>556</v>
      </c>
      <c r="E25" s="125">
        <v>2024</v>
      </c>
      <c r="F25" s="125">
        <v>2025</v>
      </c>
      <c r="G25" s="125">
        <v>2026</v>
      </c>
      <c r="H25" s="125">
        <v>2027</v>
      </c>
      <c r="I25" s="125">
        <v>2028</v>
      </c>
      <c r="J25" s="125">
        <v>2029</v>
      </c>
      <c r="K25" s="125">
        <v>2030</v>
      </c>
      <c r="L25" s="125">
        <v>2031</v>
      </c>
      <c r="M25" s="125">
        <v>2032</v>
      </c>
      <c r="N25" s="125">
        <v>2033</v>
      </c>
      <c r="O25" s="125">
        <v>2034</v>
      </c>
      <c r="P25" s="125">
        <v>2035</v>
      </c>
      <c r="Q25" s="125">
        <v>2036</v>
      </c>
      <c r="R25" s="125">
        <v>2037</v>
      </c>
      <c r="S25" s="125">
        <v>2038</v>
      </c>
      <c r="T25" s="125">
        <v>2039</v>
      </c>
      <c r="U25" s="126">
        <v>2040</v>
      </c>
      <c r="V25" s="17"/>
    </row>
    <row r="26" spans="1:22" ht="12" customHeight="1" x14ac:dyDescent="0.2">
      <c r="A26" s="123" t="s">
        <v>557</v>
      </c>
      <c r="B26" s="142"/>
      <c r="C26" s="142"/>
      <c r="D26" s="21"/>
      <c r="E26" s="22"/>
      <c r="F26" s="22"/>
      <c r="G26" s="22"/>
      <c r="H26" s="22"/>
      <c r="I26" s="22"/>
      <c r="J26" s="22"/>
      <c r="K26" s="22"/>
      <c r="L26" s="22"/>
      <c r="M26" s="22"/>
      <c r="N26" s="22"/>
      <c r="O26" s="22"/>
      <c r="P26" s="22"/>
      <c r="Q26" s="22"/>
      <c r="R26" s="22"/>
      <c r="S26" s="22"/>
      <c r="T26" s="22"/>
      <c r="U26" s="128"/>
      <c r="V26" s="17"/>
    </row>
    <row r="27" spans="1:22" ht="12" customHeight="1" x14ac:dyDescent="0.2">
      <c r="A27" s="129" t="str">
        <f>'WP2_P1_RCP 4.5'!$A$7</f>
        <v>Additional school annual funding</v>
      </c>
      <c r="B27" s="133"/>
      <c r="C27" s="158"/>
      <c r="D27" s="127" t="s">
        <v>481</v>
      </c>
      <c r="E27" s="131">
        <f>'WP2_P1_RCP 4.5'!E7</f>
        <v>0</v>
      </c>
      <c r="F27" s="131">
        <f>'WP2_P1_RCP 4.5'!F7</f>
        <v>161102.35444822555</v>
      </c>
      <c r="G27" s="131">
        <f>'WP2_P1_RCP 4.5'!G7</f>
        <v>161102.35444822555</v>
      </c>
      <c r="H27" s="131">
        <f>'WP2_P1_RCP 4.5'!H7</f>
        <v>161102.35444822555</v>
      </c>
      <c r="I27" s="131">
        <f>'WP2_P1_RCP 4.5'!I7</f>
        <v>161102.35444822555</v>
      </c>
      <c r="J27" s="131">
        <f>'WP2_P1_RCP 4.5'!J7</f>
        <v>161102.35444822555</v>
      </c>
      <c r="K27" s="131">
        <f>'WP2_P1_RCP 4.5'!K7</f>
        <v>161102.35444822555</v>
      </c>
      <c r="L27" s="131">
        <f>'WP2_P1_RCP 4.5'!L7</f>
        <v>161102.35444822555</v>
      </c>
      <c r="M27" s="131">
        <f>'WP2_P1_RCP 4.5'!M7</f>
        <v>161102.35444822555</v>
      </c>
      <c r="N27" s="131">
        <f>'WP2_P1_RCP 4.5'!N7</f>
        <v>161102.35444822555</v>
      </c>
      <c r="O27" s="131">
        <f>'WP2_P1_RCP 4.5'!O7</f>
        <v>161102.35444822555</v>
      </c>
      <c r="P27" s="131">
        <f>'WP2_P1_RCP 4.5'!P7</f>
        <v>161102.35444822555</v>
      </c>
      <c r="Q27" s="131">
        <f>'WP2_P1_RCP 4.5'!Q7</f>
        <v>161102.35444822555</v>
      </c>
      <c r="R27" s="131">
        <f>'WP2_P1_RCP 4.5'!R7</f>
        <v>161102.35444822555</v>
      </c>
      <c r="S27" s="131">
        <f>'WP2_P1_RCP 4.5'!S7</f>
        <v>161102.35444822555</v>
      </c>
      <c r="T27" s="131">
        <f>'WP2_P1_RCP 4.5'!T7</f>
        <v>161102.35444822555</v>
      </c>
      <c r="U27" s="132">
        <f>'WP2_P1_RCP 4.5'!U7</f>
        <v>161102.35444822555</v>
      </c>
      <c r="V27" s="17"/>
    </row>
    <row r="28" spans="1:22" ht="12" customHeight="1" x14ac:dyDescent="0.2">
      <c r="A28" s="129" t="str">
        <f>'WP2_P1_RCP 4.5'!$A$8</f>
        <v>Annual SIG per average primary school</v>
      </c>
      <c r="B28" s="133"/>
      <c r="C28" s="158"/>
      <c r="D28" s="127" t="s">
        <v>481</v>
      </c>
      <c r="E28" s="131">
        <f>'WP2_P1_RCP 4.5'!E8</f>
        <v>0</v>
      </c>
      <c r="F28" s="131">
        <f>'WP2_P1_RCP 4.5'!F8</f>
        <v>146111.3781234808</v>
      </c>
      <c r="G28" s="131">
        <f>'WP2_P1_RCP 4.5'!G8</f>
        <v>146111.3781234808</v>
      </c>
      <c r="H28" s="131">
        <f>'WP2_P1_RCP 4.5'!H8</f>
        <v>146111.3781234808</v>
      </c>
      <c r="I28" s="131">
        <f>'WP2_P1_RCP 4.5'!I8</f>
        <v>146111.3781234808</v>
      </c>
      <c r="J28" s="131">
        <f>'WP2_P1_RCP 4.5'!J8</f>
        <v>146111.3781234808</v>
      </c>
      <c r="K28" s="131">
        <f>'WP2_P1_RCP 4.5'!K8</f>
        <v>146111.3781234808</v>
      </c>
      <c r="L28" s="131">
        <f>'WP2_P1_RCP 4.5'!L8</f>
        <v>146111.3781234808</v>
      </c>
      <c r="M28" s="131">
        <f>'WP2_P1_RCP 4.5'!M8</f>
        <v>146111.3781234808</v>
      </c>
      <c r="N28" s="131">
        <f>'WP2_P1_RCP 4.5'!N8</f>
        <v>146111.3781234808</v>
      </c>
      <c r="O28" s="131">
        <f>'WP2_P1_RCP 4.5'!O8</f>
        <v>146111.3781234808</v>
      </c>
      <c r="P28" s="131">
        <f>'WP2_P1_RCP 4.5'!P8</f>
        <v>146111.3781234808</v>
      </c>
      <c r="Q28" s="131">
        <f>'WP2_P1_RCP 4.5'!Q8</f>
        <v>146111.3781234808</v>
      </c>
      <c r="R28" s="131">
        <f>'WP2_P1_RCP 4.5'!R8</f>
        <v>146111.3781234808</v>
      </c>
      <c r="S28" s="131">
        <f>'WP2_P1_RCP 4.5'!S8</f>
        <v>146111.3781234808</v>
      </c>
      <c r="T28" s="131">
        <f>'WP2_P1_RCP 4.5'!T8</f>
        <v>146111.3781234808</v>
      </c>
      <c r="U28" s="132">
        <f>'WP2_P1_RCP 4.5'!U8</f>
        <v>146111.3781234808</v>
      </c>
      <c r="V28" s="17"/>
    </row>
    <row r="29" spans="1:22" ht="12" customHeight="1" x14ac:dyDescent="0.2">
      <c r="A29" s="129" t="str">
        <f>'WP2_P1_RCP 4.5'!$A$9</f>
        <v>Annual economic returns to primary education</v>
      </c>
      <c r="B29" s="133"/>
      <c r="C29" s="158"/>
      <c r="D29" s="127" t="s">
        <v>481</v>
      </c>
      <c r="E29" s="131">
        <f>'WP2_P1_RCP 4.5'!E9</f>
        <v>0</v>
      </c>
      <c r="F29" s="131">
        <f>'WP2_P1_RCP 4.5'!F9</f>
        <v>0</v>
      </c>
      <c r="G29" s="131">
        <f>'WP2_P1_RCP 4.5'!G9</f>
        <v>23751.865627753043</v>
      </c>
      <c r="H29" s="131">
        <f>'WP2_P1_RCP 4.5'!H9</f>
        <v>47503.731255506085</v>
      </c>
      <c r="I29" s="131">
        <f>'WP2_P1_RCP 4.5'!I9</f>
        <v>71255.596883259117</v>
      </c>
      <c r="J29" s="131">
        <f>'WP2_P1_RCP 4.5'!J9</f>
        <v>118759.3281387652</v>
      </c>
      <c r="K29" s="131">
        <f>'WP2_P1_RCP 4.5'!K9</f>
        <v>166263.05939427126</v>
      </c>
      <c r="L29" s="131">
        <f>'WP2_P1_RCP 4.5'!L9</f>
        <v>213766.79064977737</v>
      </c>
      <c r="M29" s="131">
        <f>'WP2_P1_RCP 4.5'!M9</f>
        <v>261270.52190528341</v>
      </c>
      <c r="N29" s="131">
        <f>'WP2_P1_RCP 4.5'!N9</f>
        <v>308774.25316078949</v>
      </c>
      <c r="O29" s="131">
        <f>'WP2_P1_RCP 4.5'!O9</f>
        <v>356277.9844162956</v>
      </c>
      <c r="P29" s="131">
        <f>'WP2_P1_RCP 4.5'!P9</f>
        <v>403781.71567180171</v>
      </c>
      <c r="Q29" s="131">
        <f>'WP2_P1_RCP 4.5'!Q9</f>
        <v>451285.44692730781</v>
      </c>
      <c r="R29" s="131">
        <f>'WP2_P1_RCP 4.5'!R9</f>
        <v>498789.17818281386</v>
      </c>
      <c r="S29" s="131">
        <f>'WP2_P1_RCP 4.5'!S9</f>
        <v>546292.90943831997</v>
      </c>
      <c r="T29" s="131">
        <f>'WP2_P1_RCP 4.5'!T9</f>
        <v>593796.64069382602</v>
      </c>
      <c r="U29" s="132">
        <f>'WP2_P1_RCP 4.5'!U9</f>
        <v>641300.37194933207</v>
      </c>
      <c r="V29" s="17"/>
    </row>
    <row r="30" spans="1:22" ht="12" customHeight="1" x14ac:dyDescent="0.2">
      <c r="A30" s="129" t="str">
        <f>'WP2_P1_RCP 4.5'!A10</f>
        <v>Annual returns to infra used as shelter</v>
      </c>
      <c r="B30" s="133"/>
      <c r="C30" s="158"/>
      <c r="D30" s="127" t="s">
        <v>481</v>
      </c>
      <c r="E30" s="131">
        <f>'WP2_P1_RCP 4.5'!E10</f>
        <v>0</v>
      </c>
      <c r="F30" s="131">
        <f>'WP2_P1_RCP 4.5'!F10</f>
        <v>1000000</v>
      </c>
      <c r="G30" s="131">
        <f>'WP2_P1_RCP 4.5'!G10</f>
        <v>1000000</v>
      </c>
      <c r="H30" s="131">
        <f>'WP2_P1_RCP 4.5'!H10</f>
        <v>1000000</v>
      </c>
      <c r="I30" s="131">
        <f>'WP2_P1_RCP 4.5'!I10</f>
        <v>1000000</v>
      </c>
      <c r="J30" s="131">
        <f>'WP2_P1_RCP 4.5'!J10</f>
        <v>1000000</v>
      </c>
      <c r="K30" s="131">
        <f>'WP2_P1_RCP 4.5'!K10</f>
        <v>1000000</v>
      </c>
      <c r="L30" s="131">
        <f>'WP2_P1_RCP 4.5'!L10</f>
        <v>1000000</v>
      </c>
      <c r="M30" s="131">
        <f>'WP2_P1_RCP 4.5'!M10</f>
        <v>1000000</v>
      </c>
      <c r="N30" s="131">
        <f>'WP2_P1_RCP 4.5'!N10</f>
        <v>1000000</v>
      </c>
      <c r="O30" s="131">
        <f>'WP2_P1_RCP 4.5'!O10</f>
        <v>1000000</v>
      </c>
      <c r="P30" s="131">
        <f>'WP2_P1_RCP 4.5'!P10</f>
        <v>1000000</v>
      </c>
      <c r="Q30" s="131">
        <f>'WP2_P1_RCP 4.5'!Q10</f>
        <v>1000000</v>
      </c>
      <c r="R30" s="131">
        <f>'WP2_P1_RCP 4.5'!R10</f>
        <v>1000000</v>
      </c>
      <c r="S30" s="131">
        <f>'WP2_P1_RCP 4.5'!S10</f>
        <v>1000000</v>
      </c>
      <c r="T30" s="131">
        <f>'WP2_P1_RCP 4.5'!T10</f>
        <v>1000000</v>
      </c>
      <c r="U30" s="132">
        <f>'WP2_P1_RCP 4.5'!U10</f>
        <v>1000000</v>
      </c>
      <c r="V30" s="17"/>
    </row>
    <row r="31" spans="1:22" ht="12" customHeight="1" x14ac:dyDescent="0.2">
      <c r="A31" s="129" t="str">
        <f>'WP2_P1_RCP 4.5'!$A$11</f>
        <v>Annual returns to school safety training (lumpsum)</v>
      </c>
      <c r="B31" s="133"/>
      <c r="C31" s="158"/>
      <c r="D31" s="127" t="s">
        <v>481</v>
      </c>
      <c r="E31" s="131">
        <f>'WP2_P1_RCP 4.5'!E11</f>
        <v>0</v>
      </c>
      <c r="F31" s="131">
        <f>'WP2_P1_RCP 4.5'!F11</f>
        <v>0</v>
      </c>
      <c r="G31" s="131">
        <f>'WP2_P1_RCP 4.5'!G11</f>
        <v>0</v>
      </c>
      <c r="H31" s="131">
        <f>'WP2_P1_RCP 4.5'!H11</f>
        <v>0</v>
      </c>
      <c r="I31" s="131">
        <f>'WP2_P1_RCP 4.5'!I11</f>
        <v>3069154.1079241615</v>
      </c>
      <c r="J31" s="131">
        <f>'WP2_P1_RCP 4.5'!J11</f>
        <v>3069154.1079241615</v>
      </c>
      <c r="K31" s="131">
        <f>'WP2_P1_RCP 4.5'!K11</f>
        <v>3069154.1079241615</v>
      </c>
      <c r="L31" s="131">
        <f>'WP2_P1_RCP 4.5'!L11</f>
        <v>3069154.1079241615</v>
      </c>
      <c r="M31" s="131">
        <f>'WP2_P1_RCP 4.5'!M11</f>
        <v>3069154.1079241615</v>
      </c>
      <c r="N31" s="131">
        <f>'WP2_P1_RCP 4.5'!N11</f>
        <v>3069154.1079241615</v>
      </c>
      <c r="O31" s="131">
        <f>'WP2_P1_RCP 4.5'!O11</f>
        <v>3069154.1079241615</v>
      </c>
      <c r="P31" s="131">
        <f>'WP2_P1_RCP 4.5'!P11</f>
        <v>3069154.1079241615</v>
      </c>
      <c r="Q31" s="131">
        <f>'WP2_P1_RCP 4.5'!Q11</f>
        <v>3069154.1079241615</v>
      </c>
      <c r="R31" s="131">
        <f>'WP2_P1_RCP 4.5'!R11</f>
        <v>3069154.1079241615</v>
      </c>
      <c r="S31" s="131">
        <f>'WP2_P1_RCP 4.5'!S11</f>
        <v>3069154.1079241615</v>
      </c>
      <c r="T31" s="131">
        <f>'WP2_P1_RCP 4.5'!T11</f>
        <v>3069154.1079241615</v>
      </c>
      <c r="U31" s="132">
        <f>'WP2_P1_RCP 4.5'!U11</f>
        <v>3069154.1079241615</v>
      </c>
      <c r="V31" s="17"/>
    </row>
    <row r="32" spans="1:22" ht="15.5" customHeight="1" thickBot="1" x14ac:dyDescent="0.25">
      <c r="A32" s="129" t="str">
        <f>'WP2_P1_RCP 4.5'!$A$12</f>
        <v>Annual returns to school  curriculum training (lumpsum)</v>
      </c>
      <c r="B32" s="130"/>
      <c r="C32" s="158"/>
      <c r="D32" s="127" t="s">
        <v>481</v>
      </c>
      <c r="E32" s="131">
        <f>'WP2_P1_RCP 4.5'!E12</f>
        <v>0</v>
      </c>
      <c r="F32" s="131">
        <f>'WP2_P1_RCP 4.5'!F12</f>
        <v>0</v>
      </c>
      <c r="G32" s="131">
        <f>'WP2_P1_RCP 4.5'!G12</f>
        <v>0</v>
      </c>
      <c r="H32" s="131">
        <f>'WP2_P1_RCP 4.5'!H12</f>
        <v>0</v>
      </c>
      <c r="I32" s="131">
        <f>'WP2_P1_RCP 4.5'!I12</f>
        <v>2455323.2863393291</v>
      </c>
      <c r="J32" s="131">
        <f>'WP2_P1_RCP 4.5'!J12</f>
        <v>2455323.2863393291</v>
      </c>
      <c r="K32" s="131">
        <f>'WP2_P1_RCP 4.5'!K12</f>
        <v>2455323.2863393291</v>
      </c>
      <c r="L32" s="131">
        <f>'WP2_P1_RCP 4.5'!L12</f>
        <v>2455323.2863393291</v>
      </c>
      <c r="M32" s="131">
        <f>'WP2_P1_RCP 4.5'!M12</f>
        <v>2455323.2863393291</v>
      </c>
      <c r="N32" s="131">
        <f>'WP2_P1_RCP 4.5'!N12</f>
        <v>2455323.2863393291</v>
      </c>
      <c r="O32" s="131">
        <f>'WP2_P1_RCP 4.5'!O12</f>
        <v>2455323.2863393291</v>
      </c>
      <c r="P32" s="131">
        <f>'WP2_P1_RCP 4.5'!P12</f>
        <v>2455323.2863393291</v>
      </c>
      <c r="Q32" s="131">
        <f>'WP2_P1_RCP 4.5'!Q12</f>
        <v>2455323.2863393291</v>
      </c>
      <c r="R32" s="131">
        <f>'WP2_P1_RCP 4.5'!R12</f>
        <v>2455323.2863393291</v>
      </c>
      <c r="S32" s="131">
        <f>'WP2_P1_RCP 4.5'!S12</f>
        <v>2455323.2863393291</v>
      </c>
      <c r="T32" s="131">
        <f>'WP2_P1_RCP 4.5'!T12</f>
        <v>2455323.2863393291</v>
      </c>
      <c r="U32" s="132">
        <f>'WP2_P1_RCP 4.5'!U12</f>
        <v>2455323.2863393291</v>
      </c>
      <c r="V32" s="17"/>
    </row>
    <row r="33" spans="1:22" ht="12" customHeight="1" x14ac:dyDescent="0.2">
      <c r="A33" s="134" t="s">
        <v>592</v>
      </c>
      <c r="B33" s="135"/>
      <c r="C33" s="135"/>
      <c r="D33" s="136" t="s">
        <v>481</v>
      </c>
      <c r="E33" s="135">
        <f>SUM(E27:E32)</f>
        <v>0</v>
      </c>
      <c r="F33" s="135">
        <f t="shared" ref="F33:U33" si="4">SUM(F27:F32)</f>
        <v>1307213.7325717064</v>
      </c>
      <c r="G33" s="135">
        <f t="shared" si="4"/>
        <v>1330965.5981994593</v>
      </c>
      <c r="H33" s="135">
        <f t="shared" si="4"/>
        <v>1354717.4638272123</v>
      </c>
      <c r="I33" s="135">
        <f t="shared" si="4"/>
        <v>6902946.7237184569</v>
      </c>
      <c r="J33" s="135">
        <f t="shared" si="4"/>
        <v>6950450.4549739622</v>
      </c>
      <c r="K33" s="135">
        <f t="shared" si="4"/>
        <v>6997954.1862294693</v>
      </c>
      <c r="L33" s="135">
        <f t="shared" si="4"/>
        <v>7045457.9174849745</v>
      </c>
      <c r="M33" s="135">
        <f t="shared" si="4"/>
        <v>7092961.6487404797</v>
      </c>
      <c r="N33" s="135">
        <f t="shared" si="4"/>
        <v>7140465.3799959868</v>
      </c>
      <c r="O33" s="135">
        <f t="shared" si="4"/>
        <v>7187969.1112514921</v>
      </c>
      <c r="P33" s="135">
        <f t="shared" si="4"/>
        <v>7235472.8425069991</v>
      </c>
      <c r="Q33" s="135">
        <f t="shared" si="4"/>
        <v>7282976.5737625044</v>
      </c>
      <c r="R33" s="135">
        <f t="shared" si="4"/>
        <v>7330480.3050180115</v>
      </c>
      <c r="S33" s="135">
        <f t="shared" si="4"/>
        <v>7377984.0362735167</v>
      </c>
      <c r="T33" s="135">
        <f t="shared" si="4"/>
        <v>7425487.7675290238</v>
      </c>
      <c r="U33" s="137">
        <f t="shared" si="4"/>
        <v>7472991.498784529</v>
      </c>
      <c r="V33" s="17"/>
    </row>
    <row r="34" spans="1:22" ht="12" customHeight="1" thickBot="1" x14ac:dyDescent="0.25">
      <c r="A34" s="138" t="s">
        <v>559</v>
      </c>
      <c r="B34" s="139"/>
      <c r="C34" s="139"/>
      <c r="D34" s="140" t="s">
        <v>123</v>
      </c>
      <c r="E34" s="139">
        <f>E33/Calculations!$C$52</f>
        <v>0</v>
      </c>
      <c r="F34" s="139">
        <f>F33/Calculations!$C$52</f>
        <v>2443.3901543396382</v>
      </c>
      <c r="G34" s="139">
        <f>G33/Calculations!$C$52</f>
        <v>2487.7861648588023</v>
      </c>
      <c r="H34" s="139">
        <f>H33/Calculations!$C$52</f>
        <v>2532.1821753779668</v>
      </c>
      <c r="I34" s="139">
        <f>I33/Calculations!$C$52</f>
        <v>12902.704156483098</v>
      </c>
      <c r="J34" s="139">
        <f>J33/Calculations!$C$52</f>
        <v>12991.496177521425</v>
      </c>
      <c r="K34" s="139">
        <f>K33/Calculations!$C$52</f>
        <v>13080.288198559756</v>
      </c>
      <c r="L34" s="139">
        <f>L33/Calculations!$C$52</f>
        <v>13169.080219598083</v>
      </c>
      <c r="M34" s="139">
        <f>M33/Calculations!$C$52</f>
        <v>13257.87224063641</v>
      </c>
      <c r="N34" s="139">
        <f>N33/Calculations!$C$52</f>
        <v>13346.664261674741</v>
      </c>
      <c r="O34" s="139">
        <f>O33/Calculations!$C$52</f>
        <v>13435.456282713069</v>
      </c>
      <c r="P34" s="139">
        <f>P33/Calculations!$C$52</f>
        <v>13524.248303751401</v>
      </c>
      <c r="Q34" s="139">
        <f>Q33/Calculations!$C$52</f>
        <v>13613.040324789728</v>
      </c>
      <c r="R34" s="139">
        <f>R33/Calculations!$C$52</f>
        <v>13701.832345828059</v>
      </c>
      <c r="S34" s="139">
        <f>S33/Calculations!$C$52</f>
        <v>13790.624366866386</v>
      </c>
      <c r="T34" s="139">
        <f>T33/Calculations!$C$52</f>
        <v>13879.416387904717</v>
      </c>
      <c r="U34" s="141">
        <f>U33/Calculations!$C$52</f>
        <v>13968.208408943045</v>
      </c>
      <c r="V34" s="17"/>
    </row>
    <row r="35" spans="1:22" ht="12" customHeight="1" x14ac:dyDescent="0.2">
      <c r="A35" s="19" t="s">
        <v>560</v>
      </c>
      <c r="B35" s="142"/>
      <c r="C35" s="142"/>
      <c r="D35" s="124"/>
      <c r="E35" s="131"/>
      <c r="F35" s="131"/>
      <c r="G35" s="131"/>
      <c r="H35" s="131"/>
      <c r="I35" s="131"/>
      <c r="J35" s="131"/>
      <c r="K35" s="131"/>
      <c r="L35" s="131"/>
      <c r="M35" s="131"/>
      <c r="N35" s="131"/>
      <c r="O35" s="131"/>
      <c r="P35" s="131"/>
      <c r="Q35" s="131"/>
      <c r="R35" s="131"/>
      <c r="S35" s="131"/>
      <c r="T35" s="131"/>
      <c r="U35" s="132"/>
      <c r="V35" s="17"/>
    </row>
    <row r="36" spans="1:22" ht="24.5" customHeight="1" x14ac:dyDescent="0.2">
      <c r="A36" s="23" t="str">
        <f>'WP2_P1_RCP 4.5'!$A$16</f>
        <v>Average annual school maintenance costs</v>
      </c>
      <c r="B36" s="131"/>
      <c r="C36" s="159"/>
      <c r="D36" s="127" t="s">
        <v>481</v>
      </c>
      <c r="E36" s="131">
        <f>'WP2_P1_RCP 4.5'!E16</f>
        <v>49106.465726786584</v>
      </c>
      <c r="F36" s="131">
        <f>'WP2_P1_RCP 4.5'!F16</f>
        <v>49106.465726786584</v>
      </c>
      <c r="G36" s="131">
        <f>'WP2_P1_RCP 4.5'!G16</f>
        <v>49106.465726786584</v>
      </c>
      <c r="H36" s="131">
        <f>'WP2_P1_RCP 4.5'!H16</f>
        <v>49106.465726786584</v>
      </c>
      <c r="I36" s="131">
        <f>'WP2_P1_RCP 4.5'!I16</f>
        <v>49106.465726786584</v>
      </c>
      <c r="J36" s="131">
        <f>'WP2_P1_RCP 4.5'!J16</f>
        <v>49106.465726786584</v>
      </c>
      <c r="K36" s="131">
        <f>'WP2_P1_RCP 4.5'!K16</f>
        <v>49106.465726786584</v>
      </c>
      <c r="L36" s="131">
        <f>'WP2_P1_RCP 4.5'!L16</f>
        <v>49106.465726786584</v>
      </c>
      <c r="M36" s="131">
        <f>'WP2_P1_RCP 4.5'!M16</f>
        <v>49106.465726786584</v>
      </c>
      <c r="N36" s="131">
        <f>'WP2_P1_RCP 4.5'!N16</f>
        <v>49106.465726786584</v>
      </c>
      <c r="O36" s="131">
        <f>'WP2_P1_RCP 4.5'!O16</f>
        <v>49106.465726786584</v>
      </c>
      <c r="P36" s="131">
        <f>'WP2_P1_RCP 4.5'!P16</f>
        <v>49106.465726786584</v>
      </c>
      <c r="Q36" s="131">
        <f>'WP2_P1_RCP 4.5'!Q16</f>
        <v>49106.465726786584</v>
      </c>
      <c r="R36" s="131">
        <f>'WP2_P1_RCP 4.5'!R16</f>
        <v>49106.465726786584</v>
      </c>
      <c r="S36" s="131">
        <f>'WP2_P1_RCP 4.5'!S16</f>
        <v>49106.465726786584</v>
      </c>
      <c r="T36" s="131">
        <f>'WP2_P1_RCP 4.5'!T16</f>
        <v>49106.465726786584</v>
      </c>
      <c r="U36" s="132">
        <f>'WP2_P1_RCP 4.5'!U16</f>
        <v>49106.465726786584</v>
      </c>
      <c r="V36" s="17"/>
    </row>
    <row r="37" spans="1:22" ht="24.5" customHeight="1" x14ac:dyDescent="0.2">
      <c r="A37" s="23" t="str">
        <f>'WP2_P1_RCP 4.5'!$A$17</f>
        <v>Average school expenditures due to infra losses caused by climate events</v>
      </c>
      <c r="B37" s="131"/>
      <c r="C37" s="159"/>
      <c r="D37" s="127" t="s">
        <v>481</v>
      </c>
      <c r="E37" s="131">
        <f>'WP2_P1_RCP 4.5'!E17</f>
        <v>12276.616431696646</v>
      </c>
      <c r="F37" s="131">
        <f>'WP2_P1_RCP 4.5'!F17</f>
        <v>12276.616431696646</v>
      </c>
      <c r="G37" s="131">
        <f>'WP2_P1_RCP 4.5'!G17</f>
        <v>12276.616431696646</v>
      </c>
      <c r="H37" s="131">
        <f>'WP2_P1_RCP 4.5'!H17</f>
        <v>12276.616431696646</v>
      </c>
      <c r="I37" s="131">
        <f>'WP2_P1_RCP 4.5'!I17</f>
        <v>12276.616431696646</v>
      </c>
      <c r="J37" s="131">
        <f>'WP2_P1_RCP 4.5'!J17</f>
        <v>12276.616431696646</v>
      </c>
      <c r="K37" s="131">
        <f>'WP2_P1_RCP 4.5'!K17</f>
        <v>12276.616431696646</v>
      </c>
      <c r="L37" s="131">
        <f>'WP2_P1_RCP 4.5'!L17</f>
        <v>12276.616431696646</v>
      </c>
      <c r="M37" s="131">
        <f>'WP2_P1_RCP 4.5'!M17</f>
        <v>12276.616431696646</v>
      </c>
      <c r="N37" s="131">
        <f>'WP2_P1_RCP 4.5'!N17</f>
        <v>12276.616431696646</v>
      </c>
      <c r="O37" s="131">
        <f>'WP2_P1_RCP 4.5'!O17</f>
        <v>12276.616431696646</v>
      </c>
      <c r="P37" s="131">
        <f>'WP2_P1_RCP 4.5'!P17</f>
        <v>12276.616431696646</v>
      </c>
      <c r="Q37" s="131">
        <f>'WP2_P1_RCP 4.5'!Q17</f>
        <v>12276.616431696646</v>
      </c>
      <c r="R37" s="131">
        <f>'WP2_P1_RCP 4.5'!R17</f>
        <v>12276.616431696646</v>
      </c>
      <c r="S37" s="131">
        <f>'WP2_P1_RCP 4.5'!S17</f>
        <v>12276.616431696646</v>
      </c>
      <c r="T37" s="131">
        <f>'WP2_P1_RCP 4.5'!T17</f>
        <v>12276.616431696646</v>
      </c>
      <c r="U37" s="132">
        <f>'WP2_P1_RCP 4.5'!U17</f>
        <v>12276.616431696646</v>
      </c>
      <c r="V37" s="17"/>
    </row>
    <row r="38" spans="1:22" ht="24.5" customHeight="1" x14ac:dyDescent="0.2">
      <c r="A38" s="23" t="str">
        <f>'WP2_P1_RCP 4.5'!$A$18</f>
        <v>Average annual primary school fixed/government budget expenditures on students per year</v>
      </c>
      <c r="B38" s="131"/>
      <c r="C38" s="159"/>
      <c r="D38" s="127" t="s">
        <v>481</v>
      </c>
      <c r="E38" s="131">
        <f>'WP2_P1_RCP 4.5'!E18</f>
        <v>161102.35444822555</v>
      </c>
      <c r="F38" s="131">
        <f>'WP2_P1_RCP 4.5'!F18</f>
        <v>161102.35444822555</v>
      </c>
      <c r="G38" s="131">
        <f>'WP2_P1_RCP 4.5'!G18</f>
        <v>161102.35444822555</v>
      </c>
      <c r="H38" s="131">
        <f>'WP2_P1_RCP 4.5'!H18</f>
        <v>161102.35444822555</v>
      </c>
      <c r="I38" s="131">
        <f>'WP2_P1_RCP 4.5'!I18</f>
        <v>161102.35444822555</v>
      </c>
      <c r="J38" s="131">
        <f>'WP2_P1_RCP 4.5'!J18</f>
        <v>161102.35444822555</v>
      </c>
      <c r="K38" s="131">
        <f>'WP2_P1_RCP 4.5'!K18</f>
        <v>161102.35444822555</v>
      </c>
      <c r="L38" s="131">
        <f>'WP2_P1_RCP 4.5'!L18</f>
        <v>161102.35444822555</v>
      </c>
      <c r="M38" s="131">
        <f>'WP2_P1_RCP 4.5'!M18</f>
        <v>161102.35444822555</v>
      </c>
      <c r="N38" s="131">
        <f>'WP2_P1_RCP 4.5'!N18</f>
        <v>161102.35444822555</v>
      </c>
      <c r="O38" s="131">
        <f>'WP2_P1_RCP 4.5'!O18</f>
        <v>161102.35444822555</v>
      </c>
      <c r="P38" s="131">
        <f>'WP2_P1_RCP 4.5'!P18</f>
        <v>161102.35444822555</v>
      </c>
      <c r="Q38" s="131">
        <f>'WP2_P1_RCP 4.5'!Q18</f>
        <v>161102.35444822555</v>
      </c>
      <c r="R38" s="131">
        <f>'WP2_P1_RCP 4.5'!R18</f>
        <v>161102.35444822555</v>
      </c>
      <c r="S38" s="131">
        <f>'WP2_P1_RCP 4.5'!S18</f>
        <v>161102.35444822555</v>
      </c>
      <c r="T38" s="131">
        <f>'WP2_P1_RCP 4.5'!T18</f>
        <v>161102.35444822555</v>
      </c>
      <c r="U38" s="132">
        <f>'WP2_P1_RCP 4.5'!U18</f>
        <v>161102.35444822555</v>
      </c>
      <c r="V38" s="17"/>
    </row>
    <row r="39" spans="1:22" ht="24.5" customHeight="1" x14ac:dyDescent="0.2">
      <c r="A39" s="23" t="str">
        <f>'WP2_P1_RCP 4.5'!A19</f>
        <v>Project expenditures per year</v>
      </c>
      <c r="B39" s="131"/>
      <c r="C39" s="159"/>
      <c r="D39" s="127" t="s">
        <v>481</v>
      </c>
      <c r="E39" s="131">
        <f>'WP2_P1_RCP 4.5'!E19</f>
        <v>2152454.9121693941</v>
      </c>
      <c r="F39" s="131">
        <f>'WP2_P1_RCP 4.5'!F19</f>
        <v>6356033.2048543524</v>
      </c>
      <c r="G39" s="131">
        <f>'WP2_P1_RCP 4.5'!G19</f>
        <v>4274739.2602005182</v>
      </c>
      <c r="H39" s="131">
        <f>'WP2_P1_RCP 4.5'!H19</f>
        <v>1151321.1077860089</v>
      </c>
      <c r="I39" s="131">
        <f>'WP2_P1_RCP 4.5'!I19</f>
        <v>0</v>
      </c>
      <c r="J39" s="131">
        <f>'WP2_P1_RCP 4.5'!J19</f>
        <v>0</v>
      </c>
      <c r="K39" s="131">
        <f>'WP2_P1_RCP 4.5'!K19</f>
        <v>0</v>
      </c>
      <c r="L39" s="131">
        <f>'WP2_P1_RCP 4.5'!L19</f>
        <v>0</v>
      </c>
      <c r="M39" s="131">
        <f>'WP2_P1_RCP 4.5'!M19</f>
        <v>0</v>
      </c>
      <c r="N39" s="131">
        <f>'WP2_P1_RCP 4.5'!N19</f>
        <v>0</v>
      </c>
      <c r="O39" s="131">
        <f>'WP2_P1_RCP 4.5'!O19</f>
        <v>0</v>
      </c>
      <c r="P39" s="131">
        <f>'WP2_P1_RCP 4.5'!P19</f>
        <v>0</v>
      </c>
      <c r="Q39" s="131">
        <f>'WP2_P1_RCP 4.5'!Q19</f>
        <v>0</v>
      </c>
      <c r="R39" s="131">
        <f>'WP2_P1_RCP 4.5'!R19</f>
        <v>0</v>
      </c>
      <c r="S39" s="131">
        <f>'WP2_P1_RCP 4.5'!S19</f>
        <v>0</v>
      </c>
      <c r="T39" s="131">
        <f>'WP2_P1_RCP 4.5'!T19</f>
        <v>0</v>
      </c>
      <c r="U39" s="132">
        <f>'WP2_P1_RCP 4.5'!U19</f>
        <v>0</v>
      </c>
      <c r="V39" s="17"/>
    </row>
    <row r="40" spans="1:22" ht="24.5" customHeight="1" thickBot="1" x14ac:dyDescent="0.25">
      <c r="A40" s="23" t="str">
        <f>'WP2_P1_RCP 4.5'!$A$20</f>
        <v xml:space="preserve">Estimated cost of missed students school days </v>
      </c>
      <c r="B40" s="131"/>
      <c r="C40" s="159"/>
      <c r="D40" s="127" t="s">
        <v>481</v>
      </c>
      <c r="E40" s="131">
        <f>'WP2_P1_RCP 4.5'!E20</f>
        <v>14611.137812348079</v>
      </c>
      <c r="F40" s="131">
        <f>'WP2_P1_RCP 4.5'!F20</f>
        <v>14611.137812348079</v>
      </c>
      <c r="G40" s="131">
        <f>'WP2_P1_RCP 4.5'!G20</f>
        <v>14611.137812348079</v>
      </c>
      <c r="H40" s="131">
        <f>'WP2_P1_RCP 4.5'!H20</f>
        <v>14611.137812348079</v>
      </c>
      <c r="I40" s="131">
        <f>'WP2_P1_RCP 4.5'!I20</f>
        <v>14611.137812348079</v>
      </c>
      <c r="J40" s="131">
        <f>'WP2_P1_RCP 4.5'!J20</f>
        <v>14611.137812348079</v>
      </c>
      <c r="K40" s="131">
        <f>'WP2_P1_RCP 4.5'!K20</f>
        <v>14611.137812348079</v>
      </c>
      <c r="L40" s="131">
        <f>'WP2_P1_RCP 4.5'!L20</f>
        <v>14611.137812348079</v>
      </c>
      <c r="M40" s="131">
        <f>'WP2_P1_RCP 4.5'!M20</f>
        <v>14611.137812348079</v>
      </c>
      <c r="N40" s="131">
        <f>'WP2_P1_RCP 4.5'!N20</f>
        <v>14611.137812348079</v>
      </c>
      <c r="O40" s="131">
        <f>'WP2_P1_RCP 4.5'!O20</f>
        <v>14611.137812348079</v>
      </c>
      <c r="P40" s="131">
        <f>'WP2_P1_RCP 4.5'!P20</f>
        <v>14611.137812348079</v>
      </c>
      <c r="Q40" s="131">
        <f>'WP2_P1_RCP 4.5'!Q20</f>
        <v>14611.137812348079</v>
      </c>
      <c r="R40" s="131">
        <f>'WP2_P1_RCP 4.5'!R20</f>
        <v>14611.137812348079</v>
      </c>
      <c r="S40" s="131">
        <f>'WP2_P1_RCP 4.5'!S20</f>
        <v>14611.137812348079</v>
      </c>
      <c r="T40" s="131">
        <f>'WP2_P1_RCP 4.5'!T20</f>
        <v>14611.137812348079</v>
      </c>
      <c r="U40" s="132">
        <f>'WP2_P1_RCP 4.5'!U20</f>
        <v>14611.137812348079</v>
      </c>
      <c r="V40" s="17"/>
    </row>
    <row r="41" spans="1:22" ht="12" customHeight="1" x14ac:dyDescent="0.2">
      <c r="A41" s="134" t="s">
        <v>593</v>
      </c>
      <c r="B41" s="135"/>
      <c r="C41" s="135"/>
      <c r="D41" s="136" t="s">
        <v>481</v>
      </c>
      <c r="E41" s="135">
        <f>SUM(E36:E40)</f>
        <v>2389551.4865884511</v>
      </c>
      <c r="F41" s="135">
        <f t="shared" ref="F41:U41" si="5">SUM(F36:F40)</f>
        <v>6593129.7792734094</v>
      </c>
      <c r="G41" s="135">
        <f t="shared" si="5"/>
        <v>4511835.8346195752</v>
      </c>
      <c r="H41" s="135">
        <f t="shared" si="5"/>
        <v>1388417.6822050656</v>
      </c>
      <c r="I41" s="135">
        <f t="shared" si="5"/>
        <v>237096.57441905688</v>
      </c>
      <c r="J41" s="135">
        <f t="shared" si="5"/>
        <v>237096.57441905688</v>
      </c>
      <c r="K41" s="135">
        <f t="shared" si="5"/>
        <v>237096.57441905688</v>
      </c>
      <c r="L41" s="135">
        <f t="shared" si="5"/>
        <v>237096.57441905688</v>
      </c>
      <c r="M41" s="135">
        <f t="shared" si="5"/>
        <v>237096.57441905688</v>
      </c>
      <c r="N41" s="135">
        <f t="shared" si="5"/>
        <v>237096.57441905688</v>
      </c>
      <c r="O41" s="135">
        <f t="shared" si="5"/>
        <v>237096.57441905688</v>
      </c>
      <c r="P41" s="135">
        <f t="shared" si="5"/>
        <v>237096.57441905688</v>
      </c>
      <c r="Q41" s="135">
        <f t="shared" si="5"/>
        <v>237096.57441905688</v>
      </c>
      <c r="R41" s="135">
        <f t="shared" si="5"/>
        <v>237096.57441905688</v>
      </c>
      <c r="S41" s="135">
        <f t="shared" si="5"/>
        <v>237096.57441905688</v>
      </c>
      <c r="T41" s="135">
        <f t="shared" si="5"/>
        <v>237096.57441905688</v>
      </c>
      <c r="U41" s="137">
        <f t="shared" si="5"/>
        <v>237096.57441905688</v>
      </c>
      <c r="V41" s="17"/>
    </row>
    <row r="42" spans="1:22" ht="12" customHeight="1" thickBot="1" x14ac:dyDescent="0.25">
      <c r="A42" s="138" t="s">
        <v>562</v>
      </c>
      <c r="B42" s="139"/>
      <c r="C42" s="139"/>
      <c r="D42" s="140" t="s">
        <v>123</v>
      </c>
      <c r="E42" s="139">
        <f>E41/Calculations!$C$52</f>
        <v>4466.4513768008428</v>
      </c>
      <c r="F42" s="139">
        <f>F41/Calculations!$C$52</f>
        <v>12323.607064062448</v>
      </c>
      <c r="G42" s="139">
        <f>G41/Calculations!$C$52</f>
        <v>8433.3380086347206</v>
      </c>
      <c r="H42" s="139">
        <f>H41/Calculations!$C$52</f>
        <v>2595.173237766478</v>
      </c>
      <c r="I42" s="139">
        <f>I41/Calculations!$C$52</f>
        <v>443.1711671384241</v>
      </c>
      <c r="J42" s="139">
        <f>J41/Calculations!$C$52</f>
        <v>443.1711671384241</v>
      </c>
      <c r="K42" s="139">
        <f>K41/Calculations!$C$52</f>
        <v>443.1711671384241</v>
      </c>
      <c r="L42" s="139">
        <f>L41/Calculations!$C$52</f>
        <v>443.1711671384241</v>
      </c>
      <c r="M42" s="139">
        <f>M41/Calculations!$C$52</f>
        <v>443.1711671384241</v>
      </c>
      <c r="N42" s="139">
        <f>N41/Calculations!$C$52</f>
        <v>443.1711671384241</v>
      </c>
      <c r="O42" s="139">
        <f>O41/Calculations!$C$52</f>
        <v>443.1711671384241</v>
      </c>
      <c r="P42" s="139">
        <f>P41/Calculations!$C$52</f>
        <v>443.1711671384241</v>
      </c>
      <c r="Q42" s="139">
        <f>Q41/Calculations!$C$52</f>
        <v>443.1711671384241</v>
      </c>
      <c r="R42" s="139">
        <f>R41/Calculations!$C$52</f>
        <v>443.1711671384241</v>
      </c>
      <c r="S42" s="139">
        <f>S41/Calculations!$C$52</f>
        <v>443.1711671384241</v>
      </c>
      <c r="T42" s="139">
        <f>T41/Calculations!$C$52</f>
        <v>443.1711671384241</v>
      </c>
      <c r="U42" s="141">
        <f>U41/Calculations!$C$52</f>
        <v>443.1711671384241</v>
      </c>
      <c r="V42" s="17"/>
    </row>
    <row r="43" spans="1:22" ht="12" customHeight="1" thickBot="1" x14ac:dyDescent="0.25">
      <c r="A43" s="145"/>
      <c r="B43" s="146"/>
      <c r="C43" s="146"/>
      <c r="D43" s="147"/>
      <c r="E43" s="146"/>
      <c r="F43" s="146"/>
      <c r="G43" s="146"/>
      <c r="H43" s="146"/>
      <c r="I43" s="146"/>
      <c r="J43" s="146"/>
      <c r="K43" s="146"/>
      <c r="L43" s="146"/>
      <c r="M43" s="146"/>
      <c r="N43" s="146"/>
      <c r="O43" s="146"/>
      <c r="P43" s="146"/>
      <c r="Q43" s="146"/>
      <c r="R43" s="146"/>
      <c r="S43" s="146"/>
      <c r="T43" s="146"/>
      <c r="U43" s="148"/>
      <c r="V43" s="17"/>
    </row>
    <row r="44" spans="1:22" ht="12" customHeight="1" x14ac:dyDescent="0.2">
      <c r="A44" s="149" t="s">
        <v>594</v>
      </c>
      <c r="B44" s="135"/>
      <c r="C44" s="135"/>
      <c r="D44" s="136" t="s">
        <v>481</v>
      </c>
      <c r="E44" s="135">
        <f>E33-E41</f>
        <v>-2389551.4865884511</v>
      </c>
      <c r="F44" s="135">
        <f t="shared" ref="F44:U44" si="6">F33-F41</f>
        <v>-5285916.0467017032</v>
      </c>
      <c r="G44" s="135">
        <f t="shared" si="6"/>
        <v>-3180870.2364201159</v>
      </c>
      <c r="H44" s="135">
        <f t="shared" si="6"/>
        <v>-33700.218377853278</v>
      </c>
      <c r="I44" s="135">
        <f t="shared" si="6"/>
        <v>6665850.1492993999</v>
      </c>
      <c r="J44" s="135">
        <f t="shared" si="6"/>
        <v>6713353.8805549052</v>
      </c>
      <c r="K44" s="135">
        <f t="shared" si="6"/>
        <v>6760857.6118104123</v>
      </c>
      <c r="L44" s="135">
        <f t="shared" si="6"/>
        <v>6808361.3430659175</v>
      </c>
      <c r="M44" s="135">
        <f t="shared" si="6"/>
        <v>6855865.0743214227</v>
      </c>
      <c r="N44" s="135">
        <f t="shared" si="6"/>
        <v>6903368.8055769298</v>
      </c>
      <c r="O44" s="135">
        <f t="shared" si="6"/>
        <v>6950872.5368324351</v>
      </c>
      <c r="P44" s="135">
        <f t="shared" si="6"/>
        <v>6998376.2680879422</v>
      </c>
      <c r="Q44" s="135">
        <f t="shared" si="6"/>
        <v>7045879.9993434474</v>
      </c>
      <c r="R44" s="135">
        <f t="shared" si="6"/>
        <v>7093383.7305989545</v>
      </c>
      <c r="S44" s="135">
        <f t="shared" si="6"/>
        <v>7140887.4618544597</v>
      </c>
      <c r="T44" s="135">
        <f t="shared" si="6"/>
        <v>7188391.1931099668</v>
      </c>
      <c r="U44" s="137">
        <f t="shared" si="6"/>
        <v>7235894.924365472</v>
      </c>
      <c r="V44" s="17"/>
    </row>
    <row r="45" spans="1:22" ht="12" customHeight="1" thickBot="1" x14ac:dyDescent="0.25">
      <c r="A45" s="160" t="s">
        <v>565</v>
      </c>
      <c r="B45" s="139"/>
      <c r="C45" s="139"/>
      <c r="D45" s="140" t="s">
        <v>123</v>
      </c>
      <c r="E45" s="139">
        <f>E34-E42</f>
        <v>-4466.4513768008428</v>
      </c>
      <c r="F45" s="139">
        <f t="shared" ref="F45:U45" si="7">F34-F42</f>
        <v>-9880.2169097228089</v>
      </c>
      <c r="G45" s="139">
        <f t="shared" si="7"/>
        <v>-5945.5518437759183</v>
      </c>
      <c r="H45" s="139">
        <f t="shared" si="7"/>
        <v>-62.991062388511182</v>
      </c>
      <c r="I45" s="139">
        <f t="shared" si="7"/>
        <v>12459.532989344674</v>
      </c>
      <c r="J45" s="139">
        <f t="shared" si="7"/>
        <v>12548.325010383001</v>
      </c>
      <c r="K45" s="139">
        <f t="shared" si="7"/>
        <v>12637.117031421332</v>
      </c>
      <c r="L45" s="139">
        <f t="shared" si="7"/>
        <v>12725.90905245966</v>
      </c>
      <c r="M45" s="139">
        <f t="shared" si="7"/>
        <v>12814.701073497987</v>
      </c>
      <c r="N45" s="139">
        <f t="shared" si="7"/>
        <v>12903.493094536318</v>
      </c>
      <c r="O45" s="139">
        <f t="shared" si="7"/>
        <v>12992.285115574645</v>
      </c>
      <c r="P45" s="139">
        <f t="shared" si="7"/>
        <v>13081.077136612977</v>
      </c>
      <c r="Q45" s="139">
        <f t="shared" si="7"/>
        <v>13169.869157651305</v>
      </c>
      <c r="R45" s="139">
        <f t="shared" si="7"/>
        <v>13258.661178689636</v>
      </c>
      <c r="S45" s="139">
        <f t="shared" si="7"/>
        <v>13347.453199727963</v>
      </c>
      <c r="T45" s="139">
        <f t="shared" si="7"/>
        <v>13436.245220766294</v>
      </c>
      <c r="U45" s="141">
        <f t="shared" si="7"/>
        <v>13525.037241804621</v>
      </c>
      <c r="V45" s="17"/>
    </row>
    <row r="46" spans="1:22" ht="12" customHeight="1" x14ac:dyDescent="0.2">
      <c r="A46" s="161"/>
      <c r="B46" s="162"/>
      <c r="C46" s="162"/>
      <c r="D46" s="162"/>
      <c r="E46" s="163"/>
      <c r="F46" s="163"/>
      <c r="G46" s="163"/>
      <c r="H46" s="163"/>
      <c r="I46" s="163"/>
      <c r="J46" s="163"/>
      <c r="K46" s="163"/>
      <c r="L46" s="163"/>
      <c r="M46" s="163"/>
      <c r="N46" s="163"/>
      <c r="O46" s="163"/>
      <c r="P46" s="163"/>
      <c r="Q46" s="163"/>
      <c r="R46" s="163"/>
      <c r="S46" s="163"/>
      <c r="T46" s="163"/>
      <c r="U46" s="164"/>
      <c r="V46" s="17"/>
    </row>
    <row r="47" spans="1:22" ht="12" customHeight="1" thickBot="1" x14ac:dyDescent="0.25">
      <c r="A47" s="321"/>
      <c r="B47" s="156"/>
      <c r="C47" s="156"/>
      <c r="D47" s="156"/>
      <c r="E47" s="156"/>
      <c r="F47" s="152"/>
      <c r="G47" s="152"/>
      <c r="H47" s="152"/>
      <c r="I47" s="152"/>
      <c r="J47" s="152"/>
      <c r="K47" s="152"/>
      <c r="L47" s="152"/>
      <c r="M47" s="152"/>
      <c r="N47" s="152"/>
      <c r="O47" s="152"/>
      <c r="P47" s="152"/>
      <c r="Q47" s="152"/>
      <c r="R47" s="152"/>
      <c r="S47" s="152"/>
      <c r="T47" s="152"/>
      <c r="U47" s="153"/>
      <c r="V47" s="17"/>
    </row>
    <row r="48" spans="1:22" ht="21" customHeight="1" thickBot="1" x14ac:dyDescent="0.25">
      <c r="A48" s="1029" t="s">
        <v>578</v>
      </c>
      <c r="B48" s="1030"/>
      <c r="C48" s="1030"/>
      <c r="D48" s="1030"/>
      <c r="E48" s="1030"/>
      <c r="F48" s="1030"/>
      <c r="G48" s="1030"/>
      <c r="H48" s="1030"/>
      <c r="I48" s="1030"/>
      <c r="J48" s="1030"/>
      <c r="K48" s="1030"/>
      <c r="L48" s="1030"/>
      <c r="M48" s="1030"/>
      <c r="N48" s="1030"/>
      <c r="O48" s="1030"/>
      <c r="P48" s="1030"/>
      <c r="Q48" s="1030"/>
      <c r="R48" s="1030"/>
      <c r="S48" s="1030"/>
      <c r="T48" s="1030"/>
      <c r="U48" s="1031"/>
      <c r="V48" s="17"/>
    </row>
    <row r="49" spans="1:22" ht="23.5" customHeight="1" x14ac:dyDescent="0.2">
      <c r="A49" s="1096"/>
      <c r="B49" s="1097"/>
      <c r="C49" s="157"/>
      <c r="D49" s="124" t="s">
        <v>556</v>
      </c>
      <c r="E49" s="125">
        <v>2024</v>
      </c>
      <c r="F49" s="125">
        <v>2025</v>
      </c>
      <c r="G49" s="125">
        <v>2026</v>
      </c>
      <c r="H49" s="125">
        <v>2027</v>
      </c>
      <c r="I49" s="125">
        <v>2028</v>
      </c>
      <c r="J49" s="125">
        <v>2029</v>
      </c>
      <c r="K49" s="125">
        <v>2030</v>
      </c>
      <c r="L49" s="125">
        <v>2031</v>
      </c>
      <c r="M49" s="125">
        <v>2032</v>
      </c>
      <c r="N49" s="125">
        <v>2033</v>
      </c>
      <c r="O49" s="125">
        <v>2034</v>
      </c>
      <c r="P49" s="125">
        <v>2035</v>
      </c>
      <c r="Q49" s="125">
        <v>2036</v>
      </c>
      <c r="R49" s="125">
        <v>2037</v>
      </c>
      <c r="S49" s="125">
        <v>2038</v>
      </c>
      <c r="T49" s="125">
        <v>2039</v>
      </c>
      <c r="U49" s="126">
        <v>2040</v>
      </c>
      <c r="V49" s="17"/>
    </row>
    <row r="50" spans="1:22" ht="12" customHeight="1" x14ac:dyDescent="0.2">
      <c r="A50" s="123" t="s">
        <v>557</v>
      </c>
      <c r="B50" s="142"/>
      <c r="C50" s="142"/>
      <c r="D50" s="21"/>
      <c r="E50" s="22"/>
      <c r="F50" s="22"/>
      <c r="G50" s="22"/>
      <c r="H50" s="22"/>
      <c r="I50" s="22"/>
      <c r="J50" s="22"/>
      <c r="K50" s="22"/>
      <c r="L50" s="22"/>
      <c r="M50" s="22"/>
      <c r="N50" s="22"/>
      <c r="O50" s="22"/>
      <c r="P50" s="22"/>
      <c r="Q50" s="22"/>
      <c r="R50" s="22"/>
      <c r="S50" s="22"/>
      <c r="T50" s="22"/>
      <c r="U50" s="128"/>
      <c r="V50" s="17"/>
    </row>
    <row r="51" spans="1:22" ht="12" customHeight="1" x14ac:dyDescent="0.2">
      <c r="A51" s="129" t="str">
        <f>'WP2_P1_RCP 4.5'!$A$7</f>
        <v>Additional school annual funding</v>
      </c>
      <c r="B51" s="133"/>
      <c r="C51" s="158"/>
      <c r="D51" s="127" t="s">
        <v>481</v>
      </c>
      <c r="E51" s="131">
        <f t="shared" ref="E51:U51" si="8">E27-E7</f>
        <v>0</v>
      </c>
      <c r="F51" s="131">
        <f t="shared" si="8"/>
        <v>0</v>
      </c>
      <c r="G51" s="131">
        <f t="shared" si="8"/>
        <v>0</v>
      </c>
      <c r="H51" s="131">
        <f t="shared" si="8"/>
        <v>0</v>
      </c>
      <c r="I51" s="131">
        <f t="shared" si="8"/>
        <v>0</v>
      </c>
      <c r="J51" s="131">
        <f t="shared" si="8"/>
        <v>0</v>
      </c>
      <c r="K51" s="131">
        <f t="shared" si="8"/>
        <v>0</v>
      </c>
      <c r="L51" s="131">
        <f t="shared" si="8"/>
        <v>0</v>
      </c>
      <c r="M51" s="131">
        <f t="shared" si="8"/>
        <v>0</v>
      </c>
      <c r="N51" s="131">
        <f t="shared" si="8"/>
        <v>0</v>
      </c>
      <c r="O51" s="131">
        <f t="shared" si="8"/>
        <v>0</v>
      </c>
      <c r="P51" s="131">
        <f t="shared" si="8"/>
        <v>0</v>
      </c>
      <c r="Q51" s="131">
        <f t="shared" si="8"/>
        <v>0</v>
      </c>
      <c r="R51" s="131">
        <f t="shared" si="8"/>
        <v>0</v>
      </c>
      <c r="S51" s="131">
        <f t="shared" si="8"/>
        <v>0</v>
      </c>
      <c r="T51" s="131">
        <f t="shared" si="8"/>
        <v>0</v>
      </c>
      <c r="U51" s="132">
        <f t="shared" si="8"/>
        <v>0</v>
      </c>
      <c r="V51" s="17"/>
    </row>
    <row r="52" spans="1:22" ht="12" customHeight="1" x14ac:dyDescent="0.2">
      <c r="A52" s="129" t="str">
        <f>'WP2_P1_RCP 4.5'!$A$8</f>
        <v>Annual SIG per average primary school</v>
      </c>
      <c r="B52" s="133"/>
      <c r="C52" s="158"/>
      <c r="D52" s="127" t="s">
        <v>481</v>
      </c>
      <c r="E52" s="131">
        <f t="shared" ref="E52:U52" si="9">E28-E8</f>
        <v>0</v>
      </c>
      <c r="F52" s="131">
        <f t="shared" si="9"/>
        <v>0</v>
      </c>
      <c r="G52" s="131">
        <f t="shared" si="9"/>
        <v>0</v>
      </c>
      <c r="H52" s="131">
        <f t="shared" si="9"/>
        <v>0</v>
      </c>
      <c r="I52" s="131">
        <f t="shared" si="9"/>
        <v>0</v>
      </c>
      <c r="J52" s="131">
        <f t="shared" si="9"/>
        <v>0</v>
      </c>
      <c r="K52" s="131">
        <f t="shared" si="9"/>
        <v>0</v>
      </c>
      <c r="L52" s="131">
        <f t="shared" si="9"/>
        <v>0</v>
      </c>
      <c r="M52" s="131">
        <f t="shared" si="9"/>
        <v>0</v>
      </c>
      <c r="N52" s="131">
        <f t="shared" si="9"/>
        <v>0</v>
      </c>
      <c r="O52" s="131">
        <f t="shared" si="9"/>
        <v>0</v>
      </c>
      <c r="P52" s="131">
        <f t="shared" si="9"/>
        <v>0</v>
      </c>
      <c r="Q52" s="131">
        <f t="shared" si="9"/>
        <v>0</v>
      </c>
      <c r="R52" s="131">
        <f t="shared" si="9"/>
        <v>0</v>
      </c>
      <c r="S52" s="131">
        <f t="shared" si="9"/>
        <v>0</v>
      </c>
      <c r="T52" s="131">
        <f t="shared" si="9"/>
        <v>0</v>
      </c>
      <c r="U52" s="132">
        <f t="shared" si="9"/>
        <v>0</v>
      </c>
      <c r="V52" s="17"/>
    </row>
    <row r="53" spans="1:22" ht="12" customHeight="1" x14ac:dyDescent="0.2">
      <c r="A53" s="129" t="str">
        <f>'WP2_P1_RCP 4.5'!$A$9</f>
        <v>Annual economic returns to primary education</v>
      </c>
      <c r="B53" s="133"/>
      <c r="C53" s="158"/>
      <c r="D53" s="127" t="s">
        <v>481</v>
      </c>
      <c r="E53" s="131">
        <f t="shared" ref="E53:U53" si="10">E29-E9</f>
        <v>0</v>
      </c>
      <c r="F53" s="131">
        <f t="shared" si="10"/>
        <v>0</v>
      </c>
      <c r="G53" s="131">
        <f t="shared" si="10"/>
        <v>2968.9832034691317</v>
      </c>
      <c r="H53" s="131">
        <f t="shared" si="10"/>
        <v>5937.9664069382634</v>
      </c>
      <c r="I53" s="131">
        <f t="shared" si="10"/>
        <v>8906.9496104073769</v>
      </c>
      <c r="J53" s="131">
        <f t="shared" si="10"/>
        <v>14844.916017345633</v>
      </c>
      <c r="K53" s="131">
        <f t="shared" si="10"/>
        <v>20782.882424283889</v>
      </c>
      <c r="L53" s="131">
        <f t="shared" si="10"/>
        <v>26720.848831222131</v>
      </c>
      <c r="M53" s="131">
        <f t="shared" si="10"/>
        <v>32658.815238160343</v>
      </c>
      <c r="N53" s="131">
        <f t="shared" si="10"/>
        <v>38596.781645098585</v>
      </c>
      <c r="O53" s="131">
        <f t="shared" si="10"/>
        <v>44534.748052036914</v>
      </c>
      <c r="P53" s="131">
        <f t="shared" si="10"/>
        <v>50472.714458975184</v>
      </c>
      <c r="Q53" s="131">
        <f t="shared" si="10"/>
        <v>56410.680865913455</v>
      </c>
      <c r="R53" s="131">
        <f t="shared" si="10"/>
        <v>62348.647272851667</v>
      </c>
      <c r="S53" s="131">
        <f t="shared" si="10"/>
        <v>68286.61367978988</v>
      </c>
      <c r="T53" s="131">
        <f t="shared" si="10"/>
        <v>74224.580086728092</v>
      </c>
      <c r="U53" s="132">
        <f t="shared" si="10"/>
        <v>80162.546493666247</v>
      </c>
      <c r="V53" s="17"/>
    </row>
    <row r="54" spans="1:22" ht="12" customHeight="1" x14ac:dyDescent="0.2">
      <c r="A54" s="129" t="str">
        <f>A30</f>
        <v>Annual returns to infra used as shelter</v>
      </c>
      <c r="B54" s="133"/>
      <c r="C54" s="158"/>
      <c r="D54" s="127" t="s">
        <v>481</v>
      </c>
      <c r="E54" s="131">
        <f>E30</f>
        <v>0</v>
      </c>
      <c r="F54" s="131">
        <f t="shared" ref="F54:U54" si="11">F30</f>
        <v>1000000</v>
      </c>
      <c r="G54" s="131">
        <f t="shared" si="11"/>
        <v>1000000</v>
      </c>
      <c r="H54" s="131">
        <f t="shared" si="11"/>
        <v>1000000</v>
      </c>
      <c r="I54" s="131">
        <f t="shared" si="11"/>
        <v>1000000</v>
      </c>
      <c r="J54" s="131">
        <f t="shared" si="11"/>
        <v>1000000</v>
      </c>
      <c r="K54" s="131">
        <f t="shared" si="11"/>
        <v>1000000</v>
      </c>
      <c r="L54" s="131">
        <f t="shared" si="11"/>
        <v>1000000</v>
      </c>
      <c r="M54" s="131">
        <f t="shared" si="11"/>
        <v>1000000</v>
      </c>
      <c r="N54" s="131">
        <f t="shared" si="11"/>
        <v>1000000</v>
      </c>
      <c r="O54" s="131">
        <f t="shared" si="11"/>
        <v>1000000</v>
      </c>
      <c r="P54" s="131">
        <f t="shared" si="11"/>
        <v>1000000</v>
      </c>
      <c r="Q54" s="131">
        <f t="shared" si="11"/>
        <v>1000000</v>
      </c>
      <c r="R54" s="131">
        <f t="shared" si="11"/>
        <v>1000000</v>
      </c>
      <c r="S54" s="131">
        <f t="shared" si="11"/>
        <v>1000000</v>
      </c>
      <c r="T54" s="131">
        <f t="shared" si="11"/>
        <v>1000000</v>
      </c>
      <c r="U54" s="132">
        <f t="shared" si="11"/>
        <v>1000000</v>
      </c>
      <c r="V54" s="17"/>
    </row>
    <row r="55" spans="1:22" ht="12" customHeight="1" x14ac:dyDescent="0.2">
      <c r="A55" s="129" t="str">
        <f>'WP2_P1_RCP 4.5'!$A$11</f>
        <v>Annual returns to school safety training (lumpsum)</v>
      </c>
      <c r="B55" s="133"/>
      <c r="C55" s="158"/>
      <c r="D55" s="127" t="s">
        <v>481</v>
      </c>
      <c r="E55" s="131">
        <f>E31</f>
        <v>0</v>
      </c>
      <c r="F55" s="131">
        <f t="shared" ref="F55:U55" si="12">F31</f>
        <v>0</v>
      </c>
      <c r="G55" s="131">
        <f t="shared" si="12"/>
        <v>0</v>
      </c>
      <c r="H55" s="131">
        <f t="shared" si="12"/>
        <v>0</v>
      </c>
      <c r="I55" s="131">
        <f t="shared" si="12"/>
        <v>3069154.1079241615</v>
      </c>
      <c r="J55" s="131">
        <f t="shared" si="12"/>
        <v>3069154.1079241615</v>
      </c>
      <c r="K55" s="131">
        <f t="shared" si="12"/>
        <v>3069154.1079241615</v>
      </c>
      <c r="L55" s="131">
        <f t="shared" si="12"/>
        <v>3069154.1079241615</v>
      </c>
      <c r="M55" s="131">
        <f t="shared" si="12"/>
        <v>3069154.1079241615</v>
      </c>
      <c r="N55" s="131">
        <f t="shared" si="12"/>
        <v>3069154.1079241615</v>
      </c>
      <c r="O55" s="131">
        <f t="shared" si="12"/>
        <v>3069154.1079241615</v>
      </c>
      <c r="P55" s="131">
        <f t="shared" si="12"/>
        <v>3069154.1079241615</v>
      </c>
      <c r="Q55" s="131">
        <f t="shared" si="12"/>
        <v>3069154.1079241615</v>
      </c>
      <c r="R55" s="131">
        <f t="shared" si="12"/>
        <v>3069154.1079241615</v>
      </c>
      <c r="S55" s="131">
        <f t="shared" si="12"/>
        <v>3069154.1079241615</v>
      </c>
      <c r="T55" s="131">
        <f t="shared" si="12"/>
        <v>3069154.1079241615</v>
      </c>
      <c r="U55" s="132">
        <f t="shared" si="12"/>
        <v>3069154.1079241615</v>
      </c>
      <c r="V55" s="17"/>
    </row>
    <row r="56" spans="1:22" ht="15.5" customHeight="1" thickBot="1" x14ac:dyDescent="0.25">
      <c r="A56" s="129" t="str">
        <f>'WP2_P1_RCP 4.5'!$A$12</f>
        <v>Annual returns to school  curriculum training (lumpsum)</v>
      </c>
      <c r="B56" s="130"/>
      <c r="C56" s="158"/>
      <c r="D56" s="127" t="s">
        <v>481</v>
      </c>
      <c r="E56" s="131">
        <f>E32</f>
        <v>0</v>
      </c>
      <c r="F56" s="131">
        <f t="shared" ref="F56:U56" si="13">F32</f>
        <v>0</v>
      </c>
      <c r="G56" s="131">
        <f t="shared" si="13"/>
        <v>0</v>
      </c>
      <c r="H56" s="131">
        <f t="shared" si="13"/>
        <v>0</v>
      </c>
      <c r="I56" s="131">
        <f t="shared" si="13"/>
        <v>2455323.2863393291</v>
      </c>
      <c r="J56" s="131">
        <f t="shared" si="13"/>
        <v>2455323.2863393291</v>
      </c>
      <c r="K56" s="131">
        <f t="shared" si="13"/>
        <v>2455323.2863393291</v>
      </c>
      <c r="L56" s="131">
        <f t="shared" si="13"/>
        <v>2455323.2863393291</v>
      </c>
      <c r="M56" s="131">
        <f t="shared" si="13"/>
        <v>2455323.2863393291</v>
      </c>
      <c r="N56" s="131">
        <f t="shared" si="13"/>
        <v>2455323.2863393291</v>
      </c>
      <c r="O56" s="131">
        <f t="shared" si="13"/>
        <v>2455323.2863393291</v>
      </c>
      <c r="P56" s="131">
        <f t="shared" si="13"/>
        <v>2455323.2863393291</v>
      </c>
      <c r="Q56" s="131">
        <f t="shared" si="13"/>
        <v>2455323.2863393291</v>
      </c>
      <c r="R56" s="131">
        <f t="shared" si="13"/>
        <v>2455323.2863393291</v>
      </c>
      <c r="S56" s="131">
        <f t="shared" si="13"/>
        <v>2455323.2863393291</v>
      </c>
      <c r="T56" s="131">
        <f t="shared" si="13"/>
        <v>2455323.2863393291</v>
      </c>
      <c r="U56" s="132">
        <f t="shared" si="13"/>
        <v>2455323.2863393291</v>
      </c>
      <c r="V56" s="17"/>
    </row>
    <row r="57" spans="1:22" ht="12" customHeight="1" x14ac:dyDescent="0.2">
      <c r="A57" s="134" t="s">
        <v>592</v>
      </c>
      <c r="B57" s="135"/>
      <c r="C57" s="135"/>
      <c r="D57" s="136" t="s">
        <v>481</v>
      </c>
      <c r="E57" s="135">
        <f>SUM(E51:E56)</f>
        <v>0</v>
      </c>
      <c r="F57" s="135">
        <f t="shared" ref="F57:U57" si="14">SUM(F51:F56)</f>
        <v>1000000</v>
      </c>
      <c r="G57" s="135">
        <f t="shared" si="14"/>
        <v>1002968.9832034691</v>
      </c>
      <c r="H57" s="135">
        <f t="shared" si="14"/>
        <v>1005937.9664069383</v>
      </c>
      <c r="I57" s="135">
        <f t="shared" si="14"/>
        <v>6533384.3438738976</v>
      </c>
      <c r="J57" s="135">
        <f t="shared" si="14"/>
        <v>6539322.3102808362</v>
      </c>
      <c r="K57" s="135">
        <f t="shared" si="14"/>
        <v>6545260.2766877748</v>
      </c>
      <c r="L57" s="135">
        <f t="shared" si="14"/>
        <v>6551198.2430947125</v>
      </c>
      <c r="M57" s="135">
        <f t="shared" si="14"/>
        <v>6557136.2095016502</v>
      </c>
      <c r="N57" s="135">
        <f t="shared" si="14"/>
        <v>6563074.1759085897</v>
      </c>
      <c r="O57" s="135">
        <f t="shared" si="14"/>
        <v>6569012.1423155274</v>
      </c>
      <c r="P57" s="135">
        <f t="shared" si="14"/>
        <v>6574950.1087224651</v>
      </c>
      <c r="Q57" s="135">
        <f t="shared" si="14"/>
        <v>6580888.0751294047</v>
      </c>
      <c r="R57" s="135">
        <f t="shared" si="14"/>
        <v>6586826.0415363424</v>
      </c>
      <c r="S57" s="135">
        <f t="shared" si="14"/>
        <v>6592764.00794328</v>
      </c>
      <c r="T57" s="135">
        <f t="shared" si="14"/>
        <v>6598701.9743502187</v>
      </c>
      <c r="U57" s="137">
        <f t="shared" si="14"/>
        <v>6604639.9407571573</v>
      </c>
      <c r="V57" s="17"/>
    </row>
    <row r="58" spans="1:22" ht="12" customHeight="1" thickBot="1" x14ac:dyDescent="0.25">
      <c r="A58" s="138" t="s">
        <v>559</v>
      </c>
      <c r="B58" s="139"/>
      <c r="C58" s="139"/>
      <c r="D58" s="140" t="s">
        <v>123</v>
      </c>
      <c r="E58" s="139">
        <f>E57/Calculations!$C$52</f>
        <v>0</v>
      </c>
      <c r="F58" s="139">
        <f>F57/Calculations!$C$52</f>
        <v>1869.1588785046729</v>
      </c>
      <c r="G58" s="139">
        <f>G57/Calculations!$C$52</f>
        <v>1874.7083798195683</v>
      </c>
      <c r="H58" s="139">
        <f>H57/Calculations!$C$52</f>
        <v>1880.257881134464</v>
      </c>
      <c r="I58" s="139">
        <f>I57/Calculations!$C$52</f>
        <v>12211.933353035323</v>
      </c>
      <c r="J58" s="139">
        <f>J57/Calculations!$C$52</f>
        <v>12223.032355665115</v>
      </c>
      <c r="K58" s="139">
        <f>K57/Calculations!$C$52</f>
        <v>12234.131358294906</v>
      </c>
      <c r="L58" s="139">
        <f>L57/Calculations!$C$52</f>
        <v>12245.230360924696</v>
      </c>
      <c r="M58" s="139">
        <f>M57/Calculations!$C$52</f>
        <v>12256.329363554487</v>
      </c>
      <c r="N58" s="139">
        <f>N57/Calculations!$C$52</f>
        <v>12267.42836618428</v>
      </c>
      <c r="O58" s="139">
        <f>O57/Calculations!$C$52</f>
        <v>12278.52736881407</v>
      </c>
      <c r="P58" s="139">
        <f>P57/Calculations!$C$52</f>
        <v>12289.626371443859</v>
      </c>
      <c r="Q58" s="139">
        <f>Q57/Calculations!$C$52</f>
        <v>12300.725374073654</v>
      </c>
      <c r="R58" s="139">
        <f>R57/Calculations!$C$52</f>
        <v>12311.824376703444</v>
      </c>
      <c r="S58" s="139">
        <f>S57/Calculations!$C$52</f>
        <v>12322.923379333233</v>
      </c>
      <c r="T58" s="139">
        <f>T57/Calculations!$C$52</f>
        <v>12334.022381963026</v>
      </c>
      <c r="U58" s="141">
        <f>U57/Calculations!$C$52</f>
        <v>12345.121384592818</v>
      </c>
      <c r="V58" s="17"/>
    </row>
    <row r="59" spans="1:22" ht="12" customHeight="1" x14ac:dyDescent="0.2">
      <c r="A59" s="19" t="s">
        <v>560</v>
      </c>
      <c r="B59" s="142"/>
      <c r="C59" s="142"/>
      <c r="D59" s="124"/>
      <c r="E59" s="131"/>
      <c r="F59" s="131"/>
      <c r="G59" s="131"/>
      <c r="H59" s="131"/>
      <c r="I59" s="131"/>
      <c r="J59" s="131"/>
      <c r="K59" s="131"/>
      <c r="L59" s="131"/>
      <c r="M59" s="131"/>
      <c r="N59" s="131"/>
      <c r="O59" s="131"/>
      <c r="P59" s="131"/>
      <c r="Q59" s="131"/>
      <c r="R59" s="131"/>
      <c r="S59" s="131"/>
      <c r="T59" s="131"/>
      <c r="U59" s="132"/>
      <c r="V59" s="17"/>
    </row>
    <row r="60" spans="1:22" ht="12" customHeight="1" x14ac:dyDescent="0.2">
      <c r="A60" s="23" t="str">
        <f>'WP2_P1_RCP 4.5'!$A$16</f>
        <v>Average annual school maintenance costs</v>
      </c>
      <c r="B60" s="131"/>
      <c r="C60" s="159"/>
      <c r="D60" s="127" t="s">
        <v>481</v>
      </c>
      <c r="E60" s="131">
        <f t="shared" ref="E60:U60" si="15">E36-E13</f>
        <v>-49106.465726786584</v>
      </c>
      <c r="F60" s="131">
        <f t="shared" si="15"/>
        <v>-49106.465726786584</v>
      </c>
      <c r="G60" s="131">
        <f t="shared" si="15"/>
        <v>-49106.465726786584</v>
      </c>
      <c r="H60" s="131">
        <f t="shared" si="15"/>
        <v>-49106.465726786584</v>
      </c>
      <c r="I60" s="131">
        <f t="shared" si="15"/>
        <v>-49106.465726786584</v>
      </c>
      <c r="J60" s="131">
        <f t="shared" si="15"/>
        <v>-49106.465726786584</v>
      </c>
      <c r="K60" s="131">
        <f t="shared" si="15"/>
        <v>-49106.465726786584</v>
      </c>
      <c r="L60" s="131">
        <f t="shared" si="15"/>
        <v>-49106.465726786584</v>
      </c>
      <c r="M60" s="131">
        <f t="shared" si="15"/>
        <v>-49106.465726786584</v>
      </c>
      <c r="N60" s="131">
        <f t="shared" si="15"/>
        <v>-49106.465726786584</v>
      </c>
      <c r="O60" s="131">
        <f t="shared" si="15"/>
        <v>-49106.465726786584</v>
      </c>
      <c r="P60" s="131">
        <f t="shared" si="15"/>
        <v>-49106.465726786584</v>
      </c>
      <c r="Q60" s="131">
        <f t="shared" si="15"/>
        <v>-49106.465726786584</v>
      </c>
      <c r="R60" s="131">
        <f t="shared" si="15"/>
        <v>-49106.465726786584</v>
      </c>
      <c r="S60" s="131">
        <f t="shared" si="15"/>
        <v>-49106.465726786584</v>
      </c>
      <c r="T60" s="131">
        <f t="shared" si="15"/>
        <v>-49106.465726786584</v>
      </c>
      <c r="U60" s="132">
        <f t="shared" si="15"/>
        <v>-49106.465726786584</v>
      </c>
      <c r="V60" s="17"/>
    </row>
    <row r="61" spans="1:22" ht="12" customHeight="1" x14ac:dyDescent="0.2">
      <c r="A61" s="23" t="str">
        <f>'WP2_P1_RCP 4.5'!$A$17</f>
        <v>Average school expenditures due to infra losses caused by climate events</v>
      </c>
      <c r="B61" s="131"/>
      <c r="C61" s="159"/>
      <c r="D61" s="127" t="s">
        <v>481</v>
      </c>
      <c r="E61" s="131">
        <f t="shared" ref="E61:U61" si="16">E37-E14</f>
        <v>-233255.71220223623</v>
      </c>
      <c r="F61" s="131">
        <f t="shared" si="16"/>
        <v>-233255.71220223623</v>
      </c>
      <c r="G61" s="131">
        <f t="shared" si="16"/>
        <v>-233255.71220223623</v>
      </c>
      <c r="H61" s="131">
        <f t="shared" si="16"/>
        <v>-233255.71220223623</v>
      </c>
      <c r="I61" s="131">
        <f t="shared" si="16"/>
        <v>-233255.71220223623</v>
      </c>
      <c r="J61" s="131">
        <f t="shared" si="16"/>
        <v>-233255.71220223623</v>
      </c>
      <c r="K61" s="131">
        <f t="shared" si="16"/>
        <v>-233255.71220223623</v>
      </c>
      <c r="L61" s="131">
        <f t="shared" si="16"/>
        <v>-233255.71220223623</v>
      </c>
      <c r="M61" s="131">
        <f t="shared" si="16"/>
        <v>-233255.71220223623</v>
      </c>
      <c r="N61" s="131">
        <f t="shared" si="16"/>
        <v>-233255.71220223623</v>
      </c>
      <c r="O61" s="131">
        <f t="shared" si="16"/>
        <v>-233255.71220223623</v>
      </c>
      <c r="P61" s="131">
        <f t="shared" si="16"/>
        <v>-233255.71220223623</v>
      </c>
      <c r="Q61" s="131">
        <f t="shared" si="16"/>
        <v>-233255.71220223623</v>
      </c>
      <c r="R61" s="131">
        <f t="shared" si="16"/>
        <v>-233255.71220223623</v>
      </c>
      <c r="S61" s="131">
        <f t="shared" si="16"/>
        <v>-233255.71220223623</v>
      </c>
      <c r="T61" s="131">
        <f t="shared" si="16"/>
        <v>-233255.71220223623</v>
      </c>
      <c r="U61" s="132">
        <f t="shared" si="16"/>
        <v>-233255.71220223623</v>
      </c>
      <c r="V61" s="17"/>
    </row>
    <row r="62" spans="1:22" ht="12" customHeight="1" x14ac:dyDescent="0.2">
      <c r="A62" s="23" t="str">
        <f>'WP2_P1_RCP 4.5'!$A$18</f>
        <v>Average annual primary school fixed/government budget expenditures on students per year</v>
      </c>
      <c r="B62" s="131"/>
      <c r="C62" s="159"/>
      <c r="D62" s="127" t="s">
        <v>481</v>
      </c>
      <c r="E62" s="131">
        <f t="shared" ref="E62:U62" si="17">E38-E15</f>
        <v>0</v>
      </c>
      <c r="F62" s="131">
        <f t="shared" si="17"/>
        <v>0</v>
      </c>
      <c r="G62" s="131">
        <f t="shared" si="17"/>
        <v>0</v>
      </c>
      <c r="H62" s="131">
        <f t="shared" si="17"/>
        <v>0</v>
      </c>
      <c r="I62" s="131">
        <f t="shared" si="17"/>
        <v>0</v>
      </c>
      <c r="J62" s="131">
        <f t="shared" si="17"/>
        <v>0</v>
      </c>
      <c r="K62" s="131">
        <f t="shared" si="17"/>
        <v>0</v>
      </c>
      <c r="L62" s="131">
        <f t="shared" si="17"/>
        <v>0</v>
      </c>
      <c r="M62" s="131">
        <f t="shared" si="17"/>
        <v>0</v>
      </c>
      <c r="N62" s="131">
        <f t="shared" si="17"/>
        <v>0</v>
      </c>
      <c r="O62" s="131">
        <f t="shared" si="17"/>
        <v>0</v>
      </c>
      <c r="P62" s="131">
        <f t="shared" si="17"/>
        <v>0</v>
      </c>
      <c r="Q62" s="131">
        <f t="shared" si="17"/>
        <v>0</v>
      </c>
      <c r="R62" s="131">
        <f t="shared" si="17"/>
        <v>0</v>
      </c>
      <c r="S62" s="131">
        <f t="shared" si="17"/>
        <v>0</v>
      </c>
      <c r="T62" s="131">
        <f t="shared" si="17"/>
        <v>0</v>
      </c>
      <c r="U62" s="132">
        <f t="shared" si="17"/>
        <v>0</v>
      </c>
      <c r="V62" s="17"/>
    </row>
    <row r="63" spans="1:22" ht="12" customHeight="1" x14ac:dyDescent="0.2">
      <c r="A63" s="23" t="str">
        <f>A39</f>
        <v>Project expenditures per year</v>
      </c>
      <c r="B63" s="131"/>
      <c r="C63" s="159"/>
      <c r="D63" s="127" t="s">
        <v>481</v>
      </c>
      <c r="E63" s="131">
        <f>E39</f>
        <v>2152454.9121693941</v>
      </c>
      <c r="F63" s="131">
        <f t="shared" ref="F63:U63" si="18">F39</f>
        <v>6356033.2048543524</v>
      </c>
      <c r="G63" s="131">
        <f t="shared" si="18"/>
        <v>4274739.2602005182</v>
      </c>
      <c r="H63" s="131">
        <f t="shared" si="18"/>
        <v>1151321.1077860089</v>
      </c>
      <c r="I63" s="131">
        <f t="shared" si="18"/>
        <v>0</v>
      </c>
      <c r="J63" s="131">
        <f t="shared" si="18"/>
        <v>0</v>
      </c>
      <c r="K63" s="131">
        <f t="shared" si="18"/>
        <v>0</v>
      </c>
      <c r="L63" s="131">
        <f t="shared" si="18"/>
        <v>0</v>
      </c>
      <c r="M63" s="131">
        <f t="shared" si="18"/>
        <v>0</v>
      </c>
      <c r="N63" s="131">
        <f t="shared" si="18"/>
        <v>0</v>
      </c>
      <c r="O63" s="131">
        <f t="shared" si="18"/>
        <v>0</v>
      </c>
      <c r="P63" s="131">
        <f t="shared" si="18"/>
        <v>0</v>
      </c>
      <c r="Q63" s="131">
        <f t="shared" si="18"/>
        <v>0</v>
      </c>
      <c r="R63" s="131">
        <f t="shared" si="18"/>
        <v>0</v>
      </c>
      <c r="S63" s="131">
        <f t="shared" si="18"/>
        <v>0</v>
      </c>
      <c r="T63" s="131">
        <f t="shared" si="18"/>
        <v>0</v>
      </c>
      <c r="U63" s="132">
        <f t="shared" si="18"/>
        <v>0</v>
      </c>
      <c r="V63" s="17"/>
    </row>
    <row r="64" spans="1:22" ht="12" customHeight="1" thickBot="1" x14ac:dyDescent="0.25">
      <c r="A64" s="23" t="str">
        <f>'WP2_P1_RCP 4.5'!$A$20</f>
        <v xml:space="preserve">Estimated cost of missed students school days </v>
      </c>
      <c r="B64" s="131"/>
      <c r="C64" s="159"/>
      <c r="D64" s="127" t="s">
        <v>481</v>
      </c>
      <c r="E64" s="131">
        <f t="shared" ref="E64:U64" si="19">E40-E16</f>
        <v>-34092.654895478845</v>
      </c>
      <c r="F64" s="131">
        <f t="shared" si="19"/>
        <v>-34092.654895478845</v>
      </c>
      <c r="G64" s="131">
        <f t="shared" si="19"/>
        <v>-34092.654895478845</v>
      </c>
      <c r="H64" s="131">
        <f t="shared" si="19"/>
        <v>-34092.654895478845</v>
      </c>
      <c r="I64" s="131">
        <f t="shared" si="19"/>
        <v>-34092.654895478845</v>
      </c>
      <c r="J64" s="131">
        <f t="shared" si="19"/>
        <v>-34092.654895478845</v>
      </c>
      <c r="K64" s="131">
        <f t="shared" si="19"/>
        <v>-34092.654895478845</v>
      </c>
      <c r="L64" s="131">
        <f t="shared" si="19"/>
        <v>-34092.654895478845</v>
      </c>
      <c r="M64" s="131">
        <f t="shared" si="19"/>
        <v>-34092.654895478845</v>
      </c>
      <c r="N64" s="131">
        <f t="shared" si="19"/>
        <v>-34092.654895478845</v>
      </c>
      <c r="O64" s="131">
        <f t="shared" si="19"/>
        <v>-34092.654895478845</v>
      </c>
      <c r="P64" s="131">
        <f t="shared" si="19"/>
        <v>-34092.654895478845</v>
      </c>
      <c r="Q64" s="131">
        <f t="shared" si="19"/>
        <v>-34092.654895478845</v>
      </c>
      <c r="R64" s="131">
        <f t="shared" si="19"/>
        <v>-34092.654895478845</v>
      </c>
      <c r="S64" s="131">
        <f t="shared" si="19"/>
        <v>-34092.654895478845</v>
      </c>
      <c r="T64" s="131">
        <f t="shared" si="19"/>
        <v>-34092.654895478845</v>
      </c>
      <c r="U64" s="132">
        <f t="shared" si="19"/>
        <v>-34092.654895478845</v>
      </c>
      <c r="V64" s="17"/>
    </row>
    <row r="65" spans="1:22" ht="12" customHeight="1" x14ac:dyDescent="0.2">
      <c r="A65" s="134" t="s">
        <v>593</v>
      </c>
      <c r="B65" s="135"/>
      <c r="C65" s="135"/>
      <c r="D65" s="136" t="s">
        <v>481</v>
      </c>
      <c r="E65" s="135">
        <f>SUM(E60:E64)</f>
        <v>1836000.0793448924</v>
      </c>
      <c r="F65" s="135">
        <f t="shared" ref="F65:U65" si="20">SUM(F60:F64)</f>
        <v>6039578.3720298503</v>
      </c>
      <c r="G65" s="135">
        <f t="shared" si="20"/>
        <v>3958284.4273760165</v>
      </c>
      <c r="H65" s="135">
        <f t="shared" si="20"/>
        <v>834866.27496150718</v>
      </c>
      <c r="I65" s="135">
        <f t="shared" si="20"/>
        <v>-316454.83282450167</v>
      </c>
      <c r="J65" s="135">
        <f t="shared" si="20"/>
        <v>-316454.83282450167</v>
      </c>
      <c r="K65" s="135">
        <f t="shared" si="20"/>
        <v>-316454.83282450167</v>
      </c>
      <c r="L65" s="135">
        <f t="shared" si="20"/>
        <v>-316454.83282450167</v>
      </c>
      <c r="M65" s="135">
        <f t="shared" si="20"/>
        <v>-316454.83282450167</v>
      </c>
      <c r="N65" s="135">
        <f t="shared" si="20"/>
        <v>-316454.83282450167</v>
      </c>
      <c r="O65" s="135">
        <f t="shared" si="20"/>
        <v>-316454.83282450167</v>
      </c>
      <c r="P65" s="135">
        <f t="shared" si="20"/>
        <v>-316454.83282450167</v>
      </c>
      <c r="Q65" s="135">
        <f t="shared" si="20"/>
        <v>-316454.83282450167</v>
      </c>
      <c r="R65" s="135">
        <f t="shared" si="20"/>
        <v>-316454.83282450167</v>
      </c>
      <c r="S65" s="135">
        <f t="shared" si="20"/>
        <v>-316454.83282450167</v>
      </c>
      <c r="T65" s="135">
        <f t="shared" si="20"/>
        <v>-316454.83282450167</v>
      </c>
      <c r="U65" s="137">
        <f t="shared" si="20"/>
        <v>-316454.83282450167</v>
      </c>
      <c r="V65" s="17"/>
    </row>
    <row r="66" spans="1:22" ht="12" customHeight="1" thickBot="1" x14ac:dyDescent="0.25">
      <c r="A66" s="138" t="s">
        <v>562</v>
      </c>
      <c r="B66" s="139"/>
      <c r="C66" s="139"/>
      <c r="D66" s="140" t="s">
        <v>123</v>
      </c>
      <c r="E66" s="139">
        <f>E65/Calculations!$C$52</f>
        <v>3431.7758492427897</v>
      </c>
      <c r="F66" s="139">
        <f>F65/Calculations!$C$52</f>
        <v>11288.931536504393</v>
      </c>
      <c r="G66" s="139">
        <f>G65/Calculations!$C$52</f>
        <v>7398.6624810766662</v>
      </c>
      <c r="H66" s="139">
        <f>H65/Calculations!$C$52</f>
        <v>1560.4977102084247</v>
      </c>
      <c r="I66" s="139">
        <f>I65/Calculations!$C$52</f>
        <v>-591.50436041962928</v>
      </c>
      <c r="J66" s="139">
        <f>J65/Calculations!$C$52</f>
        <v>-591.50436041962928</v>
      </c>
      <c r="K66" s="139">
        <f>K65/Calculations!$C$52</f>
        <v>-591.50436041962928</v>
      </c>
      <c r="L66" s="139">
        <f>L65/Calculations!$C$52</f>
        <v>-591.50436041962928</v>
      </c>
      <c r="M66" s="139">
        <f>M65/Calculations!$C$52</f>
        <v>-591.50436041962928</v>
      </c>
      <c r="N66" s="139">
        <f>N65/Calculations!$C$52</f>
        <v>-591.50436041962928</v>
      </c>
      <c r="O66" s="139">
        <f>O65/Calculations!$C$52</f>
        <v>-591.50436041962928</v>
      </c>
      <c r="P66" s="139">
        <f>P65/Calculations!$C$52</f>
        <v>-591.50436041962928</v>
      </c>
      <c r="Q66" s="139">
        <f>Q65/Calculations!$C$52</f>
        <v>-591.50436041962928</v>
      </c>
      <c r="R66" s="139">
        <f>R65/Calculations!$C$52</f>
        <v>-591.50436041962928</v>
      </c>
      <c r="S66" s="139">
        <f>S65/Calculations!$C$52</f>
        <v>-591.50436041962928</v>
      </c>
      <c r="T66" s="139">
        <f>T65/Calculations!$C$52</f>
        <v>-591.50436041962928</v>
      </c>
      <c r="U66" s="141">
        <f>U65/Calculations!$C$52</f>
        <v>-591.50436041962928</v>
      </c>
      <c r="V66" s="17"/>
    </row>
    <row r="67" spans="1:22" ht="12" customHeight="1" thickBot="1" x14ac:dyDescent="0.25">
      <c r="A67" s="145"/>
      <c r="B67" s="146"/>
      <c r="C67" s="146"/>
      <c r="D67" s="147"/>
      <c r="E67" s="146"/>
      <c r="F67" s="146"/>
      <c r="G67" s="146"/>
      <c r="H67" s="146"/>
      <c r="I67" s="146"/>
      <c r="J67" s="146"/>
      <c r="K67" s="146"/>
      <c r="L67" s="146"/>
      <c r="M67" s="146"/>
      <c r="N67" s="146"/>
      <c r="O67" s="146"/>
      <c r="P67" s="146"/>
      <c r="Q67" s="146"/>
      <c r="R67" s="146"/>
      <c r="S67" s="146"/>
      <c r="T67" s="146"/>
      <c r="U67" s="148"/>
      <c r="V67" s="17"/>
    </row>
    <row r="68" spans="1:22" ht="12" customHeight="1" x14ac:dyDescent="0.2">
      <c r="A68" s="149" t="s">
        <v>594</v>
      </c>
      <c r="B68" s="135"/>
      <c r="C68" s="135"/>
      <c r="D68" s="136" t="s">
        <v>481</v>
      </c>
      <c r="E68" s="135">
        <f>E57-E65</f>
        <v>-1836000.0793448924</v>
      </c>
      <c r="F68" s="135">
        <f t="shared" ref="F68:U68" si="21">F57-F65</f>
        <v>-5039578.3720298503</v>
      </c>
      <c r="G68" s="135">
        <f t="shared" si="21"/>
        <v>-2955315.4441725472</v>
      </c>
      <c r="H68" s="135">
        <f t="shared" si="21"/>
        <v>171071.69144543109</v>
      </c>
      <c r="I68" s="135">
        <f t="shared" si="21"/>
        <v>6849839.1766983997</v>
      </c>
      <c r="J68" s="135">
        <f t="shared" si="21"/>
        <v>6855777.1431053374</v>
      </c>
      <c r="K68" s="135">
        <f t="shared" si="21"/>
        <v>6861715.1095122769</v>
      </c>
      <c r="L68" s="135">
        <f t="shared" si="21"/>
        <v>6867653.0759192146</v>
      </c>
      <c r="M68" s="135">
        <f t="shared" si="21"/>
        <v>6873591.0423261523</v>
      </c>
      <c r="N68" s="135">
        <f t="shared" si="21"/>
        <v>6879529.0087330919</v>
      </c>
      <c r="O68" s="135">
        <f t="shared" si="21"/>
        <v>6885466.9751400296</v>
      </c>
      <c r="P68" s="135">
        <f t="shared" si="21"/>
        <v>6891404.9415469673</v>
      </c>
      <c r="Q68" s="135">
        <f t="shared" si="21"/>
        <v>6897342.9079539068</v>
      </c>
      <c r="R68" s="135">
        <f t="shared" si="21"/>
        <v>6903280.8743608445</v>
      </c>
      <c r="S68" s="135">
        <f t="shared" si="21"/>
        <v>6909218.8407677822</v>
      </c>
      <c r="T68" s="135">
        <f t="shared" si="21"/>
        <v>6915156.8071747199</v>
      </c>
      <c r="U68" s="137">
        <f t="shared" si="21"/>
        <v>6921094.7735816594</v>
      </c>
      <c r="V68" s="17"/>
    </row>
    <row r="69" spans="1:22" ht="12" customHeight="1" thickBot="1" x14ac:dyDescent="0.25">
      <c r="A69" s="160" t="s">
        <v>565</v>
      </c>
      <c r="B69" s="139"/>
      <c r="C69" s="139"/>
      <c r="D69" s="140" t="s">
        <v>123</v>
      </c>
      <c r="E69" s="139">
        <f>E58-E66</f>
        <v>-3431.7758492427897</v>
      </c>
      <c r="F69" s="139">
        <f t="shared" ref="F69:U69" si="22">F58-F66</f>
        <v>-9419.7726579997197</v>
      </c>
      <c r="G69" s="139">
        <f t="shared" si="22"/>
        <v>-5523.954101257098</v>
      </c>
      <c r="H69" s="139">
        <f t="shared" si="22"/>
        <v>319.76017092603934</v>
      </c>
      <c r="I69" s="139">
        <f t="shared" si="22"/>
        <v>12803.437713454952</v>
      </c>
      <c r="J69" s="139">
        <f t="shared" si="22"/>
        <v>12814.536716084744</v>
      </c>
      <c r="K69" s="139">
        <f t="shared" si="22"/>
        <v>12825.635718714535</v>
      </c>
      <c r="L69" s="139">
        <f t="shared" si="22"/>
        <v>12836.734721344324</v>
      </c>
      <c r="M69" s="139">
        <f t="shared" si="22"/>
        <v>12847.833723974116</v>
      </c>
      <c r="N69" s="139">
        <f t="shared" si="22"/>
        <v>12858.932726603909</v>
      </c>
      <c r="O69" s="139">
        <f t="shared" si="22"/>
        <v>12870.031729233699</v>
      </c>
      <c r="P69" s="139">
        <f t="shared" si="22"/>
        <v>12881.130731863488</v>
      </c>
      <c r="Q69" s="139">
        <f t="shared" si="22"/>
        <v>12892.229734493283</v>
      </c>
      <c r="R69" s="139">
        <f t="shared" si="22"/>
        <v>12903.328737123073</v>
      </c>
      <c r="S69" s="139">
        <f t="shared" si="22"/>
        <v>12914.427739752862</v>
      </c>
      <c r="T69" s="139">
        <f t="shared" si="22"/>
        <v>12925.526742382655</v>
      </c>
      <c r="U69" s="141">
        <f t="shared" si="22"/>
        <v>12936.625745012447</v>
      </c>
      <c r="V69" s="17"/>
    </row>
    <row r="70" spans="1:22" ht="12" customHeight="1" thickBot="1" x14ac:dyDescent="0.25">
      <c r="A70" s="161"/>
      <c r="B70" s="162"/>
      <c r="C70" s="162"/>
      <c r="D70" s="162"/>
      <c r="E70" s="163"/>
      <c r="F70" s="163"/>
      <c r="G70" s="163"/>
      <c r="H70" s="163"/>
      <c r="I70" s="163"/>
      <c r="J70" s="163"/>
      <c r="K70" s="163"/>
      <c r="L70" s="163"/>
      <c r="M70" s="163"/>
      <c r="N70" s="163"/>
      <c r="O70" s="163"/>
      <c r="P70" s="163"/>
      <c r="Q70" s="163"/>
      <c r="R70" s="163"/>
      <c r="S70" s="163"/>
      <c r="T70" s="163"/>
      <c r="U70" s="164"/>
      <c r="V70" s="17"/>
    </row>
    <row r="71" spans="1:22" ht="12" customHeight="1" thickBot="1" x14ac:dyDescent="0.25">
      <c r="A71" s="1015" t="s">
        <v>566</v>
      </c>
      <c r="B71" s="1016"/>
      <c r="C71" s="1016"/>
      <c r="D71" s="1017"/>
      <c r="E71" s="165"/>
      <c r="F71" s="156"/>
      <c r="G71" s="156"/>
      <c r="H71" s="156"/>
      <c r="I71" s="156"/>
      <c r="J71" s="156"/>
      <c r="K71" s="156"/>
      <c r="L71" s="156"/>
      <c r="M71" s="156"/>
      <c r="N71" s="156"/>
      <c r="O71" s="156"/>
      <c r="P71" s="156"/>
      <c r="Q71" s="156"/>
      <c r="R71" s="156"/>
      <c r="S71" s="156"/>
      <c r="T71" s="156"/>
      <c r="U71" s="166"/>
      <c r="V71" s="17"/>
    </row>
    <row r="72" spans="1:22" ht="12" customHeight="1" thickBot="1" x14ac:dyDescent="0.25">
      <c r="A72" s="1107" t="s">
        <v>181</v>
      </c>
      <c r="B72" s="1108"/>
      <c r="C72" s="1109"/>
      <c r="D72" s="238">
        <f>Calculations!$C$66</f>
        <v>0.09</v>
      </c>
      <c r="E72" s="165"/>
      <c r="F72" s="156"/>
      <c r="G72" s="156"/>
      <c r="H72" s="156"/>
      <c r="I72" s="156"/>
      <c r="J72" s="156"/>
      <c r="K72" s="156"/>
      <c r="L72" s="156"/>
      <c r="M72" s="156"/>
      <c r="N72" s="156"/>
      <c r="O72" s="156"/>
      <c r="P72" s="156"/>
      <c r="Q72" s="156"/>
      <c r="R72" s="156"/>
      <c r="S72" s="156"/>
      <c r="T72" s="156"/>
      <c r="U72" s="166"/>
      <c r="V72" s="17"/>
    </row>
    <row r="73" spans="1:22" ht="12" customHeight="1" thickBot="1" x14ac:dyDescent="0.25">
      <c r="A73" s="1029" t="s">
        <v>595</v>
      </c>
      <c r="B73" s="1030"/>
      <c r="C73" s="1030"/>
      <c r="D73" s="1031"/>
      <c r="E73" s="165"/>
      <c r="F73" s="156"/>
      <c r="G73" s="156"/>
      <c r="H73" s="156"/>
      <c r="I73" s="156"/>
      <c r="J73" s="156"/>
      <c r="K73" s="156"/>
      <c r="L73" s="156"/>
      <c r="M73" s="156"/>
      <c r="N73" s="156"/>
      <c r="O73" s="156"/>
      <c r="P73" s="156"/>
      <c r="Q73" s="156"/>
      <c r="R73" s="156"/>
      <c r="S73" s="156"/>
      <c r="T73" s="156"/>
      <c r="U73" s="166"/>
      <c r="V73" s="17"/>
    </row>
    <row r="74" spans="1:22" ht="12" customHeight="1" x14ac:dyDescent="0.2">
      <c r="A74" s="1101" t="s">
        <v>183</v>
      </c>
      <c r="B74" s="1102"/>
      <c r="C74" s="1102"/>
      <c r="D74" s="236">
        <f>NPV(D72,F68:U68)+E68</f>
        <v>30951330.260582346</v>
      </c>
      <c r="E74" s="167" t="s">
        <v>481</v>
      </c>
      <c r="F74" s="156"/>
      <c r="G74" s="156"/>
      <c r="H74" s="156"/>
      <c r="I74" s="156"/>
      <c r="J74" s="156"/>
      <c r="K74" s="156"/>
      <c r="L74" s="156"/>
      <c r="M74" s="156"/>
      <c r="N74" s="156"/>
      <c r="O74" s="156"/>
      <c r="P74" s="156"/>
      <c r="Q74" s="156"/>
      <c r="R74" s="156"/>
      <c r="S74" s="156"/>
      <c r="T74" s="156"/>
      <c r="U74" s="166"/>
      <c r="V74" s="17"/>
    </row>
    <row r="75" spans="1:22" ht="12" customHeight="1" x14ac:dyDescent="0.2">
      <c r="A75" s="1021" t="s">
        <v>242</v>
      </c>
      <c r="B75" s="1022"/>
      <c r="C75" s="1022"/>
      <c r="D75" s="46">
        <f>IRR(E68:U68)</f>
        <v>0.37253246944889584</v>
      </c>
      <c r="E75" s="167" t="s">
        <v>187</v>
      </c>
      <c r="F75" s="156"/>
      <c r="G75" s="156"/>
      <c r="H75" s="156"/>
      <c r="I75" s="156"/>
      <c r="J75" s="156"/>
      <c r="K75" s="156"/>
      <c r="L75" s="156"/>
      <c r="M75" s="156"/>
      <c r="N75" s="156"/>
      <c r="O75" s="156"/>
      <c r="P75" s="156"/>
      <c r="Q75" s="156"/>
      <c r="R75" s="156"/>
      <c r="S75" s="156"/>
      <c r="T75" s="156"/>
      <c r="U75" s="166"/>
      <c r="V75" s="17"/>
    </row>
    <row r="76" spans="1:22" ht="12" customHeight="1" thickBot="1" x14ac:dyDescent="0.25">
      <c r="A76" s="1103" t="s">
        <v>188</v>
      </c>
      <c r="B76" s="1104"/>
      <c r="C76" s="1104"/>
      <c r="D76" s="235">
        <f>MIRR(E68:U68,D72,D72)</f>
        <v>0.19675864145552269</v>
      </c>
      <c r="E76" s="167" t="s">
        <v>187</v>
      </c>
      <c r="F76" s="156"/>
      <c r="G76" s="156"/>
      <c r="H76" s="156"/>
      <c r="I76" s="156"/>
      <c r="J76" s="156"/>
      <c r="K76" s="156"/>
      <c r="L76" s="156"/>
      <c r="M76" s="156"/>
      <c r="N76" s="156"/>
      <c r="O76" s="156"/>
      <c r="P76" s="156"/>
      <c r="Q76" s="156"/>
      <c r="R76" s="156"/>
      <c r="S76" s="156"/>
      <c r="T76" s="156"/>
      <c r="U76" s="166"/>
      <c r="V76" s="17"/>
    </row>
    <row r="77" spans="1:22" ht="12" customHeight="1" thickBot="1" x14ac:dyDescent="0.25">
      <c r="A77" s="1029" t="s">
        <v>568</v>
      </c>
      <c r="B77" s="1030"/>
      <c r="C77" s="1030"/>
      <c r="D77" s="237"/>
      <c r="E77" s="167"/>
      <c r="F77" s="156"/>
      <c r="G77" s="156"/>
      <c r="H77" s="156"/>
      <c r="I77" s="156"/>
      <c r="J77" s="156"/>
      <c r="K77" s="156"/>
      <c r="L77" s="156"/>
      <c r="M77" s="156"/>
      <c r="N77" s="156"/>
      <c r="O77" s="156"/>
      <c r="P77" s="156"/>
      <c r="Q77" s="156"/>
      <c r="R77" s="156"/>
      <c r="S77" s="156"/>
      <c r="T77" s="156"/>
      <c r="U77" s="166"/>
      <c r="V77" s="17"/>
    </row>
    <row r="78" spans="1:22" ht="12" customHeight="1" x14ac:dyDescent="0.2">
      <c r="A78" s="1101" t="s">
        <v>183</v>
      </c>
      <c r="B78" s="1102"/>
      <c r="C78" s="1102"/>
      <c r="D78" s="236">
        <f>NPV(D72,F69:U69)+E69</f>
        <v>57852.953758097858</v>
      </c>
      <c r="E78" s="167" t="s">
        <v>123</v>
      </c>
      <c r="F78" s="156"/>
      <c r="G78" s="156"/>
      <c r="H78" s="156"/>
      <c r="I78" s="156"/>
      <c r="J78" s="156"/>
      <c r="K78" s="156"/>
      <c r="L78" s="156"/>
      <c r="M78" s="156"/>
      <c r="N78" s="156"/>
      <c r="O78" s="156"/>
      <c r="P78" s="156"/>
      <c r="Q78" s="156"/>
      <c r="R78" s="156"/>
      <c r="S78" s="156"/>
      <c r="T78" s="156"/>
      <c r="U78" s="166"/>
      <c r="V78" s="17"/>
    </row>
    <row r="79" spans="1:22" ht="12" customHeight="1" x14ac:dyDescent="0.2">
      <c r="A79" s="1023" t="s">
        <v>242</v>
      </c>
      <c r="B79" s="1024"/>
      <c r="C79" s="1025"/>
      <c r="D79" s="46">
        <f>IRR(E69:U69)</f>
        <v>0.37253246944889562</v>
      </c>
      <c r="E79" s="168" t="s">
        <v>187</v>
      </c>
      <c r="F79" s="156"/>
      <c r="G79" s="156"/>
      <c r="H79" s="156"/>
      <c r="I79" s="156"/>
      <c r="J79" s="156"/>
      <c r="K79" s="156"/>
      <c r="L79" s="156"/>
      <c r="M79" s="156"/>
      <c r="N79" s="156"/>
      <c r="O79" s="156"/>
      <c r="P79" s="156"/>
      <c r="Q79" s="156"/>
      <c r="R79" s="156"/>
      <c r="S79" s="156"/>
      <c r="T79" s="156"/>
      <c r="U79" s="166"/>
      <c r="V79" s="17"/>
    </row>
    <row r="80" spans="1:22" ht="12" customHeight="1" thickBot="1" x14ac:dyDescent="0.25">
      <c r="A80" s="1026" t="s">
        <v>188</v>
      </c>
      <c r="B80" s="1027"/>
      <c r="C80" s="1028"/>
      <c r="D80" s="40">
        <f>MIRR(E69:U69,D72,D72)</f>
        <v>0.19675864145552269</v>
      </c>
      <c r="E80" s="168" t="s">
        <v>187</v>
      </c>
      <c r="F80" s="156"/>
      <c r="G80" s="156"/>
      <c r="H80" s="156"/>
      <c r="I80" s="156"/>
      <c r="J80" s="156"/>
      <c r="K80" s="156"/>
      <c r="L80" s="156"/>
      <c r="M80" s="156"/>
      <c r="N80" s="156"/>
      <c r="O80" s="156"/>
      <c r="P80" s="156"/>
      <c r="Q80" s="156"/>
      <c r="R80" s="156"/>
      <c r="S80" s="156"/>
      <c r="T80" s="156"/>
      <c r="U80" s="166"/>
      <c r="V80" s="17"/>
    </row>
    <row r="81" spans="1:22" ht="12" customHeight="1" x14ac:dyDescent="0.2">
      <c r="A81" s="321"/>
      <c r="B81" s="156"/>
      <c r="C81" s="156"/>
      <c r="D81" s="156"/>
      <c r="E81" s="156"/>
      <c r="F81" s="152"/>
      <c r="G81" s="152"/>
      <c r="H81" s="152"/>
      <c r="I81" s="152"/>
      <c r="J81" s="152"/>
      <c r="K81" s="152"/>
      <c r="L81" s="152"/>
      <c r="M81" s="152"/>
      <c r="N81" s="152"/>
      <c r="O81" s="152"/>
      <c r="P81" s="152"/>
      <c r="Q81" s="152"/>
      <c r="R81" s="152"/>
      <c r="S81" s="152"/>
      <c r="T81" s="152"/>
      <c r="U81" s="153"/>
      <c r="V81" s="17"/>
    </row>
    <row r="82" spans="1:22" ht="12" customHeight="1" x14ac:dyDescent="0.2">
      <c r="A82" s="321"/>
      <c r="B82" s="156"/>
      <c r="C82" s="156"/>
      <c r="D82" s="156"/>
      <c r="E82" s="156"/>
      <c r="F82" s="152"/>
      <c r="G82" s="152"/>
      <c r="H82" s="152"/>
      <c r="I82" s="152"/>
      <c r="J82" s="152"/>
      <c r="K82" s="152"/>
      <c r="L82" s="152"/>
      <c r="M82" s="152"/>
      <c r="N82" s="152"/>
      <c r="O82" s="152"/>
      <c r="P82" s="152"/>
      <c r="Q82" s="152"/>
      <c r="R82" s="152"/>
      <c r="S82" s="152"/>
      <c r="T82" s="152"/>
      <c r="U82" s="153"/>
      <c r="V82" s="17"/>
    </row>
    <row r="83" spans="1:22" ht="12" customHeight="1" thickBot="1" x14ac:dyDescent="0.25">
      <c r="A83" s="321"/>
      <c r="B83" s="156"/>
      <c r="C83" s="156"/>
      <c r="D83" s="156"/>
      <c r="E83" s="156"/>
      <c r="F83" s="169"/>
      <c r="G83" s="169"/>
      <c r="H83" s="169"/>
      <c r="I83" s="169"/>
      <c r="J83" s="169"/>
      <c r="K83" s="169"/>
      <c r="L83" s="169"/>
      <c r="M83" s="169"/>
      <c r="N83" s="169"/>
      <c r="O83" s="169"/>
      <c r="P83" s="169"/>
      <c r="Q83" s="169"/>
      <c r="R83" s="169"/>
      <c r="S83" s="169"/>
      <c r="T83" s="169"/>
      <c r="U83" s="170"/>
      <c r="V83" s="17"/>
    </row>
    <row r="84" spans="1:22" ht="21" customHeight="1" thickBot="1" x14ac:dyDescent="0.25">
      <c r="A84" s="1029" t="s">
        <v>579</v>
      </c>
      <c r="B84" s="1030"/>
      <c r="C84" s="1030"/>
      <c r="D84" s="1030"/>
      <c r="E84" s="1030"/>
      <c r="F84" s="1030"/>
      <c r="G84" s="1030"/>
      <c r="H84" s="1030"/>
      <c r="I84" s="1030"/>
      <c r="J84" s="1030"/>
      <c r="K84" s="1030"/>
      <c r="L84" s="1030"/>
      <c r="M84" s="1030"/>
      <c r="N84" s="1030"/>
      <c r="O84" s="1030"/>
      <c r="P84" s="1030"/>
      <c r="Q84" s="1030"/>
      <c r="R84" s="1030"/>
      <c r="S84" s="1030"/>
      <c r="T84" s="1030"/>
      <c r="U84" s="1031"/>
      <c r="V84" s="17"/>
    </row>
    <row r="85" spans="1:22" ht="12" customHeight="1" x14ac:dyDescent="0.2">
      <c r="A85" s="1105"/>
      <c r="B85" s="1106"/>
      <c r="C85" s="20"/>
      <c r="D85" s="124" t="s">
        <v>556</v>
      </c>
      <c r="E85" s="125">
        <v>2024</v>
      </c>
      <c r="F85" s="125">
        <v>2025</v>
      </c>
      <c r="G85" s="125">
        <v>2026</v>
      </c>
      <c r="H85" s="125">
        <v>2027</v>
      </c>
      <c r="I85" s="125">
        <v>2028</v>
      </c>
      <c r="J85" s="125">
        <v>2029</v>
      </c>
      <c r="K85" s="125">
        <v>2030</v>
      </c>
      <c r="L85" s="125">
        <v>2031</v>
      </c>
      <c r="M85" s="125">
        <v>2032</v>
      </c>
      <c r="N85" s="125">
        <v>2033</v>
      </c>
      <c r="O85" s="125">
        <v>2034</v>
      </c>
      <c r="P85" s="125">
        <v>2035</v>
      </c>
      <c r="Q85" s="125">
        <v>2036</v>
      </c>
      <c r="R85" s="125">
        <v>2037</v>
      </c>
      <c r="S85" s="125">
        <v>2038</v>
      </c>
      <c r="T85" s="125">
        <v>2039</v>
      </c>
      <c r="U85" s="126">
        <v>2040</v>
      </c>
      <c r="V85" s="17"/>
    </row>
    <row r="86" spans="1:22" ht="12" customHeight="1" x14ac:dyDescent="0.2">
      <c r="A86" s="23" t="s">
        <v>570</v>
      </c>
      <c r="B86" s="231">
        <f>Calculations!C$12</f>
        <v>30</v>
      </c>
      <c r="C86" s="127" t="s">
        <v>571</v>
      </c>
      <c r="D86" s="279"/>
      <c r="E86" s="131"/>
      <c r="F86" s="131"/>
      <c r="G86" s="131"/>
      <c r="H86" s="131"/>
      <c r="I86" s="131"/>
      <c r="J86" s="131"/>
      <c r="K86" s="131"/>
      <c r="L86" s="131"/>
      <c r="M86" s="131"/>
      <c r="N86" s="131"/>
      <c r="O86" s="131"/>
      <c r="P86" s="131"/>
      <c r="Q86" s="131"/>
      <c r="R86" s="131"/>
      <c r="S86" s="131"/>
      <c r="T86" s="131"/>
      <c r="U86" s="132"/>
      <c r="V86" s="17"/>
    </row>
    <row r="87" spans="1:22" ht="12" customHeight="1" x14ac:dyDescent="0.2">
      <c r="A87" s="123"/>
      <c r="B87" s="171"/>
      <c r="C87" s="124"/>
      <c r="D87" s="127"/>
      <c r="E87" s="131"/>
      <c r="F87" s="131"/>
      <c r="G87" s="131"/>
      <c r="H87" s="131"/>
      <c r="I87" s="131"/>
      <c r="J87" s="131"/>
      <c r="K87" s="131"/>
      <c r="L87" s="131"/>
      <c r="M87" s="131"/>
      <c r="N87" s="131"/>
      <c r="O87" s="131"/>
      <c r="P87" s="131"/>
      <c r="Q87" s="131"/>
      <c r="R87" s="131"/>
      <c r="S87" s="131"/>
      <c r="T87" s="131"/>
      <c r="U87" s="132"/>
      <c r="V87" s="17"/>
    </row>
    <row r="88" spans="1:22" ht="12" customHeight="1" x14ac:dyDescent="0.2">
      <c r="A88" s="123" t="s">
        <v>557</v>
      </c>
      <c r="B88" s="142"/>
      <c r="C88" s="142"/>
      <c r="D88" s="127"/>
      <c r="E88" s="131"/>
      <c r="F88" s="131"/>
      <c r="G88" s="131"/>
      <c r="H88" s="131"/>
      <c r="I88" s="131"/>
      <c r="J88" s="131"/>
      <c r="K88" s="131"/>
      <c r="L88" s="131"/>
      <c r="M88" s="131"/>
      <c r="N88" s="131"/>
      <c r="O88" s="131"/>
      <c r="P88" s="131"/>
      <c r="Q88" s="131"/>
      <c r="R88" s="131"/>
      <c r="S88" s="131"/>
      <c r="T88" s="131"/>
      <c r="U88" s="132"/>
      <c r="V88" s="17"/>
    </row>
    <row r="89" spans="1:22" ht="12" customHeight="1" x14ac:dyDescent="0.2">
      <c r="A89" s="129" t="str">
        <f>'WP2_P1_RCP 4.5'!$A$7</f>
        <v>Additional school annual funding</v>
      </c>
      <c r="B89" s="133"/>
      <c r="C89" s="133"/>
      <c r="D89" s="127" t="s">
        <v>481</v>
      </c>
      <c r="E89" s="131">
        <f t="shared" ref="E89:U89" si="23">E51*$B$86</f>
        <v>0</v>
      </c>
      <c r="F89" s="131">
        <f t="shared" si="23"/>
        <v>0</v>
      </c>
      <c r="G89" s="131">
        <f t="shared" si="23"/>
        <v>0</v>
      </c>
      <c r="H89" s="131">
        <f t="shared" si="23"/>
        <v>0</v>
      </c>
      <c r="I89" s="131">
        <f t="shared" si="23"/>
        <v>0</v>
      </c>
      <c r="J89" s="131">
        <f t="shared" si="23"/>
        <v>0</v>
      </c>
      <c r="K89" s="131">
        <f t="shared" si="23"/>
        <v>0</v>
      </c>
      <c r="L89" s="131">
        <f t="shared" si="23"/>
        <v>0</v>
      </c>
      <c r="M89" s="131">
        <f t="shared" si="23"/>
        <v>0</v>
      </c>
      <c r="N89" s="131">
        <f t="shared" si="23"/>
        <v>0</v>
      </c>
      <c r="O89" s="131">
        <f t="shared" si="23"/>
        <v>0</v>
      </c>
      <c r="P89" s="131">
        <f t="shared" si="23"/>
        <v>0</v>
      </c>
      <c r="Q89" s="131">
        <f t="shared" si="23"/>
        <v>0</v>
      </c>
      <c r="R89" s="131">
        <f t="shared" si="23"/>
        <v>0</v>
      </c>
      <c r="S89" s="131">
        <f t="shared" si="23"/>
        <v>0</v>
      </c>
      <c r="T89" s="131">
        <f t="shared" si="23"/>
        <v>0</v>
      </c>
      <c r="U89" s="132">
        <f t="shared" si="23"/>
        <v>0</v>
      </c>
      <c r="V89" s="17"/>
    </row>
    <row r="90" spans="1:22" ht="12" customHeight="1" x14ac:dyDescent="0.2">
      <c r="A90" s="129" t="str">
        <f>'WP2_P1_RCP 4.5'!$A$8</f>
        <v>Annual SIG per average primary school</v>
      </c>
      <c r="B90" s="133"/>
      <c r="C90" s="133"/>
      <c r="D90" s="127" t="s">
        <v>481</v>
      </c>
      <c r="E90" s="131">
        <f t="shared" ref="E90:U90" si="24">E52*$B$86</f>
        <v>0</v>
      </c>
      <c r="F90" s="131">
        <f t="shared" si="24"/>
        <v>0</v>
      </c>
      <c r="G90" s="131">
        <f t="shared" si="24"/>
        <v>0</v>
      </c>
      <c r="H90" s="131">
        <f t="shared" si="24"/>
        <v>0</v>
      </c>
      <c r="I90" s="131">
        <f t="shared" si="24"/>
        <v>0</v>
      </c>
      <c r="J90" s="131">
        <f t="shared" si="24"/>
        <v>0</v>
      </c>
      <c r="K90" s="131">
        <f t="shared" si="24"/>
        <v>0</v>
      </c>
      <c r="L90" s="131">
        <f t="shared" si="24"/>
        <v>0</v>
      </c>
      <c r="M90" s="131">
        <f t="shared" si="24"/>
        <v>0</v>
      </c>
      <c r="N90" s="131">
        <f t="shared" si="24"/>
        <v>0</v>
      </c>
      <c r="O90" s="131">
        <f t="shared" si="24"/>
        <v>0</v>
      </c>
      <c r="P90" s="131">
        <f t="shared" si="24"/>
        <v>0</v>
      </c>
      <c r="Q90" s="131">
        <f t="shared" si="24"/>
        <v>0</v>
      </c>
      <c r="R90" s="131">
        <f t="shared" si="24"/>
        <v>0</v>
      </c>
      <c r="S90" s="131">
        <f t="shared" si="24"/>
        <v>0</v>
      </c>
      <c r="T90" s="131">
        <f t="shared" si="24"/>
        <v>0</v>
      </c>
      <c r="U90" s="132">
        <f t="shared" si="24"/>
        <v>0</v>
      </c>
      <c r="V90" s="17"/>
    </row>
    <row r="91" spans="1:22" ht="12" customHeight="1" x14ac:dyDescent="0.2">
      <c r="A91" s="129" t="str">
        <f>'WP2_P1_RCP 4.5'!$A$9</f>
        <v>Annual economic returns to primary education</v>
      </c>
      <c r="B91" s="133"/>
      <c r="C91" s="133"/>
      <c r="D91" s="127" t="s">
        <v>481</v>
      </c>
      <c r="E91" s="131">
        <f t="shared" ref="E91:U92" si="25">E53*$B$86</f>
        <v>0</v>
      </c>
      <c r="F91" s="131">
        <f t="shared" si="25"/>
        <v>0</v>
      </c>
      <c r="G91" s="131">
        <f t="shared" si="25"/>
        <v>89069.496104073944</v>
      </c>
      <c r="H91" s="131">
        <f t="shared" si="25"/>
        <v>178138.99220814789</v>
      </c>
      <c r="I91" s="131">
        <f t="shared" si="25"/>
        <v>267208.48831222131</v>
      </c>
      <c r="J91" s="131">
        <f t="shared" si="25"/>
        <v>445347.48052036902</v>
      </c>
      <c r="K91" s="131">
        <f t="shared" si="25"/>
        <v>623486.47272851667</v>
      </c>
      <c r="L91" s="131">
        <f t="shared" si="25"/>
        <v>801625.46493666386</v>
      </c>
      <c r="M91" s="131">
        <f t="shared" si="25"/>
        <v>979764.45714481035</v>
      </c>
      <c r="N91" s="131">
        <f t="shared" si="25"/>
        <v>1157903.4493529575</v>
      </c>
      <c r="O91" s="131">
        <f t="shared" si="25"/>
        <v>1336042.4415611075</v>
      </c>
      <c r="P91" s="131">
        <f t="shared" si="25"/>
        <v>1514181.4337692554</v>
      </c>
      <c r="Q91" s="131">
        <f t="shared" si="25"/>
        <v>1692320.4259774038</v>
      </c>
      <c r="R91" s="131">
        <f t="shared" si="25"/>
        <v>1870459.41818555</v>
      </c>
      <c r="S91" s="131">
        <f t="shared" si="25"/>
        <v>2048598.4103936963</v>
      </c>
      <c r="T91" s="131">
        <f t="shared" si="25"/>
        <v>2226737.4026018428</v>
      </c>
      <c r="U91" s="132">
        <f t="shared" si="25"/>
        <v>2404876.3948099874</v>
      </c>
      <c r="V91" s="17"/>
    </row>
    <row r="92" spans="1:22" ht="12" customHeight="1" x14ac:dyDescent="0.2">
      <c r="A92" s="129" t="str">
        <f>A54</f>
        <v>Annual returns to infra used as shelter</v>
      </c>
      <c r="B92" s="133"/>
      <c r="C92" s="133"/>
      <c r="D92" s="127" t="s">
        <v>481</v>
      </c>
      <c r="E92" s="131">
        <f t="shared" si="25"/>
        <v>0</v>
      </c>
      <c r="F92" s="131">
        <f t="shared" si="25"/>
        <v>30000000</v>
      </c>
      <c r="G92" s="131">
        <f t="shared" si="25"/>
        <v>30000000</v>
      </c>
      <c r="H92" s="131">
        <f t="shared" si="25"/>
        <v>30000000</v>
      </c>
      <c r="I92" s="131">
        <f t="shared" si="25"/>
        <v>30000000</v>
      </c>
      <c r="J92" s="131">
        <f t="shared" si="25"/>
        <v>30000000</v>
      </c>
      <c r="K92" s="131">
        <f t="shared" si="25"/>
        <v>30000000</v>
      </c>
      <c r="L92" s="131">
        <f t="shared" si="25"/>
        <v>30000000</v>
      </c>
      <c r="M92" s="131">
        <f t="shared" si="25"/>
        <v>30000000</v>
      </c>
      <c r="N92" s="131">
        <f t="shared" si="25"/>
        <v>30000000</v>
      </c>
      <c r="O92" s="131">
        <f t="shared" si="25"/>
        <v>30000000</v>
      </c>
      <c r="P92" s="131">
        <f t="shared" si="25"/>
        <v>30000000</v>
      </c>
      <c r="Q92" s="131">
        <f t="shared" si="25"/>
        <v>30000000</v>
      </c>
      <c r="R92" s="131">
        <f t="shared" si="25"/>
        <v>30000000</v>
      </c>
      <c r="S92" s="131">
        <f t="shared" si="25"/>
        <v>30000000</v>
      </c>
      <c r="T92" s="131">
        <f t="shared" si="25"/>
        <v>30000000</v>
      </c>
      <c r="U92" s="132">
        <f t="shared" si="25"/>
        <v>30000000</v>
      </c>
      <c r="V92" s="17"/>
    </row>
    <row r="93" spans="1:22" ht="12" customHeight="1" x14ac:dyDescent="0.2">
      <c r="A93" s="129" t="str">
        <f>'WP2_P1_RCP 4.5'!$A$11</f>
        <v>Annual returns to school safety training (lumpsum)</v>
      </c>
      <c r="B93" s="133"/>
      <c r="C93" s="133"/>
      <c r="D93" s="127" t="s">
        <v>481</v>
      </c>
      <c r="E93" s="131">
        <f t="shared" ref="E93:U93" si="26">E55*$B$86</f>
        <v>0</v>
      </c>
      <c r="F93" s="131">
        <f t="shared" si="26"/>
        <v>0</v>
      </c>
      <c r="G93" s="131">
        <f t="shared" si="26"/>
        <v>0</v>
      </c>
      <c r="H93" s="131">
        <f t="shared" si="26"/>
        <v>0</v>
      </c>
      <c r="I93" s="131">
        <f t="shared" si="26"/>
        <v>92074623.237724841</v>
      </c>
      <c r="J93" s="131">
        <f t="shared" si="26"/>
        <v>92074623.237724841</v>
      </c>
      <c r="K93" s="131">
        <f t="shared" si="26"/>
        <v>92074623.237724841</v>
      </c>
      <c r="L93" s="131">
        <f t="shared" si="26"/>
        <v>92074623.237724841</v>
      </c>
      <c r="M93" s="131">
        <f t="shared" si="26"/>
        <v>92074623.237724841</v>
      </c>
      <c r="N93" s="131">
        <f t="shared" si="26"/>
        <v>92074623.237724841</v>
      </c>
      <c r="O93" s="131">
        <f t="shared" si="26"/>
        <v>92074623.237724841</v>
      </c>
      <c r="P93" s="131">
        <f t="shared" si="26"/>
        <v>92074623.237724841</v>
      </c>
      <c r="Q93" s="131">
        <f t="shared" si="26"/>
        <v>92074623.237724841</v>
      </c>
      <c r="R93" s="131">
        <f t="shared" si="26"/>
        <v>92074623.237724841</v>
      </c>
      <c r="S93" s="131">
        <f t="shared" si="26"/>
        <v>92074623.237724841</v>
      </c>
      <c r="T93" s="131">
        <f t="shared" si="26"/>
        <v>92074623.237724841</v>
      </c>
      <c r="U93" s="132">
        <f t="shared" si="26"/>
        <v>92074623.237724841</v>
      </c>
      <c r="V93" s="17"/>
    </row>
    <row r="94" spans="1:22" ht="12" customHeight="1" thickBot="1" x14ac:dyDescent="0.25">
      <c r="A94" s="129" t="str">
        <f>'WP2_P1_RCP 4.5'!$A$12</f>
        <v>Annual returns to school  curriculum training (lumpsum)</v>
      </c>
      <c r="B94" s="130"/>
      <c r="C94" s="130"/>
      <c r="D94" s="127" t="s">
        <v>481</v>
      </c>
      <c r="E94" s="131">
        <f t="shared" ref="E94:U94" si="27">E56*$B$86</f>
        <v>0</v>
      </c>
      <c r="F94" s="131">
        <f t="shared" si="27"/>
        <v>0</v>
      </c>
      <c r="G94" s="131">
        <f t="shared" si="27"/>
        <v>0</v>
      </c>
      <c r="H94" s="131">
        <f t="shared" si="27"/>
        <v>0</v>
      </c>
      <c r="I94" s="131">
        <f t="shared" si="27"/>
        <v>73659698.590179875</v>
      </c>
      <c r="J94" s="131">
        <f t="shared" si="27"/>
        <v>73659698.590179875</v>
      </c>
      <c r="K94" s="131">
        <f t="shared" si="27"/>
        <v>73659698.590179875</v>
      </c>
      <c r="L94" s="131">
        <f t="shared" si="27"/>
        <v>73659698.590179875</v>
      </c>
      <c r="M94" s="131">
        <f t="shared" si="27"/>
        <v>73659698.590179875</v>
      </c>
      <c r="N94" s="131">
        <f t="shared" si="27"/>
        <v>73659698.590179875</v>
      </c>
      <c r="O94" s="131">
        <f t="shared" si="27"/>
        <v>73659698.590179875</v>
      </c>
      <c r="P94" s="131">
        <f t="shared" si="27"/>
        <v>73659698.590179875</v>
      </c>
      <c r="Q94" s="131">
        <f t="shared" si="27"/>
        <v>73659698.590179875</v>
      </c>
      <c r="R94" s="131">
        <f t="shared" si="27"/>
        <v>73659698.590179875</v>
      </c>
      <c r="S94" s="131">
        <f t="shared" si="27"/>
        <v>73659698.590179875</v>
      </c>
      <c r="T94" s="131">
        <f t="shared" si="27"/>
        <v>73659698.590179875</v>
      </c>
      <c r="U94" s="132">
        <f t="shared" si="27"/>
        <v>73659698.590179875</v>
      </c>
      <c r="V94" s="17"/>
    </row>
    <row r="95" spans="1:22" ht="12" customHeight="1" x14ac:dyDescent="0.2">
      <c r="A95" s="134" t="s">
        <v>592</v>
      </c>
      <c r="B95" s="135"/>
      <c r="C95" s="135"/>
      <c r="D95" s="136" t="s">
        <v>481</v>
      </c>
      <c r="E95" s="135">
        <f>SUM(E87:E94)</f>
        <v>0</v>
      </c>
      <c r="F95" s="135">
        <f t="shared" ref="F95:U95" si="28">SUM(F87:F94)</f>
        <v>30000000</v>
      </c>
      <c r="G95" s="135">
        <f t="shared" si="28"/>
        <v>30089069.496104073</v>
      </c>
      <c r="H95" s="135">
        <f t="shared" si="28"/>
        <v>30178138.992208149</v>
      </c>
      <c r="I95" s="135">
        <f t="shared" si="28"/>
        <v>196001530.31621695</v>
      </c>
      <c r="J95" s="135">
        <f t="shared" si="28"/>
        <v>196179669.30842507</v>
      </c>
      <c r="K95" s="135">
        <f t="shared" si="28"/>
        <v>196357808.30063325</v>
      </c>
      <c r="L95" s="135">
        <f t="shared" si="28"/>
        <v>196535947.29284137</v>
      </c>
      <c r="M95" s="135">
        <f t="shared" si="28"/>
        <v>196714086.28504953</v>
      </c>
      <c r="N95" s="135">
        <f t="shared" si="28"/>
        <v>196892225.27725768</v>
      </c>
      <c r="O95" s="135">
        <f t="shared" si="28"/>
        <v>197070364.2694658</v>
      </c>
      <c r="P95" s="135">
        <f t="shared" si="28"/>
        <v>197248503.26167399</v>
      </c>
      <c r="Q95" s="135">
        <f t="shared" si="28"/>
        <v>197426642.25388211</v>
      </c>
      <c r="R95" s="135">
        <f t="shared" si="28"/>
        <v>197604781.24609026</v>
      </c>
      <c r="S95" s="135">
        <f t="shared" si="28"/>
        <v>197782920.23829842</v>
      </c>
      <c r="T95" s="135">
        <f t="shared" si="28"/>
        <v>197961059.23050654</v>
      </c>
      <c r="U95" s="137">
        <f t="shared" si="28"/>
        <v>198139198.22271472</v>
      </c>
      <c r="V95" s="17"/>
    </row>
    <row r="96" spans="1:22" ht="12" customHeight="1" thickBot="1" x14ac:dyDescent="0.25">
      <c r="A96" s="138" t="s">
        <v>559</v>
      </c>
      <c r="B96" s="139"/>
      <c r="C96" s="139"/>
      <c r="D96" s="140" t="s">
        <v>123</v>
      </c>
      <c r="E96" s="139">
        <f>E95/Calculations!$C$52</f>
        <v>0</v>
      </c>
      <c r="F96" s="139">
        <f>F95/Calculations!$C$52</f>
        <v>56074.766355140186</v>
      </c>
      <c r="G96" s="139">
        <f>G95/Calculations!$C$52</f>
        <v>56241.251394587052</v>
      </c>
      <c r="H96" s="139">
        <f>H95/Calculations!$C$52</f>
        <v>56407.736434033926</v>
      </c>
      <c r="I96" s="139">
        <f>I95/Calculations!$C$52</f>
        <v>366358.00059105974</v>
      </c>
      <c r="J96" s="139">
        <f>J95/Calculations!$C$52</f>
        <v>366690.97066995339</v>
      </c>
      <c r="K96" s="139">
        <f>K95/Calculations!$C$52</f>
        <v>367023.94074884721</v>
      </c>
      <c r="L96" s="139">
        <f>L95/Calculations!$C$52</f>
        <v>367356.91082774091</v>
      </c>
      <c r="M96" s="139">
        <f>M95/Calculations!$C$52</f>
        <v>367689.88090663461</v>
      </c>
      <c r="N96" s="139">
        <f>N95/Calculations!$C$52</f>
        <v>368022.85098552838</v>
      </c>
      <c r="O96" s="139">
        <f>O95/Calculations!$C$52</f>
        <v>368355.82106442208</v>
      </c>
      <c r="P96" s="139">
        <f>P95/Calculations!$C$52</f>
        <v>368688.79114331584</v>
      </c>
      <c r="Q96" s="139">
        <f>Q95/Calculations!$C$52</f>
        <v>369021.76122220955</v>
      </c>
      <c r="R96" s="139">
        <f>R95/Calculations!$C$52</f>
        <v>369354.73130110331</v>
      </c>
      <c r="S96" s="139">
        <f>S95/Calculations!$C$52</f>
        <v>369687.70137999702</v>
      </c>
      <c r="T96" s="139">
        <f>T95/Calculations!$C$52</f>
        <v>370020.67145889072</v>
      </c>
      <c r="U96" s="141">
        <f>U95/Calculations!$C$52</f>
        <v>370353.64153778454</v>
      </c>
      <c r="V96" s="17"/>
    </row>
    <row r="97" spans="1:22" ht="12" customHeight="1" x14ac:dyDescent="0.2">
      <c r="A97" s="19" t="s">
        <v>560</v>
      </c>
      <c r="B97" s="142"/>
      <c r="C97" s="142"/>
      <c r="D97" s="124"/>
      <c r="E97" s="172"/>
      <c r="F97" s="172"/>
      <c r="G97" s="172"/>
      <c r="H97" s="172"/>
      <c r="I97" s="172"/>
      <c r="J97" s="172"/>
      <c r="K97" s="172"/>
      <c r="L97" s="172"/>
      <c r="M97" s="172"/>
      <c r="N97" s="172"/>
      <c r="O97" s="172"/>
      <c r="P97" s="172"/>
      <c r="Q97" s="172"/>
      <c r="R97" s="172"/>
      <c r="S97" s="172"/>
      <c r="T97" s="172"/>
      <c r="U97" s="173"/>
      <c r="V97" s="17"/>
    </row>
    <row r="98" spans="1:22" ht="12" customHeight="1" x14ac:dyDescent="0.2">
      <c r="A98" s="23" t="str">
        <f>'WP2_P1_RCP 4.5'!$A$16</f>
        <v>Average annual school maintenance costs</v>
      </c>
      <c r="B98" s="130"/>
      <c r="C98" s="130"/>
      <c r="D98" s="127" t="s">
        <v>481</v>
      </c>
      <c r="E98" s="144">
        <f t="shared" ref="E98:U98" si="29">$B$86*E60</f>
        <v>-1473193.9718035976</v>
      </c>
      <c r="F98" s="144">
        <f t="shared" si="29"/>
        <v>-1473193.9718035976</v>
      </c>
      <c r="G98" s="144">
        <f t="shared" si="29"/>
        <v>-1473193.9718035976</v>
      </c>
      <c r="H98" s="144">
        <f t="shared" si="29"/>
        <v>-1473193.9718035976</v>
      </c>
      <c r="I98" s="144">
        <f t="shared" si="29"/>
        <v>-1473193.9718035976</v>
      </c>
      <c r="J98" s="144">
        <f t="shared" si="29"/>
        <v>-1473193.9718035976</v>
      </c>
      <c r="K98" s="144">
        <f t="shared" si="29"/>
        <v>-1473193.9718035976</v>
      </c>
      <c r="L98" s="144">
        <f t="shared" si="29"/>
        <v>-1473193.9718035976</v>
      </c>
      <c r="M98" s="144">
        <f t="shared" si="29"/>
        <v>-1473193.9718035976</v>
      </c>
      <c r="N98" s="144">
        <f t="shared" si="29"/>
        <v>-1473193.9718035976</v>
      </c>
      <c r="O98" s="144">
        <f t="shared" si="29"/>
        <v>-1473193.9718035976</v>
      </c>
      <c r="P98" s="144">
        <f t="shared" si="29"/>
        <v>-1473193.9718035976</v>
      </c>
      <c r="Q98" s="144">
        <f t="shared" si="29"/>
        <v>-1473193.9718035976</v>
      </c>
      <c r="R98" s="144">
        <f t="shared" si="29"/>
        <v>-1473193.9718035976</v>
      </c>
      <c r="S98" s="144">
        <f t="shared" si="29"/>
        <v>-1473193.9718035976</v>
      </c>
      <c r="T98" s="144">
        <f t="shared" si="29"/>
        <v>-1473193.9718035976</v>
      </c>
      <c r="U98" s="154">
        <f t="shared" si="29"/>
        <v>-1473193.9718035976</v>
      </c>
      <c r="V98" s="17"/>
    </row>
    <row r="99" spans="1:22" ht="12" customHeight="1" x14ac:dyDescent="0.2">
      <c r="A99" s="23" t="str">
        <f>'WP2_P1_RCP 4.5'!$A$17</f>
        <v>Average school expenditures due to infra losses caused by climate events</v>
      </c>
      <c r="B99" s="131"/>
      <c r="C99" s="131"/>
      <c r="D99" s="127" t="s">
        <v>481</v>
      </c>
      <c r="E99" s="144">
        <f t="shared" ref="E99:U99" si="30">$B$86*E61</f>
        <v>-6997671.3660670873</v>
      </c>
      <c r="F99" s="144">
        <f t="shared" si="30"/>
        <v>-6997671.3660670873</v>
      </c>
      <c r="G99" s="144">
        <f t="shared" si="30"/>
        <v>-6997671.3660670873</v>
      </c>
      <c r="H99" s="144">
        <f t="shared" si="30"/>
        <v>-6997671.3660670873</v>
      </c>
      <c r="I99" s="144">
        <f t="shared" si="30"/>
        <v>-6997671.3660670873</v>
      </c>
      <c r="J99" s="144">
        <f t="shared" si="30"/>
        <v>-6997671.3660670873</v>
      </c>
      <c r="K99" s="144">
        <f t="shared" si="30"/>
        <v>-6997671.3660670873</v>
      </c>
      <c r="L99" s="144">
        <f t="shared" si="30"/>
        <v>-6997671.3660670873</v>
      </c>
      <c r="M99" s="144">
        <f t="shared" si="30"/>
        <v>-6997671.3660670873</v>
      </c>
      <c r="N99" s="144">
        <f t="shared" si="30"/>
        <v>-6997671.3660670873</v>
      </c>
      <c r="O99" s="144">
        <f t="shared" si="30"/>
        <v>-6997671.3660670873</v>
      </c>
      <c r="P99" s="144">
        <f t="shared" si="30"/>
        <v>-6997671.3660670873</v>
      </c>
      <c r="Q99" s="144">
        <f t="shared" si="30"/>
        <v>-6997671.3660670873</v>
      </c>
      <c r="R99" s="144">
        <f t="shared" si="30"/>
        <v>-6997671.3660670873</v>
      </c>
      <c r="S99" s="144">
        <f t="shared" si="30"/>
        <v>-6997671.3660670873</v>
      </c>
      <c r="T99" s="144">
        <f t="shared" si="30"/>
        <v>-6997671.3660670873</v>
      </c>
      <c r="U99" s="154">
        <f t="shared" si="30"/>
        <v>-6997671.3660670873</v>
      </c>
      <c r="V99" s="17"/>
    </row>
    <row r="100" spans="1:22" ht="12" customHeight="1" x14ac:dyDescent="0.2">
      <c r="A100" s="23" t="str">
        <f>'WP2_P1_RCP 4.5'!$A$18</f>
        <v>Average annual primary school fixed/government budget expenditures on students per year</v>
      </c>
      <c r="B100" s="131"/>
      <c r="C100" s="131"/>
      <c r="D100" s="127" t="s">
        <v>481</v>
      </c>
      <c r="E100" s="144">
        <f t="shared" ref="E100:U100" si="31">$B$86*E62</f>
        <v>0</v>
      </c>
      <c r="F100" s="144">
        <f t="shared" si="31"/>
        <v>0</v>
      </c>
      <c r="G100" s="144">
        <f t="shared" si="31"/>
        <v>0</v>
      </c>
      <c r="H100" s="144">
        <f t="shared" si="31"/>
        <v>0</v>
      </c>
      <c r="I100" s="144">
        <f t="shared" si="31"/>
        <v>0</v>
      </c>
      <c r="J100" s="144">
        <f t="shared" si="31"/>
        <v>0</v>
      </c>
      <c r="K100" s="144">
        <f t="shared" si="31"/>
        <v>0</v>
      </c>
      <c r="L100" s="144">
        <f t="shared" si="31"/>
        <v>0</v>
      </c>
      <c r="M100" s="144">
        <f t="shared" si="31"/>
        <v>0</v>
      </c>
      <c r="N100" s="144">
        <f t="shared" si="31"/>
        <v>0</v>
      </c>
      <c r="O100" s="144">
        <f t="shared" si="31"/>
        <v>0</v>
      </c>
      <c r="P100" s="144">
        <f t="shared" si="31"/>
        <v>0</v>
      </c>
      <c r="Q100" s="144">
        <f t="shared" si="31"/>
        <v>0</v>
      </c>
      <c r="R100" s="144">
        <f t="shared" si="31"/>
        <v>0</v>
      </c>
      <c r="S100" s="144">
        <f t="shared" si="31"/>
        <v>0</v>
      </c>
      <c r="T100" s="144">
        <f t="shared" si="31"/>
        <v>0</v>
      </c>
      <c r="U100" s="154">
        <f t="shared" si="31"/>
        <v>0</v>
      </c>
      <c r="V100" s="17"/>
    </row>
    <row r="101" spans="1:22" ht="12" customHeight="1" x14ac:dyDescent="0.2">
      <c r="A101" s="23"/>
      <c r="B101" s="131"/>
      <c r="C101" s="131"/>
      <c r="D101" s="127" t="s">
        <v>481</v>
      </c>
      <c r="E101" s="144">
        <f t="shared" ref="E101:U101" si="32">$B$86*E63</f>
        <v>64573647.365081824</v>
      </c>
      <c r="F101" s="144">
        <f t="shared" si="32"/>
        <v>190680996.14563057</v>
      </c>
      <c r="G101" s="144">
        <f t="shared" si="32"/>
        <v>128242177.80601555</v>
      </c>
      <c r="H101" s="144">
        <f t="shared" si="32"/>
        <v>34539633.233580269</v>
      </c>
      <c r="I101" s="144">
        <f t="shared" si="32"/>
        <v>0</v>
      </c>
      <c r="J101" s="144">
        <f t="shared" si="32"/>
        <v>0</v>
      </c>
      <c r="K101" s="144">
        <f t="shared" si="32"/>
        <v>0</v>
      </c>
      <c r="L101" s="144">
        <f t="shared" si="32"/>
        <v>0</v>
      </c>
      <c r="M101" s="144">
        <f t="shared" si="32"/>
        <v>0</v>
      </c>
      <c r="N101" s="144">
        <f t="shared" si="32"/>
        <v>0</v>
      </c>
      <c r="O101" s="144">
        <f t="shared" si="32"/>
        <v>0</v>
      </c>
      <c r="P101" s="144">
        <f t="shared" si="32"/>
        <v>0</v>
      </c>
      <c r="Q101" s="144">
        <f t="shared" si="32"/>
        <v>0</v>
      </c>
      <c r="R101" s="144">
        <f t="shared" si="32"/>
        <v>0</v>
      </c>
      <c r="S101" s="144">
        <f t="shared" si="32"/>
        <v>0</v>
      </c>
      <c r="T101" s="144">
        <f t="shared" si="32"/>
        <v>0</v>
      </c>
      <c r="U101" s="154">
        <f t="shared" si="32"/>
        <v>0</v>
      </c>
      <c r="V101" s="17"/>
    </row>
    <row r="102" spans="1:22" ht="12" customHeight="1" thickBot="1" x14ac:dyDescent="0.25">
      <c r="A102" s="23" t="str">
        <f>'WP2_P1_RCP 4.5'!$A$20</f>
        <v xml:space="preserve">Estimated cost of missed students school days </v>
      </c>
      <c r="B102" s="131"/>
      <c r="C102" s="131"/>
      <c r="D102" s="127" t="s">
        <v>481</v>
      </c>
      <c r="E102" s="144">
        <f t="shared" ref="E102:U102" si="33">$B$86*E64</f>
        <v>-1022779.6468643653</v>
      </c>
      <c r="F102" s="144">
        <f t="shared" si="33"/>
        <v>-1022779.6468643653</v>
      </c>
      <c r="G102" s="144">
        <f t="shared" si="33"/>
        <v>-1022779.6468643653</v>
      </c>
      <c r="H102" s="144">
        <f t="shared" si="33"/>
        <v>-1022779.6468643653</v>
      </c>
      <c r="I102" s="144">
        <f t="shared" si="33"/>
        <v>-1022779.6468643653</v>
      </c>
      <c r="J102" s="144">
        <f t="shared" si="33"/>
        <v>-1022779.6468643653</v>
      </c>
      <c r="K102" s="144">
        <f t="shared" si="33"/>
        <v>-1022779.6468643653</v>
      </c>
      <c r="L102" s="144">
        <f t="shared" si="33"/>
        <v>-1022779.6468643653</v>
      </c>
      <c r="M102" s="144">
        <f t="shared" si="33"/>
        <v>-1022779.6468643653</v>
      </c>
      <c r="N102" s="144">
        <f t="shared" si="33"/>
        <v>-1022779.6468643653</v>
      </c>
      <c r="O102" s="144">
        <f t="shared" si="33"/>
        <v>-1022779.6468643653</v>
      </c>
      <c r="P102" s="144">
        <f t="shared" si="33"/>
        <v>-1022779.6468643653</v>
      </c>
      <c r="Q102" s="144">
        <f t="shared" si="33"/>
        <v>-1022779.6468643653</v>
      </c>
      <c r="R102" s="144">
        <f t="shared" si="33"/>
        <v>-1022779.6468643653</v>
      </c>
      <c r="S102" s="144">
        <f t="shared" si="33"/>
        <v>-1022779.6468643653</v>
      </c>
      <c r="T102" s="144">
        <f t="shared" si="33"/>
        <v>-1022779.6468643653</v>
      </c>
      <c r="U102" s="154">
        <f t="shared" si="33"/>
        <v>-1022779.6468643653</v>
      </c>
      <c r="V102" s="17"/>
    </row>
    <row r="103" spans="1:22" ht="12" customHeight="1" x14ac:dyDescent="0.2">
      <c r="A103" s="134" t="s">
        <v>593</v>
      </c>
      <c r="B103" s="135"/>
      <c r="C103" s="135"/>
      <c r="D103" s="136" t="s">
        <v>481</v>
      </c>
      <c r="E103" s="135">
        <f>SUM(E98:E102)</f>
        <v>55080002.380346775</v>
      </c>
      <c r="F103" s="135">
        <f t="shared" ref="F103:U103" si="34">SUM(F98:F102)</f>
        <v>181187351.16089553</v>
      </c>
      <c r="G103" s="135">
        <f t="shared" si="34"/>
        <v>118748532.82128049</v>
      </c>
      <c r="H103" s="135">
        <f t="shared" si="34"/>
        <v>25045988.248845216</v>
      </c>
      <c r="I103" s="135">
        <f t="shared" si="34"/>
        <v>-9493644.9847350512</v>
      </c>
      <c r="J103" s="135">
        <f t="shared" si="34"/>
        <v>-9493644.9847350512</v>
      </c>
      <c r="K103" s="135">
        <f t="shared" si="34"/>
        <v>-9493644.9847350512</v>
      </c>
      <c r="L103" s="135">
        <f t="shared" si="34"/>
        <v>-9493644.9847350512</v>
      </c>
      <c r="M103" s="135">
        <f t="shared" si="34"/>
        <v>-9493644.9847350512</v>
      </c>
      <c r="N103" s="135">
        <f t="shared" si="34"/>
        <v>-9493644.9847350512</v>
      </c>
      <c r="O103" s="135">
        <f t="shared" si="34"/>
        <v>-9493644.9847350512</v>
      </c>
      <c r="P103" s="135">
        <f t="shared" si="34"/>
        <v>-9493644.9847350512</v>
      </c>
      <c r="Q103" s="135">
        <f t="shared" si="34"/>
        <v>-9493644.9847350512</v>
      </c>
      <c r="R103" s="135">
        <f t="shared" si="34"/>
        <v>-9493644.9847350512</v>
      </c>
      <c r="S103" s="135">
        <f t="shared" si="34"/>
        <v>-9493644.9847350512</v>
      </c>
      <c r="T103" s="135">
        <f t="shared" si="34"/>
        <v>-9493644.9847350512</v>
      </c>
      <c r="U103" s="137">
        <f t="shared" si="34"/>
        <v>-9493644.9847350512</v>
      </c>
      <c r="V103" s="17"/>
    </row>
    <row r="104" spans="1:22" ht="12" customHeight="1" thickBot="1" x14ac:dyDescent="0.25">
      <c r="A104" s="138" t="s">
        <v>562</v>
      </c>
      <c r="B104" s="139"/>
      <c r="C104" s="139"/>
      <c r="D104" s="140" t="s">
        <v>123</v>
      </c>
      <c r="E104" s="139">
        <f>E103/Calculations!$C$52</f>
        <v>102953.27547728369</v>
      </c>
      <c r="F104" s="139">
        <f>F103/Calculations!$C$52</f>
        <v>338667.9460951318</v>
      </c>
      <c r="G104" s="139">
        <f>G103/Calculations!$C$52</f>
        <v>221959.87443229998</v>
      </c>
      <c r="H104" s="139">
        <f>H103/Calculations!$C$52</f>
        <v>46814.931306252744</v>
      </c>
      <c r="I104" s="139">
        <f>I103/Calculations!$C$52</f>
        <v>-17745.130812588879</v>
      </c>
      <c r="J104" s="139">
        <f>J103/Calculations!$C$52</f>
        <v>-17745.130812588879</v>
      </c>
      <c r="K104" s="139">
        <f>K103/Calculations!$C$52</f>
        <v>-17745.130812588879</v>
      </c>
      <c r="L104" s="139">
        <f>L103/Calculations!$C$52</f>
        <v>-17745.130812588879</v>
      </c>
      <c r="M104" s="139">
        <f>M103/Calculations!$C$52</f>
        <v>-17745.130812588879</v>
      </c>
      <c r="N104" s="139">
        <f>N103/Calculations!$C$52</f>
        <v>-17745.130812588879</v>
      </c>
      <c r="O104" s="139">
        <f>O103/Calculations!$C$52</f>
        <v>-17745.130812588879</v>
      </c>
      <c r="P104" s="139">
        <f>P103/Calculations!$C$52</f>
        <v>-17745.130812588879</v>
      </c>
      <c r="Q104" s="139">
        <f>Q103/Calculations!$C$52</f>
        <v>-17745.130812588879</v>
      </c>
      <c r="R104" s="139">
        <f>R103/Calculations!$C$52</f>
        <v>-17745.130812588879</v>
      </c>
      <c r="S104" s="139">
        <f>S103/Calculations!$C$52</f>
        <v>-17745.130812588879</v>
      </c>
      <c r="T104" s="139">
        <f>T103/Calculations!$C$52</f>
        <v>-17745.130812588879</v>
      </c>
      <c r="U104" s="141">
        <f>U103/Calculations!$C$52</f>
        <v>-17745.130812588879</v>
      </c>
      <c r="V104" s="17"/>
    </row>
    <row r="105" spans="1:22" ht="12" customHeight="1" thickBot="1" x14ac:dyDescent="0.25">
      <c r="A105" s="145"/>
      <c r="B105" s="146"/>
      <c r="C105" s="146"/>
      <c r="D105" s="155"/>
      <c r="E105" s="146"/>
      <c r="F105" s="146"/>
      <c r="G105" s="146"/>
      <c r="H105" s="146"/>
      <c r="I105" s="146"/>
      <c r="J105" s="146"/>
      <c r="K105" s="146"/>
      <c r="L105" s="146"/>
      <c r="M105" s="146"/>
      <c r="N105" s="146"/>
      <c r="O105" s="146"/>
      <c r="P105" s="146"/>
      <c r="Q105" s="146"/>
      <c r="R105" s="146"/>
      <c r="S105" s="146"/>
      <c r="T105" s="146"/>
      <c r="U105" s="148"/>
      <c r="V105" s="17"/>
    </row>
    <row r="106" spans="1:22" ht="12" customHeight="1" x14ac:dyDescent="0.2">
      <c r="A106" s="149" t="s">
        <v>594</v>
      </c>
      <c r="B106" s="135"/>
      <c r="C106" s="135"/>
      <c r="D106" s="136" t="s">
        <v>481</v>
      </c>
      <c r="E106" s="135">
        <f>E95-E103</f>
        <v>-55080002.380346775</v>
      </c>
      <c r="F106" s="135">
        <f t="shared" ref="F106:U106" si="35">F95-F103</f>
        <v>-151187351.16089553</v>
      </c>
      <c r="G106" s="135">
        <f t="shared" si="35"/>
        <v>-88659463.325176418</v>
      </c>
      <c r="H106" s="135">
        <f t="shared" si="35"/>
        <v>5132150.7433629334</v>
      </c>
      <c r="I106" s="135">
        <f t="shared" si="35"/>
        <v>205495175.30095199</v>
      </c>
      <c r="J106" s="135">
        <f t="shared" si="35"/>
        <v>205673314.29316011</v>
      </c>
      <c r="K106" s="135">
        <f t="shared" si="35"/>
        <v>205851453.28536829</v>
      </c>
      <c r="L106" s="135">
        <f t="shared" si="35"/>
        <v>206029592.27757642</v>
      </c>
      <c r="M106" s="135">
        <f t="shared" si="35"/>
        <v>206207731.26978457</v>
      </c>
      <c r="N106" s="135">
        <f t="shared" si="35"/>
        <v>206385870.26199272</v>
      </c>
      <c r="O106" s="135">
        <f t="shared" si="35"/>
        <v>206564009.25420085</v>
      </c>
      <c r="P106" s="135">
        <f t="shared" si="35"/>
        <v>206742148.24640903</v>
      </c>
      <c r="Q106" s="135">
        <f t="shared" si="35"/>
        <v>206920287.23861715</v>
      </c>
      <c r="R106" s="135">
        <f t="shared" si="35"/>
        <v>207098426.2308253</v>
      </c>
      <c r="S106" s="135">
        <f t="shared" si="35"/>
        <v>207276565.22303346</v>
      </c>
      <c r="T106" s="135">
        <f t="shared" si="35"/>
        <v>207454704.21524158</v>
      </c>
      <c r="U106" s="137">
        <f t="shared" si="35"/>
        <v>207632843.20744976</v>
      </c>
      <c r="V106" s="17"/>
    </row>
    <row r="107" spans="1:22" s="34" customFormat="1" ht="12" customHeight="1" thickBot="1" x14ac:dyDescent="0.25">
      <c r="A107" s="160" t="s">
        <v>565</v>
      </c>
      <c r="B107" s="139"/>
      <c r="C107" s="139"/>
      <c r="D107" s="140" t="s">
        <v>123</v>
      </c>
      <c r="E107" s="139">
        <f>E96-E104</f>
        <v>-102953.27547728369</v>
      </c>
      <c r="F107" s="139">
        <f t="shared" ref="F107:U107" si="36">F96-F104</f>
        <v>-282593.17973999161</v>
      </c>
      <c r="G107" s="139">
        <f t="shared" si="36"/>
        <v>-165718.62303771294</v>
      </c>
      <c r="H107" s="139">
        <f t="shared" si="36"/>
        <v>9592.8051277811828</v>
      </c>
      <c r="I107" s="139">
        <f t="shared" si="36"/>
        <v>384103.13140364864</v>
      </c>
      <c r="J107" s="139">
        <f t="shared" si="36"/>
        <v>384436.10148254229</v>
      </c>
      <c r="K107" s="139">
        <f t="shared" si="36"/>
        <v>384769.07156143611</v>
      </c>
      <c r="L107" s="139">
        <f t="shared" si="36"/>
        <v>385102.04164032981</v>
      </c>
      <c r="M107" s="139">
        <f t="shared" si="36"/>
        <v>385435.01171922352</v>
      </c>
      <c r="N107" s="139">
        <f t="shared" si="36"/>
        <v>385767.98179811728</v>
      </c>
      <c r="O107" s="139">
        <f t="shared" si="36"/>
        <v>386100.95187701099</v>
      </c>
      <c r="P107" s="139">
        <f t="shared" si="36"/>
        <v>386433.92195590475</v>
      </c>
      <c r="Q107" s="139">
        <f t="shared" si="36"/>
        <v>386766.89203479845</v>
      </c>
      <c r="R107" s="139">
        <f t="shared" si="36"/>
        <v>387099.86211369222</v>
      </c>
      <c r="S107" s="139">
        <f t="shared" si="36"/>
        <v>387432.83219258592</v>
      </c>
      <c r="T107" s="139">
        <f t="shared" si="36"/>
        <v>387765.80227147962</v>
      </c>
      <c r="U107" s="141">
        <f t="shared" si="36"/>
        <v>388098.77235037345</v>
      </c>
      <c r="V107" s="33"/>
    </row>
    <row r="108" spans="1:22" ht="12" customHeight="1" x14ac:dyDescent="0.2">
      <c r="A108" s="150"/>
      <c r="B108" s="26"/>
      <c r="C108" s="26"/>
      <c r="D108" s="26"/>
      <c r="E108" s="27"/>
      <c r="F108" s="27"/>
      <c r="G108" s="27"/>
      <c r="H108" s="27"/>
      <c r="I108" s="27"/>
      <c r="J108" s="27"/>
      <c r="K108" s="27"/>
      <c r="L108" s="27"/>
      <c r="M108" s="27"/>
      <c r="N108" s="27"/>
      <c r="O108" s="27"/>
      <c r="P108" s="27"/>
      <c r="Q108" s="27"/>
      <c r="R108" s="27"/>
      <c r="S108" s="27"/>
      <c r="T108" s="27"/>
      <c r="U108" s="151"/>
      <c r="V108" s="17"/>
    </row>
    <row r="109" spans="1:22" ht="12" customHeight="1" x14ac:dyDescent="0.2">
      <c r="A109" s="28"/>
      <c r="B109" s="29"/>
      <c r="C109" s="29"/>
      <c r="D109" s="29"/>
      <c r="E109" s="30"/>
      <c r="F109" s="30"/>
      <c r="G109" s="30"/>
      <c r="H109" s="30"/>
      <c r="I109" s="30"/>
      <c r="J109" s="30"/>
      <c r="K109" s="30"/>
      <c r="L109" s="30"/>
      <c r="M109" s="30"/>
      <c r="N109" s="30"/>
      <c r="O109" s="30"/>
      <c r="P109" s="30"/>
      <c r="Q109" s="30"/>
      <c r="R109" s="30"/>
      <c r="S109" s="30"/>
      <c r="T109" s="30"/>
      <c r="U109" s="174"/>
      <c r="V109" s="17"/>
    </row>
    <row r="110" spans="1:22" ht="12" customHeight="1" thickBot="1" x14ac:dyDescent="0.25">
      <c r="A110" s="175"/>
      <c r="B110" s="32"/>
      <c r="C110" s="32"/>
      <c r="D110" s="32"/>
      <c r="E110" s="30"/>
      <c r="F110" s="30"/>
      <c r="G110" s="30"/>
      <c r="H110" s="30"/>
      <c r="I110" s="30"/>
      <c r="J110" s="30"/>
      <c r="K110" s="30"/>
      <c r="L110" s="30"/>
      <c r="M110" s="30"/>
      <c r="N110" s="30"/>
      <c r="O110" s="30"/>
      <c r="P110" s="30"/>
      <c r="Q110" s="30"/>
      <c r="R110" s="30"/>
      <c r="S110" s="30"/>
      <c r="T110" s="30"/>
      <c r="U110" s="174"/>
      <c r="V110" s="17"/>
    </row>
    <row r="111" spans="1:22" s="38" customFormat="1" ht="12" customHeight="1" thickBot="1" x14ac:dyDescent="0.25">
      <c r="A111" s="1015" t="s">
        <v>179</v>
      </c>
      <c r="B111" s="1016"/>
      <c r="C111" s="1016"/>
      <c r="D111" s="1017"/>
      <c r="E111" s="37"/>
      <c r="U111" s="50"/>
      <c r="V111" s="37"/>
    </row>
    <row r="112" spans="1:22" ht="12" customHeight="1" thickBot="1" x14ac:dyDescent="0.25">
      <c r="A112" s="1107" t="s">
        <v>181</v>
      </c>
      <c r="B112" s="1108"/>
      <c r="C112" s="1109"/>
      <c r="D112" s="238">
        <f>Calculations!$C$66</f>
        <v>0.09</v>
      </c>
      <c r="E112" s="17"/>
      <c r="U112" s="51"/>
      <c r="V112" s="17"/>
    </row>
    <row r="113" spans="1:22" ht="12" customHeight="1" thickBot="1" x14ac:dyDescent="0.25">
      <c r="A113" s="1029" t="s">
        <v>595</v>
      </c>
      <c r="B113" s="1030"/>
      <c r="C113" s="1030"/>
      <c r="D113" s="1031"/>
      <c r="E113" s="89"/>
      <c r="H113" s="17"/>
      <c r="U113" s="51"/>
      <c r="V113" s="17"/>
    </row>
    <row r="114" spans="1:22" ht="12" customHeight="1" thickBot="1" x14ac:dyDescent="0.25">
      <c r="A114" s="1101" t="s">
        <v>183</v>
      </c>
      <c r="B114" s="1102"/>
      <c r="C114" s="1102"/>
      <c r="D114" s="236">
        <f>NPV(D112,F106:U106)+E106</f>
        <v>928539907.81747019</v>
      </c>
      <c r="E114" s="179" t="s">
        <v>481</v>
      </c>
      <c r="H114" s="17"/>
      <c r="U114" s="51"/>
      <c r="V114" s="17"/>
    </row>
    <row r="115" spans="1:22" ht="12" customHeight="1" thickBot="1" x14ac:dyDescent="0.25">
      <c r="A115" s="1021" t="s">
        <v>242</v>
      </c>
      <c r="B115" s="1022"/>
      <c r="C115" s="1022"/>
      <c r="D115" s="46">
        <f>IRR(E106:U106)</f>
        <v>0.37253246944889562</v>
      </c>
      <c r="E115" s="180" t="s">
        <v>187</v>
      </c>
      <c r="H115" s="17"/>
      <c r="U115" s="51"/>
      <c r="V115" s="17"/>
    </row>
    <row r="116" spans="1:22" ht="12" customHeight="1" thickBot="1" x14ac:dyDescent="0.25">
      <c r="A116" s="1103" t="s">
        <v>188</v>
      </c>
      <c r="B116" s="1104"/>
      <c r="C116" s="1104"/>
      <c r="D116" s="235">
        <f>MIRR(E106:U106,D112,D112)</f>
        <v>0.19675864145552269</v>
      </c>
      <c r="E116" s="180" t="s">
        <v>187</v>
      </c>
      <c r="H116" s="17"/>
      <c r="U116" s="51"/>
      <c r="V116" s="17"/>
    </row>
    <row r="117" spans="1:22" ht="12" customHeight="1" thickBot="1" x14ac:dyDescent="0.25">
      <c r="A117" s="1029" t="s">
        <v>568</v>
      </c>
      <c r="B117" s="1030"/>
      <c r="C117" s="1030"/>
      <c r="D117" s="237"/>
      <c r="E117" s="180"/>
      <c r="H117" s="17"/>
      <c r="U117" s="51"/>
      <c r="V117" s="17"/>
    </row>
    <row r="118" spans="1:22" ht="12" customHeight="1" thickBot="1" x14ac:dyDescent="0.25">
      <c r="A118" s="1101" t="s">
        <v>183</v>
      </c>
      <c r="B118" s="1102"/>
      <c r="C118" s="1102"/>
      <c r="D118" s="236">
        <f>NPV(D112,F107:U107)+E107</f>
        <v>1735588.6127429358</v>
      </c>
      <c r="E118" s="45" t="s">
        <v>123</v>
      </c>
      <c r="U118" s="51"/>
      <c r="V118" s="17"/>
    </row>
    <row r="119" spans="1:22" ht="12" customHeight="1" thickBot="1" x14ac:dyDescent="0.25">
      <c r="A119" s="1021" t="s">
        <v>242</v>
      </c>
      <c r="B119" s="1022"/>
      <c r="C119" s="1022"/>
      <c r="D119" s="46">
        <f>IRR(E107:U107)</f>
        <v>0.37253246944889584</v>
      </c>
      <c r="E119" s="47" t="s">
        <v>187</v>
      </c>
      <c r="U119" s="51"/>
      <c r="V119" s="17"/>
    </row>
    <row r="120" spans="1:22" ht="12" customHeight="1" thickBot="1" x14ac:dyDescent="0.25">
      <c r="A120" s="1057" t="s">
        <v>188</v>
      </c>
      <c r="B120" s="1058"/>
      <c r="C120" s="1058"/>
      <c r="D120" s="48">
        <f>MIRR(E107:U107,D112,D112)</f>
        <v>0.19675864145552269</v>
      </c>
      <c r="E120" s="47" t="s">
        <v>187</v>
      </c>
      <c r="U120" s="51"/>
      <c r="V120" s="17"/>
    </row>
    <row r="121" spans="1:22" x14ac:dyDescent="0.2">
      <c r="A121" s="59"/>
      <c r="U121" s="51"/>
      <c r="V121" s="17"/>
    </row>
    <row r="122" spans="1:22" s="34" customFormat="1" ht="14" thickBot="1" x14ac:dyDescent="0.25">
      <c r="A122" s="69"/>
      <c r="B122" s="54"/>
      <c r="C122" s="54"/>
      <c r="D122" s="54"/>
      <c r="E122" s="54"/>
      <c r="F122" s="54"/>
      <c r="G122" s="54"/>
      <c r="H122" s="54"/>
      <c r="I122" s="54"/>
      <c r="J122" s="54"/>
      <c r="K122" s="54"/>
      <c r="L122" s="54"/>
      <c r="M122" s="54"/>
      <c r="N122" s="54"/>
      <c r="O122" s="54"/>
      <c r="P122" s="54"/>
      <c r="Q122" s="54"/>
      <c r="R122" s="54"/>
      <c r="S122" s="54"/>
      <c r="T122" s="54"/>
      <c r="U122" s="55"/>
      <c r="V122" s="33"/>
    </row>
    <row r="123" spans="1:22" s="1095" customFormat="1" ht="17" thickBot="1" x14ac:dyDescent="0.25">
      <c r="A123" s="1094" t="s">
        <v>7</v>
      </c>
    </row>
    <row r="124" spans="1:22" s="38" customFormat="1" x14ac:dyDescent="0.2"/>
  </sheetData>
  <mergeCells count="32">
    <mergeCell ref="A1:U1"/>
    <mergeCell ref="A2:U2"/>
    <mergeCell ref="A3:U3"/>
    <mergeCell ref="A4:U4"/>
    <mergeCell ref="A5:B5"/>
    <mergeCell ref="A77:C77"/>
    <mergeCell ref="A48:U48"/>
    <mergeCell ref="A49:B49"/>
    <mergeCell ref="A71:D71"/>
    <mergeCell ref="A24:U24"/>
    <mergeCell ref="A25:B25"/>
    <mergeCell ref="A72:C72"/>
    <mergeCell ref="A73:D73"/>
    <mergeCell ref="A74:C74"/>
    <mergeCell ref="A75:C75"/>
    <mergeCell ref="A76:C76"/>
    <mergeCell ref="A116:C116"/>
    <mergeCell ref="A78:C78"/>
    <mergeCell ref="A79:C79"/>
    <mergeCell ref="A80:C80"/>
    <mergeCell ref="A84:U84"/>
    <mergeCell ref="A85:B85"/>
    <mergeCell ref="A111:D111"/>
    <mergeCell ref="A112:C112"/>
    <mergeCell ref="A113:D113"/>
    <mergeCell ref="A114:C114"/>
    <mergeCell ref="A115:C115"/>
    <mergeCell ref="A123:XFD123"/>
    <mergeCell ref="A117:C117"/>
    <mergeCell ref="A118:C118"/>
    <mergeCell ref="A119:C119"/>
    <mergeCell ref="A120:C120"/>
  </mergeCells>
  <pageMargins left="0.7" right="0.7" top="0.75" bottom="0.75" header="0.3" footer="0.3"/>
  <pageSetup orientation="portrait" horizontalDpi="360" verticalDpi="36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35932B-A305-4B0A-B674-ADE5C590795C}">
  <dimension ref="A1:V69"/>
  <sheetViews>
    <sheetView zoomScale="75" zoomScaleNormal="75" workbookViewId="0">
      <selection activeCell="A16" sqref="A16"/>
    </sheetView>
  </sheetViews>
  <sheetFormatPr baseColWidth="10" defaultColWidth="11" defaultRowHeight="13" x14ac:dyDescent="0.2"/>
  <cols>
    <col min="1" max="1" width="46.83203125" style="18" customWidth="1"/>
    <col min="2" max="2" width="10.6640625" style="18" customWidth="1"/>
    <col min="3" max="3" width="8.33203125" style="18" customWidth="1"/>
    <col min="4" max="4" width="15.1640625" style="18" customWidth="1"/>
    <col min="5" max="21" width="20.6640625" style="18" customWidth="1"/>
    <col min="22" max="16384" width="11" style="18"/>
  </cols>
  <sheetData>
    <row r="1" spans="1:22" ht="29" customHeight="1" thickBot="1" x14ac:dyDescent="0.25">
      <c r="A1" s="1037" t="s">
        <v>580</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591</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119"/>
      <c r="B5" s="1120"/>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Calculations!$A$273</f>
        <v>Additional school annual funding</v>
      </c>
      <c r="B7" s="133"/>
      <c r="C7" s="158"/>
      <c r="D7" s="127" t="s">
        <v>481</v>
      </c>
      <c r="E7" s="131">
        <f>Calculations!D273</f>
        <v>0</v>
      </c>
      <c r="F7" s="131">
        <f>Calculations!E273</f>
        <v>161102.35444822555</v>
      </c>
      <c r="G7" s="131">
        <f>Calculations!F273</f>
        <v>161102.35444822555</v>
      </c>
      <c r="H7" s="131">
        <f>Calculations!G273</f>
        <v>161102.35444822555</v>
      </c>
      <c r="I7" s="131">
        <f>Calculations!H273</f>
        <v>161102.35444822555</v>
      </c>
      <c r="J7" s="131">
        <f>Calculations!I273</f>
        <v>161102.35444822555</v>
      </c>
      <c r="K7" s="131">
        <f>Calculations!J273</f>
        <v>161102.35444822555</v>
      </c>
      <c r="L7" s="131">
        <f>Calculations!K273</f>
        <v>161102.35444822555</v>
      </c>
      <c r="M7" s="131">
        <f>Calculations!L273</f>
        <v>161102.35444822555</v>
      </c>
      <c r="N7" s="131">
        <f>Calculations!M273</f>
        <v>161102.35444822555</v>
      </c>
      <c r="O7" s="131">
        <f>Calculations!N273</f>
        <v>161102.35444822555</v>
      </c>
      <c r="P7" s="131">
        <f>Calculations!O273</f>
        <v>161102.35444822555</v>
      </c>
      <c r="Q7" s="131">
        <f>Calculations!P273</f>
        <v>161102.35444822555</v>
      </c>
      <c r="R7" s="131">
        <f>Calculations!Q273</f>
        <v>161102.35444822555</v>
      </c>
      <c r="S7" s="131">
        <f>Calculations!R273</f>
        <v>161102.35444822555</v>
      </c>
      <c r="T7" s="131">
        <f>Calculations!S273</f>
        <v>161102.35444822555</v>
      </c>
      <c r="U7" s="132">
        <f>Calculations!T273</f>
        <v>161102.35444822555</v>
      </c>
      <c r="V7" s="17"/>
    </row>
    <row r="8" spans="1:22" ht="12" customHeight="1" x14ac:dyDescent="0.2">
      <c r="A8" s="129" t="str">
        <f>Calculations!$A$274</f>
        <v>Annual SIG per average primary school</v>
      </c>
      <c r="B8" s="133"/>
      <c r="C8" s="158"/>
      <c r="D8" s="127" t="s">
        <v>481</v>
      </c>
      <c r="E8" s="131">
        <f>Calculations!D274</f>
        <v>0</v>
      </c>
      <c r="F8" s="131">
        <f>Calculations!E274</f>
        <v>146111.3781234808</v>
      </c>
      <c r="G8" s="131">
        <f>Calculations!F274</f>
        <v>146111.3781234808</v>
      </c>
      <c r="H8" s="131">
        <f>Calculations!G274</f>
        <v>146111.3781234808</v>
      </c>
      <c r="I8" s="131">
        <f>Calculations!H274</f>
        <v>146111.3781234808</v>
      </c>
      <c r="J8" s="131">
        <f>Calculations!I274</f>
        <v>146111.3781234808</v>
      </c>
      <c r="K8" s="131">
        <f>Calculations!J274</f>
        <v>146111.3781234808</v>
      </c>
      <c r="L8" s="131">
        <f>Calculations!K274</f>
        <v>146111.3781234808</v>
      </c>
      <c r="M8" s="131">
        <f>Calculations!L274</f>
        <v>146111.3781234808</v>
      </c>
      <c r="N8" s="131">
        <f>Calculations!M274</f>
        <v>146111.3781234808</v>
      </c>
      <c r="O8" s="131">
        <f>Calculations!N274</f>
        <v>146111.3781234808</v>
      </c>
      <c r="P8" s="131">
        <f>Calculations!O274</f>
        <v>146111.3781234808</v>
      </c>
      <c r="Q8" s="131">
        <f>Calculations!P274</f>
        <v>146111.3781234808</v>
      </c>
      <c r="R8" s="131">
        <f>Calculations!Q274</f>
        <v>146111.3781234808</v>
      </c>
      <c r="S8" s="131">
        <f>Calculations!R274</f>
        <v>146111.3781234808</v>
      </c>
      <c r="T8" s="131">
        <f>Calculations!S274</f>
        <v>146111.3781234808</v>
      </c>
      <c r="U8" s="132">
        <f>Calculations!T274</f>
        <v>146111.3781234808</v>
      </c>
      <c r="V8" s="17"/>
    </row>
    <row r="9" spans="1:22" ht="12" customHeight="1" thickBot="1" x14ac:dyDescent="0.25">
      <c r="A9" s="129" t="str">
        <f>Calculations!$A$275</f>
        <v>Annual economic returns to primary education</v>
      </c>
      <c r="B9" s="133"/>
      <c r="C9" s="158"/>
      <c r="D9" s="127" t="s">
        <v>481</v>
      </c>
      <c r="E9" s="131">
        <f>Calculations!D275</f>
        <v>0</v>
      </c>
      <c r="F9" s="131">
        <f>Calculations!E275</f>
        <v>0</v>
      </c>
      <c r="G9" s="131">
        <f>Calculations!F275</f>
        <v>20782.882424283911</v>
      </c>
      <c r="H9" s="131">
        <f>Calculations!G275</f>
        <v>41565.764848567822</v>
      </c>
      <c r="I9" s="131">
        <f>Calculations!H275</f>
        <v>62348.64727285174</v>
      </c>
      <c r="J9" s="131">
        <f>Calculations!I275</f>
        <v>103914.41212141956</v>
      </c>
      <c r="K9" s="131">
        <f>Calculations!J275</f>
        <v>145480.17696998737</v>
      </c>
      <c r="L9" s="131">
        <f>Calculations!K275</f>
        <v>187045.94181855523</v>
      </c>
      <c r="M9" s="131">
        <f>Calculations!L275</f>
        <v>228611.70666712307</v>
      </c>
      <c r="N9" s="131">
        <f>Calculations!M275</f>
        <v>270177.47151569091</v>
      </c>
      <c r="O9" s="131">
        <f>Calculations!N275</f>
        <v>311743.23636425869</v>
      </c>
      <c r="P9" s="131">
        <f>Calculations!O275</f>
        <v>353309.00121282652</v>
      </c>
      <c r="Q9" s="131">
        <f>Calculations!P275</f>
        <v>394874.76606139436</v>
      </c>
      <c r="R9" s="131">
        <f>Calculations!Q275</f>
        <v>436440.5309099622</v>
      </c>
      <c r="S9" s="131">
        <f>Calculations!R275</f>
        <v>478006.29575853009</v>
      </c>
      <c r="T9" s="131">
        <f>Calculations!S275</f>
        <v>519572.06060709793</v>
      </c>
      <c r="U9" s="132">
        <f>Calculations!T275</f>
        <v>561137.82545566582</v>
      </c>
      <c r="V9" s="17"/>
    </row>
    <row r="10" spans="1:22" ht="12" customHeight="1" x14ac:dyDescent="0.2">
      <c r="A10" s="134" t="s">
        <v>592</v>
      </c>
      <c r="B10" s="135"/>
      <c r="C10" s="135"/>
      <c r="D10" s="136" t="s">
        <v>481</v>
      </c>
      <c r="E10" s="135">
        <f>SUM(E7:E9)</f>
        <v>0</v>
      </c>
      <c r="F10" s="135">
        <f t="shared" ref="F10:U10" si="0">SUM(F7:F9)</f>
        <v>307213.73257170635</v>
      </c>
      <c r="G10" s="135">
        <f t="shared" si="0"/>
        <v>327996.61499599024</v>
      </c>
      <c r="H10" s="135">
        <f t="shared" si="0"/>
        <v>348779.49742027419</v>
      </c>
      <c r="I10" s="135">
        <f t="shared" si="0"/>
        <v>369562.37984455808</v>
      </c>
      <c r="J10" s="135">
        <f t="shared" si="0"/>
        <v>411128.14469312591</v>
      </c>
      <c r="K10" s="135">
        <f t="shared" si="0"/>
        <v>452693.90954169375</v>
      </c>
      <c r="L10" s="135">
        <f t="shared" si="0"/>
        <v>494259.67439026159</v>
      </c>
      <c r="M10" s="135">
        <f t="shared" si="0"/>
        <v>535825.43923882942</v>
      </c>
      <c r="N10" s="135">
        <f t="shared" si="0"/>
        <v>577391.20408739732</v>
      </c>
      <c r="O10" s="135">
        <f t="shared" si="0"/>
        <v>618956.96893596509</v>
      </c>
      <c r="P10" s="135">
        <f t="shared" si="0"/>
        <v>660522.73378453287</v>
      </c>
      <c r="Q10" s="135">
        <f t="shared" si="0"/>
        <v>702088.49863310065</v>
      </c>
      <c r="R10" s="135">
        <f t="shared" si="0"/>
        <v>743654.26348166855</v>
      </c>
      <c r="S10" s="135">
        <f t="shared" si="0"/>
        <v>785220.02833023644</v>
      </c>
      <c r="T10" s="135">
        <f t="shared" si="0"/>
        <v>826785.79317880422</v>
      </c>
      <c r="U10" s="137">
        <f t="shared" si="0"/>
        <v>868351.55802737223</v>
      </c>
      <c r="V10" s="17"/>
    </row>
    <row r="11" spans="1:22" ht="12" customHeight="1" thickBot="1" x14ac:dyDescent="0.25">
      <c r="A11" s="138" t="s">
        <v>559</v>
      </c>
      <c r="B11" s="139"/>
      <c r="C11" s="139"/>
      <c r="D11" s="140" t="s">
        <v>123</v>
      </c>
      <c r="E11" s="139">
        <f>E10/Calculations!$C$52</f>
        <v>0</v>
      </c>
      <c r="F11" s="139">
        <f>F10/Calculations!$C$52</f>
        <v>574.23127583496512</v>
      </c>
      <c r="G11" s="139">
        <f>G10/Calculations!$C$52</f>
        <v>613.07778503923407</v>
      </c>
      <c r="H11" s="139">
        <f>H10/Calculations!$C$52</f>
        <v>651.92429424350314</v>
      </c>
      <c r="I11" s="139">
        <f>I10/Calculations!$C$52</f>
        <v>690.7708034477721</v>
      </c>
      <c r="J11" s="139">
        <f>J10/Calculations!$C$52</f>
        <v>768.46382185631012</v>
      </c>
      <c r="K11" s="139">
        <f>K10/Calculations!$C$52</f>
        <v>846.15684026484814</v>
      </c>
      <c r="L11" s="139">
        <f>L10/Calculations!$C$52</f>
        <v>923.84985867338617</v>
      </c>
      <c r="M11" s="139">
        <f>M10/Calculations!$C$52</f>
        <v>1001.5428770819242</v>
      </c>
      <c r="N11" s="139">
        <f>N10/Calculations!$C$52</f>
        <v>1079.2358954904623</v>
      </c>
      <c r="O11" s="139">
        <f>O10/Calculations!$C$52</f>
        <v>1156.9289138990002</v>
      </c>
      <c r="P11" s="139">
        <f>P10/Calculations!$C$52</f>
        <v>1234.6219323075381</v>
      </c>
      <c r="Q11" s="139">
        <f>Q10/Calculations!$C$52</f>
        <v>1312.3149507160761</v>
      </c>
      <c r="R11" s="139">
        <f>R10/Calculations!$C$52</f>
        <v>1390.0079691246142</v>
      </c>
      <c r="S11" s="139">
        <f>S10/Calculations!$C$52</f>
        <v>1467.7009875331523</v>
      </c>
      <c r="T11" s="139">
        <f>T10/Calculations!$C$52</f>
        <v>1545.3940059416902</v>
      </c>
      <c r="U11" s="141">
        <f>U10/Calculations!$C$52</f>
        <v>1623.0870243502284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6.5" customHeight="1" x14ac:dyDescent="0.2">
      <c r="A13" s="23" t="str">
        <f>Calculations!$A$277</f>
        <v>Average annual school maintenance costs</v>
      </c>
      <c r="B13" s="131"/>
      <c r="C13" s="159"/>
      <c r="D13" s="127" t="s">
        <v>481</v>
      </c>
      <c r="E13" s="131">
        <f>Calculations!D277</f>
        <v>98212.931453573168</v>
      </c>
      <c r="F13" s="131">
        <f>Calculations!E277</f>
        <v>98212.931453573168</v>
      </c>
      <c r="G13" s="131">
        <f>Calculations!F277</f>
        <v>98212.931453573168</v>
      </c>
      <c r="H13" s="131">
        <f>Calculations!G277</f>
        <v>98212.931453573168</v>
      </c>
      <c r="I13" s="131">
        <f>Calculations!H277</f>
        <v>98212.931453573168</v>
      </c>
      <c r="J13" s="131">
        <f>Calculations!I277</f>
        <v>98212.931453573168</v>
      </c>
      <c r="K13" s="131">
        <f>Calculations!J277</f>
        <v>98212.931453573168</v>
      </c>
      <c r="L13" s="131">
        <f>Calculations!K277</f>
        <v>98212.931453573168</v>
      </c>
      <c r="M13" s="131">
        <f>Calculations!L277</f>
        <v>98212.931453573168</v>
      </c>
      <c r="N13" s="131">
        <f>Calculations!M277</f>
        <v>98212.931453573168</v>
      </c>
      <c r="O13" s="131">
        <f>Calculations!N277</f>
        <v>98212.931453573168</v>
      </c>
      <c r="P13" s="131">
        <f>Calculations!O277</f>
        <v>98212.931453573168</v>
      </c>
      <c r="Q13" s="131">
        <f>Calculations!P277</f>
        <v>98212.931453573168</v>
      </c>
      <c r="R13" s="131">
        <f>Calculations!Q277</f>
        <v>98212.931453573168</v>
      </c>
      <c r="S13" s="131">
        <f>Calculations!R277</f>
        <v>98212.931453573168</v>
      </c>
      <c r="T13" s="131">
        <f>Calculations!S277</f>
        <v>98212.931453573168</v>
      </c>
      <c r="U13" s="132">
        <f>Calculations!T277</f>
        <v>98212.931453573168</v>
      </c>
      <c r="V13" s="17"/>
    </row>
    <row r="14" spans="1:22" ht="26.5" customHeight="1" x14ac:dyDescent="0.2">
      <c r="A14" s="23" t="str">
        <f>Calculations!$A$278</f>
        <v>Average school expenditures due to infra losses caused by climate events</v>
      </c>
      <c r="B14" s="131"/>
      <c r="C14" s="159"/>
      <c r="D14" s="127" t="s">
        <v>481</v>
      </c>
      <c r="E14" s="131">
        <f>Calculations!D278</f>
        <v>245532.32863393289</v>
      </c>
      <c r="F14" s="131">
        <f>Calculations!E278</f>
        <v>245532.32863393289</v>
      </c>
      <c r="G14" s="131">
        <f>Calculations!F278</f>
        <v>245532.32863393289</v>
      </c>
      <c r="H14" s="131">
        <f>Calculations!G278</f>
        <v>245532.32863393289</v>
      </c>
      <c r="I14" s="131">
        <f>Calculations!H278</f>
        <v>245532.32863393289</v>
      </c>
      <c r="J14" s="131">
        <f>Calculations!I278</f>
        <v>245532.32863393289</v>
      </c>
      <c r="K14" s="131">
        <f>Calculations!J278</f>
        <v>245532.32863393289</v>
      </c>
      <c r="L14" s="131">
        <f>Calculations!K278</f>
        <v>245532.32863393289</v>
      </c>
      <c r="M14" s="131">
        <f>Calculations!L278</f>
        <v>245532.32863393289</v>
      </c>
      <c r="N14" s="131">
        <f>Calculations!M278</f>
        <v>245532.32863393289</v>
      </c>
      <c r="O14" s="131">
        <f>Calculations!N278</f>
        <v>245532.32863393289</v>
      </c>
      <c r="P14" s="131">
        <f>Calculations!O278</f>
        <v>245532.32863393289</v>
      </c>
      <c r="Q14" s="131">
        <f>Calculations!P278</f>
        <v>245532.32863393289</v>
      </c>
      <c r="R14" s="131">
        <f>Calculations!Q278</f>
        <v>245532.32863393289</v>
      </c>
      <c r="S14" s="131">
        <f>Calculations!R278</f>
        <v>245532.32863393289</v>
      </c>
      <c r="T14" s="131">
        <f>Calculations!S278</f>
        <v>245532.32863393289</v>
      </c>
      <c r="U14" s="132">
        <f>Calculations!T278</f>
        <v>245532.32863393289</v>
      </c>
      <c r="V14" s="17"/>
    </row>
    <row r="15" spans="1:22" ht="26.5" customHeight="1" x14ac:dyDescent="0.2">
      <c r="A15" s="23" t="str">
        <f>Calculations!$A$279</f>
        <v>Average annual primary school fixed/government budget expenditures on students per year</v>
      </c>
      <c r="B15" s="131"/>
      <c r="C15" s="159"/>
      <c r="D15" s="127" t="s">
        <v>481</v>
      </c>
      <c r="E15" s="131">
        <f>Calculations!D279</f>
        <v>161102.35444822555</v>
      </c>
      <c r="F15" s="131">
        <f>Calculations!E279</f>
        <v>161102.35444822555</v>
      </c>
      <c r="G15" s="131">
        <f>Calculations!F279</f>
        <v>161102.35444822555</v>
      </c>
      <c r="H15" s="131">
        <f>Calculations!G279</f>
        <v>161102.35444822555</v>
      </c>
      <c r="I15" s="131">
        <f>Calculations!H279</f>
        <v>161102.35444822555</v>
      </c>
      <c r="J15" s="131">
        <f>Calculations!I279</f>
        <v>161102.35444822555</v>
      </c>
      <c r="K15" s="131">
        <f>Calculations!J279</f>
        <v>161102.35444822555</v>
      </c>
      <c r="L15" s="131">
        <f>Calculations!K279</f>
        <v>161102.35444822555</v>
      </c>
      <c r="M15" s="131">
        <f>Calculations!L279</f>
        <v>161102.35444822555</v>
      </c>
      <c r="N15" s="131">
        <f>Calculations!M279</f>
        <v>161102.35444822555</v>
      </c>
      <c r="O15" s="131">
        <f>Calculations!N279</f>
        <v>161102.35444822555</v>
      </c>
      <c r="P15" s="131">
        <f>Calculations!O279</f>
        <v>161102.35444822555</v>
      </c>
      <c r="Q15" s="131">
        <f>Calculations!P279</f>
        <v>161102.35444822555</v>
      </c>
      <c r="R15" s="131">
        <f>Calculations!Q279</f>
        <v>161102.35444822555</v>
      </c>
      <c r="S15" s="131">
        <f>Calculations!R279</f>
        <v>161102.35444822555</v>
      </c>
      <c r="T15" s="131">
        <f>Calculations!S279</f>
        <v>161102.35444822555</v>
      </c>
      <c r="U15" s="132">
        <f>Calculations!T279</f>
        <v>161102.35444822555</v>
      </c>
      <c r="V15" s="17"/>
    </row>
    <row r="16" spans="1:22" ht="26.5" customHeight="1" thickBot="1" x14ac:dyDescent="0.25">
      <c r="A16" s="23" t="str">
        <f>Calculations!$A$280</f>
        <v xml:space="preserve">Estimated cost of missed students school days </v>
      </c>
      <c r="B16" s="131"/>
      <c r="C16" s="159"/>
      <c r="D16" s="127" t="s">
        <v>481</v>
      </c>
      <c r="E16" s="131">
        <f>Calculations!D280</f>
        <v>51138.982343218275</v>
      </c>
      <c r="F16" s="131">
        <f>Calculations!E280</f>
        <v>51138.982343218275</v>
      </c>
      <c r="G16" s="131">
        <f>Calculations!F280</f>
        <v>51138.982343218275</v>
      </c>
      <c r="H16" s="131">
        <f>Calculations!G280</f>
        <v>51138.982343218275</v>
      </c>
      <c r="I16" s="131">
        <f>Calculations!H280</f>
        <v>51138.982343218275</v>
      </c>
      <c r="J16" s="131">
        <f>Calculations!I280</f>
        <v>51138.982343218275</v>
      </c>
      <c r="K16" s="131">
        <f>Calculations!J280</f>
        <v>51138.982343218275</v>
      </c>
      <c r="L16" s="131">
        <f>Calculations!K280</f>
        <v>51138.982343218275</v>
      </c>
      <c r="M16" s="131">
        <f>Calculations!L280</f>
        <v>51138.982343218275</v>
      </c>
      <c r="N16" s="131">
        <f>Calculations!M280</f>
        <v>51138.982343218275</v>
      </c>
      <c r="O16" s="131">
        <f>Calculations!N280</f>
        <v>51138.982343218275</v>
      </c>
      <c r="P16" s="131">
        <f>Calculations!O280</f>
        <v>51138.982343218275</v>
      </c>
      <c r="Q16" s="131">
        <f>Calculations!P280</f>
        <v>51138.982343218275</v>
      </c>
      <c r="R16" s="131">
        <f>Calculations!Q280</f>
        <v>51138.982343218275</v>
      </c>
      <c r="S16" s="131">
        <f>Calculations!R280</f>
        <v>51138.982343218275</v>
      </c>
      <c r="T16" s="131">
        <f>Calculations!S280</f>
        <v>51138.982343218275</v>
      </c>
      <c r="U16" s="132">
        <f>Calculations!T280</f>
        <v>51138.982343218275</v>
      </c>
      <c r="V16" s="17"/>
    </row>
    <row r="17" spans="1:22" ht="12" customHeight="1" x14ac:dyDescent="0.2">
      <c r="A17" s="134" t="s">
        <v>593</v>
      </c>
      <c r="B17" s="135"/>
      <c r="C17" s="135"/>
      <c r="D17" s="136" t="s">
        <v>481</v>
      </c>
      <c r="E17" s="135">
        <f t="shared" ref="E17:U17" si="1">SUM(E13:E16)</f>
        <v>555986.5968789499</v>
      </c>
      <c r="F17" s="135">
        <f t="shared" si="1"/>
        <v>555986.5968789499</v>
      </c>
      <c r="G17" s="135">
        <f t="shared" si="1"/>
        <v>555986.5968789499</v>
      </c>
      <c r="H17" s="135">
        <f t="shared" si="1"/>
        <v>555986.5968789499</v>
      </c>
      <c r="I17" s="135">
        <f t="shared" si="1"/>
        <v>555986.5968789499</v>
      </c>
      <c r="J17" s="135">
        <f t="shared" si="1"/>
        <v>555986.5968789499</v>
      </c>
      <c r="K17" s="135">
        <f t="shared" si="1"/>
        <v>555986.5968789499</v>
      </c>
      <c r="L17" s="135">
        <f t="shared" si="1"/>
        <v>555986.5968789499</v>
      </c>
      <c r="M17" s="135">
        <f t="shared" si="1"/>
        <v>555986.5968789499</v>
      </c>
      <c r="N17" s="135">
        <f t="shared" si="1"/>
        <v>555986.5968789499</v>
      </c>
      <c r="O17" s="135">
        <f t="shared" si="1"/>
        <v>555986.5968789499</v>
      </c>
      <c r="P17" s="135">
        <f t="shared" si="1"/>
        <v>555986.5968789499</v>
      </c>
      <c r="Q17" s="135">
        <f t="shared" si="1"/>
        <v>555986.5968789499</v>
      </c>
      <c r="R17" s="135">
        <f t="shared" si="1"/>
        <v>555986.5968789499</v>
      </c>
      <c r="S17" s="135">
        <f t="shared" si="1"/>
        <v>555986.5968789499</v>
      </c>
      <c r="T17" s="135">
        <f t="shared" si="1"/>
        <v>555986.5968789499</v>
      </c>
      <c r="U17" s="137">
        <f t="shared" si="1"/>
        <v>555986.5968789499</v>
      </c>
      <c r="V17" s="17"/>
    </row>
    <row r="18" spans="1:22" ht="12" customHeight="1" thickBot="1" x14ac:dyDescent="0.25">
      <c r="A18" s="138" t="s">
        <v>562</v>
      </c>
      <c r="B18" s="139"/>
      <c r="C18" s="139"/>
      <c r="D18" s="140" t="s">
        <v>123</v>
      </c>
      <c r="E18" s="139">
        <f>E17/Calculations!$C$52</f>
        <v>1039.2272838858876</v>
      </c>
      <c r="F18" s="139">
        <f>F17/Calculations!$C$52</f>
        <v>1039.2272838858876</v>
      </c>
      <c r="G18" s="139">
        <f>G17/Calculations!$C$52</f>
        <v>1039.2272838858876</v>
      </c>
      <c r="H18" s="139">
        <f>H17/Calculations!$C$52</f>
        <v>1039.2272838858876</v>
      </c>
      <c r="I18" s="139">
        <f>I17/Calculations!$C$52</f>
        <v>1039.2272838858876</v>
      </c>
      <c r="J18" s="139">
        <f>J17/Calculations!$C$52</f>
        <v>1039.2272838858876</v>
      </c>
      <c r="K18" s="139">
        <f>K17/Calculations!$C$52</f>
        <v>1039.2272838858876</v>
      </c>
      <c r="L18" s="139">
        <f>L17/Calculations!$C$52</f>
        <v>1039.2272838858876</v>
      </c>
      <c r="M18" s="139">
        <f>M17/Calculations!$C$52</f>
        <v>1039.2272838858876</v>
      </c>
      <c r="N18" s="139">
        <f>N17/Calculations!$C$52</f>
        <v>1039.2272838858876</v>
      </c>
      <c r="O18" s="139">
        <f>O17/Calculations!$C$52</f>
        <v>1039.2272838858876</v>
      </c>
      <c r="P18" s="139">
        <f>P17/Calculations!$C$52</f>
        <v>1039.2272838858876</v>
      </c>
      <c r="Q18" s="139">
        <f>Q17/Calculations!$C$52</f>
        <v>1039.2272838858876</v>
      </c>
      <c r="R18" s="139">
        <f>R17/Calculations!$C$52</f>
        <v>1039.2272838858876</v>
      </c>
      <c r="S18" s="139">
        <f>S17/Calculations!$C$52</f>
        <v>1039.2272838858876</v>
      </c>
      <c r="T18" s="139">
        <f>T17/Calculations!$C$52</f>
        <v>1039.2272838858876</v>
      </c>
      <c r="U18" s="141">
        <f>U17/Calculations!$C$52</f>
        <v>1039.2272838858876</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594</v>
      </c>
      <c r="B20" s="135"/>
      <c r="C20" s="135"/>
      <c r="D20" s="136" t="s">
        <v>481</v>
      </c>
      <c r="E20" s="135">
        <f t="shared" ref="E20:U20" si="2">E10-E17</f>
        <v>-555986.5968789499</v>
      </c>
      <c r="F20" s="135">
        <f t="shared" si="2"/>
        <v>-248772.86430724355</v>
      </c>
      <c r="G20" s="135">
        <f t="shared" si="2"/>
        <v>-227989.98188295966</v>
      </c>
      <c r="H20" s="135">
        <f t="shared" si="2"/>
        <v>-207207.09945867572</v>
      </c>
      <c r="I20" s="135">
        <f t="shared" si="2"/>
        <v>-186424.21703439183</v>
      </c>
      <c r="J20" s="135">
        <f t="shared" si="2"/>
        <v>-144858.45218582399</v>
      </c>
      <c r="K20" s="135">
        <f t="shared" si="2"/>
        <v>-103292.68733725615</v>
      </c>
      <c r="L20" s="135">
        <f t="shared" si="2"/>
        <v>-61726.922488688317</v>
      </c>
      <c r="M20" s="135">
        <f t="shared" si="2"/>
        <v>-20161.15764012048</v>
      </c>
      <c r="N20" s="135">
        <f t="shared" si="2"/>
        <v>21404.607208447414</v>
      </c>
      <c r="O20" s="135">
        <f t="shared" si="2"/>
        <v>62970.372057015193</v>
      </c>
      <c r="P20" s="135">
        <f t="shared" si="2"/>
        <v>104536.13690558297</v>
      </c>
      <c r="Q20" s="135">
        <f t="shared" si="2"/>
        <v>146101.90175415075</v>
      </c>
      <c r="R20" s="135">
        <f t="shared" si="2"/>
        <v>187667.66660271864</v>
      </c>
      <c r="S20" s="135">
        <f t="shared" si="2"/>
        <v>229233.43145128654</v>
      </c>
      <c r="T20" s="135">
        <f t="shared" si="2"/>
        <v>270799.19629985432</v>
      </c>
      <c r="U20" s="137">
        <f t="shared" si="2"/>
        <v>312364.96114842233</v>
      </c>
      <c r="V20" s="17"/>
    </row>
    <row r="21" spans="1:22" ht="12" customHeight="1" thickBot="1" x14ac:dyDescent="0.25">
      <c r="A21" s="160" t="s">
        <v>565</v>
      </c>
      <c r="B21" s="139"/>
      <c r="C21" s="139"/>
      <c r="D21" s="140" t="s">
        <v>123</v>
      </c>
      <c r="E21" s="139">
        <f t="shared" ref="E21:U21" si="3">E11-E18</f>
        <v>-1039.2272838858876</v>
      </c>
      <c r="F21" s="139">
        <f t="shared" si="3"/>
        <v>-464.99600805092246</v>
      </c>
      <c r="G21" s="139">
        <f t="shared" si="3"/>
        <v>-426.1494988466535</v>
      </c>
      <c r="H21" s="139">
        <f t="shared" si="3"/>
        <v>-387.30298964238443</v>
      </c>
      <c r="I21" s="139">
        <f t="shared" si="3"/>
        <v>-348.45648043811548</v>
      </c>
      <c r="J21" s="139">
        <f t="shared" si="3"/>
        <v>-270.76346202957745</v>
      </c>
      <c r="K21" s="139">
        <f t="shared" si="3"/>
        <v>-193.07044362103943</v>
      </c>
      <c r="L21" s="139">
        <f t="shared" si="3"/>
        <v>-115.37742521250141</v>
      </c>
      <c r="M21" s="139">
        <f t="shared" si="3"/>
        <v>-37.684406803963384</v>
      </c>
      <c r="N21" s="139">
        <f t="shared" si="3"/>
        <v>40.008611604574753</v>
      </c>
      <c r="O21" s="139">
        <f t="shared" si="3"/>
        <v>117.70163001311266</v>
      </c>
      <c r="P21" s="139">
        <f t="shared" si="3"/>
        <v>195.39464842165057</v>
      </c>
      <c r="Q21" s="139">
        <f t="shared" si="3"/>
        <v>273.08766683018848</v>
      </c>
      <c r="R21" s="139">
        <f t="shared" si="3"/>
        <v>350.78068523872662</v>
      </c>
      <c r="S21" s="139">
        <f t="shared" si="3"/>
        <v>428.47370364726476</v>
      </c>
      <c r="T21" s="139">
        <f t="shared" si="3"/>
        <v>506.16672205580267</v>
      </c>
      <c r="U21" s="141">
        <f t="shared" si="3"/>
        <v>583.8597404643408</v>
      </c>
      <c r="V21" s="17"/>
    </row>
    <row r="22" spans="1:22" ht="12" customHeight="1" thickBot="1" x14ac:dyDescent="0.25">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1121" t="s">
        <v>566</v>
      </c>
      <c r="B23" s="1122"/>
      <c r="C23" s="1122"/>
      <c r="D23" s="1017"/>
      <c r="E23" s="165"/>
      <c r="F23" s="156"/>
      <c r="G23" s="156"/>
      <c r="H23" s="156"/>
      <c r="I23" s="156"/>
      <c r="J23" s="156"/>
      <c r="K23" s="156"/>
      <c r="L23" s="156"/>
      <c r="M23" s="156"/>
      <c r="N23" s="156"/>
      <c r="O23" s="156"/>
      <c r="P23" s="156"/>
      <c r="Q23" s="156"/>
      <c r="R23" s="156"/>
      <c r="S23" s="156"/>
      <c r="T23" s="156"/>
      <c r="U23" s="166"/>
      <c r="V23" s="17"/>
    </row>
    <row r="24" spans="1:22" ht="12" customHeight="1" thickBot="1" x14ac:dyDescent="0.25">
      <c r="A24" s="1123" t="s">
        <v>181</v>
      </c>
      <c r="B24" s="1124"/>
      <c r="C24" s="1125"/>
      <c r="D24" s="238">
        <f>Calculations!C66</f>
        <v>0.09</v>
      </c>
      <c r="E24" s="165"/>
      <c r="F24" s="152"/>
      <c r="G24" s="152"/>
      <c r="H24" s="156"/>
      <c r="I24" s="156"/>
      <c r="J24" s="156"/>
      <c r="K24" s="156"/>
      <c r="L24" s="156"/>
      <c r="M24" s="156"/>
      <c r="N24" s="156"/>
      <c r="O24" s="156"/>
      <c r="P24" s="156"/>
      <c r="Q24" s="156"/>
      <c r="R24" s="156"/>
      <c r="S24" s="156"/>
      <c r="T24" s="156"/>
      <c r="U24" s="166"/>
      <c r="V24" s="17"/>
    </row>
    <row r="25" spans="1:22" ht="12" customHeight="1" thickBot="1" x14ac:dyDescent="0.25">
      <c r="A25" s="1029" t="s">
        <v>595</v>
      </c>
      <c r="B25" s="1030"/>
      <c r="C25" s="1030"/>
      <c r="D25" s="1031"/>
      <c r="E25" s="177"/>
      <c r="F25" s="156"/>
      <c r="G25" s="156"/>
      <c r="H25" s="156"/>
      <c r="I25" s="156"/>
      <c r="J25" s="156"/>
      <c r="K25" s="156"/>
      <c r="L25" s="156"/>
      <c r="M25" s="156"/>
      <c r="N25" s="156"/>
      <c r="O25" s="156"/>
      <c r="P25" s="156"/>
      <c r="Q25" s="156"/>
      <c r="R25" s="156"/>
      <c r="S25" s="156"/>
      <c r="T25" s="156"/>
      <c r="U25" s="166"/>
      <c r="V25" s="17"/>
    </row>
    <row r="26" spans="1:22" ht="12" customHeight="1" x14ac:dyDescent="0.2">
      <c r="A26" s="1114" t="s">
        <v>183</v>
      </c>
      <c r="B26" s="1115"/>
      <c r="C26" s="1116"/>
      <c r="D26" s="236">
        <f>NPV(D24,F20:U20)+E20</f>
        <v>-1056065.1809954417</v>
      </c>
      <c r="E26" s="178" t="s">
        <v>481</v>
      </c>
      <c r="F26" s="156"/>
      <c r="G26" s="156"/>
      <c r="H26" s="156"/>
      <c r="I26" s="156"/>
      <c r="J26" s="156"/>
      <c r="K26" s="156"/>
      <c r="L26" s="156"/>
      <c r="M26" s="156"/>
      <c r="N26" s="156"/>
      <c r="O26" s="156"/>
      <c r="P26" s="156"/>
      <c r="Q26" s="156"/>
      <c r="R26" s="156"/>
      <c r="S26" s="156"/>
      <c r="T26" s="156"/>
      <c r="U26" s="166"/>
      <c r="V26" s="17"/>
    </row>
    <row r="27" spans="1:22" ht="12" customHeight="1" x14ac:dyDescent="0.2">
      <c r="A27" s="1021" t="s">
        <v>242</v>
      </c>
      <c r="B27" s="1022"/>
      <c r="C27" s="1117"/>
      <c r="D27" s="46">
        <f>IRR(E20:U20)</f>
        <v>-2.3552225060668563E-2</v>
      </c>
      <c r="E27" s="178" t="s">
        <v>187</v>
      </c>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057" t="s">
        <v>188</v>
      </c>
      <c r="B28" s="1058"/>
      <c r="C28" s="1118"/>
      <c r="D28" s="235">
        <f>MIRR(E20:U20,D24,D24)</f>
        <v>6.7547574552753176E-3</v>
      </c>
      <c r="E28" s="178" t="s">
        <v>187</v>
      </c>
      <c r="F28" s="156"/>
      <c r="G28" s="156"/>
      <c r="H28" s="156"/>
      <c r="I28" s="156"/>
      <c r="J28" s="156"/>
      <c r="K28" s="156"/>
      <c r="L28" s="156"/>
      <c r="M28" s="156"/>
      <c r="N28" s="156"/>
      <c r="O28" s="156"/>
      <c r="P28" s="156"/>
      <c r="Q28" s="156"/>
      <c r="R28" s="156"/>
      <c r="S28" s="156"/>
      <c r="T28" s="156"/>
      <c r="U28" s="166"/>
      <c r="V28" s="17"/>
    </row>
    <row r="29" spans="1:22" ht="12" customHeight="1" thickBot="1" x14ac:dyDescent="0.25">
      <c r="A29" s="1029" t="s">
        <v>568</v>
      </c>
      <c r="B29" s="1030"/>
      <c r="C29" s="1113"/>
      <c r="D29" s="237"/>
      <c r="E29" s="178"/>
      <c r="F29" s="156"/>
      <c r="G29" s="156"/>
      <c r="H29" s="156"/>
      <c r="I29" s="156"/>
      <c r="J29" s="156"/>
      <c r="K29" s="156"/>
      <c r="L29" s="156"/>
      <c r="M29" s="156"/>
      <c r="N29" s="156"/>
      <c r="O29" s="156"/>
      <c r="P29" s="156"/>
      <c r="Q29" s="156"/>
      <c r="R29" s="156"/>
      <c r="S29" s="156"/>
      <c r="T29" s="156"/>
      <c r="U29" s="166"/>
      <c r="V29" s="17"/>
    </row>
    <row r="30" spans="1:22" ht="12" customHeight="1" x14ac:dyDescent="0.2">
      <c r="A30" s="1114" t="s">
        <v>183</v>
      </c>
      <c r="B30" s="1115"/>
      <c r="C30" s="1116"/>
      <c r="D30" s="236">
        <f>NPV(D24,F21:U21)+E21</f>
        <v>-1973.9536093372735</v>
      </c>
      <c r="E30" s="167" t="s">
        <v>123</v>
      </c>
      <c r="F30" s="176"/>
      <c r="G30" s="176"/>
      <c r="H30" s="156"/>
      <c r="I30" s="156"/>
      <c r="J30" s="156"/>
      <c r="K30" s="156"/>
      <c r="L30" s="156"/>
      <c r="M30" s="156"/>
      <c r="N30" s="156"/>
      <c r="O30" s="156"/>
      <c r="P30" s="156"/>
      <c r="Q30" s="156"/>
      <c r="R30" s="156"/>
      <c r="S30" s="156"/>
      <c r="T30" s="156"/>
      <c r="U30" s="166"/>
      <c r="V30" s="17"/>
    </row>
    <row r="31" spans="1:22" ht="12" customHeight="1" x14ac:dyDescent="0.2">
      <c r="A31" s="1021" t="s">
        <v>242</v>
      </c>
      <c r="B31" s="1022"/>
      <c r="C31" s="1117"/>
      <c r="D31" s="46">
        <f>IRR(E21:U21)</f>
        <v>-2.3552225060668341E-2</v>
      </c>
      <c r="E31" s="16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057" t="s">
        <v>188</v>
      </c>
      <c r="B32" s="1058"/>
      <c r="C32" s="1118"/>
      <c r="D32" s="40">
        <f>MIRR(E21:U21,D24,D24)</f>
        <v>6.7547574552753176E-3</v>
      </c>
      <c r="E32" s="16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52"/>
      <c r="B33" s="53"/>
      <c r="C33" s="53"/>
      <c r="D33" s="53"/>
      <c r="E33" s="169"/>
      <c r="F33" s="169"/>
      <c r="G33" s="169"/>
      <c r="H33" s="169"/>
      <c r="I33" s="169"/>
      <c r="J33" s="169"/>
      <c r="K33" s="169"/>
      <c r="L33" s="169"/>
      <c r="M33" s="169"/>
      <c r="N33" s="169"/>
      <c r="O33" s="169"/>
      <c r="P33" s="169"/>
      <c r="Q33" s="169"/>
      <c r="R33" s="169"/>
      <c r="S33" s="169"/>
      <c r="T33" s="169"/>
      <c r="U33" s="170"/>
      <c r="V33" s="17"/>
    </row>
    <row r="34" spans="1:22" ht="21" customHeight="1" thickBot="1" x14ac:dyDescent="0.25">
      <c r="A34" s="1029" t="s">
        <v>569</v>
      </c>
      <c r="B34" s="1030"/>
      <c r="C34" s="1030"/>
      <c r="D34" s="1030"/>
      <c r="E34" s="1030"/>
      <c r="F34" s="1030"/>
      <c r="G34" s="1030"/>
      <c r="H34" s="1030"/>
      <c r="I34" s="1030"/>
      <c r="J34" s="1030"/>
      <c r="K34" s="1030"/>
      <c r="L34" s="1030"/>
      <c r="M34" s="1030"/>
      <c r="N34" s="1030"/>
      <c r="O34" s="1030"/>
      <c r="P34" s="1030"/>
      <c r="Q34" s="1030"/>
      <c r="R34" s="1030"/>
      <c r="S34" s="1030"/>
      <c r="T34" s="1030"/>
      <c r="U34" s="1031"/>
      <c r="V34" s="17"/>
    </row>
    <row r="35" spans="1:22" ht="12" customHeight="1" x14ac:dyDescent="0.2">
      <c r="A35" s="1119"/>
      <c r="B35" s="1120"/>
      <c r="C35" s="155"/>
      <c r="D35" s="124" t="s">
        <v>556</v>
      </c>
      <c r="E35" s="125">
        <v>2024</v>
      </c>
      <c r="F35" s="125">
        <v>2025</v>
      </c>
      <c r="G35" s="125">
        <v>2026</v>
      </c>
      <c r="H35" s="125">
        <v>2027</v>
      </c>
      <c r="I35" s="125">
        <v>2028</v>
      </c>
      <c r="J35" s="125">
        <v>2029</v>
      </c>
      <c r="K35" s="125">
        <v>2030</v>
      </c>
      <c r="L35" s="125">
        <v>2031</v>
      </c>
      <c r="M35" s="125">
        <v>2032</v>
      </c>
      <c r="N35" s="125">
        <v>2033</v>
      </c>
      <c r="O35" s="125">
        <v>2034</v>
      </c>
      <c r="P35" s="125">
        <v>2035</v>
      </c>
      <c r="Q35" s="125">
        <v>2036</v>
      </c>
      <c r="R35" s="125">
        <v>2037</v>
      </c>
      <c r="S35" s="125">
        <v>2038</v>
      </c>
      <c r="T35" s="125">
        <v>2039</v>
      </c>
      <c r="U35" s="126">
        <v>2040</v>
      </c>
      <c r="V35" s="17"/>
    </row>
    <row r="36" spans="1:22" ht="12" customHeight="1" x14ac:dyDescent="0.2">
      <c r="A36" s="23" t="s">
        <v>570</v>
      </c>
      <c r="B36" s="231">
        <f>Calculations!$C$12</f>
        <v>30</v>
      </c>
      <c r="C36" s="127" t="s">
        <v>571</v>
      </c>
      <c r="D36" s="279"/>
      <c r="E36" s="131"/>
      <c r="F36" s="131"/>
      <c r="G36" s="131"/>
      <c r="H36" s="131"/>
      <c r="I36" s="131"/>
      <c r="J36" s="131"/>
      <c r="K36" s="131"/>
      <c r="L36" s="131"/>
      <c r="M36" s="131"/>
      <c r="N36" s="131"/>
      <c r="O36" s="131"/>
      <c r="P36" s="131"/>
      <c r="Q36" s="131"/>
      <c r="R36" s="131"/>
      <c r="S36" s="131"/>
      <c r="T36" s="131"/>
      <c r="U36" s="132"/>
      <c r="V36" s="17"/>
    </row>
    <row r="37" spans="1:22" ht="12" customHeight="1" x14ac:dyDescent="0.2">
      <c r="A37" s="123"/>
      <c r="B37" s="171"/>
      <c r="C37" s="124"/>
      <c r="D37" s="122"/>
      <c r="E37" s="22"/>
      <c r="F37" s="22"/>
      <c r="G37" s="22"/>
      <c r="H37" s="22"/>
      <c r="I37" s="22"/>
      <c r="J37" s="22"/>
      <c r="K37" s="22"/>
      <c r="L37" s="22"/>
      <c r="M37" s="22"/>
      <c r="N37" s="22"/>
      <c r="O37" s="22"/>
      <c r="P37" s="22"/>
      <c r="Q37" s="22"/>
      <c r="R37" s="22"/>
      <c r="S37" s="22"/>
      <c r="T37" s="22"/>
      <c r="U37" s="128"/>
      <c r="V37" s="17"/>
    </row>
    <row r="38" spans="1:22" ht="12" customHeight="1" x14ac:dyDescent="0.2">
      <c r="A38" s="123" t="s">
        <v>557</v>
      </c>
      <c r="B38" s="142"/>
      <c r="C38" s="142"/>
      <c r="D38" s="21"/>
      <c r="E38" s="22"/>
      <c r="F38" s="22"/>
      <c r="G38" s="22"/>
      <c r="H38" s="22"/>
      <c r="I38" s="22"/>
      <c r="J38" s="22"/>
      <c r="K38" s="22"/>
      <c r="L38" s="22"/>
      <c r="M38" s="22"/>
      <c r="N38" s="22"/>
      <c r="O38" s="22"/>
      <c r="P38" s="22"/>
      <c r="Q38" s="22"/>
      <c r="R38" s="22"/>
      <c r="S38" s="22"/>
      <c r="T38" s="22"/>
      <c r="U38" s="128"/>
      <c r="V38" s="17"/>
    </row>
    <row r="39" spans="1:22" ht="12" customHeight="1" x14ac:dyDescent="0.2">
      <c r="A39" s="129" t="str">
        <f>Calculations!$A$273</f>
        <v>Additional school annual funding</v>
      </c>
      <c r="B39" s="133"/>
      <c r="C39" s="133"/>
      <c r="D39" s="127" t="s">
        <v>481</v>
      </c>
      <c r="E39" s="131">
        <f t="shared" ref="E39:U39" si="4">$B$36*E7</f>
        <v>0</v>
      </c>
      <c r="F39" s="131">
        <f t="shared" si="4"/>
        <v>4833070.633446767</v>
      </c>
      <c r="G39" s="131">
        <f t="shared" si="4"/>
        <v>4833070.633446767</v>
      </c>
      <c r="H39" s="131">
        <f t="shared" si="4"/>
        <v>4833070.633446767</v>
      </c>
      <c r="I39" s="131">
        <f t="shared" si="4"/>
        <v>4833070.633446767</v>
      </c>
      <c r="J39" s="131">
        <f t="shared" si="4"/>
        <v>4833070.633446767</v>
      </c>
      <c r="K39" s="131">
        <f t="shared" si="4"/>
        <v>4833070.633446767</v>
      </c>
      <c r="L39" s="131">
        <f t="shared" si="4"/>
        <v>4833070.633446767</v>
      </c>
      <c r="M39" s="131">
        <f t="shared" si="4"/>
        <v>4833070.633446767</v>
      </c>
      <c r="N39" s="131">
        <f t="shared" si="4"/>
        <v>4833070.633446767</v>
      </c>
      <c r="O39" s="131">
        <f t="shared" si="4"/>
        <v>4833070.633446767</v>
      </c>
      <c r="P39" s="131">
        <f t="shared" si="4"/>
        <v>4833070.633446767</v>
      </c>
      <c r="Q39" s="131">
        <f t="shared" si="4"/>
        <v>4833070.633446767</v>
      </c>
      <c r="R39" s="131">
        <f t="shared" si="4"/>
        <v>4833070.633446767</v>
      </c>
      <c r="S39" s="131">
        <f t="shared" si="4"/>
        <v>4833070.633446767</v>
      </c>
      <c r="T39" s="131">
        <f t="shared" si="4"/>
        <v>4833070.633446767</v>
      </c>
      <c r="U39" s="132">
        <f t="shared" si="4"/>
        <v>4833070.633446767</v>
      </c>
      <c r="V39" s="17"/>
    </row>
    <row r="40" spans="1:22" ht="12" customHeight="1" x14ac:dyDescent="0.2">
      <c r="A40" s="129" t="str">
        <f>Calculations!$A$274</f>
        <v>Annual SIG per average primary school</v>
      </c>
      <c r="B40" s="133"/>
      <c r="C40" s="133"/>
      <c r="D40" s="127" t="s">
        <v>481</v>
      </c>
      <c r="E40" s="131">
        <f t="shared" ref="E40:U40" si="5">$B$36*E8</f>
        <v>0</v>
      </c>
      <c r="F40" s="131">
        <f t="shared" si="5"/>
        <v>4383341.3437044239</v>
      </c>
      <c r="G40" s="131">
        <f t="shared" si="5"/>
        <v>4383341.3437044239</v>
      </c>
      <c r="H40" s="131">
        <f t="shared" si="5"/>
        <v>4383341.3437044239</v>
      </c>
      <c r="I40" s="131">
        <f t="shared" si="5"/>
        <v>4383341.3437044239</v>
      </c>
      <c r="J40" s="131">
        <f t="shared" si="5"/>
        <v>4383341.3437044239</v>
      </c>
      <c r="K40" s="131">
        <f t="shared" si="5"/>
        <v>4383341.3437044239</v>
      </c>
      <c r="L40" s="131">
        <f t="shared" si="5"/>
        <v>4383341.3437044239</v>
      </c>
      <c r="M40" s="131">
        <f t="shared" si="5"/>
        <v>4383341.3437044239</v>
      </c>
      <c r="N40" s="131">
        <f t="shared" si="5"/>
        <v>4383341.3437044239</v>
      </c>
      <c r="O40" s="131">
        <f t="shared" si="5"/>
        <v>4383341.3437044239</v>
      </c>
      <c r="P40" s="131">
        <f t="shared" si="5"/>
        <v>4383341.3437044239</v>
      </c>
      <c r="Q40" s="131">
        <f t="shared" si="5"/>
        <v>4383341.3437044239</v>
      </c>
      <c r="R40" s="131">
        <f t="shared" si="5"/>
        <v>4383341.3437044239</v>
      </c>
      <c r="S40" s="131">
        <f t="shared" si="5"/>
        <v>4383341.3437044239</v>
      </c>
      <c r="T40" s="131">
        <f t="shared" si="5"/>
        <v>4383341.3437044239</v>
      </c>
      <c r="U40" s="132">
        <f t="shared" si="5"/>
        <v>4383341.3437044239</v>
      </c>
      <c r="V40" s="17"/>
    </row>
    <row r="41" spans="1:22" ht="12" customHeight="1" thickBot="1" x14ac:dyDescent="0.25">
      <c r="A41" s="129" t="str">
        <f>Calculations!$A$275</f>
        <v>Annual economic returns to primary education</v>
      </c>
      <c r="B41" s="133"/>
      <c r="C41" s="133"/>
      <c r="D41" s="127" t="s">
        <v>481</v>
      </c>
      <c r="E41" s="131">
        <f t="shared" ref="E41:U41" si="6">$B$36*E9</f>
        <v>0</v>
      </c>
      <c r="F41" s="131">
        <f t="shared" si="6"/>
        <v>0</v>
      </c>
      <c r="G41" s="131">
        <f t="shared" si="6"/>
        <v>623486.47272851737</v>
      </c>
      <c r="H41" s="131">
        <f t="shared" si="6"/>
        <v>1246972.9454570347</v>
      </c>
      <c r="I41" s="131">
        <f t="shared" si="6"/>
        <v>1870459.4181855521</v>
      </c>
      <c r="J41" s="131">
        <f t="shared" si="6"/>
        <v>3117432.3636425869</v>
      </c>
      <c r="K41" s="131">
        <f t="shared" si="6"/>
        <v>4364405.3090996211</v>
      </c>
      <c r="L41" s="131">
        <f t="shared" si="6"/>
        <v>5611378.2545566568</v>
      </c>
      <c r="M41" s="131">
        <f t="shared" si="6"/>
        <v>6858351.2000136925</v>
      </c>
      <c r="N41" s="131">
        <f t="shared" si="6"/>
        <v>8105324.1454707272</v>
      </c>
      <c r="O41" s="131">
        <f t="shared" si="6"/>
        <v>9352297.090927761</v>
      </c>
      <c r="P41" s="131">
        <f t="shared" si="6"/>
        <v>10599270.036384795</v>
      </c>
      <c r="Q41" s="131">
        <f t="shared" si="6"/>
        <v>11846242.981841831</v>
      </c>
      <c r="R41" s="131">
        <f t="shared" si="6"/>
        <v>13093215.927298866</v>
      </c>
      <c r="S41" s="131">
        <f t="shared" si="6"/>
        <v>14340188.872755902</v>
      </c>
      <c r="T41" s="131">
        <f t="shared" si="6"/>
        <v>15587161.818212938</v>
      </c>
      <c r="U41" s="132">
        <f t="shared" si="6"/>
        <v>16834134.763669975</v>
      </c>
      <c r="V41" s="17"/>
    </row>
    <row r="42" spans="1:22" ht="12" customHeight="1" x14ac:dyDescent="0.2">
      <c r="A42" s="134" t="s">
        <v>592</v>
      </c>
      <c r="B42" s="135"/>
      <c r="C42" s="135"/>
      <c r="D42" s="136" t="s">
        <v>481</v>
      </c>
      <c r="E42" s="135">
        <f>SUM(E39:E41)</f>
        <v>0</v>
      </c>
      <c r="F42" s="135">
        <f t="shared" ref="F42:U42" si="7">SUM(F39:F41)</f>
        <v>9216411.9771511909</v>
      </c>
      <c r="G42" s="135">
        <f t="shared" si="7"/>
        <v>9839898.4498797078</v>
      </c>
      <c r="H42" s="135">
        <f t="shared" si="7"/>
        <v>10463384.922608227</v>
      </c>
      <c r="I42" s="135">
        <f t="shared" si="7"/>
        <v>11086871.395336743</v>
      </c>
      <c r="J42" s="135">
        <f t="shared" si="7"/>
        <v>12333844.340793777</v>
      </c>
      <c r="K42" s="135">
        <f t="shared" si="7"/>
        <v>13580817.286250811</v>
      </c>
      <c r="L42" s="135">
        <f t="shared" si="7"/>
        <v>14827790.231707849</v>
      </c>
      <c r="M42" s="135">
        <f t="shared" si="7"/>
        <v>16074763.177164882</v>
      </c>
      <c r="N42" s="135">
        <f t="shared" si="7"/>
        <v>17321736.122621916</v>
      </c>
      <c r="O42" s="135">
        <f t="shared" si="7"/>
        <v>18568709.06807895</v>
      </c>
      <c r="P42" s="135">
        <f t="shared" si="7"/>
        <v>19815682.013535984</v>
      </c>
      <c r="Q42" s="135">
        <f t="shared" si="7"/>
        <v>21062654.958993021</v>
      </c>
      <c r="R42" s="135">
        <f t="shared" si="7"/>
        <v>22309627.904450059</v>
      </c>
      <c r="S42" s="135">
        <f t="shared" si="7"/>
        <v>23556600.849907093</v>
      </c>
      <c r="T42" s="135">
        <f t="shared" si="7"/>
        <v>24803573.795364127</v>
      </c>
      <c r="U42" s="137">
        <f t="shared" si="7"/>
        <v>26050546.740821168</v>
      </c>
      <c r="V42" s="17"/>
    </row>
    <row r="43" spans="1:22" ht="12" customHeight="1" thickBot="1" x14ac:dyDescent="0.25">
      <c r="A43" s="138" t="s">
        <v>559</v>
      </c>
      <c r="B43" s="139"/>
      <c r="C43" s="139"/>
      <c r="D43" s="140" t="s">
        <v>123</v>
      </c>
      <c r="E43" s="139">
        <f>E42/Calculations!$C$52</f>
        <v>0</v>
      </c>
      <c r="F43" s="139">
        <f>F42/Calculations!$C$52</f>
        <v>17226.938275048953</v>
      </c>
      <c r="G43" s="139">
        <f>G42/Calculations!$C$52</f>
        <v>18392.333551177024</v>
      </c>
      <c r="H43" s="139">
        <f>H42/Calculations!$C$52</f>
        <v>19557.728827305098</v>
      </c>
      <c r="I43" s="139">
        <f>I42/Calculations!$C$52</f>
        <v>20723.124103433165</v>
      </c>
      <c r="J43" s="139">
        <f>J42/Calculations!$C$52</f>
        <v>23053.914655689303</v>
      </c>
      <c r="K43" s="139">
        <f>K42/Calculations!$C$52</f>
        <v>25384.705207945441</v>
      </c>
      <c r="L43" s="139">
        <f>L42/Calculations!$C$52</f>
        <v>27715.495760201586</v>
      </c>
      <c r="M43" s="139">
        <f>M42/Calculations!$C$52</f>
        <v>30046.286312457723</v>
      </c>
      <c r="N43" s="139">
        <f>N42/Calculations!$C$52</f>
        <v>32377.076864713861</v>
      </c>
      <c r="O43" s="139">
        <f>O42/Calculations!$C$52</f>
        <v>34707.867416970003</v>
      </c>
      <c r="P43" s="139">
        <f>P42/Calculations!$C$52</f>
        <v>37038.657969226137</v>
      </c>
      <c r="Q43" s="139">
        <f>Q42/Calculations!$C$52</f>
        <v>39369.448521482285</v>
      </c>
      <c r="R43" s="139">
        <f>R42/Calculations!$C$52</f>
        <v>41700.239073738427</v>
      </c>
      <c r="S43" s="139">
        <f>S42/Calculations!$C$52</f>
        <v>44031.029625994568</v>
      </c>
      <c r="T43" s="139">
        <f>T42/Calculations!$C$52</f>
        <v>46361.820178250702</v>
      </c>
      <c r="U43" s="141">
        <f>U42/Calculations!$C$52</f>
        <v>48692.610730506858</v>
      </c>
      <c r="V43" s="17"/>
    </row>
    <row r="44" spans="1:22" ht="12" customHeight="1" x14ac:dyDescent="0.2">
      <c r="A44" s="19" t="s">
        <v>560</v>
      </c>
      <c r="B44" s="142"/>
      <c r="C44" s="142"/>
      <c r="D44" s="124"/>
      <c r="E44" s="172"/>
      <c r="F44" s="172"/>
      <c r="G44" s="172"/>
      <c r="H44" s="172"/>
      <c r="I44" s="172"/>
      <c r="J44" s="172"/>
      <c r="K44" s="172"/>
      <c r="L44" s="172"/>
      <c r="M44" s="172"/>
      <c r="N44" s="172"/>
      <c r="O44" s="172"/>
      <c r="P44" s="172"/>
      <c r="Q44" s="172"/>
      <c r="R44" s="172"/>
      <c r="S44" s="172"/>
      <c r="T44" s="172"/>
      <c r="U44" s="173"/>
      <c r="V44" s="17"/>
    </row>
    <row r="45" spans="1:22" ht="24.5" customHeight="1" x14ac:dyDescent="0.2">
      <c r="A45" s="23" t="str">
        <f>Calculations!$A$277</f>
        <v>Average annual school maintenance costs</v>
      </c>
      <c r="B45" s="142"/>
      <c r="C45" s="142"/>
      <c r="D45" s="127" t="s">
        <v>481</v>
      </c>
      <c r="E45" s="131">
        <f t="shared" ref="E45:U45" si="8">$B$36*E13</f>
        <v>2946387.9436071953</v>
      </c>
      <c r="F45" s="131">
        <f t="shared" si="8"/>
        <v>2946387.9436071953</v>
      </c>
      <c r="G45" s="131">
        <f t="shared" si="8"/>
        <v>2946387.9436071953</v>
      </c>
      <c r="H45" s="131">
        <f t="shared" si="8"/>
        <v>2946387.9436071953</v>
      </c>
      <c r="I45" s="131">
        <f t="shared" si="8"/>
        <v>2946387.9436071953</v>
      </c>
      <c r="J45" s="131">
        <f t="shared" si="8"/>
        <v>2946387.9436071953</v>
      </c>
      <c r="K45" s="131">
        <f t="shared" si="8"/>
        <v>2946387.9436071953</v>
      </c>
      <c r="L45" s="131">
        <f t="shared" si="8"/>
        <v>2946387.9436071953</v>
      </c>
      <c r="M45" s="131">
        <f t="shared" si="8"/>
        <v>2946387.9436071953</v>
      </c>
      <c r="N45" s="131">
        <f t="shared" si="8"/>
        <v>2946387.9436071953</v>
      </c>
      <c r="O45" s="131">
        <f t="shared" si="8"/>
        <v>2946387.9436071953</v>
      </c>
      <c r="P45" s="131">
        <f t="shared" si="8"/>
        <v>2946387.9436071953</v>
      </c>
      <c r="Q45" s="131">
        <f t="shared" si="8"/>
        <v>2946387.9436071953</v>
      </c>
      <c r="R45" s="131">
        <f t="shared" si="8"/>
        <v>2946387.9436071953</v>
      </c>
      <c r="S45" s="131">
        <f t="shared" si="8"/>
        <v>2946387.9436071953</v>
      </c>
      <c r="T45" s="131">
        <f t="shared" si="8"/>
        <v>2946387.9436071953</v>
      </c>
      <c r="U45" s="132">
        <f t="shared" si="8"/>
        <v>2946387.9436071953</v>
      </c>
      <c r="V45" s="17"/>
    </row>
    <row r="46" spans="1:22" ht="24.5" customHeight="1" x14ac:dyDescent="0.2">
      <c r="A46" s="23" t="str">
        <f>Calculations!$A$278</f>
        <v>Average school expenditures due to infra losses caused by climate events</v>
      </c>
      <c r="B46" s="131"/>
      <c r="C46" s="131"/>
      <c r="D46" s="127" t="s">
        <v>481</v>
      </c>
      <c r="E46" s="131">
        <f t="shared" ref="E46:U46" si="9">$B$36*E14</f>
        <v>7365969.8590179868</v>
      </c>
      <c r="F46" s="131">
        <f t="shared" si="9"/>
        <v>7365969.8590179868</v>
      </c>
      <c r="G46" s="131">
        <f t="shared" si="9"/>
        <v>7365969.8590179868</v>
      </c>
      <c r="H46" s="131">
        <f t="shared" si="9"/>
        <v>7365969.8590179868</v>
      </c>
      <c r="I46" s="131">
        <f t="shared" si="9"/>
        <v>7365969.8590179868</v>
      </c>
      <c r="J46" s="131">
        <f t="shared" si="9"/>
        <v>7365969.8590179868</v>
      </c>
      <c r="K46" s="131">
        <f t="shared" si="9"/>
        <v>7365969.8590179868</v>
      </c>
      <c r="L46" s="131">
        <f t="shared" si="9"/>
        <v>7365969.8590179868</v>
      </c>
      <c r="M46" s="131">
        <f t="shared" si="9"/>
        <v>7365969.8590179868</v>
      </c>
      <c r="N46" s="131">
        <f t="shared" si="9"/>
        <v>7365969.8590179868</v>
      </c>
      <c r="O46" s="131">
        <f t="shared" si="9"/>
        <v>7365969.8590179868</v>
      </c>
      <c r="P46" s="131">
        <f t="shared" si="9"/>
        <v>7365969.8590179868</v>
      </c>
      <c r="Q46" s="131">
        <f t="shared" si="9"/>
        <v>7365969.8590179868</v>
      </c>
      <c r="R46" s="131">
        <f t="shared" si="9"/>
        <v>7365969.8590179868</v>
      </c>
      <c r="S46" s="131">
        <f t="shared" si="9"/>
        <v>7365969.8590179868</v>
      </c>
      <c r="T46" s="131">
        <f t="shared" si="9"/>
        <v>7365969.8590179868</v>
      </c>
      <c r="U46" s="132">
        <f t="shared" si="9"/>
        <v>7365969.8590179868</v>
      </c>
      <c r="V46" s="17"/>
    </row>
    <row r="47" spans="1:22" ht="24.5" customHeight="1" x14ac:dyDescent="0.2">
      <c r="A47" s="23" t="str">
        <f>Calculations!$A$279</f>
        <v>Average annual primary school fixed/government budget expenditures on students per year</v>
      </c>
      <c r="B47" s="131"/>
      <c r="C47" s="131"/>
      <c r="D47" s="127" t="s">
        <v>481</v>
      </c>
      <c r="E47" s="131">
        <f t="shared" ref="E47:U47" si="10">$B$36*E15</f>
        <v>4833070.633446767</v>
      </c>
      <c r="F47" s="131">
        <f t="shared" si="10"/>
        <v>4833070.633446767</v>
      </c>
      <c r="G47" s="131">
        <f t="shared" si="10"/>
        <v>4833070.633446767</v>
      </c>
      <c r="H47" s="131">
        <f t="shared" si="10"/>
        <v>4833070.633446767</v>
      </c>
      <c r="I47" s="131">
        <f t="shared" si="10"/>
        <v>4833070.633446767</v>
      </c>
      <c r="J47" s="131">
        <f t="shared" si="10"/>
        <v>4833070.633446767</v>
      </c>
      <c r="K47" s="131">
        <f t="shared" si="10"/>
        <v>4833070.633446767</v>
      </c>
      <c r="L47" s="131">
        <f t="shared" si="10"/>
        <v>4833070.633446767</v>
      </c>
      <c r="M47" s="131">
        <f t="shared" si="10"/>
        <v>4833070.633446767</v>
      </c>
      <c r="N47" s="131">
        <f t="shared" si="10"/>
        <v>4833070.633446767</v>
      </c>
      <c r="O47" s="131">
        <f t="shared" si="10"/>
        <v>4833070.633446767</v>
      </c>
      <c r="P47" s="131">
        <f t="shared" si="10"/>
        <v>4833070.633446767</v>
      </c>
      <c r="Q47" s="131">
        <f t="shared" si="10"/>
        <v>4833070.633446767</v>
      </c>
      <c r="R47" s="131">
        <f t="shared" si="10"/>
        <v>4833070.633446767</v>
      </c>
      <c r="S47" s="131">
        <f t="shared" si="10"/>
        <v>4833070.633446767</v>
      </c>
      <c r="T47" s="131">
        <f t="shared" si="10"/>
        <v>4833070.633446767</v>
      </c>
      <c r="U47" s="132">
        <f t="shared" si="10"/>
        <v>4833070.633446767</v>
      </c>
      <c r="V47" s="17"/>
    </row>
    <row r="48" spans="1:22" ht="24.5" customHeight="1" thickBot="1" x14ac:dyDescent="0.25">
      <c r="A48" s="23" t="str">
        <f>Calculations!$A$280</f>
        <v xml:space="preserve">Estimated cost of missed students school days </v>
      </c>
      <c r="B48" s="131"/>
      <c r="C48" s="131"/>
      <c r="D48" s="127" t="s">
        <v>481</v>
      </c>
      <c r="E48" s="131">
        <f t="shared" ref="E48:U48" si="11">$B$36*E16</f>
        <v>1534169.4702965482</v>
      </c>
      <c r="F48" s="131">
        <f t="shared" si="11"/>
        <v>1534169.4702965482</v>
      </c>
      <c r="G48" s="131">
        <f t="shared" si="11"/>
        <v>1534169.4702965482</v>
      </c>
      <c r="H48" s="131">
        <f t="shared" si="11"/>
        <v>1534169.4702965482</v>
      </c>
      <c r="I48" s="131">
        <f t="shared" si="11"/>
        <v>1534169.4702965482</v>
      </c>
      <c r="J48" s="131">
        <f t="shared" si="11"/>
        <v>1534169.4702965482</v>
      </c>
      <c r="K48" s="131">
        <f t="shared" si="11"/>
        <v>1534169.4702965482</v>
      </c>
      <c r="L48" s="131">
        <f t="shared" si="11"/>
        <v>1534169.4702965482</v>
      </c>
      <c r="M48" s="131">
        <f t="shared" si="11"/>
        <v>1534169.4702965482</v>
      </c>
      <c r="N48" s="131">
        <f t="shared" si="11"/>
        <v>1534169.4702965482</v>
      </c>
      <c r="O48" s="131">
        <f t="shared" si="11"/>
        <v>1534169.4702965482</v>
      </c>
      <c r="P48" s="131">
        <f t="shared" si="11"/>
        <v>1534169.4702965482</v>
      </c>
      <c r="Q48" s="131">
        <f t="shared" si="11"/>
        <v>1534169.4702965482</v>
      </c>
      <c r="R48" s="131">
        <f t="shared" si="11"/>
        <v>1534169.4702965482</v>
      </c>
      <c r="S48" s="131">
        <f t="shared" si="11"/>
        <v>1534169.4702965482</v>
      </c>
      <c r="T48" s="131">
        <f t="shared" si="11"/>
        <v>1534169.4702965482</v>
      </c>
      <c r="U48" s="132">
        <f t="shared" si="11"/>
        <v>1534169.4702965482</v>
      </c>
      <c r="V48" s="17"/>
    </row>
    <row r="49" spans="1:22" ht="12" customHeight="1" x14ac:dyDescent="0.2">
      <c r="A49" s="134" t="s">
        <v>593</v>
      </c>
      <c r="B49" s="135"/>
      <c r="C49" s="135"/>
      <c r="D49" s="136" t="s">
        <v>481</v>
      </c>
      <c r="E49" s="135">
        <f t="shared" ref="E49:U49" si="12">SUM(E45:E48)</f>
        <v>16679597.9063685</v>
      </c>
      <c r="F49" s="135">
        <f t="shared" si="12"/>
        <v>16679597.9063685</v>
      </c>
      <c r="G49" s="135">
        <f t="shared" si="12"/>
        <v>16679597.9063685</v>
      </c>
      <c r="H49" s="135">
        <f t="shared" si="12"/>
        <v>16679597.9063685</v>
      </c>
      <c r="I49" s="135">
        <f t="shared" si="12"/>
        <v>16679597.9063685</v>
      </c>
      <c r="J49" s="135">
        <f t="shared" si="12"/>
        <v>16679597.9063685</v>
      </c>
      <c r="K49" s="135">
        <f t="shared" si="12"/>
        <v>16679597.9063685</v>
      </c>
      <c r="L49" s="135">
        <f t="shared" si="12"/>
        <v>16679597.9063685</v>
      </c>
      <c r="M49" s="135">
        <f t="shared" si="12"/>
        <v>16679597.9063685</v>
      </c>
      <c r="N49" s="135">
        <f t="shared" si="12"/>
        <v>16679597.9063685</v>
      </c>
      <c r="O49" s="135">
        <f t="shared" si="12"/>
        <v>16679597.9063685</v>
      </c>
      <c r="P49" s="135">
        <f t="shared" si="12"/>
        <v>16679597.9063685</v>
      </c>
      <c r="Q49" s="135">
        <f t="shared" si="12"/>
        <v>16679597.9063685</v>
      </c>
      <c r="R49" s="135">
        <f t="shared" si="12"/>
        <v>16679597.9063685</v>
      </c>
      <c r="S49" s="135">
        <f t="shared" si="12"/>
        <v>16679597.9063685</v>
      </c>
      <c r="T49" s="135">
        <f t="shared" si="12"/>
        <v>16679597.9063685</v>
      </c>
      <c r="U49" s="137">
        <f t="shared" si="12"/>
        <v>16679597.9063685</v>
      </c>
      <c r="V49" s="17"/>
    </row>
    <row r="50" spans="1:22" ht="12" customHeight="1" thickBot="1" x14ac:dyDescent="0.25">
      <c r="A50" s="138" t="s">
        <v>562</v>
      </c>
      <c r="B50" s="139"/>
      <c r="C50" s="139"/>
      <c r="D50" s="140" t="s">
        <v>123</v>
      </c>
      <c r="E50" s="139">
        <f>E49/Calculations!$C$52</f>
        <v>31176.818516576634</v>
      </c>
      <c r="F50" s="139">
        <f>F49/Calculations!$C$52</f>
        <v>31176.818516576634</v>
      </c>
      <c r="G50" s="139">
        <f>G49/Calculations!$C$52</f>
        <v>31176.818516576634</v>
      </c>
      <c r="H50" s="139">
        <f>H49/Calculations!$C$52</f>
        <v>31176.818516576634</v>
      </c>
      <c r="I50" s="139">
        <f>I49/Calculations!$C$52</f>
        <v>31176.818516576634</v>
      </c>
      <c r="J50" s="139">
        <f>J49/Calculations!$C$52</f>
        <v>31176.818516576634</v>
      </c>
      <c r="K50" s="139">
        <f>K49/Calculations!$C$52</f>
        <v>31176.818516576634</v>
      </c>
      <c r="L50" s="139">
        <f>L49/Calculations!$C$52</f>
        <v>31176.818516576634</v>
      </c>
      <c r="M50" s="139">
        <f>M49/Calculations!$C$52</f>
        <v>31176.818516576634</v>
      </c>
      <c r="N50" s="139">
        <f>N49/Calculations!$C$52</f>
        <v>31176.818516576634</v>
      </c>
      <c r="O50" s="139">
        <f>O49/Calculations!$C$52</f>
        <v>31176.818516576634</v>
      </c>
      <c r="P50" s="139">
        <f>P49/Calculations!$C$52</f>
        <v>31176.818516576634</v>
      </c>
      <c r="Q50" s="139">
        <f>Q49/Calculations!$C$52</f>
        <v>31176.818516576634</v>
      </c>
      <c r="R50" s="139">
        <f>R49/Calculations!$C$52</f>
        <v>31176.818516576634</v>
      </c>
      <c r="S50" s="139">
        <f>S49/Calculations!$C$52</f>
        <v>31176.818516576634</v>
      </c>
      <c r="T50" s="139">
        <f>T49/Calculations!$C$52</f>
        <v>31176.818516576634</v>
      </c>
      <c r="U50" s="141">
        <f>U49/Calculations!$C$52</f>
        <v>31176.818516576634</v>
      </c>
      <c r="V50" s="17"/>
    </row>
    <row r="51" spans="1:22" ht="12" customHeight="1" thickBot="1" x14ac:dyDescent="0.25">
      <c r="A51" s="145"/>
      <c r="B51" s="146"/>
      <c r="C51" s="146"/>
      <c r="D51" s="155"/>
      <c r="E51" s="146"/>
      <c r="F51" s="146"/>
      <c r="G51" s="146"/>
      <c r="H51" s="146"/>
      <c r="I51" s="146"/>
      <c r="J51" s="146"/>
      <c r="K51" s="146"/>
      <c r="L51" s="146"/>
      <c r="M51" s="146"/>
      <c r="N51" s="146"/>
      <c r="O51" s="146"/>
      <c r="P51" s="146"/>
      <c r="Q51" s="146"/>
      <c r="R51" s="146"/>
      <c r="S51" s="146"/>
      <c r="T51" s="146"/>
      <c r="U51" s="148"/>
      <c r="V51" s="17"/>
    </row>
    <row r="52" spans="1:22" ht="12" customHeight="1" x14ac:dyDescent="0.2">
      <c r="A52" s="149" t="s">
        <v>594</v>
      </c>
      <c r="B52" s="135"/>
      <c r="C52" s="135"/>
      <c r="D52" s="136" t="s">
        <v>481</v>
      </c>
      <c r="E52" s="135">
        <f t="shared" ref="E52:U52" si="13">E42-E49</f>
        <v>-16679597.9063685</v>
      </c>
      <c r="F52" s="135">
        <f t="shared" si="13"/>
        <v>-7463185.9292173088</v>
      </c>
      <c r="G52" s="135">
        <f t="shared" si="13"/>
        <v>-6839699.4564887919</v>
      </c>
      <c r="H52" s="135">
        <f t="shared" si="13"/>
        <v>-6216212.9837602731</v>
      </c>
      <c r="I52" s="135">
        <f t="shared" si="13"/>
        <v>-5592726.5110317562</v>
      </c>
      <c r="J52" s="135">
        <f t="shared" si="13"/>
        <v>-4345753.5655747224</v>
      </c>
      <c r="K52" s="135">
        <f t="shared" si="13"/>
        <v>-3098780.6201176886</v>
      </c>
      <c r="L52" s="135">
        <f t="shared" si="13"/>
        <v>-1851807.674660651</v>
      </c>
      <c r="M52" s="135">
        <f t="shared" si="13"/>
        <v>-604834.7292036172</v>
      </c>
      <c r="N52" s="135">
        <f t="shared" si="13"/>
        <v>642138.21625341661</v>
      </c>
      <c r="O52" s="135">
        <f t="shared" si="13"/>
        <v>1889111.1617104504</v>
      </c>
      <c r="P52" s="135">
        <f t="shared" si="13"/>
        <v>3136084.1071674842</v>
      </c>
      <c r="Q52" s="135">
        <f t="shared" si="13"/>
        <v>4383057.0526245218</v>
      </c>
      <c r="R52" s="135">
        <f t="shared" si="13"/>
        <v>5630029.9980815593</v>
      </c>
      <c r="S52" s="135">
        <f t="shared" si="13"/>
        <v>6877002.9435385931</v>
      </c>
      <c r="T52" s="135">
        <f t="shared" si="13"/>
        <v>8123975.8889956269</v>
      </c>
      <c r="U52" s="137">
        <f t="shared" si="13"/>
        <v>9370948.8344526682</v>
      </c>
      <c r="V52" s="17"/>
    </row>
    <row r="53" spans="1:22" s="34" customFormat="1" ht="12" customHeight="1" thickBot="1" x14ac:dyDescent="0.25">
      <c r="A53" s="160" t="s">
        <v>565</v>
      </c>
      <c r="B53" s="139"/>
      <c r="C53" s="139"/>
      <c r="D53" s="140" t="s">
        <v>123</v>
      </c>
      <c r="E53" s="139">
        <f t="shared" ref="E53:U53" si="14">E43-E50</f>
        <v>-31176.818516576634</v>
      </c>
      <c r="F53" s="139">
        <f t="shared" si="14"/>
        <v>-13949.88024152768</v>
      </c>
      <c r="G53" s="139">
        <f t="shared" si="14"/>
        <v>-12784.48496539961</v>
      </c>
      <c r="H53" s="139">
        <f t="shared" si="14"/>
        <v>-11619.089689271535</v>
      </c>
      <c r="I53" s="139">
        <f t="shared" si="14"/>
        <v>-10453.694413143468</v>
      </c>
      <c r="J53" s="139">
        <f t="shared" si="14"/>
        <v>-8122.9038608873307</v>
      </c>
      <c r="K53" s="139">
        <f t="shared" si="14"/>
        <v>-5792.1133086311929</v>
      </c>
      <c r="L53" s="139">
        <f t="shared" si="14"/>
        <v>-3461.3227563750479</v>
      </c>
      <c r="M53" s="139">
        <f t="shared" si="14"/>
        <v>-1130.5322041189102</v>
      </c>
      <c r="N53" s="139">
        <f t="shared" si="14"/>
        <v>1200.2583481372276</v>
      </c>
      <c r="O53" s="139">
        <f t="shared" si="14"/>
        <v>3531.048900393369</v>
      </c>
      <c r="P53" s="139">
        <f t="shared" si="14"/>
        <v>5861.8394526495031</v>
      </c>
      <c r="Q53" s="139">
        <f t="shared" si="14"/>
        <v>8192.6300049056517</v>
      </c>
      <c r="R53" s="139">
        <f t="shared" si="14"/>
        <v>10523.420557161793</v>
      </c>
      <c r="S53" s="139">
        <f t="shared" si="14"/>
        <v>12854.211109417934</v>
      </c>
      <c r="T53" s="139">
        <f t="shared" si="14"/>
        <v>15185.001661674069</v>
      </c>
      <c r="U53" s="141">
        <f t="shared" si="14"/>
        <v>17515.792213930225</v>
      </c>
      <c r="V53" s="33"/>
    </row>
    <row r="54" spans="1:22" ht="12" customHeight="1" x14ac:dyDescent="0.2">
      <c r="A54" s="150"/>
      <c r="B54" s="26"/>
      <c r="C54" s="26"/>
      <c r="D54" s="26"/>
      <c r="E54" s="27"/>
      <c r="F54" s="27"/>
      <c r="G54" s="27"/>
      <c r="H54" s="27"/>
      <c r="I54" s="27"/>
      <c r="J54" s="27"/>
      <c r="K54" s="27"/>
      <c r="L54" s="27"/>
      <c r="M54" s="27"/>
      <c r="N54" s="27"/>
      <c r="O54" s="27"/>
      <c r="P54" s="27"/>
      <c r="Q54" s="27"/>
      <c r="R54" s="27"/>
      <c r="S54" s="27"/>
      <c r="T54" s="27"/>
      <c r="U54" s="151"/>
      <c r="V54" s="17"/>
    </row>
    <row r="55" spans="1:22" ht="12" customHeight="1" x14ac:dyDescent="0.2">
      <c r="A55" s="28"/>
      <c r="B55" s="29"/>
      <c r="C55" s="29"/>
      <c r="D55" s="29"/>
      <c r="E55" s="30"/>
      <c r="F55" s="30"/>
      <c r="G55" s="30"/>
      <c r="H55" s="30"/>
      <c r="I55" s="30"/>
      <c r="J55" s="30"/>
      <c r="K55" s="30"/>
      <c r="L55" s="30"/>
      <c r="M55" s="30"/>
      <c r="N55" s="30"/>
      <c r="O55" s="30"/>
      <c r="P55" s="30"/>
      <c r="Q55" s="30"/>
      <c r="R55" s="30"/>
      <c r="S55" s="30"/>
      <c r="T55" s="30"/>
      <c r="U55" s="174"/>
      <c r="V55" s="17"/>
    </row>
    <row r="56" spans="1:22" ht="12" customHeight="1" thickBot="1" x14ac:dyDescent="0.25">
      <c r="A56" s="175"/>
      <c r="B56" s="32"/>
      <c r="C56" s="32"/>
      <c r="D56" s="32"/>
      <c r="E56" s="30"/>
      <c r="F56" s="30"/>
      <c r="G56" s="30"/>
      <c r="H56" s="30"/>
      <c r="I56" s="30"/>
      <c r="J56" s="30"/>
      <c r="K56" s="30"/>
      <c r="L56" s="30"/>
      <c r="M56" s="30"/>
      <c r="N56" s="30"/>
      <c r="O56" s="30"/>
      <c r="P56" s="30"/>
      <c r="Q56" s="30"/>
      <c r="R56" s="30"/>
      <c r="S56" s="30"/>
      <c r="T56" s="30"/>
      <c r="U56" s="174"/>
      <c r="V56" s="17"/>
    </row>
    <row r="57" spans="1:22" s="38" customFormat="1" ht="12" customHeight="1" thickBot="1" x14ac:dyDescent="0.25">
      <c r="A57" s="1121" t="s">
        <v>179</v>
      </c>
      <c r="B57" s="1122"/>
      <c r="C57" s="1122"/>
      <c r="D57" s="1017"/>
      <c r="E57" s="37"/>
      <c r="U57" s="50"/>
      <c r="V57" s="37"/>
    </row>
    <row r="58" spans="1:22" ht="12" customHeight="1" thickBot="1" x14ac:dyDescent="0.25">
      <c r="A58" s="1123" t="s">
        <v>181</v>
      </c>
      <c r="B58" s="1124"/>
      <c r="C58" s="1125"/>
      <c r="D58" s="238">
        <f>Calculations!C66</f>
        <v>0.09</v>
      </c>
      <c r="E58" s="17"/>
      <c r="F58" s="34"/>
      <c r="G58" s="34"/>
      <c r="U58" s="51"/>
      <c r="V58" s="17"/>
    </row>
    <row r="59" spans="1:22" ht="12" customHeight="1" thickBot="1" x14ac:dyDescent="0.25">
      <c r="A59" s="1029" t="s">
        <v>595</v>
      </c>
      <c r="B59" s="1030"/>
      <c r="C59" s="1030"/>
      <c r="D59" s="1031"/>
      <c r="E59" s="89"/>
      <c r="F59" s="1126" t="s">
        <v>180</v>
      </c>
      <c r="G59" s="1127"/>
      <c r="H59" s="17"/>
      <c r="U59" s="51"/>
      <c r="V59" s="17"/>
    </row>
    <row r="60" spans="1:22" ht="12" customHeight="1" thickBot="1" x14ac:dyDescent="0.25">
      <c r="A60" s="1114" t="s">
        <v>183</v>
      </c>
      <c r="B60" s="1115"/>
      <c r="C60" s="1116"/>
      <c r="D60" s="236">
        <f>NPV(D58,F52:U52)+E52</f>
        <v>-31681955.429863285</v>
      </c>
      <c r="E60" s="179" t="s">
        <v>481</v>
      </c>
      <c r="F60" s="183" t="s">
        <v>182</v>
      </c>
      <c r="G60" s="143">
        <f>SUM(E43:U43)/((1+D58)^15)</f>
        <v>139020.37488948726</v>
      </c>
      <c r="H60" s="17"/>
      <c r="U60" s="51"/>
      <c r="V60" s="17"/>
    </row>
    <row r="61" spans="1:22" ht="12" customHeight="1" thickBot="1" x14ac:dyDescent="0.25">
      <c r="A61" s="1021" t="s">
        <v>242</v>
      </c>
      <c r="B61" s="1022"/>
      <c r="C61" s="1117"/>
      <c r="D61" s="46">
        <f>IRR(E52:U52)</f>
        <v>-2.3552225060668563E-2</v>
      </c>
      <c r="E61" s="180" t="s">
        <v>187</v>
      </c>
      <c r="F61" s="181" t="s">
        <v>185</v>
      </c>
      <c r="G61" s="132">
        <f>SUM(E50:U50)/((1+D58)^15)</f>
        <v>145506.78572856341</v>
      </c>
      <c r="H61" s="17"/>
      <c r="U61" s="51"/>
      <c r="V61" s="17"/>
    </row>
    <row r="62" spans="1:22" ht="12" customHeight="1" thickBot="1" x14ac:dyDescent="0.25">
      <c r="A62" s="1057" t="s">
        <v>188</v>
      </c>
      <c r="B62" s="1058"/>
      <c r="C62" s="1118"/>
      <c r="D62" s="235">
        <f>MIRR(E52:U52,D58,D58)</f>
        <v>6.7547574552753176E-3</v>
      </c>
      <c r="E62" s="180" t="s">
        <v>187</v>
      </c>
      <c r="F62" s="181"/>
      <c r="G62" s="132"/>
      <c r="H62" s="17"/>
      <c r="U62" s="51"/>
      <c r="V62" s="17"/>
    </row>
    <row r="63" spans="1:22" ht="12" customHeight="1" thickBot="1" x14ac:dyDescent="0.25">
      <c r="A63" s="1029" t="s">
        <v>568</v>
      </c>
      <c r="B63" s="1030"/>
      <c r="C63" s="1113"/>
      <c r="D63" s="237"/>
      <c r="E63" s="180"/>
      <c r="F63" s="182" t="s">
        <v>189</v>
      </c>
      <c r="G63" s="184">
        <f>G60/G61</f>
        <v>0.95542193577709655</v>
      </c>
      <c r="H63" s="17"/>
      <c r="U63" s="51"/>
      <c r="V63" s="17"/>
    </row>
    <row r="64" spans="1:22" ht="12" customHeight="1" thickBot="1" x14ac:dyDescent="0.25">
      <c r="A64" s="1114" t="s">
        <v>183</v>
      </c>
      <c r="B64" s="1115"/>
      <c r="C64" s="1116"/>
      <c r="D64" s="236">
        <f>NPV(D58,F53:U53)+E53</f>
        <v>-59218.608280118249</v>
      </c>
      <c r="E64" s="45" t="s">
        <v>123</v>
      </c>
      <c r="F64" s="38"/>
      <c r="G64" s="38"/>
      <c r="U64" s="51"/>
      <c r="V64" s="17"/>
    </row>
    <row r="65" spans="1:22" ht="12" customHeight="1" thickBot="1" x14ac:dyDescent="0.25">
      <c r="A65" s="1021" t="s">
        <v>242</v>
      </c>
      <c r="B65" s="1022"/>
      <c r="C65" s="1117"/>
      <c r="D65" s="46">
        <f>IRR(E53:U53)</f>
        <v>-2.3552225060668563E-2</v>
      </c>
      <c r="E65" s="47" t="s">
        <v>187</v>
      </c>
      <c r="U65" s="51"/>
      <c r="V65" s="17"/>
    </row>
    <row r="66" spans="1:22" ht="12" customHeight="1" thickBot="1" x14ac:dyDescent="0.25">
      <c r="A66" s="1057" t="s">
        <v>188</v>
      </c>
      <c r="B66" s="1058"/>
      <c r="C66" s="1118"/>
      <c r="D66" s="48">
        <f>MIRR(E53:U53,D58,D58)</f>
        <v>6.7547574552753176E-3</v>
      </c>
      <c r="E66" s="47" t="s">
        <v>187</v>
      </c>
      <c r="U66" s="51"/>
      <c r="V66" s="17"/>
    </row>
    <row r="67" spans="1:22" s="34" customFormat="1" ht="12" customHeight="1" thickBot="1" x14ac:dyDescent="0.25">
      <c r="A67" s="52"/>
      <c r="B67" s="53"/>
      <c r="C67" s="53"/>
      <c r="D67" s="53"/>
      <c r="E67" s="54"/>
      <c r="F67" s="54"/>
      <c r="G67" s="54"/>
      <c r="H67" s="54"/>
      <c r="I67" s="54"/>
      <c r="J67" s="54"/>
      <c r="K67" s="54"/>
      <c r="L67" s="54"/>
      <c r="M67" s="54"/>
      <c r="N67" s="54"/>
      <c r="O67" s="54"/>
      <c r="P67" s="54"/>
      <c r="Q67" s="54"/>
      <c r="R67" s="54"/>
      <c r="S67" s="54"/>
      <c r="T67" s="54"/>
      <c r="U67" s="55"/>
      <c r="V67" s="33"/>
    </row>
    <row r="68" spans="1:22" s="1094" customFormat="1" ht="17" thickBot="1" x14ac:dyDescent="0.25">
      <c r="A68" s="1094" t="s">
        <v>7</v>
      </c>
      <c r="B68" s="1112"/>
      <c r="C68" s="1112"/>
      <c r="D68" s="1112"/>
      <c r="E68" s="1112"/>
      <c r="F68" s="1112"/>
      <c r="G68" s="1112"/>
      <c r="H68" s="1112"/>
      <c r="I68" s="1112"/>
      <c r="J68" s="1112"/>
      <c r="K68" s="1112"/>
      <c r="L68" s="1112"/>
      <c r="M68" s="1112"/>
      <c r="N68" s="1112"/>
      <c r="O68" s="1112"/>
      <c r="P68" s="1112"/>
      <c r="Q68" s="1112"/>
      <c r="R68" s="1112"/>
      <c r="S68" s="1112"/>
      <c r="T68" s="1112"/>
      <c r="U68" s="1112"/>
      <c r="V68" s="1112"/>
    </row>
    <row r="69" spans="1:22" s="38" customFormat="1" x14ac:dyDescent="0.2"/>
  </sheetData>
  <mergeCells count="29">
    <mergeCell ref="A58:C58"/>
    <mergeCell ref="A59:D59"/>
    <mergeCell ref="F59:G59"/>
    <mergeCell ref="A60:C60"/>
    <mergeCell ref="A28:C28"/>
    <mergeCell ref="A30:C30"/>
    <mergeCell ref="A31:C31"/>
    <mergeCell ref="A32:C32"/>
    <mergeCell ref="A34:U34"/>
    <mergeCell ref="A35:B35"/>
    <mergeCell ref="A57:D57"/>
    <mergeCell ref="A1:U1"/>
    <mergeCell ref="A2:U2"/>
    <mergeCell ref="A3:U3"/>
    <mergeCell ref="A4:U4"/>
    <mergeCell ref="A5:B5"/>
    <mergeCell ref="A23:D23"/>
    <mergeCell ref="A24:C24"/>
    <mergeCell ref="A25:D25"/>
    <mergeCell ref="A27:C27"/>
    <mergeCell ref="A29:C29"/>
    <mergeCell ref="A26:C26"/>
    <mergeCell ref="A66:C66"/>
    <mergeCell ref="A68:XFD68"/>
    <mergeCell ref="A61:C61"/>
    <mergeCell ref="A62:C62"/>
    <mergeCell ref="A63:C63"/>
    <mergeCell ref="A64:C64"/>
    <mergeCell ref="A65:C65"/>
  </mergeCells>
  <pageMargins left="0.7" right="0.7" top="0.75" bottom="0.75" header="0.3" footer="0.3"/>
  <pageSetup orientation="portrait" horizontalDpi="360" verticalDpi="36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F28B3F-100B-4519-9B8B-D6CB391407D8}">
  <dimension ref="A1:V77"/>
  <sheetViews>
    <sheetView zoomScale="75" zoomScaleNormal="75" workbookViewId="0">
      <selection activeCell="A75" sqref="A1:U75"/>
    </sheetView>
  </sheetViews>
  <sheetFormatPr baseColWidth="10" defaultColWidth="11" defaultRowHeight="13" x14ac:dyDescent="0.2"/>
  <cols>
    <col min="1" max="1" width="50.5" style="18" customWidth="1"/>
    <col min="2" max="2" width="10.6640625" style="18" customWidth="1"/>
    <col min="3" max="3" width="7" style="18" customWidth="1"/>
    <col min="4" max="4" width="15.1640625" style="18" customWidth="1"/>
    <col min="5" max="21" width="20.6640625" style="18" customWidth="1"/>
    <col min="22" max="16384" width="11" style="18"/>
  </cols>
  <sheetData>
    <row r="1" spans="1:22" ht="29" customHeight="1" thickBot="1" x14ac:dyDescent="0.25">
      <c r="A1" s="1037" t="s">
        <v>580</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596</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Calculations!$A$283</f>
        <v>Additional school annual funding</v>
      </c>
      <c r="B7" s="133"/>
      <c r="C7" s="158"/>
      <c r="D7" s="127" t="s">
        <v>481</v>
      </c>
      <c r="E7" s="131">
        <f>Calculations!D283</f>
        <v>0</v>
      </c>
      <c r="F7" s="131">
        <f>Calculations!E283</f>
        <v>161102.35444822555</v>
      </c>
      <c r="G7" s="131">
        <f>Calculations!F283</f>
        <v>161102.35444822555</v>
      </c>
      <c r="H7" s="131">
        <f>Calculations!G283</f>
        <v>161102.35444822555</v>
      </c>
      <c r="I7" s="131">
        <f>Calculations!H283</f>
        <v>161102.35444822555</v>
      </c>
      <c r="J7" s="131">
        <f>Calculations!I283</f>
        <v>161102.35444822555</v>
      </c>
      <c r="K7" s="131">
        <f>Calculations!J283</f>
        <v>161102.35444822555</v>
      </c>
      <c r="L7" s="131">
        <f>Calculations!K283</f>
        <v>161102.35444822555</v>
      </c>
      <c r="M7" s="131">
        <f>Calculations!L283</f>
        <v>161102.35444822555</v>
      </c>
      <c r="N7" s="131">
        <f>Calculations!M283</f>
        <v>161102.35444822555</v>
      </c>
      <c r="O7" s="131">
        <f>Calculations!N283</f>
        <v>161102.35444822555</v>
      </c>
      <c r="P7" s="131">
        <f>Calculations!O283</f>
        <v>161102.35444822555</v>
      </c>
      <c r="Q7" s="131">
        <f>Calculations!P283</f>
        <v>161102.35444822555</v>
      </c>
      <c r="R7" s="131">
        <f>Calculations!Q283</f>
        <v>161102.35444822555</v>
      </c>
      <c r="S7" s="131">
        <f>Calculations!R283</f>
        <v>161102.35444822555</v>
      </c>
      <c r="T7" s="131">
        <f>Calculations!S283</f>
        <v>161102.35444822555</v>
      </c>
      <c r="U7" s="132">
        <f>Calculations!T283</f>
        <v>161102.35444822555</v>
      </c>
      <c r="V7" s="17"/>
    </row>
    <row r="8" spans="1:22" ht="12" customHeight="1" x14ac:dyDescent="0.2">
      <c r="A8" s="129" t="str">
        <f>Calculations!$A$284</f>
        <v>Annual SIG per average primary school</v>
      </c>
      <c r="B8" s="133"/>
      <c r="C8" s="158"/>
      <c r="D8" s="127" t="s">
        <v>481</v>
      </c>
      <c r="E8" s="131">
        <f>Calculations!D284</f>
        <v>0</v>
      </c>
      <c r="F8" s="131">
        <f>Calculations!E284</f>
        <v>146111.3781234808</v>
      </c>
      <c r="G8" s="131">
        <f>Calculations!F284</f>
        <v>146111.3781234808</v>
      </c>
      <c r="H8" s="131">
        <f>Calculations!G284</f>
        <v>146111.3781234808</v>
      </c>
      <c r="I8" s="131">
        <f>Calculations!H284</f>
        <v>146111.3781234808</v>
      </c>
      <c r="J8" s="131">
        <f>Calculations!I284</f>
        <v>146111.3781234808</v>
      </c>
      <c r="K8" s="131">
        <f>Calculations!J284</f>
        <v>146111.3781234808</v>
      </c>
      <c r="L8" s="131">
        <f>Calculations!K284</f>
        <v>146111.3781234808</v>
      </c>
      <c r="M8" s="131">
        <f>Calculations!L284</f>
        <v>146111.3781234808</v>
      </c>
      <c r="N8" s="131">
        <f>Calculations!M284</f>
        <v>146111.3781234808</v>
      </c>
      <c r="O8" s="131">
        <f>Calculations!N284</f>
        <v>146111.3781234808</v>
      </c>
      <c r="P8" s="131">
        <f>Calculations!O284</f>
        <v>146111.3781234808</v>
      </c>
      <c r="Q8" s="131">
        <f>Calculations!P284</f>
        <v>146111.3781234808</v>
      </c>
      <c r="R8" s="131">
        <f>Calculations!Q284</f>
        <v>146111.3781234808</v>
      </c>
      <c r="S8" s="131">
        <f>Calculations!R284</f>
        <v>146111.3781234808</v>
      </c>
      <c r="T8" s="131">
        <f>Calculations!S284</f>
        <v>146111.3781234808</v>
      </c>
      <c r="U8" s="132">
        <f>Calculations!T284</f>
        <v>146111.3781234808</v>
      </c>
      <c r="V8" s="17"/>
    </row>
    <row r="9" spans="1:22" ht="12" customHeight="1" x14ac:dyDescent="0.2">
      <c r="A9" s="129" t="str">
        <f>Calculations!$A$285</f>
        <v>Annual economic returns to primary education</v>
      </c>
      <c r="B9" s="133"/>
      <c r="C9" s="158"/>
      <c r="D9" s="127" t="s">
        <v>481</v>
      </c>
      <c r="E9" s="131">
        <f>Calculations!D285</f>
        <v>0</v>
      </c>
      <c r="F9" s="131">
        <f>Calculations!E285</f>
        <v>0</v>
      </c>
      <c r="G9" s="131">
        <f>Calculations!F285</f>
        <v>22267.374026018471</v>
      </c>
      <c r="H9" s="131">
        <f>Calculations!G285</f>
        <v>44534.748052036943</v>
      </c>
      <c r="I9" s="131">
        <f>Calculations!H285</f>
        <v>66802.122078055414</v>
      </c>
      <c r="J9" s="131">
        <f>Calculations!I285</f>
        <v>111336.87013009234</v>
      </c>
      <c r="K9" s="131">
        <f>Calculations!J285</f>
        <v>155871.61818212926</v>
      </c>
      <c r="L9" s="131">
        <f>Calculations!K285</f>
        <v>200406.36623416623</v>
      </c>
      <c r="M9" s="131">
        <f>Calculations!L285</f>
        <v>244941.11428620314</v>
      </c>
      <c r="N9" s="131">
        <f>Calculations!M285</f>
        <v>289475.86233824008</v>
      </c>
      <c r="O9" s="131">
        <f>Calculations!N285</f>
        <v>334010.610390277</v>
      </c>
      <c r="P9" s="131">
        <f>Calculations!O285</f>
        <v>378545.35844231403</v>
      </c>
      <c r="Q9" s="131">
        <f>Calculations!P285</f>
        <v>423080.10649435094</v>
      </c>
      <c r="R9" s="131">
        <f>Calculations!Q285</f>
        <v>467614.85454638785</v>
      </c>
      <c r="S9" s="131">
        <f>Calculations!R285</f>
        <v>512149.60259842477</v>
      </c>
      <c r="T9" s="131">
        <f>Calculations!S285</f>
        <v>556684.35065046174</v>
      </c>
      <c r="U9" s="132">
        <f>Calculations!T285</f>
        <v>601219.0987024986</v>
      </c>
      <c r="V9" s="17"/>
    </row>
    <row r="10" spans="1:22" ht="12" customHeight="1" x14ac:dyDescent="0.2">
      <c r="A10" s="129" t="str">
        <f>Calculations!A286</f>
        <v>Annual returns to infra used as shelter</v>
      </c>
      <c r="B10" s="133"/>
      <c r="C10" s="158"/>
      <c r="D10" s="127" t="s">
        <v>481</v>
      </c>
      <c r="E10" s="131">
        <f>Calculations!D286</f>
        <v>0</v>
      </c>
      <c r="F10" s="131">
        <f>Calculations!E286</f>
        <v>800000</v>
      </c>
      <c r="G10" s="131">
        <f>Calculations!F286</f>
        <v>800000</v>
      </c>
      <c r="H10" s="131">
        <f>Calculations!G286</f>
        <v>800000</v>
      </c>
      <c r="I10" s="131">
        <f>Calculations!H286</f>
        <v>800000</v>
      </c>
      <c r="J10" s="131">
        <f>Calculations!I286</f>
        <v>800000</v>
      </c>
      <c r="K10" s="131">
        <f>Calculations!J286</f>
        <v>800000</v>
      </c>
      <c r="L10" s="131">
        <f>Calculations!K286</f>
        <v>800000</v>
      </c>
      <c r="M10" s="131">
        <f>Calculations!L286</f>
        <v>800000</v>
      </c>
      <c r="N10" s="131">
        <f>Calculations!M286</f>
        <v>800000</v>
      </c>
      <c r="O10" s="131">
        <f>Calculations!N286</f>
        <v>800000</v>
      </c>
      <c r="P10" s="131">
        <f>Calculations!O286</f>
        <v>800000</v>
      </c>
      <c r="Q10" s="131">
        <f>Calculations!P286</f>
        <v>800000</v>
      </c>
      <c r="R10" s="131">
        <f>Calculations!Q286</f>
        <v>800000</v>
      </c>
      <c r="S10" s="131">
        <f>Calculations!R286</f>
        <v>800000</v>
      </c>
      <c r="T10" s="131">
        <f>Calculations!S286</f>
        <v>800000</v>
      </c>
      <c r="U10" s="132">
        <f>Calculations!T286</f>
        <v>800000</v>
      </c>
      <c r="V10" s="17"/>
    </row>
    <row r="11" spans="1:22" ht="12" customHeight="1" x14ac:dyDescent="0.2">
      <c r="A11" s="129" t="str">
        <f>Calculations!$A$287</f>
        <v>Annual returns to school safety training (lumpsum)</v>
      </c>
      <c r="B11" s="133"/>
      <c r="C11" s="158"/>
      <c r="D11" s="127" t="s">
        <v>481</v>
      </c>
      <c r="E11" s="131">
        <f>Calculations!D287</f>
        <v>0</v>
      </c>
      <c r="F11" s="131">
        <f>Calculations!E287</f>
        <v>0</v>
      </c>
      <c r="G11" s="131">
        <f>Calculations!F287</f>
        <v>0</v>
      </c>
      <c r="H11" s="131">
        <f>Calculations!G287</f>
        <v>0</v>
      </c>
      <c r="I11" s="131">
        <f>Calculations!H287</f>
        <v>3069154.1079241615</v>
      </c>
      <c r="J11" s="131">
        <f>Calculations!I287</f>
        <v>3069154.1079241615</v>
      </c>
      <c r="K11" s="131">
        <f>Calculations!J287</f>
        <v>3069154.1079241615</v>
      </c>
      <c r="L11" s="131">
        <f>Calculations!K287</f>
        <v>3069154.1079241615</v>
      </c>
      <c r="M11" s="131">
        <f>Calculations!L287</f>
        <v>3069154.1079241615</v>
      </c>
      <c r="N11" s="131">
        <f>Calculations!M287</f>
        <v>3069154.1079241615</v>
      </c>
      <c r="O11" s="131">
        <f>Calculations!N287</f>
        <v>3069154.1079241615</v>
      </c>
      <c r="P11" s="131">
        <f>Calculations!O287</f>
        <v>3069154.1079241615</v>
      </c>
      <c r="Q11" s="131">
        <f>Calculations!P287</f>
        <v>3069154.1079241615</v>
      </c>
      <c r="R11" s="131">
        <f>Calculations!Q287</f>
        <v>3069154.1079241615</v>
      </c>
      <c r="S11" s="131">
        <f>Calculations!R287</f>
        <v>3069154.1079241615</v>
      </c>
      <c r="T11" s="131">
        <f>Calculations!S287</f>
        <v>3069154.1079241615</v>
      </c>
      <c r="U11" s="132">
        <f>Calculations!T287</f>
        <v>3069154.1079241615</v>
      </c>
      <c r="V11" s="17"/>
    </row>
    <row r="12" spans="1:22" ht="12" customHeight="1" thickBot="1" x14ac:dyDescent="0.25">
      <c r="A12" s="129" t="str">
        <f>Calculations!$A$288</f>
        <v>Annual returns to school  curriculum training (lumpsum)</v>
      </c>
      <c r="B12" s="130"/>
      <c r="C12" s="158"/>
      <c r="D12" s="127" t="s">
        <v>481</v>
      </c>
      <c r="E12" s="131">
        <f>Calculations!D288</f>
        <v>0</v>
      </c>
      <c r="F12" s="131">
        <f>Calculations!E288</f>
        <v>0</v>
      </c>
      <c r="G12" s="131">
        <f>Calculations!F288</f>
        <v>0</v>
      </c>
      <c r="H12" s="131">
        <f>Calculations!G288</f>
        <v>0</v>
      </c>
      <c r="I12" s="131">
        <f>Calculations!H288</f>
        <v>2455323.2863393291</v>
      </c>
      <c r="J12" s="131">
        <f>Calculations!I288</f>
        <v>2455323.2863393291</v>
      </c>
      <c r="K12" s="131">
        <f>Calculations!J288</f>
        <v>2455323.2863393291</v>
      </c>
      <c r="L12" s="131">
        <f>Calculations!K288</f>
        <v>2455323.2863393291</v>
      </c>
      <c r="M12" s="131">
        <f>Calculations!L288</f>
        <v>2455323.2863393291</v>
      </c>
      <c r="N12" s="131">
        <f>Calculations!M288</f>
        <v>2455323.2863393291</v>
      </c>
      <c r="O12" s="131">
        <f>Calculations!N288</f>
        <v>2455323.2863393291</v>
      </c>
      <c r="P12" s="131">
        <f>Calculations!O288</f>
        <v>2455323.2863393291</v>
      </c>
      <c r="Q12" s="131">
        <f>Calculations!P288</f>
        <v>2455323.2863393291</v>
      </c>
      <c r="R12" s="131">
        <f>Calculations!Q288</f>
        <v>2455323.2863393291</v>
      </c>
      <c r="S12" s="131">
        <f>Calculations!R288</f>
        <v>2455323.2863393291</v>
      </c>
      <c r="T12" s="131">
        <f>Calculations!S288</f>
        <v>2455323.2863393291</v>
      </c>
      <c r="U12" s="132">
        <f>Calculations!T288</f>
        <v>2455323.2863393291</v>
      </c>
      <c r="V12" s="17"/>
    </row>
    <row r="13" spans="1:22" ht="12" customHeight="1" x14ac:dyDescent="0.2">
      <c r="A13" s="134" t="s">
        <v>592</v>
      </c>
      <c r="B13" s="135"/>
      <c r="C13" s="135"/>
      <c r="D13" s="136" t="s">
        <v>481</v>
      </c>
      <c r="E13" s="135">
        <f>SUM(E7:E12)</f>
        <v>0</v>
      </c>
      <c r="F13" s="135">
        <f t="shared" ref="F13:U13" si="0">SUM(F7:F12)</f>
        <v>1107213.7325717064</v>
      </c>
      <c r="G13" s="135">
        <f t="shared" si="0"/>
        <v>1129481.1065977248</v>
      </c>
      <c r="H13" s="135">
        <f t="shared" si="0"/>
        <v>1151748.4806237433</v>
      </c>
      <c r="I13" s="135">
        <f t="shared" si="0"/>
        <v>6698493.2489132527</v>
      </c>
      <c r="J13" s="135">
        <f t="shared" si="0"/>
        <v>6743027.9969652891</v>
      </c>
      <c r="K13" s="135">
        <f t="shared" si="0"/>
        <v>6787562.7450173255</v>
      </c>
      <c r="L13" s="135">
        <f t="shared" si="0"/>
        <v>6832097.4930693638</v>
      </c>
      <c r="M13" s="135">
        <f t="shared" si="0"/>
        <v>6876632.2411214001</v>
      </c>
      <c r="N13" s="135">
        <f t="shared" si="0"/>
        <v>6921166.9891734365</v>
      </c>
      <c r="O13" s="135">
        <f t="shared" si="0"/>
        <v>6965701.7372254748</v>
      </c>
      <c r="P13" s="135">
        <f t="shared" si="0"/>
        <v>7010236.4852775112</v>
      </c>
      <c r="Q13" s="135">
        <f t="shared" si="0"/>
        <v>7054771.2333295476</v>
      </c>
      <c r="R13" s="135">
        <f t="shared" si="0"/>
        <v>7099305.9813815858</v>
      </c>
      <c r="S13" s="135">
        <f t="shared" si="0"/>
        <v>7143840.7294336222</v>
      </c>
      <c r="T13" s="135">
        <f t="shared" si="0"/>
        <v>7188375.4774856586</v>
      </c>
      <c r="U13" s="137">
        <f t="shared" si="0"/>
        <v>7232910.225537695</v>
      </c>
      <c r="V13" s="17"/>
    </row>
    <row r="14" spans="1:22" ht="12" customHeight="1" thickBot="1" x14ac:dyDescent="0.25">
      <c r="A14" s="138" t="s">
        <v>559</v>
      </c>
      <c r="B14" s="139"/>
      <c r="C14" s="139"/>
      <c r="D14" s="140" t="s">
        <v>123</v>
      </c>
      <c r="E14" s="139">
        <f>E13/Calculations!$C$52</f>
        <v>0</v>
      </c>
      <c r="F14" s="139">
        <f>F13/Calculations!$C$52</f>
        <v>2069.5583786387037</v>
      </c>
      <c r="G14" s="139">
        <f>G13/Calculations!$C$52</f>
        <v>2111.1796385004204</v>
      </c>
      <c r="H14" s="139">
        <f>H13/Calculations!$C$52</f>
        <v>2152.8008983621371</v>
      </c>
      <c r="I14" s="139">
        <f>I13/Calculations!$C$52</f>
        <v>12520.548128809818</v>
      </c>
      <c r="J14" s="139">
        <f>J13/Calculations!$C$52</f>
        <v>12603.790648533251</v>
      </c>
      <c r="K14" s="139">
        <f>K13/Calculations!$C$52</f>
        <v>12687.033168256683</v>
      </c>
      <c r="L14" s="139">
        <f>L13/Calculations!$C$52</f>
        <v>12770.27568798012</v>
      </c>
      <c r="M14" s="139">
        <f>M13/Calculations!$C$52</f>
        <v>12853.518207703552</v>
      </c>
      <c r="N14" s="139">
        <f>N13/Calculations!$C$52</f>
        <v>12936.760727426985</v>
      </c>
      <c r="O14" s="139">
        <f>O13/Calculations!$C$52</f>
        <v>13020.00324715042</v>
      </c>
      <c r="P14" s="139">
        <f>P13/Calculations!$C$52</f>
        <v>13103.245766873853</v>
      </c>
      <c r="Q14" s="139">
        <f>Q13/Calculations!$C$52</f>
        <v>13186.488286597285</v>
      </c>
      <c r="R14" s="139">
        <f>R13/Calculations!$C$52</f>
        <v>13269.730806320722</v>
      </c>
      <c r="S14" s="139">
        <f>S13/Calculations!$C$52</f>
        <v>13352.973326044154</v>
      </c>
      <c r="T14" s="139">
        <f>T13/Calculations!$C$52</f>
        <v>13436.215845767587</v>
      </c>
      <c r="U14" s="141">
        <f>U13/Calculations!$C$52</f>
        <v>13519.458365491018</v>
      </c>
      <c r="V14" s="17"/>
    </row>
    <row r="15" spans="1:22" ht="12" customHeight="1" x14ac:dyDescent="0.2">
      <c r="A15" s="19" t="s">
        <v>560</v>
      </c>
      <c r="B15" s="142"/>
      <c r="C15" s="142"/>
      <c r="D15" s="124"/>
      <c r="E15" s="131"/>
      <c r="F15" s="131"/>
      <c r="G15" s="131"/>
      <c r="H15" s="131"/>
      <c r="I15" s="131"/>
      <c r="J15" s="131"/>
      <c r="K15" s="131"/>
      <c r="L15" s="131"/>
      <c r="M15" s="131"/>
      <c r="N15" s="131"/>
      <c r="O15" s="131"/>
      <c r="P15" s="131"/>
      <c r="Q15" s="131"/>
      <c r="R15" s="131"/>
      <c r="S15" s="131"/>
      <c r="T15" s="131"/>
      <c r="U15" s="132"/>
      <c r="V15" s="17"/>
    </row>
    <row r="16" spans="1:22" ht="12" customHeight="1" x14ac:dyDescent="0.2">
      <c r="A16" s="23" t="str">
        <f>Calculations!$A$290</f>
        <v>Average annual school maintenance costs</v>
      </c>
      <c r="B16" s="131"/>
      <c r="C16" s="159"/>
      <c r="D16" s="127" t="s">
        <v>481</v>
      </c>
      <c r="E16" s="131">
        <f>Calculations!D290</f>
        <v>49106.465726786584</v>
      </c>
      <c r="F16" s="131">
        <f>Calculations!E290</f>
        <v>49106.465726786584</v>
      </c>
      <c r="G16" s="131">
        <f>Calculations!F290</f>
        <v>49106.465726786584</v>
      </c>
      <c r="H16" s="131">
        <f>Calculations!G290</f>
        <v>49106.465726786584</v>
      </c>
      <c r="I16" s="131">
        <f>Calculations!H290</f>
        <v>49106.465726786584</v>
      </c>
      <c r="J16" s="131">
        <f>Calculations!I290</f>
        <v>49106.465726786584</v>
      </c>
      <c r="K16" s="131">
        <f>Calculations!J290</f>
        <v>49106.465726786584</v>
      </c>
      <c r="L16" s="131">
        <f>Calculations!K290</f>
        <v>49106.465726786584</v>
      </c>
      <c r="M16" s="131">
        <f>Calculations!L290</f>
        <v>49106.465726786584</v>
      </c>
      <c r="N16" s="131">
        <f>Calculations!M290</f>
        <v>49106.465726786584</v>
      </c>
      <c r="O16" s="131">
        <f>Calculations!N290</f>
        <v>49106.465726786584</v>
      </c>
      <c r="P16" s="131">
        <f>Calculations!O290</f>
        <v>49106.465726786584</v>
      </c>
      <c r="Q16" s="131">
        <f>Calculations!P290</f>
        <v>49106.465726786584</v>
      </c>
      <c r="R16" s="131">
        <f>Calculations!Q290</f>
        <v>49106.465726786584</v>
      </c>
      <c r="S16" s="131">
        <f>Calculations!R290</f>
        <v>49106.465726786584</v>
      </c>
      <c r="T16" s="131">
        <f>Calculations!S290</f>
        <v>49106.465726786584</v>
      </c>
      <c r="U16" s="132">
        <f>Calculations!T290</f>
        <v>49106.465726786584</v>
      </c>
      <c r="V16" s="17"/>
    </row>
    <row r="17" spans="1:22" ht="12" customHeight="1" x14ac:dyDescent="0.2">
      <c r="A17" s="23" t="str">
        <f>Calculations!$A$291</f>
        <v>Average school expenditures due to infra losses caused by climate events</v>
      </c>
      <c r="B17" s="131"/>
      <c r="C17" s="159"/>
      <c r="D17" s="127" t="s">
        <v>481</v>
      </c>
      <c r="E17" s="131">
        <f>Calculations!D291</f>
        <v>12276.616431696646</v>
      </c>
      <c r="F17" s="131">
        <f>Calculations!E291</f>
        <v>12276.616431696646</v>
      </c>
      <c r="G17" s="131">
        <f>Calculations!F291</f>
        <v>12276.616431696646</v>
      </c>
      <c r="H17" s="131">
        <f>Calculations!G291</f>
        <v>12276.616431696646</v>
      </c>
      <c r="I17" s="131">
        <f>Calculations!H291</f>
        <v>12276.616431696646</v>
      </c>
      <c r="J17" s="131">
        <f>Calculations!I291</f>
        <v>12276.616431696646</v>
      </c>
      <c r="K17" s="131">
        <f>Calculations!J291</f>
        <v>12276.616431696646</v>
      </c>
      <c r="L17" s="131">
        <f>Calculations!K291</f>
        <v>12276.616431696646</v>
      </c>
      <c r="M17" s="131">
        <f>Calculations!L291</f>
        <v>12276.616431696646</v>
      </c>
      <c r="N17" s="131">
        <f>Calculations!M291</f>
        <v>12276.616431696646</v>
      </c>
      <c r="O17" s="131">
        <f>Calculations!N291</f>
        <v>12276.616431696646</v>
      </c>
      <c r="P17" s="131">
        <f>Calculations!O291</f>
        <v>12276.616431696646</v>
      </c>
      <c r="Q17" s="131">
        <f>Calculations!P291</f>
        <v>12276.616431696646</v>
      </c>
      <c r="R17" s="131">
        <f>Calculations!Q291</f>
        <v>12276.616431696646</v>
      </c>
      <c r="S17" s="131">
        <f>Calculations!R291</f>
        <v>12276.616431696646</v>
      </c>
      <c r="T17" s="131">
        <f>Calculations!S291</f>
        <v>12276.616431696646</v>
      </c>
      <c r="U17" s="132">
        <f>Calculations!T291</f>
        <v>12276.616431696646</v>
      </c>
      <c r="V17" s="17"/>
    </row>
    <row r="18" spans="1:22" ht="12" customHeight="1" x14ac:dyDescent="0.2">
      <c r="A18" s="23" t="str">
        <f>Calculations!$A$292</f>
        <v>Average annual primary school fixed/government budget expenditures on students per year</v>
      </c>
      <c r="B18" s="131"/>
      <c r="C18" s="159"/>
      <c r="D18" s="127" t="s">
        <v>481</v>
      </c>
      <c r="E18" s="131">
        <f>Calculations!D292</f>
        <v>161102.35444822555</v>
      </c>
      <c r="F18" s="131">
        <f>Calculations!E292</f>
        <v>161102.35444822555</v>
      </c>
      <c r="G18" s="131">
        <f>Calculations!F292</f>
        <v>161102.35444822555</v>
      </c>
      <c r="H18" s="131">
        <f>Calculations!G292</f>
        <v>161102.35444822555</v>
      </c>
      <c r="I18" s="131">
        <f>Calculations!H292</f>
        <v>161102.35444822555</v>
      </c>
      <c r="J18" s="131">
        <f>Calculations!I292</f>
        <v>161102.35444822555</v>
      </c>
      <c r="K18" s="131">
        <f>Calculations!J292</f>
        <v>161102.35444822555</v>
      </c>
      <c r="L18" s="131">
        <f>Calculations!K292</f>
        <v>161102.35444822555</v>
      </c>
      <c r="M18" s="131">
        <f>Calculations!L292</f>
        <v>161102.35444822555</v>
      </c>
      <c r="N18" s="131">
        <f>Calculations!M292</f>
        <v>161102.35444822555</v>
      </c>
      <c r="O18" s="131">
        <f>Calculations!N292</f>
        <v>161102.35444822555</v>
      </c>
      <c r="P18" s="131">
        <f>Calculations!O292</f>
        <v>161102.35444822555</v>
      </c>
      <c r="Q18" s="131">
        <f>Calculations!P292</f>
        <v>161102.35444822555</v>
      </c>
      <c r="R18" s="131">
        <f>Calculations!Q292</f>
        <v>161102.35444822555</v>
      </c>
      <c r="S18" s="131">
        <f>Calculations!R292</f>
        <v>161102.35444822555</v>
      </c>
      <c r="T18" s="131">
        <f>Calculations!S292</f>
        <v>161102.35444822555</v>
      </c>
      <c r="U18" s="132">
        <f>Calculations!T292</f>
        <v>161102.35444822555</v>
      </c>
      <c r="V18" s="17"/>
    </row>
    <row r="19" spans="1:22" ht="12" customHeight="1" x14ac:dyDescent="0.2">
      <c r="A19" s="23" t="str">
        <f>'Data Sources'!A661</f>
        <v>Project expenditures per year</v>
      </c>
      <c r="B19" s="131"/>
      <c r="C19" s="159"/>
      <c r="D19" s="127" t="s">
        <v>481</v>
      </c>
      <c r="E19" s="131">
        <f>'Budget phasing in'!B11</f>
        <v>2152454.9121693941</v>
      </c>
      <c r="F19" s="131">
        <f>'Budget phasing in'!C11</f>
        <v>6356033.2048543524</v>
      </c>
      <c r="G19" s="131">
        <f>'Budget phasing in'!D11</f>
        <v>4274739.2602005182</v>
      </c>
      <c r="H19" s="131">
        <f>'Budget phasing in'!E11</f>
        <v>1151321.1077860089</v>
      </c>
      <c r="I19" s="131">
        <f>'Budget phasing in'!F11</f>
        <v>0</v>
      </c>
      <c r="J19" s="131">
        <f>'Budget phasing in'!G11</f>
        <v>0</v>
      </c>
      <c r="K19" s="131">
        <f>'Budget phasing in'!H11</f>
        <v>0</v>
      </c>
      <c r="L19" s="131">
        <f>'Budget phasing in'!I11</f>
        <v>0</v>
      </c>
      <c r="M19" s="131">
        <f>'Budget phasing in'!J11</f>
        <v>0</v>
      </c>
      <c r="N19" s="131">
        <f>'Budget phasing in'!K11</f>
        <v>0</v>
      </c>
      <c r="O19" s="131">
        <f>'Budget phasing in'!L11</f>
        <v>0</v>
      </c>
      <c r="P19" s="131">
        <f>'Budget phasing in'!M11</f>
        <v>0</v>
      </c>
      <c r="Q19" s="131">
        <f>'Budget phasing in'!N11</f>
        <v>0</v>
      </c>
      <c r="R19" s="131">
        <f>'Budget phasing in'!O11</f>
        <v>0</v>
      </c>
      <c r="S19" s="131">
        <f>'Budget phasing in'!P11</f>
        <v>0</v>
      </c>
      <c r="T19" s="131">
        <f>'Budget phasing in'!Q11</f>
        <v>0</v>
      </c>
      <c r="U19" s="132">
        <f>'Budget phasing in'!R11</f>
        <v>0</v>
      </c>
      <c r="V19" s="17"/>
    </row>
    <row r="20" spans="1:22" ht="12" customHeight="1" thickBot="1" x14ac:dyDescent="0.25">
      <c r="A20" s="23" t="str">
        <f>Calculations!$A$293</f>
        <v xml:space="preserve">Estimated cost of missed students school days </v>
      </c>
      <c r="B20" s="131"/>
      <c r="C20" s="159"/>
      <c r="D20" s="127" t="s">
        <v>481</v>
      </c>
      <c r="E20" s="131">
        <f>Calculations!D293</f>
        <v>15422.867690811861</v>
      </c>
      <c r="F20" s="131">
        <f>Calculations!E293</f>
        <v>15422.867690811861</v>
      </c>
      <c r="G20" s="131">
        <f>Calculations!F293</f>
        <v>15422.867690811861</v>
      </c>
      <c r="H20" s="131">
        <f>Calculations!G293</f>
        <v>15422.867690811861</v>
      </c>
      <c r="I20" s="131">
        <f>Calculations!H293</f>
        <v>15422.867690811861</v>
      </c>
      <c r="J20" s="131">
        <f>Calculations!I293</f>
        <v>15422.867690811861</v>
      </c>
      <c r="K20" s="131">
        <f>Calculations!J293</f>
        <v>15422.867690811861</v>
      </c>
      <c r="L20" s="131">
        <f>Calculations!K293</f>
        <v>15422.867690811861</v>
      </c>
      <c r="M20" s="131">
        <f>Calculations!L293</f>
        <v>15422.867690811861</v>
      </c>
      <c r="N20" s="131">
        <f>Calculations!M293</f>
        <v>15422.867690811861</v>
      </c>
      <c r="O20" s="131">
        <f>Calculations!N293</f>
        <v>15422.867690811861</v>
      </c>
      <c r="P20" s="131">
        <f>Calculations!O293</f>
        <v>15422.867690811861</v>
      </c>
      <c r="Q20" s="131">
        <f>Calculations!P293</f>
        <v>15422.867690811861</v>
      </c>
      <c r="R20" s="131">
        <f>Calculations!Q293</f>
        <v>15422.867690811861</v>
      </c>
      <c r="S20" s="131">
        <f>Calculations!R293</f>
        <v>15422.867690811861</v>
      </c>
      <c r="T20" s="131">
        <f>Calculations!S293</f>
        <v>15422.867690811861</v>
      </c>
      <c r="U20" s="132">
        <f>Calculations!T293</f>
        <v>15422.867690811861</v>
      </c>
      <c r="V20" s="17"/>
    </row>
    <row r="21" spans="1:22" ht="12" customHeight="1" x14ac:dyDescent="0.2">
      <c r="A21" s="134" t="s">
        <v>593</v>
      </c>
      <c r="B21" s="135"/>
      <c r="C21" s="135"/>
      <c r="D21" s="136" t="s">
        <v>481</v>
      </c>
      <c r="E21" s="135">
        <f>SUM(E16:E20)</f>
        <v>2390363.2164669149</v>
      </c>
      <c r="F21" s="135">
        <f t="shared" ref="F21:U21" si="1">SUM(F16:F20)</f>
        <v>6593941.5091518732</v>
      </c>
      <c r="G21" s="135">
        <f t="shared" si="1"/>
        <v>4512647.564498039</v>
      </c>
      <c r="H21" s="135">
        <f t="shared" si="1"/>
        <v>1389229.4120835294</v>
      </c>
      <c r="I21" s="135">
        <f t="shared" si="1"/>
        <v>237908.30429752066</v>
      </c>
      <c r="J21" s="135">
        <f t="shared" si="1"/>
        <v>237908.30429752066</v>
      </c>
      <c r="K21" s="135">
        <f t="shared" si="1"/>
        <v>237908.30429752066</v>
      </c>
      <c r="L21" s="135">
        <f t="shared" si="1"/>
        <v>237908.30429752066</v>
      </c>
      <c r="M21" s="135">
        <f t="shared" si="1"/>
        <v>237908.30429752066</v>
      </c>
      <c r="N21" s="135">
        <f t="shared" si="1"/>
        <v>237908.30429752066</v>
      </c>
      <c r="O21" s="135">
        <f t="shared" si="1"/>
        <v>237908.30429752066</v>
      </c>
      <c r="P21" s="135">
        <f t="shared" si="1"/>
        <v>237908.30429752066</v>
      </c>
      <c r="Q21" s="135">
        <f t="shared" si="1"/>
        <v>237908.30429752066</v>
      </c>
      <c r="R21" s="135">
        <f t="shared" si="1"/>
        <v>237908.30429752066</v>
      </c>
      <c r="S21" s="135">
        <f t="shared" si="1"/>
        <v>237908.30429752066</v>
      </c>
      <c r="T21" s="135">
        <f t="shared" si="1"/>
        <v>237908.30429752066</v>
      </c>
      <c r="U21" s="137">
        <f t="shared" si="1"/>
        <v>237908.30429752066</v>
      </c>
      <c r="V21" s="17"/>
    </row>
    <row r="22" spans="1:22" ht="12" customHeight="1" thickBot="1" x14ac:dyDescent="0.25">
      <c r="A22" s="138" t="s">
        <v>562</v>
      </c>
      <c r="B22" s="139"/>
      <c r="C22" s="139"/>
      <c r="D22" s="140" t="s">
        <v>123</v>
      </c>
      <c r="E22" s="139">
        <f>E21/Calculations!$C$52</f>
        <v>4467.968628910121</v>
      </c>
      <c r="F22" s="139">
        <f>F21/Calculations!$C$52</f>
        <v>12325.124316171725</v>
      </c>
      <c r="G22" s="139">
        <f>G21/Calculations!$C$52</f>
        <v>8434.8552607439979</v>
      </c>
      <c r="H22" s="139">
        <f>H21/Calculations!$C$52</f>
        <v>2596.6904898757557</v>
      </c>
      <c r="I22" s="139">
        <f>I21/Calculations!$C$52</f>
        <v>444.6884192477022</v>
      </c>
      <c r="J22" s="139">
        <f>J21/Calculations!$C$52</f>
        <v>444.6884192477022</v>
      </c>
      <c r="K22" s="139">
        <f>K21/Calculations!$C$52</f>
        <v>444.6884192477022</v>
      </c>
      <c r="L22" s="139">
        <f>L21/Calculations!$C$52</f>
        <v>444.6884192477022</v>
      </c>
      <c r="M22" s="139">
        <f>M21/Calculations!$C$52</f>
        <v>444.6884192477022</v>
      </c>
      <c r="N22" s="139">
        <f>N21/Calculations!$C$52</f>
        <v>444.6884192477022</v>
      </c>
      <c r="O22" s="139">
        <f>O21/Calculations!$C$52</f>
        <v>444.6884192477022</v>
      </c>
      <c r="P22" s="139">
        <f>P21/Calculations!$C$52</f>
        <v>444.6884192477022</v>
      </c>
      <c r="Q22" s="139">
        <f>Q21/Calculations!$C$52</f>
        <v>444.6884192477022</v>
      </c>
      <c r="R22" s="139">
        <f>R21/Calculations!$C$52</f>
        <v>444.6884192477022</v>
      </c>
      <c r="S22" s="139">
        <f>S21/Calculations!$C$52</f>
        <v>444.6884192477022</v>
      </c>
      <c r="T22" s="139">
        <f>T21/Calculations!$C$52</f>
        <v>444.6884192477022</v>
      </c>
      <c r="U22" s="141">
        <f>U21/Calculations!$C$52</f>
        <v>444.6884192477022</v>
      </c>
      <c r="V22" s="17"/>
    </row>
    <row r="23" spans="1:22" ht="12" customHeight="1" thickBot="1" x14ac:dyDescent="0.25">
      <c r="A23" s="145"/>
      <c r="B23" s="146"/>
      <c r="C23" s="146"/>
      <c r="D23" s="147"/>
      <c r="E23" s="146"/>
      <c r="F23" s="146"/>
      <c r="G23" s="146"/>
      <c r="H23" s="146"/>
      <c r="I23" s="146"/>
      <c r="J23" s="146"/>
      <c r="K23" s="146"/>
      <c r="L23" s="146"/>
      <c r="M23" s="146"/>
      <c r="N23" s="146"/>
      <c r="O23" s="146"/>
      <c r="P23" s="146"/>
      <c r="Q23" s="146"/>
      <c r="R23" s="146"/>
      <c r="S23" s="146"/>
      <c r="T23" s="146"/>
      <c r="U23" s="148"/>
      <c r="V23" s="17"/>
    </row>
    <row r="24" spans="1:22" ht="12" customHeight="1" x14ac:dyDescent="0.2">
      <c r="A24" s="149" t="s">
        <v>594</v>
      </c>
      <c r="B24" s="135"/>
      <c r="C24" s="135"/>
      <c r="D24" s="136" t="s">
        <v>481</v>
      </c>
      <c r="E24" s="135">
        <f>E13-E21</f>
        <v>-2390363.2164669149</v>
      </c>
      <c r="F24" s="135">
        <f t="shared" ref="F24:U24" si="2">F13-F21</f>
        <v>-5486727.776580167</v>
      </c>
      <c r="G24" s="135">
        <f t="shared" si="2"/>
        <v>-3383166.4579003141</v>
      </c>
      <c r="H24" s="135">
        <f t="shared" si="2"/>
        <v>-237480.93145978614</v>
      </c>
      <c r="I24" s="135">
        <f t="shared" si="2"/>
        <v>6460584.9446157319</v>
      </c>
      <c r="J24" s="135">
        <f t="shared" si="2"/>
        <v>6505119.6926677683</v>
      </c>
      <c r="K24" s="135">
        <f t="shared" si="2"/>
        <v>6549654.4407198047</v>
      </c>
      <c r="L24" s="135">
        <f t="shared" si="2"/>
        <v>6594189.188771843</v>
      </c>
      <c r="M24" s="135">
        <f t="shared" si="2"/>
        <v>6638723.9368238794</v>
      </c>
      <c r="N24" s="135">
        <f t="shared" si="2"/>
        <v>6683258.6848759158</v>
      </c>
      <c r="O24" s="135">
        <f t="shared" si="2"/>
        <v>6727793.432927954</v>
      </c>
      <c r="P24" s="135">
        <f t="shared" si="2"/>
        <v>6772328.1809799904</v>
      </c>
      <c r="Q24" s="135">
        <f t="shared" si="2"/>
        <v>6816862.9290320268</v>
      </c>
      <c r="R24" s="135">
        <f t="shared" si="2"/>
        <v>6861397.677084065</v>
      </c>
      <c r="S24" s="135">
        <f t="shared" si="2"/>
        <v>6905932.4251361014</v>
      </c>
      <c r="T24" s="135">
        <f t="shared" si="2"/>
        <v>6950467.1731881378</v>
      </c>
      <c r="U24" s="137">
        <f t="shared" si="2"/>
        <v>6995001.9212401742</v>
      </c>
      <c r="V24" s="17"/>
    </row>
    <row r="25" spans="1:22" ht="12" customHeight="1" thickBot="1" x14ac:dyDescent="0.25">
      <c r="A25" s="160" t="s">
        <v>565</v>
      </c>
      <c r="B25" s="139"/>
      <c r="C25" s="139"/>
      <c r="D25" s="140" t="s">
        <v>123</v>
      </c>
      <c r="E25" s="139">
        <f>E14-E22</f>
        <v>-4467.968628910121</v>
      </c>
      <c r="F25" s="139">
        <f t="shared" ref="F25:U25" si="3">F14-F22</f>
        <v>-10255.565937533021</v>
      </c>
      <c r="G25" s="139">
        <f t="shared" si="3"/>
        <v>-6323.6756222435779</v>
      </c>
      <c r="H25" s="139">
        <f t="shared" si="3"/>
        <v>-443.8895915136186</v>
      </c>
      <c r="I25" s="139">
        <f t="shared" si="3"/>
        <v>12075.859709562115</v>
      </c>
      <c r="J25" s="139">
        <f t="shared" si="3"/>
        <v>12159.102229285549</v>
      </c>
      <c r="K25" s="139">
        <f t="shared" si="3"/>
        <v>12242.34474900898</v>
      </c>
      <c r="L25" s="139">
        <f t="shared" si="3"/>
        <v>12325.587268732417</v>
      </c>
      <c r="M25" s="139">
        <f t="shared" si="3"/>
        <v>12408.829788455849</v>
      </c>
      <c r="N25" s="139">
        <f t="shared" si="3"/>
        <v>12492.072308179282</v>
      </c>
      <c r="O25" s="139">
        <f t="shared" si="3"/>
        <v>12575.314827902717</v>
      </c>
      <c r="P25" s="139">
        <f t="shared" si="3"/>
        <v>12658.557347626151</v>
      </c>
      <c r="Q25" s="139">
        <f t="shared" si="3"/>
        <v>12741.799867349582</v>
      </c>
      <c r="R25" s="139">
        <f t="shared" si="3"/>
        <v>12825.042387073019</v>
      </c>
      <c r="S25" s="139">
        <f t="shared" si="3"/>
        <v>12908.284906796451</v>
      </c>
      <c r="T25" s="139">
        <f t="shared" si="3"/>
        <v>12991.527426519884</v>
      </c>
      <c r="U25" s="141">
        <f t="shared" si="3"/>
        <v>13074.769946243316</v>
      </c>
      <c r="V25" s="17"/>
    </row>
    <row r="26" spans="1:22" ht="12" customHeight="1" thickBot="1" x14ac:dyDescent="0.25">
      <c r="A26" s="161"/>
      <c r="B26" s="162"/>
      <c r="C26" s="162"/>
      <c r="D26" s="162"/>
      <c r="E26" s="163"/>
      <c r="F26" s="163"/>
      <c r="G26" s="163"/>
      <c r="H26" s="163"/>
      <c r="I26" s="163"/>
      <c r="J26" s="163"/>
      <c r="K26" s="163"/>
      <c r="L26" s="163"/>
      <c r="M26" s="163"/>
      <c r="N26" s="163"/>
      <c r="O26" s="163"/>
      <c r="P26" s="163"/>
      <c r="Q26" s="163"/>
      <c r="R26" s="163"/>
      <c r="S26" s="163"/>
      <c r="T26" s="163"/>
      <c r="U26" s="164"/>
      <c r="V26" s="17"/>
    </row>
    <row r="27" spans="1:22" ht="12" customHeight="1" thickBot="1" x14ac:dyDescent="0.25">
      <c r="A27" s="1015" t="s">
        <v>566</v>
      </c>
      <c r="B27" s="1016"/>
      <c r="C27" s="1016"/>
      <c r="D27" s="1017"/>
      <c r="E27" s="165"/>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107" t="s">
        <v>181</v>
      </c>
      <c r="B28" s="1108"/>
      <c r="C28" s="1109"/>
      <c r="D28" s="238">
        <f>Calculations!C66</f>
        <v>0.09</v>
      </c>
      <c r="E28" s="165"/>
      <c r="F28" s="152"/>
      <c r="G28" s="152"/>
      <c r="H28" s="156"/>
      <c r="I28" s="156"/>
      <c r="J28" s="156"/>
      <c r="K28" s="156"/>
      <c r="L28" s="156"/>
      <c r="M28" s="156"/>
      <c r="N28" s="156"/>
      <c r="O28" s="156"/>
      <c r="P28" s="156"/>
      <c r="Q28" s="156"/>
      <c r="R28" s="156"/>
      <c r="S28" s="156"/>
      <c r="T28" s="156"/>
      <c r="U28" s="166"/>
      <c r="V28" s="17"/>
    </row>
    <row r="29" spans="1:22" ht="12" customHeight="1" thickBot="1" x14ac:dyDescent="0.25">
      <c r="A29" s="1029" t="s">
        <v>595</v>
      </c>
      <c r="B29" s="1030"/>
      <c r="C29" s="1030"/>
      <c r="D29" s="1031"/>
      <c r="E29" s="177"/>
      <c r="F29" s="156"/>
      <c r="G29" s="156"/>
      <c r="H29" s="156"/>
      <c r="I29" s="156"/>
      <c r="J29" s="156"/>
      <c r="K29" s="156"/>
      <c r="L29" s="156"/>
      <c r="M29" s="156"/>
      <c r="N29" s="156"/>
      <c r="O29" s="156"/>
      <c r="P29" s="156"/>
      <c r="Q29" s="156"/>
      <c r="R29" s="156"/>
      <c r="S29" s="156"/>
      <c r="T29" s="156"/>
      <c r="U29" s="166"/>
      <c r="V29" s="17"/>
    </row>
    <row r="30" spans="1:22" ht="12" customHeight="1" x14ac:dyDescent="0.2">
      <c r="A30" s="1101" t="s">
        <v>183</v>
      </c>
      <c r="B30" s="1102"/>
      <c r="C30" s="1102"/>
      <c r="D30" s="236">
        <f>NPV(D28,F24:U24)+E24</f>
        <v>28135881.981172651</v>
      </c>
      <c r="E30" s="178" t="s">
        <v>481</v>
      </c>
      <c r="F30" s="156"/>
      <c r="G30" s="156"/>
      <c r="H30" s="156"/>
      <c r="I30" s="156"/>
      <c r="J30" s="156"/>
      <c r="K30" s="156"/>
      <c r="L30" s="156"/>
      <c r="M30" s="156"/>
      <c r="N30" s="156"/>
      <c r="O30" s="156"/>
      <c r="P30" s="156"/>
      <c r="Q30" s="156"/>
      <c r="R30" s="156"/>
      <c r="S30" s="156"/>
      <c r="T30" s="156"/>
      <c r="U30" s="166"/>
      <c r="V30" s="17"/>
    </row>
    <row r="31" spans="1:22" ht="12" customHeight="1" x14ac:dyDescent="0.2">
      <c r="A31" s="1021" t="s">
        <v>242</v>
      </c>
      <c r="B31" s="1022"/>
      <c r="C31" s="1022"/>
      <c r="D31" s="46">
        <f>IRR(E24:U24)</f>
        <v>0.3229115047727289</v>
      </c>
      <c r="E31" s="17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103" t="s">
        <v>188</v>
      </c>
      <c r="B32" s="1104"/>
      <c r="C32" s="1104"/>
      <c r="D32" s="235">
        <f>MIRR(E24:U24,D28,D28)</f>
        <v>0.18269858165524178</v>
      </c>
      <c r="E32" s="17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1029" t="s">
        <v>568</v>
      </c>
      <c r="B33" s="1030"/>
      <c r="C33" s="1030"/>
      <c r="D33" s="237"/>
      <c r="E33" s="178"/>
      <c r="F33" s="156"/>
      <c r="G33" s="156"/>
      <c r="H33" s="156"/>
      <c r="I33" s="156"/>
      <c r="J33" s="156"/>
      <c r="K33" s="156"/>
      <c r="L33" s="156"/>
      <c r="M33" s="156"/>
      <c r="N33" s="156"/>
      <c r="O33" s="156"/>
      <c r="P33" s="156"/>
      <c r="Q33" s="156"/>
      <c r="R33" s="156"/>
      <c r="S33" s="156"/>
      <c r="T33" s="156"/>
      <c r="U33" s="166"/>
      <c r="V33" s="17"/>
    </row>
    <row r="34" spans="1:22" ht="12" customHeight="1" x14ac:dyDescent="0.2">
      <c r="A34" s="1101" t="s">
        <v>183</v>
      </c>
      <c r="B34" s="1102"/>
      <c r="C34" s="1102"/>
      <c r="D34" s="236">
        <f>NPV(D28,F25:U25)+E25</f>
        <v>52590.4336096685</v>
      </c>
      <c r="E34" s="167" t="s">
        <v>123</v>
      </c>
      <c r="F34" s="176"/>
      <c r="G34" s="176"/>
      <c r="H34" s="156"/>
      <c r="I34" s="156"/>
      <c r="J34" s="156"/>
      <c r="K34" s="156"/>
      <c r="L34" s="156"/>
      <c r="M34" s="156"/>
      <c r="N34" s="156"/>
      <c r="O34" s="156"/>
      <c r="P34" s="156"/>
      <c r="Q34" s="156"/>
      <c r="R34" s="156"/>
      <c r="S34" s="156"/>
      <c r="T34" s="156"/>
      <c r="U34" s="166"/>
      <c r="V34" s="17"/>
    </row>
    <row r="35" spans="1:22" ht="12" customHeight="1" x14ac:dyDescent="0.2">
      <c r="A35" s="1023" t="s">
        <v>242</v>
      </c>
      <c r="B35" s="1024"/>
      <c r="C35" s="1025"/>
      <c r="D35" s="46">
        <f>IRR(E25:U25)</f>
        <v>0.32291150477260211</v>
      </c>
      <c r="E35" s="168" t="s">
        <v>187</v>
      </c>
      <c r="F35" s="156"/>
      <c r="G35" s="156"/>
      <c r="H35" s="156"/>
      <c r="I35" s="156"/>
      <c r="J35" s="156"/>
      <c r="K35" s="156"/>
      <c r="L35" s="156"/>
      <c r="M35" s="156"/>
      <c r="N35" s="156"/>
      <c r="O35" s="156"/>
      <c r="P35" s="156"/>
      <c r="Q35" s="156"/>
      <c r="R35" s="156"/>
      <c r="S35" s="156"/>
      <c r="T35" s="156"/>
      <c r="U35" s="166"/>
      <c r="V35" s="17"/>
    </row>
    <row r="36" spans="1:22" ht="12" customHeight="1" thickBot="1" x14ac:dyDescent="0.25">
      <c r="A36" s="1026" t="s">
        <v>188</v>
      </c>
      <c r="B36" s="1027"/>
      <c r="C36" s="1028"/>
      <c r="D36" s="40">
        <f>MIRR(E25:U25,D28,D28)</f>
        <v>0.182698581655242</v>
      </c>
      <c r="E36" s="168" t="s">
        <v>187</v>
      </c>
      <c r="F36" s="156"/>
      <c r="G36" s="156"/>
      <c r="H36" s="156"/>
      <c r="I36" s="156"/>
      <c r="J36" s="156"/>
      <c r="K36" s="156"/>
      <c r="L36" s="156"/>
      <c r="M36" s="156"/>
      <c r="N36" s="156"/>
      <c r="O36" s="156"/>
      <c r="P36" s="156"/>
      <c r="Q36" s="156"/>
      <c r="R36" s="156"/>
      <c r="S36" s="156"/>
      <c r="T36" s="156"/>
      <c r="U36" s="166"/>
      <c r="V36" s="17"/>
    </row>
    <row r="37" spans="1:22" ht="12" customHeight="1" thickBot="1" x14ac:dyDescent="0.25">
      <c r="A37" s="52"/>
      <c r="B37" s="53"/>
      <c r="C37" s="53"/>
      <c r="D37" s="53"/>
      <c r="E37" s="169"/>
      <c r="F37" s="169"/>
      <c r="G37" s="169"/>
      <c r="H37" s="169"/>
      <c r="I37" s="169"/>
      <c r="J37" s="169"/>
      <c r="K37" s="169"/>
      <c r="L37" s="169"/>
      <c r="M37" s="169"/>
      <c r="N37" s="169"/>
      <c r="O37" s="169"/>
      <c r="P37" s="169"/>
      <c r="Q37" s="169"/>
      <c r="R37" s="169"/>
      <c r="S37" s="169"/>
      <c r="T37" s="169"/>
      <c r="U37" s="170"/>
      <c r="V37" s="17"/>
    </row>
    <row r="38" spans="1:22" ht="21" customHeight="1" thickBot="1" x14ac:dyDescent="0.25">
      <c r="A38" s="1029" t="s">
        <v>569</v>
      </c>
      <c r="B38" s="1030"/>
      <c r="C38" s="1030"/>
      <c r="D38" s="1030"/>
      <c r="E38" s="1030"/>
      <c r="F38" s="1030"/>
      <c r="G38" s="1030"/>
      <c r="H38" s="1030"/>
      <c r="I38" s="1030"/>
      <c r="J38" s="1030"/>
      <c r="K38" s="1030"/>
      <c r="L38" s="1030"/>
      <c r="M38" s="1030"/>
      <c r="N38" s="1030"/>
      <c r="O38" s="1030"/>
      <c r="P38" s="1030"/>
      <c r="Q38" s="1030"/>
      <c r="R38" s="1030"/>
      <c r="S38" s="1030"/>
      <c r="T38" s="1030"/>
      <c r="U38" s="1031"/>
      <c r="V38" s="17"/>
    </row>
    <row r="39" spans="1:22" ht="12" customHeight="1" x14ac:dyDescent="0.2">
      <c r="A39" s="1105"/>
      <c r="B39" s="1106"/>
      <c r="C39" s="155"/>
      <c r="D39" s="124" t="s">
        <v>556</v>
      </c>
      <c r="E39" s="125">
        <v>2024</v>
      </c>
      <c r="F39" s="125">
        <v>2025</v>
      </c>
      <c r="G39" s="125">
        <v>2026</v>
      </c>
      <c r="H39" s="125">
        <v>2027</v>
      </c>
      <c r="I39" s="125">
        <v>2028</v>
      </c>
      <c r="J39" s="125">
        <v>2029</v>
      </c>
      <c r="K39" s="125">
        <v>2030</v>
      </c>
      <c r="L39" s="125">
        <v>2031</v>
      </c>
      <c r="M39" s="125">
        <v>2032</v>
      </c>
      <c r="N39" s="125">
        <v>2033</v>
      </c>
      <c r="O39" s="125">
        <v>2034</v>
      </c>
      <c r="P39" s="125">
        <v>2035</v>
      </c>
      <c r="Q39" s="125">
        <v>2036</v>
      </c>
      <c r="R39" s="125">
        <v>2037</v>
      </c>
      <c r="S39" s="125">
        <v>2038</v>
      </c>
      <c r="T39" s="125">
        <v>2039</v>
      </c>
      <c r="U39" s="126">
        <v>2040</v>
      </c>
      <c r="V39" s="17"/>
    </row>
    <row r="40" spans="1:22" ht="12" customHeight="1" x14ac:dyDescent="0.2">
      <c r="A40" s="23" t="s">
        <v>570</v>
      </c>
      <c r="B40" s="231">
        <f>Calculations!C$12</f>
        <v>30</v>
      </c>
      <c r="C40" s="127" t="s">
        <v>571</v>
      </c>
      <c r="D40" s="279"/>
      <c r="E40" s="131"/>
      <c r="F40" s="131"/>
      <c r="G40" s="131"/>
      <c r="H40" s="131"/>
      <c r="I40" s="131"/>
      <c r="J40" s="131"/>
      <c r="K40" s="131"/>
      <c r="L40" s="131"/>
      <c r="M40" s="131"/>
      <c r="N40" s="131"/>
      <c r="O40" s="131"/>
      <c r="P40" s="131"/>
      <c r="Q40" s="131"/>
      <c r="R40" s="131"/>
      <c r="S40" s="131"/>
      <c r="T40" s="131"/>
      <c r="U40" s="132"/>
      <c r="V40" s="17"/>
    </row>
    <row r="41" spans="1:22" ht="12" customHeight="1" x14ac:dyDescent="0.2">
      <c r="A41" s="123"/>
      <c r="B41" s="171"/>
      <c r="C41" s="124"/>
      <c r="D41" s="122"/>
      <c r="E41" s="22"/>
      <c r="F41" s="22"/>
      <c r="G41" s="22"/>
      <c r="H41" s="22"/>
      <c r="I41" s="22"/>
      <c r="J41" s="22"/>
      <c r="K41" s="22"/>
      <c r="L41" s="22"/>
      <c r="M41" s="22"/>
      <c r="N41" s="22"/>
      <c r="O41" s="22"/>
      <c r="P41" s="22"/>
      <c r="Q41" s="22"/>
      <c r="R41" s="22"/>
      <c r="S41" s="22"/>
      <c r="T41" s="22"/>
      <c r="U41" s="128"/>
      <c r="V41" s="17"/>
    </row>
    <row r="42" spans="1:22" ht="12" customHeight="1" x14ac:dyDescent="0.2">
      <c r="A42" s="123" t="s">
        <v>557</v>
      </c>
      <c r="B42" s="142"/>
      <c r="C42" s="142"/>
      <c r="D42" s="21"/>
      <c r="E42" s="22"/>
      <c r="F42" s="22"/>
      <c r="G42" s="22"/>
      <c r="H42" s="22"/>
      <c r="I42" s="22"/>
      <c r="J42" s="22"/>
      <c r="K42" s="22"/>
      <c r="L42" s="22"/>
      <c r="M42" s="22"/>
      <c r="N42" s="22"/>
      <c r="O42" s="22"/>
      <c r="P42" s="22"/>
      <c r="Q42" s="22"/>
      <c r="R42" s="22"/>
      <c r="S42" s="22"/>
      <c r="T42" s="22"/>
      <c r="U42" s="128"/>
      <c r="V42" s="17"/>
    </row>
    <row r="43" spans="1:22" ht="12" customHeight="1" x14ac:dyDescent="0.2">
      <c r="A43" s="129" t="str">
        <f>Calculations!$A$283</f>
        <v>Additional school annual funding</v>
      </c>
      <c r="B43" s="133"/>
      <c r="C43" s="133"/>
      <c r="D43" s="127" t="s">
        <v>481</v>
      </c>
      <c r="E43" s="131">
        <f t="shared" ref="E43:U43" si="4">$B$40*E7</f>
        <v>0</v>
      </c>
      <c r="F43" s="131">
        <f t="shared" si="4"/>
        <v>4833070.633446767</v>
      </c>
      <c r="G43" s="131">
        <f t="shared" si="4"/>
        <v>4833070.633446767</v>
      </c>
      <c r="H43" s="131">
        <f t="shared" si="4"/>
        <v>4833070.633446767</v>
      </c>
      <c r="I43" s="131">
        <f t="shared" si="4"/>
        <v>4833070.633446767</v>
      </c>
      <c r="J43" s="131">
        <f t="shared" si="4"/>
        <v>4833070.633446767</v>
      </c>
      <c r="K43" s="131">
        <f t="shared" si="4"/>
        <v>4833070.633446767</v>
      </c>
      <c r="L43" s="131">
        <f t="shared" si="4"/>
        <v>4833070.633446767</v>
      </c>
      <c r="M43" s="131">
        <f t="shared" si="4"/>
        <v>4833070.633446767</v>
      </c>
      <c r="N43" s="131">
        <f t="shared" si="4"/>
        <v>4833070.633446767</v>
      </c>
      <c r="O43" s="131">
        <f t="shared" si="4"/>
        <v>4833070.633446767</v>
      </c>
      <c r="P43" s="131">
        <f t="shared" si="4"/>
        <v>4833070.633446767</v>
      </c>
      <c r="Q43" s="131">
        <f t="shared" si="4"/>
        <v>4833070.633446767</v>
      </c>
      <c r="R43" s="131">
        <f t="shared" si="4"/>
        <v>4833070.633446767</v>
      </c>
      <c r="S43" s="131">
        <f t="shared" si="4"/>
        <v>4833070.633446767</v>
      </c>
      <c r="T43" s="131">
        <f t="shared" si="4"/>
        <v>4833070.633446767</v>
      </c>
      <c r="U43" s="132">
        <f t="shared" si="4"/>
        <v>4833070.633446767</v>
      </c>
      <c r="V43" s="17"/>
    </row>
    <row r="44" spans="1:22" ht="12" customHeight="1" x14ac:dyDescent="0.2">
      <c r="A44" s="129" t="str">
        <f>Calculations!$A$284</f>
        <v>Annual SIG per average primary school</v>
      </c>
      <c r="B44" s="133"/>
      <c r="C44" s="133"/>
      <c r="D44" s="127" t="s">
        <v>481</v>
      </c>
      <c r="E44" s="131">
        <f t="shared" ref="E44:U44" si="5">$B$40*E8</f>
        <v>0</v>
      </c>
      <c r="F44" s="131">
        <f t="shared" si="5"/>
        <v>4383341.3437044239</v>
      </c>
      <c r="G44" s="131">
        <f t="shared" si="5"/>
        <v>4383341.3437044239</v>
      </c>
      <c r="H44" s="131">
        <f t="shared" si="5"/>
        <v>4383341.3437044239</v>
      </c>
      <c r="I44" s="131">
        <f t="shared" si="5"/>
        <v>4383341.3437044239</v>
      </c>
      <c r="J44" s="131">
        <f t="shared" si="5"/>
        <v>4383341.3437044239</v>
      </c>
      <c r="K44" s="131">
        <f t="shared" si="5"/>
        <v>4383341.3437044239</v>
      </c>
      <c r="L44" s="131">
        <f t="shared" si="5"/>
        <v>4383341.3437044239</v>
      </c>
      <c r="M44" s="131">
        <f t="shared" si="5"/>
        <v>4383341.3437044239</v>
      </c>
      <c r="N44" s="131">
        <f t="shared" si="5"/>
        <v>4383341.3437044239</v>
      </c>
      <c r="O44" s="131">
        <f t="shared" si="5"/>
        <v>4383341.3437044239</v>
      </c>
      <c r="P44" s="131">
        <f t="shared" si="5"/>
        <v>4383341.3437044239</v>
      </c>
      <c r="Q44" s="131">
        <f t="shared" si="5"/>
        <v>4383341.3437044239</v>
      </c>
      <c r="R44" s="131">
        <f t="shared" si="5"/>
        <v>4383341.3437044239</v>
      </c>
      <c r="S44" s="131">
        <f t="shared" si="5"/>
        <v>4383341.3437044239</v>
      </c>
      <c r="T44" s="131">
        <f t="shared" si="5"/>
        <v>4383341.3437044239</v>
      </c>
      <c r="U44" s="132">
        <f t="shared" si="5"/>
        <v>4383341.3437044239</v>
      </c>
      <c r="V44" s="17"/>
    </row>
    <row r="45" spans="1:22" ht="12" customHeight="1" x14ac:dyDescent="0.2">
      <c r="A45" s="129" t="str">
        <f>Calculations!$A$285</f>
        <v>Annual economic returns to primary education</v>
      </c>
      <c r="B45" s="133"/>
      <c r="C45" s="133"/>
      <c r="D45" s="127" t="s">
        <v>481</v>
      </c>
      <c r="E45" s="131">
        <f t="shared" ref="E45:U46" si="6">$B$40*E9</f>
        <v>0</v>
      </c>
      <c r="F45" s="131">
        <f t="shared" si="6"/>
        <v>0</v>
      </c>
      <c r="G45" s="131">
        <f t="shared" si="6"/>
        <v>668021.22078055411</v>
      </c>
      <c r="H45" s="131">
        <f t="shared" si="6"/>
        <v>1336042.4415611082</v>
      </c>
      <c r="I45" s="131">
        <f t="shared" si="6"/>
        <v>2004063.6623416624</v>
      </c>
      <c r="J45" s="131">
        <f t="shared" si="6"/>
        <v>3340106.1039027702</v>
      </c>
      <c r="K45" s="131">
        <f t="shared" si="6"/>
        <v>4676148.5454638777</v>
      </c>
      <c r="L45" s="131">
        <f t="shared" si="6"/>
        <v>6012190.9870249871</v>
      </c>
      <c r="M45" s="131">
        <f t="shared" si="6"/>
        <v>7348233.4285860946</v>
      </c>
      <c r="N45" s="131">
        <f t="shared" si="6"/>
        <v>8684275.8701472022</v>
      </c>
      <c r="O45" s="131">
        <f t="shared" si="6"/>
        <v>10020318.311708311</v>
      </c>
      <c r="P45" s="131">
        <f t="shared" si="6"/>
        <v>11356360.753269421</v>
      </c>
      <c r="Q45" s="131">
        <f t="shared" si="6"/>
        <v>12692403.194830528</v>
      </c>
      <c r="R45" s="131">
        <f t="shared" si="6"/>
        <v>14028445.636391636</v>
      </c>
      <c r="S45" s="131">
        <f t="shared" si="6"/>
        <v>15364488.077952743</v>
      </c>
      <c r="T45" s="131">
        <f t="shared" si="6"/>
        <v>16700530.519513853</v>
      </c>
      <c r="U45" s="132">
        <f t="shared" si="6"/>
        <v>18036572.961074959</v>
      </c>
      <c r="V45" s="17"/>
    </row>
    <row r="46" spans="1:22" ht="12" customHeight="1" x14ac:dyDescent="0.2">
      <c r="A46" s="129"/>
      <c r="B46" s="133"/>
      <c r="C46" s="133"/>
      <c r="D46" s="127" t="s">
        <v>481</v>
      </c>
      <c r="E46" s="131">
        <f t="shared" si="6"/>
        <v>0</v>
      </c>
      <c r="F46" s="131">
        <f t="shared" si="6"/>
        <v>24000000</v>
      </c>
      <c r="G46" s="131">
        <f t="shared" si="6"/>
        <v>24000000</v>
      </c>
      <c r="H46" s="131">
        <f t="shared" si="6"/>
        <v>24000000</v>
      </c>
      <c r="I46" s="131">
        <f t="shared" si="6"/>
        <v>24000000</v>
      </c>
      <c r="J46" s="131">
        <f t="shared" si="6"/>
        <v>24000000</v>
      </c>
      <c r="K46" s="131">
        <f t="shared" si="6"/>
        <v>24000000</v>
      </c>
      <c r="L46" s="131">
        <f t="shared" si="6"/>
        <v>24000000</v>
      </c>
      <c r="M46" s="131">
        <f t="shared" si="6"/>
        <v>24000000</v>
      </c>
      <c r="N46" s="131">
        <f t="shared" si="6"/>
        <v>24000000</v>
      </c>
      <c r="O46" s="131">
        <f t="shared" si="6"/>
        <v>24000000</v>
      </c>
      <c r="P46" s="131">
        <f t="shared" si="6"/>
        <v>24000000</v>
      </c>
      <c r="Q46" s="131">
        <f t="shared" si="6"/>
        <v>24000000</v>
      </c>
      <c r="R46" s="131">
        <f t="shared" si="6"/>
        <v>24000000</v>
      </c>
      <c r="S46" s="131">
        <f t="shared" si="6"/>
        <v>24000000</v>
      </c>
      <c r="T46" s="131">
        <f t="shared" si="6"/>
        <v>24000000</v>
      </c>
      <c r="U46" s="132">
        <f t="shared" si="6"/>
        <v>24000000</v>
      </c>
      <c r="V46" s="17"/>
    </row>
    <row r="47" spans="1:22" ht="12" customHeight="1" x14ac:dyDescent="0.2">
      <c r="A47" s="129" t="str">
        <f>Calculations!$A$287</f>
        <v>Annual returns to school safety training (lumpsum)</v>
      </c>
      <c r="B47" s="133"/>
      <c r="C47" s="133"/>
      <c r="D47" s="127" t="s">
        <v>481</v>
      </c>
      <c r="E47" s="131">
        <f t="shared" ref="E47:U47" si="7">$B$40*E11</f>
        <v>0</v>
      </c>
      <c r="F47" s="131">
        <f t="shared" si="7"/>
        <v>0</v>
      </c>
      <c r="G47" s="131">
        <f t="shared" si="7"/>
        <v>0</v>
      </c>
      <c r="H47" s="131">
        <f t="shared" si="7"/>
        <v>0</v>
      </c>
      <c r="I47" s="131">
        <f t="shared" si="7"/>
        <v>92074623.237724841</v>
      </c>
      <c r="J47" s="131">
        <f t="shared" si="7"/>
        <v>92074623.237724841</v>
      </c>
      <c r="K47" s="131">
        <f t="shared" si="7"/>
        <v>92074623.237724841</v>
      </c>
      <c r="L47" s="131">
        <f t="shared" si="7"/>
        <v>92074623.237724841</v>
      </c>
      <c r="M47" s="131">
        <f t="shared" si="7"/>
        <v>92074623.237724841</v>
      </c>
      <c r="N47" s="131">
        <f t="shared" si="7"/>
        <v>92074623.237724841</v>
      </c>
      <c r="O47" s="131">
        <f t="shared" si="7"/>
        <v>92074623.237724841</v>
      </c>
      <c r="P47" s="131">
        <f t="shared" si="7"/>
        <v>92074623.237724841</v>
      </c>
      <c r="Q47" s="131">
        <f t="shared" si="7"/>
        <v>92074623.237724841</v>
      </c>
      <c r="R47" s="131">
        <f t="shared" si="7"/>
        <v>92074623.237724841</v>
      </c>
      <c r="S47" s="131">
        <f t="shared" si="7"/>
        <v>92074623.237724841</v>
      </c>
      <c r="T47" s="131">
        <f t="shared" si="7"/>
        <v>92074623.237724841</v>
      </c>
      <c r="U47" s="132">
        <f t="shared" si="7"/>
        <v>92074623.237724841</v>
      </c>
      <c r="V47" s="17"/>
    </row>
    <row r="48" spans="1:22" ht="12" customHeight="1" thickBot="1" x14ac:dyDescent="0.25">
      <c r="A48" s="129" t="str">
        <f>Calculations!$A$288</f>
        <v>Annual returns to school  curriculum training (lumpsum)</v>
      </c>
      <c r="B48" s="130"/>
      <c r="C48" s="130"/>
      <c r="D48" s="127" t="s">
        <v>481</v>
      </c>
      <c r="E48" s="131">
        <f t="shared" ref="E48:U48" si="8">$B$40*E12</f>
        <v>0</v>
      </c>
      <c r="F48" s="131">
        <f t="shared" si="8"/>
        <v>0</v>
      </c>
      <c r="G48" s="131">
        <f t="shared" si="8"/>
        <v>0</v>
      </c>
      <c r="H48" s="131">
        <f t="shared" si="8"/>
        <v>0</v>
      </c>
      <c r="I48" s="131">
        <f t="shared" si="8"/>
        <v>73659698.590179875</v>
      </c>
      <c r="J48" s="131">
        <f t="shared" si="8"/>
        <v>73659698.590179875</v>
      </c>
      <c r="K48" s="131">
        <f t="shared" si="8"/>
        <v>73659698.590179875</v>
      </c>
      <c r="L48" s="131">
        <f t="shared" si="8"/>
        <v>73659698.590179875</v>
      </c>
      <c r="M48" s="131">
        <f t="shared" si="8"/>
        <v>73659698.590179875</v>
      </c>
      <c r="N48" s="131">
        <f t="shared" si="8"/>
        <v>73659698.590179875</v>
      </c>
      <c r="O48" s="131">
        <f t="shared" si="8"/>
        <v>73659698.590179875</v>
      </c>
      <c r="P48" s="131">
        <f t="shared" si="8"/>
        <v>73659698.590179875</v>
      </c>
      <c r="Q48" s="131">
        <f t="shared" si="8"/>
        <v>73659698.590179875</v>
      </c>
      <c r="R48" s="131">
        <f t="shared" si="8"/>
        <v>73659698.590179875</v>
      </c>
      <c r="S48" s="131">
        <f t="shared" si="8"/>
        <v>73659698.590179875</v>
      </c>
      <c r="T48" s="131">
        <f t="shared" si="8"/>
        <v>73659698.590179875</v>
      </c>
      <c r="U48" s="132">
        <f t="shared" si="8"/>
        <v>73659698.590179875</v>
      </c>
      <c r="V48" s="17"/>
    </row>
    <row r="49" spans="1:22" ht="12" customHeight="1" x14ac:dyDescent="0.2">
      <c r="A49" s="134" t="s">
        <v>592</v>
      </c>
      <c r="B49" s="135"/>
      <c r="C49" s="135"/>
      <c r="D49" s="136" t="s">
        <v>481</v>
      </c>
      <c r="E49" s="135">
        <f>SUM(E43:E48)</f>
        <v>0</v>
      </c>
      <c r="F49" s="135">
        <f t="shared" ref="F49:U49" si="9">SUM(F43:F48)</f>
        <v>33216411.977151193</v>
      </c>
      <c r="G49" s="135">
        <f t="shared" si="9"/>
        <v>33884433.197931744</v>
      </c>
      <c r="H49" s="135">
        <f t="shared" si="9"/>
        <v>34552454.418712303</v>
      </c>
      <c r="I49" s="135">
        <f t="shared" si="9"/>
        <v>200954797.46739757</v>
      </c>
      <c r="J49" s="135">
        <f t="shared" si="9"/>
        <v>202290839.90895867</v>
      </c>
      <c r="K49" s="135">
        <f t="shared" si="9"/>
        <v>203626882.35051978</v>
      </c>
      <c r="L49" s="135">
        <f t="shared" si="9"/>
        <v>204962924.79208088</v>
      </c>
      <c r="M49" s="135">
        <f t="shared" si="9"/>
        <v>206298967.23364198</v>
      </c>
      <c r="N49" s="135">
        <f t="shared" si="9"/>
        <v>207635009.67520308</v>
      </c>
      <c r="O49" s="135">
        <f t="shared" si="9"/>
        <v>208971052.11676419</v>
      </c>
      <c r="P49" s="135">
        <f t="shared" si="9"/>
        <v>210307094.55832535</v>
      </c>
      <c r="Q49" s="135">
        <f t="shared" si="9"/>
        <v>211643136.99988645</v>
      </c>
      <c r="R49" s="135">
        <f t="shared" si="9"/>
        <v>212979179.44144756</v>
      </c>
      <c r="S49" s="135">
        <f t="shared" si="9"/>
        <v>214315221.88300866</v>
      </c>
      <c r="T49" s="135">
        <f t="shared" si="9"/>
        <v>215651264.32456976</v>
      </c>
      <c r="U49" s="137">
        <f t="shared" si="9"/>
        <v>216987306.76613086</v>
      </c>
      <c r="V49" s="17"/>
    </row>
    <row r="50" spans="1:22" ht="12" customHeight="1" thickBot="1" x14ac:dyDescent="0.25">
      <c r="A50" s="138" t="s">
        <v>559</v>
      </c>
      <c r="B50" s="139"/>
      <c r="C50" s="139"/>
      <c r="D50" s="140" t="s">
        <v>123</v>
      </c>
      <c r="E50" s="139">
        <f>E49/Calculations!$C$52</f>
        <v>0</v>
      </c>
      <c r="F50" s="139">
        <f>F49/Calculations!$C$52</f>
        <v>62086.751359161106</v>
      </c>
      <c r="G50" s="139">
        <f>G49/Calculations!$C$52</f>
        <v>63335.389155012606</v>
      </c>
      <c r="H50" s="139">
        <f>H49/Calculations!$C$52</f>
        <v>64584.026950864121</v>
      </c>
      <c r="I50" s="139">
        <f>I49/Calculations!$C$52</f>
        <v>375616.4438642945</v>
      </c>
      <c r="J50" s="139">
        <f>J49/Calculations!$C$52</f>
        <v>378113.71945599752</v>
      </c>
      <c r="K50" s="139">
        <f>K49/Calculations!$C$52</f>
        <v>380610.99504770053</v>
      </c>
      <c r="L50" s="139">
        <f>L49/Calculations!$C$52</f>
        <v>383108.27063940349</v>
      </c>
      <c r="M50" s="139">
        <f>M49/Calculations!$C$52</f>
        <v>385605.54623110651</v>
      </c>
      <c r="N50" s="139">
        <f>N49/Calculations!$C$52</f>
        <v>388102.82182280952</v>
      </c>
      <c r="O50" s="139">
        <f>O49/Calculations!$C$52</f>
        <v>390600.09741451248</v>
      </c>
      <c r="P50" s="139">
        <f>P49/Calculations!$C$52</f>
        <v>393097.37300621561</v>
      </c>
      <c r="Q50" s="139">
        <f>Q49/Calculations!$C$52</f>
        <v>395594.64859791863</v>
      </c>
      <c r="R50" s="139">
        <f>R49/Calculations!$C$52</f>
        <v>398091.92418962158</v>
      </c>
      <c r="S50" s="139">
        <f>S49/Calculations!$C$52</f>
        <v>400589.1997813246</v>
      </c>
      <c r="T50" s="139">
        <f>T49/Calculations!$C$52</f>
        <v>403086.47537302761</v>
      </c>
      <c r="U50" s="141">
        <f>U49/Calculations!$C$52</f>
        <v>405583.75096473057</v>
      </c>
      <c r="V50" s="17"/>
    </row>
    <row r="51" spans="1:22" ht="12" customHeight="1" x14ac:dyDescent="0.2">
      <c r="A51" s="19" t="s">
        <v>560</v>
      </c>
      <c r="B51" s="142"/>
      <c r="C51" s="142"/>
      <c r="D51" s="124"/>
      <c r="E51" s="172"/>
      <c r="F51" s="172"/>
      <c r="G51" s="172"/>
      <c r="H51" s="172"/>
      <c r="I51" s="172"/>
      <c r="J51" s="172"/>
      <c r="K51" s="172"/>
      <c r="L51" s="172"/>
      <c r="M51" s="172"/>
      <c r="N51" s="172"/>
      <c r="O51" s="172"/>
      <c r="P51" s="172"/>
      <c r="Q51" s="172"/>
      <c r="R51" s="172"/>
      <c r="S51" s="172"/>
      <c r="T51" s="172"/>
      <c r="U51" s="173"/>
      <c r="V51" s="17"/>
    </row>
    <row r="52" spans="1:22" ht="12" customHeight="1" x14ac:dyDescent="0.2">
      <c r="A52" s="23" t="str">
        <f>Calculations!$A$290</f>
        <v>Average annual school maintenance costs</v>
      </c>
      <c r="B52" s="142"/>
      <c r="C52" s="142"/>
      <c r="D52" s="127" t="s">
        <v>481</v>
      </c>
      <c r="E52" s="131">
        <f t="shared" ref="E52:U52" si="10">$B$40*E16</f>
        <v>1473193.9718035976</v>
      </c>
      <c r="F52" s="131">
        <f t="shared" si="10"/>
        <v>1473193.9718035976</v>
      </c>
      <c r="G52" s="131">
        <f t="shared" si="10"/>
        <v>1473193.9718035976</v>
      </c>
      <c r="H52" s="131">
        <f t="shared" si="10"/>
        <v>1473193.9718035976</v>
      </c>
      <c r="I52" s="131">
        <f t="shared" si="10"/>
        <v>1473193.9718035976</v>
      </c>
      <c r="J52" s="131">
        <f t="shared" si="10"/>
        <v>1473193.9718035976</v>
      </c>
      <c r="K52" s="131">
        <f t="shared" si="10"/>
        <v>1473193.9718035976</v>
      </c>
      <c r="L52" s="131">
        <f t="shared" si="10"/>
        <v>1473193.9718035976</v>
      </c>
      <c r="M52" s="131">
        <f t="shared" si="10"/>
        <v>1473193.9718035976</v>
      </c>
      <c r="N52" s="131">
        <f t="shared" si="10"/>
        <v>1473193.9718035976</v>
      </c>
      <c r="O52" s="131">
        <f t="shared" si="10"/>
        <v>1473193.9718035976</v>
      </c>
      <c r="P52" s="131">
        <f t="shared" si="10"/>
        <v>1473193.9718035976</v>
      </c>
      <c r="Q52" s="131">
        <f t="shared" si="10"/>
        <v>1473193.9718035976</v>
      </c>
      <c r="R52" s="131">
        <f t="shared" si="10"/>
        <v>1473193.9718035976</v>
      </c>
      <c r="S52" s="131">
        <f t="shared" si="10"/>
        <v>1473193.9718035976</v>
      </c>
      <c r="T52" s="131">
        <f t="shared" si="10"/>
        <v>1473193.9718035976</v>
      </c>
      <c r="U52" s="132">
        <f t="shared" si="10"/>
        <v>1473193.9718035976</v>
      </c>
      <c r="V52" s="17"/>
    </row>
    <row r="53" spans="1:22" ht="12" customHeight="1" x14ac:dyDescent="0.2">
      <c r="A53" s="23" t="str">
        <f>Calculations!$A$291</f>
        <v>Average school expenditures due to infra losses caused by climate events</v>
      </c>
      <c r="B53" s="131"/>
      <c r="C53" s="131"/>
      <c r="D53" s="127" t="s">
        <v>481</v>
      </c>
      <c r="E53" s="131">
        <f t="shared" ref="E53:U53" si="11">$B$40*E17</f>
        <v>368298.49295089941</v>
      </c>
      <c r="F53" s="131">
        <f t="shared" si="11"/>
        <v>368298.49295089941</v>
      </c>
      <c r="G53" s="131">
        <f t="shared" si="11"/>
        <v>368298.49295089941</v>
      </c>
      <c r="H53" s="131">
        <f t="shared" si="11"/>
        <v>368298.49295089941</v>
      </c>
      <c r="I53" s="131">
        <f t="shared" si="11"/>
        <v>368298.49295089941</v>
      </c>
      <c r="J53" s="131">
        <f t="shared" si="11"/>
        <v>368298.49295089941</v>
      </c>
      <c r="K53" s="131">
        <f t="shared" si="11"/>
        <v>368298.49295089941</v>
      </c>
      <c r="L53" s="131">
        <f t="shared" si="11"/>
        <v>368298.49295089941</v>
      </c>
      <c r="M53" s="131">
        <f t="shared" si="11"/>
        <v>368298.49295089941</v>
      </c>
      <c r="N53" s="131">
        <f t="shared" si="11"/>
        <v>368298.49295089941</v>
      </c>
      <c r="O53" s="131">
        <f t="shared" si="11"/>
        <v>368298.49295089941</v>
      </c>
      <c r="P53" s="131">
        <f t="shared" si="11"/>
        <v>368298.49295089941</v>
      </c>
      <c r="Q53" s="131">
        <f t="shared" si="11"/>
        <v>368298.49295089941</v>
      </c>
      <c r="R53" s="131">
        <f t="shared" si="11"/>
        <v>368298.49295089941</v>
      </c>
      <c r="S53" s="131">
        <f t="shared" si="11"/>
        <v>368298.49295089941</v>
      </c>
      <c r="T53" s="131">
        <f t="shared" si="11"/>
        <v>368298.49295089941</v>
      </c>
      <c r="U53" s="132">
        <f t="shared" si="11"/>
        <v>368298.49295089941</v>
      </c>
      <c r="V53" s="17"/>
    </row>
    <row r="54" spans="1:22" ht="12" customHeight="1" x14ac:dyDescent="0.2">
      <c r="A54" s="23" t="str">
        <f>Calculations!$A$292</f>
        <v>Average annual primary school fixed/government budget expenditures on students per year</v>
      </c>
      <c r="B54" s="131"/>
      <c r="C54" s="131"/>
      <c r="D54" s="127" t="s">
        <v>481</v>
      </c>
      <c r="E54" s="131">
        <f t="shared" ref="E54:U54" si="12">$B$40*E18</f>
        <v>4833070.633446767</v>
      </c>
      <c r="F54" s="131">
        <f t="shared" si="12"/>
        <v>4833070.633446767</v>
      </c>
      <c r="G54" s="131">
        <f t="shared" si="12"/>
        <v>4833070.633446767</v>
      </c>
      <c r="H54" s="131">
        <f t="shared" si="12"/>
        <v>4833070.633446767</v>
      </c>
      <c r="I54" s="131">
        <f t="shared" si="12"/>
        <v>4833070.633446767</v>
      </c>
      <c r="J54" s="131">
        <f t="shared" si="12"/>
        <v>4833070.633446767</v>
      </c>
      <c r="K54" s="131">
        <f t="shared" si="12"/>
        <v>4833070.633446767</v>
      </c>
      <c r="L54" s="131">
        <f t="shared" si="12"/>
        <v>4833070.633446767</v>
      </c>
      <c r="M54" s="131">
        <f t="shared" si="12"/>
        <v>4833070.633446767</v>
      </c>
      <c r="N54" s="131">
        <f t="shared" si="12"/>
        <v>4833070.633446767</v>
      </c>
      <c r="O54" s="131">
        <f t="shared" si="12"/>
        <v>4833070.633446767</v>
      </c>
      <c r="P54" s="131">
        <f t="shared" si="12"/>
        <v>4833070.633446767</v>
      </c>
      <c r="Q54" s="131">
        <f t="shared" si="12"/>
        <v>4833070.633446767</v>
      </c>
      <c r="R54" s="131">
        <f t="shared" si="12"/>
        <v>4833070.633446767</v>
      </c>
      <c r="S54" s="131">
        <f t="shared" si="12"/>
        <v>4833070.633446767</v>
      </c>
      <c r="T54" s="131">
        <f t="shared" si="12"/>
        <v>4833070.633446767</v>
      </c>
      <c r="U54" s="132">
        <f t="shared" si="12"/>
        <v>4833070.633446767</v>
      </c>
      <c r="V54" s="17"/>
    </row>
    <row r="55" spans="1:22" ht="12" customHeight="1" x14ac:dyDescent="0.2">
      <c r="A55" s="23" t="str">
        <f>A19</f>
        <v>Project expenditures per year</v>
      </c>
      <c r="B55" s="131"/>
      <c r="C55" s="131"/>
      <c r="D55" s="127" t="s">
        <v>481</v>
      </c>
      <c r="E55" s="131">
        <f t="shared" ref="E55:U55" si="13">$B$40*E19</f>
        <v>64573647.365081824</v>
      </c>
      <c r="F55" s="131">
        <f t="shared" si="13"/>
        <v>190680996.14563057</v>
      </c>
      <c r="G55" s="131">
        <f t="shared" si="13"/>
        <v>128242177.80601555</v>
      </c>
      <c r="H55" s="131">
        <f t="shared" si="13"/>
        <v>34539633.233580269</v>
      </c>
      <c r="I55" s="131">
        <f t="shared" si="13"/>
        <v>0</v>
      </c>
      <c r="J55" s="131">
        <f t="shared" si="13"/>
        <v>0</v>
      </c>
      <c r="K55" s="131">
        <f t="shared" si="13"/>
        <v>0</v>
      </c>
      <c r="L55" s="131">
        <f t="shared" si="13"/>
        <v>0</v>
      </c>
      <c r="M55" s="131">
        <f t="shared" si="13"/>
        <v>0</v>
      </c>
      <c r="N55" s="131">
        <f t="shared" si="13"/>
        <v>0</v>
      </c>
      <c r="O55" s="131">
        <f t="shared" si="13"/>
        <v>0</v>
      </c>
      <c r="P55" s="131">
        <f t="shared" si="13"/>
        <v>0</v>
      </c>
      <c r="Q55" s="131">
        <f t="shared" si="13"/>
        <v>0</v>
      </c>
      <c r="R55" s="131">
        <f t="shared" si="13"/>
        <v>0</v>
      </c>
      <c r="S55" s="131">
        <f t="shared" si="13"/>
        <v>0</v>
      </c>
      <c r="T55" s="131">
        <f t="shared" si="13"/>
        <v>0</v>
      </c>
      <c r="U55" s="132">
        <f t="shared" si="13"/>
        <v>0</v>
      </c>
      <c r="V55" s="17"/>
    </row>
    <row r="56" spans="1:22" ht="12" customHeight="1" thickBot="1" x14ac:dyDescent="0.25">
      <c r="A56" s="23" t="str">
        <f>Calculations!$A$293</f>
        <v xml:space="preserve">Estimated cost of missed students school days </v>
      </c>
      <c r="B56" s="131"/>
      <c r="C56" s="131"/>
      <c r="D56" s="127" t="s">
        <v>481</v>
      </c>
      <c r="E56" s="131">
        <f t="shared" ref="E56:U56" si="14">$B$40*E20</f>
        <v>462686.03072435583</v>
      </c>
      <c r="F56" s="131">
        <f t="shared" si="14"/>
        <v>462686.03072435583</v>
      </c>
      <c r="G56" s="131">
        <f t="shared" si="14"/>
        <v>462686.03072435583</v>
      </c>
      <c r="H56" s="131">
        <f t="shared" si="14"/>
        <v>462686.03072435583</v>
      </c>
      <c r="I56" s="131">
        <f t="shared" si="14"/>
        <v>462686.03072435583</v>
      </c>
      <c r="J56" s="131">
        <f t="shared" si="14"/>
        <v>462686.03072435583</v>
      </c>
      <c r="K56" s="131">
        <f t="shared" si="14"/>
        <v>462686.03072435583</v>
      </c>
      <c r="L56" s="131">
        <f t="shared" si="14"/>
        <v>462686.03072435583</v>
      </c>
      <c r="M56" s="131">
        <f t="shared" si="14"/>
        <v>462686.03072435583</v>
      </c>
      <c r="N56" s="131">
        <f t="shared" si="14"/>
        <v>462686.03072435583</v>
      </c>
      <c r="O56" s="131">
        <f t="shared" si="14"/>
        <v>462686.03072435583</v>
      </c>
      <c r="P56" s="131">
        <f t="shared" si="14"/>
        <v>462686.03072435583</v>
      </c>
      <c r="Q56" s="131">
        <f t="shared" si="14"/>
        <v>462686.03072435583</v>
      </c>
      <c r="R56" s="131">
        <f t="shared" si="14"/>
        <v>462686.03072435583</v>
      </c>
      <c r="S56" s="131">
        <f t="shared" si="14"/>
        <v>462686.03072435583</v>
      </c>
      <c r="T56" s="131">
        <f t="shared" si="14"/>
        <v>462686.03072435583</v>
      </c>
      <c r="U56" s="132">
        <f t="shared" si="14"/>
        <v>462686.03072435583</v>
      </c>
      <c r="V56" s="17"/>
    </row>
    <row r="57" spans="1:22" ht="12" customHeight="1" x14ac:dyDescent="0.2">
      <c r="A57" s="134" t="s">
        <v>593</v>
      </c>
      <c r="B57" s="135"/>
      <c r="C57" s="135"/>
      <c r="D57" s="136" t="s">
        <v>481</v>
      </c>
      <c r="E57" s="135">
        <f>SUM(E52:E56)</f>
        <v>71710896.494007453</v>
      </c>
      <c r="F57" s="135">
        <f t="shared" ref="F57:U57" si="15">SUM(F52:F56)</f>
        <v>197818245.27455619</v>
      </c>
      <c r="G57" s="135">
        <f t="shared" si="15"/>
        <v>135379426.93494117</v>
      </c>
      <c r="H57" s="135">
        <f t="shared" si="15"/>
        <v>41676882.36250589</v>
      </c>
      <c r="I57" s="135">
        <f t="shared" si="15"/>
        <v>7137249.1289256196</v>
      </c>
      <c r="J57" s="135">
        <f t="shared" si="15"/>
        <v>7137249.1289256196</v>
      </c>
      <c r="K57" s="135">
        <f t="shared" si="15"/>
        <v>7137249.1289256196</v>
      </c>
      <c r="L57" s="135">
        <f t="shared" si="15"/>
        <v>7137249.1289256196</v>
      </c>
      <c r="M57" s="135">
        <f t="shared" si="15"/>
        <v>7137249.1289256196</v>
      </c>
      <c r="N57" s="135">
        <f t="shared" si="15"/>
        <v>7137249.1289256196</v>
      </c>
      <c r="O57" s="135">
        <f t="shared" si="15"/>
        <v>7137249.1289256196</v>
      </c>
      <c r="P57" s="135">
        <f t="shared" si="15"/>
        <v>7137249.1289256196</v>
      </c>
      <c r="Q57" s="135">
        <f t="shared" si="15"/>
        <v>7137249.1289256196</v>
      </c>
      <c r="R57" s="135">
        <f t="shared" si="15"/>
        <v>7137249.1289256196</v>
      </c>
      <c r="S57" s="135">
        <f t="shared" si="15"/>
        <v>7137249.1289256196</v>
      </c>
      <c r="T57" s="135">
        <f t="shared" si="15"/>
        <v>7137249.1289256196</v>
      </c>
      <c r="U57" s="137">
        <f t="shared" si="15"/>
        <v>7137249.1289256196</v>
      </c>
      <c r="V57" s="17"/>
    </row>
    <row r="58" spans="1:22" ht="12" customHeight="1" thickBot="1" x14ac:dyDescent="0.25">
      <c r="A58" s="138" t="s">
        <v>562</v>
      </c>
      <c r="B58" s="139"/>
      <c r="C58" s="139"/>
      <c r="D58" s="140" t="s">
        <v>123</v>
      </c>
      <c r="E58" s="139">
        <f>E57/Calculations!$C$52</f>
        <v>134039.05886730365</v>
      </c>
      <c r="F58" s="139">
        <f>F57/Calculations!$C$52</f>
        <v>369753.72948515177</v>
      </c>
      <c r="G58" s="139">
        <f>G57/Calculations!$C$52</f>
        <v>253045.65782231995</v>
      </c>
      <c r="H58" s="139">
        <f>H57/Calculations!$C$52</f>
        <v>77900.714696272698</v>
      </c>
      <c r="I58" s="139">
        <f>I57/Calculations!$C$52</f>
        <v>13340.652577431065</v>
      </c>
      <c r="J58" s="139">
        <f>J57/Calculations!$C$52</f>
        <v>13340.652577431065</v>
      </c>
      <c r="K58" s="139">
        <f>K57/Calculations!$C$52</f>
        <v>13340.652577431065</v>
      </c>
      <c r="L58" s="139">
        <f>L57/Calculations!$C$52</f>
        <v>13340.652577431065</v>
      </c>
      <c r="M58" s="139">
        <f>M57/Calculations!$C$52</f>
        <v>13340.652577431065</v>
      </c>
      <c r="N58" s="139">
        <f>N57/Calculations!$C$52</f>
        <v>13340.652577431065</v>
      </c>
      <c r="O58" s="139">
        <f>O57/Calculations!$C$52</f>
        <v>13340.652577431065</v>
      </c>
      <c r="P58" s="139">
        <f>P57/Calculations!$C$52</f>
        <v>13340.652577431065</v>
      </c>
      <c r="Q58" s="139">
        <f>Q57/Calculations!$C$52</f>
        <v>13340.652577431065</v>
      </c>
      <c r="R58" s="139">
        <f>R57/Calculations!$C$52</f>
        <v>13340.652577431065</v>
      </c>
      <c r="S58" s="139">
        <f>S57/Calculations!$C$52</f>
        <v>13340.652577431065</v>
      </c>
      <c r="T58" s="139">
        <f>T57/Calculations!$C$52</f>
        <v>13340.652577431065</v>
      </c>
      <c r="U58" s="141">
        <f>U57/Calculations!$C$52</f>
        <v>13340.652577431065</v>
      </c>
      <c r="V58" s="17"/>
    </row>
    <row r="59" spans="1:22" ht="12" customHeight="1" thickBot="1" x14ac:dyDescent="0.25">
      <c r="A59" s="145"/>
      <c r="B59" s="146"/>
      <c r="C59" s="146"/>
      <c r="D59" s="155"/>
      <c r="E59" s="146"/>
      <c r="F59" s="146"/>
      <c r="G59" s="146"/>
      <c r="H59" s="146"/>
      <c r="I59" s="146"/>
      <c r="J59" s="146"/>
      <c r="K59" s="146"/>
      <c r="L59" s="146"/>
      <c r="M59" s="146"/>
      <c r="N59" s="146"/>
      <c r="O59" s="146"/>
      <c r="P59" s="146"/>
      <c r="Q59" s="146"/>
      <c r="R59" s="146"/>
      <c r="S59" s="146"/>
      <c r="T59" s="146"/>
      <c r="U59" s="148"/>
      <c r="V59" s="17"/>
    </row>
    <row r="60" spans="1:22" ht="12" customHeight="1" x14ac:dyDescent="0.2">
      <c r="A60" s="149" t="s">
        <v>594</v>
      </c>
      <c r="B60" s="135"/>
      <c r="C60" s="135"/>
      <c r="D60" s="136" t="s">
        <v>481</v>
      </c>
      <c r="E60" s="135">
        <f t="shared" ref="E60:U60" si="16">E49-E57</f>
        <v>-71710896.494007453</v>
      </c>
      <c r="F60" s="135">
        <f t="shared" si="16"/>
        <v>-164601833.297405</v>
      </c>
      <c r="G60" s="135">
        <f t="shared" si="16"/>
        <v>-101494993.73700944</v>
      </c>
      <c r="H60" s="135">
        <f t="shared" si="16"/>
        <v>-7124427.9437935874</v>
      </c>
      <c r="I60" s="135">
        <f t="shared" si="16"/>
        <v>193817548.33847195</v>
      </c>
      <c r="J60" s="135">
        <f t="shared" si="16"/>
        <v>195153590.78003305</v>
      </c>
      <c r="K60" s="135">
        <f t="shared" si="16"/>
        <v>196489633.22159415</v>
      </c>
      <c r="L60" s="135">
        <f t="shared" si="16"/>
        <v>197825675.66315526</v>
      </c>
      <c r="M60" s="135">
        <f t="shared" si="16"/>
        <v>199161718.10471636</v>
      </c>
      <c r="N60" s="135">
        <f t="shared" si="16"/>
        <v>200497760.54627746</v>
      </c>
      <c r="O60" s="135">
        <f t="shared" si="16"/>
        <v>201833802.98783857</v>
      </c>
      <c r="P60" s="135">
        <f t="shared" si="16"/>
        <v>203169845.42939973</v>
      </c>
      <c r="Q60" s="135">
        <f t="shared" si="16"/>
        <v>204505887.87096083</v>
      </c>
      <c r="R60" s="135">
        <f t="shared" si="16"/>
        <v>205841930.31252193</v>
      </c>
      <c r="S60" s="135">
        <f t="shared" si="16"/>
        <v>207177972.75408304</v>
      </c>
      <c r="T60" s="135">
        <f t="shared" si="16"/>
        <v>208514015.19564414</v>
      </c>
      <c r="U60" s="137">
        <f t="shared" si="16"/>
        <v>209850057.63720524</v>
      </c>
      <c r="V60" s="17"/>
    </row>
    <row r="61" spans="1:22" s="34" customFormat="1" ht="12" customHeight="1" thickBot="1" x14ac:dyDescent="0.25">
      <c r="A61" s="160" t="s">
        <v>565</v>
      </c>
      <c r="B61" s="139"/>
      <c r="C61" s="139"/>
      <c r="D61" s="140" t="s">
        <v>123</v>
      </c>
      <c r="E61" s="139">
        <f t="shared" ref="E61:U61" si="17">E50-E58</f>
        <v>-134039.05886730365</v>
      </c>
      <c r="F61" s="139">
        <f t="shared" si="17"/>
        <v>-307666.97812599066</v>
      </c>
      <c r="G61" s="139">
        <f t="shared" si="17"/>
        <v>-189710.26866730733</v>
      </c>
      <c r="H61" s="139">
        <f t="shared" si="17"/>
        <v>-13316.687745408577</v>
      </c>
      <c r="I61" s="139">
        <f t="shared" si="17"/>
        <v>362275.79128686344</v>
      </c>
      <c r="J61" s="139">
        <f t="shared" si="17"/>
        <v>364773.06687856646</v>
      </c>
      <c r="K61" s="139">
        <f t="shared" si="17"/>
        <v>367270.34247026948</v>
      </c>
      <c r="L61" s="139">
        <f t="shared" si="17"/>
        <v>369767.61806197243</v>
      </c>
      <c r="M61" s="139">
        <f t="shared" si="17"/>
        <v>372264.89365367545</v>
      </c>
      <c r="N61" s="139">
        <f t="shared" si="17"/>
        <v>374762.16924537846</v>
      </c>
      <c r="O61" s="139">
        <f t="shared" si="17"/>
        <v>377259.44483708142</v>
      </c>
      <c r="P61" s="139">
        <f t="shared" si="17"/>
        <v>379756.72042878455</v>
      </c>
      <c r="Q61" s="139">
        <f t="shared" si="17"/>
        <v>382253.99602048757</v>
      </c>
      <c r="R61" s="139">
        <f t="shared" si="17"/>
        <v>384751.27161219053</v>
      </c>
      <c r="S61" s="139">
        <f t="shared" si="17"/>
        <v>387248.54720389354</v>
      </c>
      <c r="T61" s="139">
        <f t="shared" si="17"/>
        <v>389745.82279559656</v>
      </c>
      <c r="U61" s="141">
        <f t="shared" si="17"/>
        <v>392243.09838729951</v>
      </c>
      <c r="V61" s="33"/>
    </row>
    <row r="62" spans="1:22" ht="12" customHeight="1" x14ac:dyDescent="0.2">
      <c r="A62" s="150"/>
      <c r="B62" s="26"/>
      <c r="C62" s="26"/>
      <c r="D62" s="26"/>
      <c r="E62" s="27"/>
      <c r="F62" s="27"/>
      <c r="G62" s="27"/>
      <c r="H62" s="27"/>
      <c r="I62" s="27"/>
      <c r="J62" s="27"/>
      <c r="K62" s="27"/>
      <c r="L62" s="27"/>
      <c r="M62" s="27"/>
      <c r="N62" s="27"/>
      <c r="O62" s="27"/>
      <c r="P62" s="27"/>
      <c r="Q62" s="27"/>
      <c r="R62" s="27"/>
      <c r="S62" s="27"/>
      <c r="T62" s="27"/>
      <c r="U62" s="151"/>
      <c r="V62" s="17"/>
    </row>
    <row r="63" spans="1:22" ht="12" customHeight="1" x14ac:dyDescent="0.2">
      <c r="A63" s="28"/>
      <c r="B63" s="29"/>
      <c r="C63" s="29"/>
      <c r="D63" s="29"/>
      <c r="E63" s="30"/>
      <c r="F63" s="30"/>
      <c r="G63" s="30"/>
      <c r="H63" s="30"/>
      <c r="I63" s="30"/>
      <c r="J63" s="30"/>
      <c r="K63" s="30"/>
      <c r="L63" s="30"/>
      <c r="M63" s="30"/>
      <c r="N63" s="30"/>
      <c r="O63" s="30"/>
      <c r="P63" s="30"/>
      <c r="Q63" s="30"/>
      <c r="R63" s="30"/>
      <c r="S63" s="30"/>
      <c r="T63" s="30"/>
      <c r="U63" s="174"/>
      <c r="V63" s="17"/>
    </row>
    <row r="64" spans="1:22" ht="12" customHeight="1" thickBot="1" x14ac:dyDescent="0.25">
      <c r="A64" s="175"/>
      <c r="B64" s="32"/>
      <c r="C64" s="32"/>
      <c r="D64" s="32"/>
      <c r="E64" s="30"/>
      <c r="F64" s="30"/>
      <c r="G64" s="30"/>
      <c r="H64" s="30"/>
      <c r="I64" s="30"/>
      <c r="J64" s="30"/>
      <c r="K64" s="30"/>
      <c r="L64" s="30"/>
      <c r="M64" s="30"/>
      <c r="N64" s="30"/>
      <c r="O64" s="30"/>
      <c r="P64" s="30"/>
      <c r="Q64" s="30"/>
      <c r="R64" s="30"/>
      <c r="S64" s="30"/>
      <c r="T64" s="30"/>
      <c r="U64" s="174"/>
      <c r="V64" s="17"/>
    </row>
    <row r="65" spans="1:22" s="38" customFormat="1" ht="12" customHeight="1" thickBot="1" x14ac:dyDescent="0.25">
      <c r="A65" s="1015" t="s">
        <v>179</v>
      </c>
      <c r="B65" s="1016"/>
      <c r="C65" s="1016"/>
      <c r="D65" s="1017"/>
      <c r="E65" s="37"/>
      <c r="U65" s="50"/>
      <c r="V65" s="37"/>
    </row>
    <row r="66" spans="1:22" ht="12" customHeight="1" thickBot="1" x14ac:dyDescent="0.25">
      <c r="A66" s="1107" t="s">
        <v>181</v>
      </c>
      <c r="B66" s="1108"/>
      <c r="C66" s="1109"/>
      <c r="D66" s="238">
        <f>Calculations!C66</f>
        <v>0.09</v>
      </c>
      <c r="E66" s="17"/>
      <c r="F66" s="34"/>
      <c r="G66" s="34"/>
      <c r="U66" s="51"/>
      <c r="V66" s="17"/>
    </row>
    <row r="67" spans="1:22" ht="12" customHeight="1" thickBot="1" x14ac:dyDescent="0.25">
      <c r="A67" s="1029" t="s">
        <v>595</v>
      </c>
      <c r="B67" s="1030"/>
      <c r="C67" s="1030"/>
      <c r="D67" s="1031"/>
      <c r="E67" s="89"/>
      <c r="F67" s="1035" t="s">
        <v>180</v>
      </c>
      <c r="G67" s="1036"/>
      <c r="H67" s="17"/>
      <c r="U67" s="51"/>
      <c r="V67" s="17"/>
    </row>
    <row r="68" spans="1:22" ht="12" customHeight="1" thickBot="1" x14ac:dyDescent="0.25">
      <c r="A68" s="1101" t="s">
        <v>183</v>
      </c>
      <c r="B68" s="1102"/>
      <c r="C68" s="1102"/>
      <c r="D68" s="236">
        <f>NPV(D66,F60:U60)+E60</f>
        <v>844076459.43517935</v>
      </c>
      <c r="E68" s="179" t="s">
        <v>481</v>
      </c>
      <c r="F68" s="183" t="s">
        <v>182</v>
      </c>
      <c r="G68" s="143">
        <f>SUM(E50:U50)/((1+D66)^15)</f>
        <v>1446213.5349048765</v>
      </c>
      <c r="H68" s="17"/>
      <c r="U68" s="51"/>
      <c r="V68" s="17"/>
    </row>
    <row r="69" spans="1:22" ht="12" customHeight="1" thickBot="1" x14ac:dyDescent="0.25">
      <c r="A69" s="1021" t="s">
        <v>242</v>
      </c>
      <c r="B69" s="1022"/>
      <c r="C69" s="1022"/>
      <c r="D69" s="46">
        <f>IRR(E60:U60)</f>
        <v>0.3229115047727289</v>
      </c>
      <c r="E69" s="180" t="s">
        <v>187</v>
      </c>
      <c r="F69" s="181" t="s">
        <v>185</v>
      </c>
      <c r="G69" s="132">
        <f>SUM(E58:U58)/((1+D66)^15)</f>
        <v>276780.37040270038</v>
      </c>
      <c r="H69" s="17"/>
      <c r="U69" s="51"/>
      <c r="V69" s="17"/>
    </row>
    <row r="70" spans="1:22" ht="12" customHeight="1" thickBot="1" x14ac:dyDescent="0.25">
      <c r="A70" s="1103" t="s">
        <v>188</v>
      </c>
      <c r="B70" s="1104"/>
      <c r="C70" s="1104"/>
      <c r="D70" s="235">
        <f>MIRR(E60:U60,D66,D66)</f>
        <v>0.18269858165524178</v>
      </c>
      <c r="E70" s="180" t="s">
        <v>187</v>
      </c>
      <c r="F70" s="181"/>
      <c r="G70" s="132"/>
      <c r="H70" s="17"/>
      <c r="U70" s="51"/>
      <c r="V70" s="17"/>
    </row>
    <row r="71" spans="1:22" ht="12" customHeight="1" thickBot="1" x14ac:dyDescent="0.25">
      <c r="A71" s="1029" t="s">
        <v>568</v>
      </c>
      <c r="B71" s="1030"/>
      <c r="C71" s="1030"/>
      <c r="D71" s="237"/>
      <c r="E71" s="180"/>
      <c r="F71" s="182" t="s">
        <v>189</v>
      </c>
      <c r="G71" s="184">
        <f>G68/G69</f>
        <v>5.2251304267015559</v>
      </c>
      <c r="H71" s="17"/>
      <c r="U71" s="51"/>
      <c r="V71" s="17"/>
    </row>
    <row r="72" spans="1:22" ht="12" customHeight="1" thickBot="1" x14ac:dyDescent="0.25">
      <c r="A72" s="1101" t="s">
        <v>183</v>
      </c>
      <c r="B72" s="1102"/>
      <c r="C72" s="1102"/>
      <c r="D72" s="236">
        <f>NPV(D66,F61:U61)+E61</f>
        <v>1577713.0082900554</v>
      </c>
      <c r="E72" s="45" t="s">
        <v>123</v>
      </c>
      <c r="F72" s="38"/>
      <c r="G72" s="38"/>
      <c r="U72" s="51"/>
      <c r="V72" s="17"/>
    </row>
    <row r="73" spans="1:22" ht="12" customHeight="1" thickBot="1" x14ac:dyDescent="0.25">
      <c r="A73" s="1021" t="s">
        <v>242</v>
      </c>
      <c r="B73" s="1022"/>
      <c r="C73" s="1022"/>
      <c r="D73" s="46">
        <f>IRR(E61:U61)</f>
        <v>0.3229115047727289</v>
      </c>
      <c r="E73" s="47" t="s">
        <v>187</v>
      </c>
      <c r="U73" s="51"/>
      <c r="V73" s="17"/>
    </row>
    <row r="74" spans="1:22" ht="12" customHeight="1" thickBot="1" x14ac:dyDescent="0.25">
      <c r="A74" s="1057" t="s">
        <v>188</v>
      </c>
      <c r="B74" s="1058"/>
      <c r="C74" s="1058"/>
      <c r="D74" s="48">
        <f>MIRR(E61:U61,D66,D66)</f>
        <v>0.18269858165524178</v>
      </c>
      <c r="E74" s="47" t="s">
        <v>187</v>
      </c>
      <c r="U74" s="51"/>
      <c r="V74" s="17"/>
    </row>
    <row r="75" spans="1:22" s="34" customFormat="1" ht="12" customHeight="1" thickBot="1" x14ac:dyDescent="0.25">
      <c r="A75" s="52"/>
      <c r="B75" s="53"/>
      <c r="C75" s="53"/>
      <c r="D75" s="53"/>
      <c r="E75" s="54"/>
      <c r="F75" s="54"/>
      <c r="G75" s="54"/>
      <c r="H75" s="54"/>
      <c r="I75" s="54"/>
      <c r="J75" s="54"/>
      <c r="K75" s="54"/>
      <c r="L75" s="54"/>
      <c r="M75" s="54"/>
      <c r="N75" s="54"/>
      <c r="O75" s="54"/>
      <c r="P75" s="54"/>
      <c r="Q75" s="54"/>
      <c r="R75" s="54"/>
      <c r="S75" s="54"/>
      <c r="T75" s="54"/>
      <c r="U75" s="55"/>
      <c r="V75" s="33"/>
    </row>
    <row r="76" spans="1:22" s="1095" customFormat="1" ht="17" thickBot="1" x14ac:dyDescent="0.25">
      <c r="A76" s="1094" t="s">
        <v>7</v>
      </c>
    </row>
    <row r="77" spans="1:22" s="38" customFormat="1" x14ac:dyDescent="0.2"/>
  </sheetData>
  <mergeCells count="29">
    <mergeCell ref="A35:C35"/>
    <mergeCell ref="A1:U1"/>
    <mergeCell ref="A2:U2"/>
    <mergeCell ref="A3:U3"/>
    <mergeCell ref="A4:U4"/>
    <mergeCell ref="A5:B5"/>
    <mergeCell ref="A29:D29"/>
    <mergeCell ref="A30:C30"/>
    <mergeCell ref="A32:C32"/>
    <mergeCell ref="A33:C33"/>
    <mergeCell ref="A34:C34"/>
    <mergeCell ref="A27:D27"/>
    <mergeCell ref="A28:C28"/>
    <mergeCell ref="A31:C31"/>
    <mergeCell ref="A36:C36"/>
    <mergeCell ref="A71:C71"/>
    <mergeCell ref="A73:C73"/>
    <mergeCell ref="A74:C74"/>
    <mergeCell ref="A38:U38"/>
    <mergeCell ref="A39:B39"/>
    <mergeCell ref="A65:D65"/>
    <mergeCell ref="A66:C66"/>
    <mergeCell ref="A72:C72"/>
    <mergeCell ref="A76:XFD76"/>
    <mergeCell ref="A67:D67"/>
    <mergeCell ref="F67:G67"/>
    <mergeCell ref="A68:C68"/>
    <mergeCell ref="A69:C69"/>
    <mergeCell ref="A70:C70"/>
  </mergeCells>
  <pageMargins left="0.7" right="0.7" top="0.75" bottom="0.75" header="0.3" footer="0.3"/>
  <pageSetup orientation="portrait" horizontalDpi="360" verticalDpi="36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655A8A-CDA1-4BE7-9BAB-7AF474DD7AF8}">
  <dimension ref="A1:V124"/>
  <sheetViews>
    <sheetView topLeftCell="J49" zoomScale="75" zoomScaleNormal="75" workbookViewId="0">
      <selection activeCell="W49" sqref="W49"/>
    </sheetView>
  </sheetViews>
  <sheetFormatPr baseColWidth="10" defaultColWidth="11" defaultRowHeight="13" x14ac:dyDescent="0.2"/>
  <cols>
    <col min="1" max="1" width="46.83203125" style="18" customWidth="1"/>
    <col min="2" max="2" width="8.1640625" style="18" customWidth="1"/>
    <col min="3" max="3" width="5.5" style="18" customWidth="1"/>
    <col min="4" max="4" width="15.1640625" style="18" customWidth="1"/>
    <col min="5" max="21" width="20.6640625" style="18" customWidth="1"/>
    <col min="22" max="16384" width="11" style="18"/>
  </cols>
  <sheetData>
    <row r="1" spans="1:22" ht="29" customHeight="1" thickBot="1" x14ac:dyDescent="0.25">
      <c r="A1" s="1037" t="s">
        <v>214</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597</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575</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576</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'WOP2_P1_ RCP 8.5'!A7</f>
        <v>Additional school annual funding</v>
      </c>
      <c r="B7" s="133"/>
      <c r="C7" s="158"/>
      <c r="D7" s="127" t="s">
        <v>481</v>
      </c>
      <c r="E7" s="131">
        <f>'WOP2_P1_ RCP 8.5'!E7</f>
        <v>0</v>
      </c>
      <c r="F7" s="131">
        <f>'WOP2_P1_ RCP 8.5'!F7</f>
        <v>161102.35444822555</v>
      </c>
      <c r="G7" s="131">
        <f>'WOP2_P1_ RCP 8.5'!G7</f>
        <v>161102.35444822555</v>
      </c>
      <c r="H7" s="131">
        <f>'WOP2_P1_ RCP 8.5'!H7</f>
        <v>161102.35444822555</v>
      </c>
      <c r="I7" s="131">
        <f>'WOP2_P1_ RCP 8.5'!I7</f>
        <v>161102.35444822555</v>
      </c>
      <c r="J7" s="131">
        <f>'WOP2_P1_ RCP 8.5'!J7</f>
        <v>161102.35444822555</v>
      </c>
      <c r="K7" s="131">
        <f>'WOP2_P1_ RCP 8.5'!K7</f>
        <v>161102.35444822555</v>
      </c>
      <c r="L7" s="131">
        <f>'WOP2_P1_ RCP 8.5'!L7</f>
        <v>161102.35444822555</v>
      </c>
      <c r="M7" s="131">
        <f>'WOP2_P1_ RCP 8.5'!M7</f>
        <v>161102.35444822555</v>
      </c>
      <c r="N7" s="131">
        <f>'WOP2_P1_ RCP 8.5'!N7</f>
        <v>161102.35444822555</v>
      </c>
      <c r="O7" s="131">
        <f>'WOP2_P1_ RCP 8.5'!O7</f>
        <v>161102.35444822555</v>
      </c>
      <c r="P7" s="131">
        <f>'WOP2_P1_ RCP 8.5'!P7</f>
        <v>161102.35444822555</v>
      </c>
      <c r="Q7" s="131">
        <f>'WOP2_P1_ RCP 8.5'!Q7</f>
        <v>161102.35444822555</v>
      </c>
      <c r="R7" s="131">
        <f>'WOP2_P1_ RCP 8.5'!R7</f>
        <v>161102.35444822555</v>
      </c>
      <c r="S7" s="131">
        <f>'WOP2_P1_ RCP 8.5'!S7</f>
        <v>161102.35444822555</v>
      </c>
      <c r="T7" s="131">
        <f>'WOP2_P1_ RCP 8.5'!T7</f>
        <v>161102.35444822555</v>
      </c>
      <c r="U7" s="132">
        <f>'WOP2_P1_ RCP 8.5'!U7</f>
        <v>161102.35444822555</v>
      </c>
      <c r="V7" s="17"/>
    </row>
    <row r="8" spans="1:22" ht="12" customHeight="1" x14ac:dyDescent="0.2">
      <c r="A8" s="129" t="str">
        <f>'WOP2_P1_ RCP 8.5'!A8</f>
        <v>Annual SIG per average primary school</v>
      </c>
      <c r="B8" s="133"/>
      <c r="C8" s="158"/>
      <c r="D8" s="127" t="s">
        <v>481</v>
      </c>
      <c r="E8" s="131">
        <f>'WOP2_P1_ RCP 8.5'!E8</f>
        <v>0</v>
      </c>
      <c r="F8" s="131">
        <f>'WOP2_P1_ RCP 8.5'!F8</f>
        <v>146111.3781234808</v>
      </c>
      <c r="G8" s="131">
        <f>'WOP2_P1_ RCP 8.5'!G8</f>
        <v>146111.3781234808</v>
      </c>
      <c r="H8" s="131">
        <f>'WOP2_P1_ RCP 8.5'!H8</f>
        <v>146111.3781234808</v>
      </c>
      <c r="I8" s="131">
        <f>'WOP2_P1_ RCP 8.5'!I8</f>
        <v>146111.3781234808</v>
      </c>
      <c r="J8" s="131">
        <f>'WOP2_P1_ RCP 8.5'!J8</f>
        <v>146111.3781234808</v>
      </c>
      <c r="K8" s="131">
        <f>'WOP2_P1_ RCP 8.5'!K8</f>
        <v>146111.3781234808</v>
      </c>
      <c r="L8" s="131">
        <f>'WOP2_P1_ RCP 8.5'!L8</f>
        <v>146111.3781234808</v>
      </c>
      <c r="M8" s="131">
        <f>'WOP2_P1_ RCP 8.5'!M8</f>
        <v>146111.3781234808</v>
      </c>
      <c r="N8" s="131">
        <f>'WOP2_P1_ RCP 8.5'!N8</f>
        <v>146111.3781234808</v>
      </c>
      <c r="O8" s="131">
        <f>'WOP2_P1_ RCP 8.5'!O8</f>
        <v>146111.3781234808</v>
      </c>
      <c r="P8" s="131">
        <f>'WOP2_P1_ RCP 8.5'!P8</f>
        <v>146111.3781234808</v>
      </c>
      <c r="Q8" s="131">
        <f>'WOP2_P1_ RCP 8.5'!Q8</f>
        <v>146111.3781234808</v>
      </c>
      <c r="R8" s="131">
        <f>'WOP2_P1_ RCP 8.5'!R8</f>
        <v>146111.3781234808</v>
      </c>
      <c r="S8" s="131">
        <f>'WOP2_P1_ RCP 8.5'!S8</f>
        <v>146111.3781234808</v>
      </c>
      <c r="T8" s="131">
        <f>'WOP2_P1_ RCP 8.5'!T8</f>
        <v>146111.3781234808</v>
      </c>
      <c r="U8" s="132">
        <f>'WOP2_P1_ RCP 8.5'!U8</f>
        <v>146111.3781234808</v>
      </c>
      <c r="V8" s="17"/>
    </row>
    <row r="9" spans="1:22" ht="12" customHeight="1" thickBot="1" x14ac:dyDescent="0.25">
      <c r="A9" s="129" t="str">
        <f>'WOP2_P1_ RCP 8.5'!A9</f>
        <v>Annual economic returns to primary education</v>
      </c>
      <c r="B9" s="133"/>
      <c r="C9" s="158"/>
      <c r="D9" s="127" t="s">
        <v>481</v>
      </c>
      <c r="E9" s="131">
        <f>'WOP2_P1_ RCP 8.5'!E9</f>
        <v>0</v>
      </c>
      <c r="F9" s="131">
        <f>'WOP2_P1_ RCP 8.5'!F9</f>
        <v>0</v>
      </c>
      <c r="G9" s="131">
        <f>'WOP2_P1_ RCP 8.5'!G9</f>
        <v>20782.882424283911</v>
      </c>
      <c r="H9" s="131">
        <f>'WOP2_P1_ RCP 8.5'!H9</f>
        <v>41565.764848567822</v>
      </c>
      <c r="I9" s="131">
        <f>'WOP2_P1_ RCP 8.5'!I9</f>
        <v>62348.64727285174</v>
      </c>
      <c r="J9" s="131">
        <f>'WOP2_P1_ RCP 8.5'!J9</f>
        <v>103914.41212141956</v>
      </c>
      <c r="K9" s="131">
        <f>'WOP2_P1_ RCP 8.5'!K9</f>
        <v>145480.17696998737</v>
      </c>
      <c r="L9" s="131">
        <f>'WOP2_P1_ RCP 8.5'!L9</f>
        <v>187045.94181855523</v>
      </c>
      <c r="M9" s="131">
        <f>'WOP2_P1_ RCP 8.5'!M9</f>
        <v>228611.70666712307</v>
      </c>
      <c r="N9" s="131">
        <f>'WOP2_P1_ RCP 8.5'!N9</f>
        <v>270177.47151569091</v>
      </c>
      <c r="O9" s="131">
        <f>'WOP2_P1_ RCP 8.5'!O9</f>
        <v>311743.23636425869</v>
      </c>
      <c r="P9" s="131">
        <f>'WOP2_P1_ RCP 8.5'!P9</f>
        <v>353309.00121282652</v>
      </c>
      <c r="Q9" s="131">
        <f>'WOP2_P1_ RCP 8.5'!Q9</f>
        <v>394874.76606139436</v>
      </c>
      <c r="R9" s="131">
        <f>'WOP2_P1_ RCP 8.5'!R9</f>
        <v>436440.5309099622</v>
      </c>
      <c r="S9" s="131">
        <f>'WOP2_P1_ RCP 8.5'!S9</f>
        <v>478006.29575853009</v>
      </c>
      <c r="T9" s="131">
        <f>'WOP2_P1_ RCP 8.5'!T9</f>
        <v>519572.06060709793</v>
      </c>
      <c r="U9" s="132">
        <f>'WOP2_P1_ RCP 8.5'!U9</f>
        <v>561137.82545566582</v>
      </c>
      <c r="V9" s="17"/>
    </row>
    <row r="10" spans="1:22" ht="12" customHeight="1" x14ac:dyDescent="0.2">
      <c r="A10" s="134" t="s">
        <v>592</v>
      </c>
      <c r="B10" s="135"/>
      <c r="C10" s="135"/>
      <c r="D10" s="136" t="s">
        <v>481</v>
      </c>
      <c r="E10" s="135">
        <f>SUM(E7:E9)</f>
        <v>0</v>
      </c>
      <c r="F10" s="135">
        <f t="shared" ref="F10:U10" si="0">SUM(F7:F9)</f>
        <v>307213.73257170635</v>
      </c>
      <c r="G10" s="135">
        <f t="shared" si="0"/>
        <v>327996.61499599024</v>
      </c>
      <c r="H10" s="135">
        <f t="shared" si="0"/>
        <v>348779.49742027419</v>
      </c>
      <c r="I10" s="135">
        <f t="shared" si="0"/>
        <v>369562.37984455808</v>
      </c>
      <c r="J10" s="135">
        <f t="shared" si="0"/>
        <v>411128.14469312591</v>
      </c>
      <c r="K10" s="135">
        <f t="shared" si="0"/>
        <v>452693.90954169375</v>
      </c>
      <c r="L10" s="135">
        <f t="shared" si="0"/>
        <v>494259.67439026159</v>
      </c>
      <c r="M10" s="135">
        <f t="shared" si="0"/>
        <v>535825.43923882942</v>
      </c>
      <c r="N10" s="135">
        <f t="shared" si="0"/>
        <v>577391.20408739732</v>
      </c>
      <c r="O10" s="135">
        <f t="shared" si="0"/>
        <v>618956.96893596509</v>
      </c>
      <c r="P10" s="135">
        <f t="shared" si="0"/>
        <v>660522.73378453287</v>
      </c>
      <c r="Q10" s="135">
        <f t="shared" si="0"/>
        <v>702088.49863310065</v>
      </c>
      <c r="R10" s="135">
        <f t="shared" si="0"/>
        <v>743654.26348166855</v>
      </c>
      <c r="S10" s="135">
        <f t="shared" si="0"/>
        <v>785220.02833023644</v>
      </c>
      <c r="T10" s="135">
        <f t="shared" si="0"/>
        <v>826785.79317880422</v>
      </c>
      <c r="U10" s="137">
        <f t="shared" si="0"/>
        <v>868351.55802737223</v>
      </c>
      <c r="V10" s="17"/>
    </row>
    <row r="11" spans="1:22" ht="12" customHeight="1" thickBot="1" x14ac:dyDescent="0.25">
      <c r="A11" s="138" t="s">
        <v>559</v>
      </c>
      <c r="B11" s="139"/>
      <c r="C11" s="139"/>
      <c r="D11" s="140" t="s">
        <v>123</v>
      </c>
      <c r="E11" s="139">
        <f>E10/Calculations!$C$52</f>
        <v>0</v>
      </c>
      <c r="F11" s="139">
        <f>F10/Calculations!$C$52</f>
        <v>574.23127583496512</v>
      </c>
      <c r="G11" s="139">
        <f>G10/Calculations!$C$52</f>
        <v>613.07778503923407</v>
      </c>
      <c r="H11" s="139">
        <f>H10/Calculations!$C$52</f>
        <v>651.92429424350314</v>
      </c>
      <c r="I11" s="139">
        <f>I10/Calculations!$C$52</f>
        <v>690.7708034477721</v>
      </c>
      <c r="J11" s="139">
        <f>J10/Calculations!$C$52</f>
        <v>768.46382185631012</v>
      </c>
      <c r="K11" s="139">
        <f>K10/Calculations!$C$52</f>
        <v>846.15684026484814</v>
      </c>
      <c r="L11" s="139">
        <f>L10/Calculations!$C$52</f>
        <v>923.84985867338617</v>
      </c>
      <c r="M11" s="139">
        <f>M10/Calculations!$C$52</f>
        <v>1001.5428770819242</v>
      </c>
      <c r="N11" s="139">
        <f>N10/Calculations!$C$52</f>
        <v>1079.2358954904623</v>
      </c>
      <c r="O11" s="139">
        <f>O10/Calculations!$C$52</f>
        <v>1156.9289138990002</v>
      </c>
      <c r="P11" s="139">
        <f>P10/Calculations!$C$52</f>
        <v>1234.6219323075381</v>
      </c>
      <c r="Q11" s="139">
        <f>Q10/Calculations!$C$52</f>
        <v>1312.3149507160761</v>
      </c>
      <c r="R11" s="139">
        <f>R10/Calculations!$C$52</f>
        <v>1390.0079691246142</v>
      </c>
      <c r="S11" s="139">
        <f>S10/Calculations!$C$52</f>
        <v>1467.7009875331523</v>
      </c>
      <c r="T11" s="139">
        <f>T10/Calculations!$C$52</f>
        <v>1545.3940059416902</v>
      </c>
      <c r="U11" s="141">
        <f>U10/Calculations!$C$52</f>
        <v>1623.0870243502284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4" customHeight="1" x14ac:dyDescent="0.2">
      <c r="A13" s="23" t="str">
        <f>'WOP2_P1_ RCP 8.5'!A13</f>
        <v>Average annual school maintenance costs</v>
      </c>
      <c r="B13" s="131"/>
      <c r="C13" s="159"/>
      <c r="D13" s="127" t="s">
        <v>481</v>
      </c>
      <c r="E13" s="131">
        <f>'WOP2_P1_ RCP 8.5'!E13</f>
        <v>98212.931453573168</v>
      </c>
      <c r="F13" s="131">
        <f>'WOP2_P1_ RCP 8.5'!F13</f>
        <v>98212.931453573168</v>
      </c>
      <c r="G13" s="131">
        <f>'WOP2_P1_ RCP 8.5'!G13</f>
        <v>98212.931453573168</v>
      </c>
      <c r="H13" s="131">
        <f>'WOP2_P1_ RCP 8.5'!H13</f>
        <v>98212.931453573168</v>
      </c>
      <c r="I13" s="131">
        <f>'WOP2_P1_ RCP 8.5'!I13</f>
        <v>98212.931453573168</v>
      </c>
      <c r="J13" s="131">
        <f>'WOP2_P1_ RCP 8.5'!J13</f>
        <v>98212.931453573168</v>
      </c>
      <c r="K13" s="131">
        <f>'WOP2_P1_ RCP 8.5'!K13</f>
        <v>98212.931453573168</v>
      </c>
      <c r="L13" s="131">
        <f>'WOP2_P1_ RCP 8.5'!L13</f>
        <v>98212.931453573168</v>
      </c>
      <c r="M13" s="131">
        <f>'WOP2_P1_ RCP 8.5'!M13</f>
        <v>98212.931453573168</v>
      </c>
      <c r="N13" s="131">
        <f>'WOP2_P1_ RCP 8.5'!N13</f>
        <v>98212.931453573168</v>
      </c>
      <c r="O13" s="131">
        <f>'WOP2_P1_ RCP 8.5'!O13</f>
        <v>98212.931453573168</v>
      </c>
      <c r="P13" s="131">
        <f>'WOP2_P1_ RCP 8.5'!P13</f>
        <v>98212.931453573168</v>
      </c>
      <c r="Q13" s="131">
        <f>'WOP2_P1_ RCP 8.5'!Q13</f>
        <v>98212.931453573168</v>
      </c>
      <c r="R13" s="131">
        <f>'WOP2_P1_ RCP 8.5'!R13</f>
        <v>98212.931453573168</v>
      </c>
      <c r="S13" s="131">
        <f>'WOP2_P1_ RCP 8.5'!S13</f>
        <v>98212.931453573168</v>
      </c>
      <c r="T13" s="131">
        <f>'WOP2_P1_ RCP 8.5'!T13</f>
        <v>98212.931453573168</v>
      </c>
      <c r="U13" s="132">
        <f>'WOP2_P1_ RCP 8.5'!U13</f>
        <v>98212.931453573168</v>
      </c>
      <c r="V13" s="17"/>
    </row>
    <row r="14" spans="1:22" ht="24" customHeight="1" x14ac:dyDescent="0.2">
      <c r="A14" s="23" t="str">
        <f>'WOP2_P1_ RCP 8.5'!A14</f>
        <v>Average school expenditures due to infra losses caused by climate events</v>
      </c>
      <c r="B14" s="131"/>
      <c r="C14" s="159"/>
      <c r="D14" s="127" t="s">
        <v>481</v>
      </c>
      <c r="E14" s="131">
        <f>'WOP2_P1_ RCP 8.5'!E14</f>
        <v>245532.32863393289</v>
      </c>
      <c r="F14" s="131">
        <f>'WOP2_P1_ RCP 8.5'!F14</f>
        <v>245532.32863393289</v>
      </c>
      <c r="G14" s="131">
        <f>'WOP2_P1_ RCP 8.5'!G14</f>
        <v>245532.32863393289</v>
      </c>
      <c r="H14" s="131">
        <f>'WOP2_P1_ RCP 8.5'!H14</f>
        <v>245532.32863393289</v>
      </c>
      <c r="I14" s="131">
        <f>'WOP2_P1_ RCP 8.5'!I14</f>
        <v>245532.32863393289</v>
      </c>
      <c r="J14" s="131">
        <f>'WOP2_P1_ RCP 8.5'!J14</f>
        <v>245532.32863393289</v>
      </c>
      <c r="K14" s="131">
        <f>'WOP2_P1_ RCP 8.5'!K14</f>
        <v>245532.32863393289</v>
      </c>
      <c r="L14" s="131">
        <f>'WOP2_P1_ RCP 8.5'!L14</f>
        <v>245532.32863393289</v>
      </c>
      <c r="M14" s="131">
        <f>'WOP2_P1_ RCP 8.5'!M14</f>
        <v>245532.32863393289</v>
      </c>
      <c r="N14" s="131">
        <f>'WOP2_P1_ RCP 8.5'!N14</f>
        <v>245532.32863393289</v>
      </c>
      <c r="O14" s="131">
        <f>'WOP2_P1_ RCP 8.5'!O14</f>
        <v>245532.32863393289</v>
      </c>
      <c r="P14" s="131">
        <f>'WOP2_P1_ RCP 8.5'!P14</f>
        <v>245532.32863393289</v>
      </c>
      <c r="Q14" s="131">
        <f>'WOP2_P1_ RCP 8.5'!Q14</f>
        <v>245532.32863393289</v>
      </c>
      <c r="R14" s="131">
        <f>'WOP2_P1_ RCP 8.5'!R14</f>
        <v>245532.32863393289</v>
      </c>
      <c r="S14" s="131">
        <f>'WOP2_P1_ RCP 8.5'!S14</f>
        <v>245532.32863393289</v>
      </c>
      <c r="T14" s="131">
        <f>'WOP2_P1_ RCP 8.5'!T14</f>
        <v>245532.32863393289</v>
      </c>
      <c r="U14" s="132">
        <f>'WOP2_P1_ RCP 8.5'!U14</f>
        <v>245532.32863393289</v>
      </c>
      <c r="V14" s="17"/>
    </row>
    <row r="15" spans="1:22" ht="24" customHeight="1" x14ac:dyDescent="0.2">
      <c r="A15" s="23" t="str">
        <f>'WOP2_P1_ RCP 8.5'!A15</f>
        <v>Average annual primary school fixed/government budget expenditures on students per year</v>
      </c>
      <c r="B15" s="131"/>
      <c r="C15" s="159"/>
      <c r="D15" s="127" t="s">
        <v>481</v>
      </c>
      <c r="E15" s="131">
        <f>'WOP2_P1_ RCP 8.5'!E15</f>
        <v>161102.35444822555</v>
      </c>
      <c r="F15" s="131">
        <f>'WOP2_P1_ RCP 8.5'!F15</f>
        <v>161102.35444822555</v>
      </c>
      <c r="G15" s="131">
        <f>'WOP2_P1_ RCP 8.5'!G15</f>
        <v>161102.35444822555</v>
      </c>
      <c r="H15" s="131">
        <f>'WOP2_P1_ RCP 8.5'!H15</f>
        <v>161102.35444822555</v>
      </c>
      <c r="I15" s="131">
        <f>'WOP2_P1_ RCP 8.5'!I15</f>
        <v>161102.35444822555</v>
      </c>
      <c r="J15" s="131">
        <f>'WOP2_P1_ RCP 8.5'!J15</f>
        <v>161102.35444822555</v>
      </c>
      <c r="K15" s="131">
        <f>'WOP2_P1_ RCP 8.5'!K15</f>
        <v>161102.35444822555</v>
      </c>
      <c r="L15" s="131">
        <f>'WOP2_P1_ RCP 8.5'!L15</f>
        <v>161102.35444822555</v>
      </c>
      <c r="M15" s="131">
        <f>'WOP2_P1_ RCP 8.5'!M15</f>
        <v>161102.35444822555</v>
      </c>
      <c r="N15" s="131">
        <f>'WOP2_P1_ RCP 8.5'!N15</f>
        <v>161102.35444822555</v>
      </c>
      <c r="O15" s="131">
        <f>'WOP2_P1_ RCP 8.5'!O15</f>
        <v>161102.35444822555</v>
      </c>
      <c r="P15" s="131">
        <f>'WOP2_P1_ RCP 8.5'!P15</f>
        <v>161102.35444822555</v>
      </c>
      <c r="Q15" s="131">
        <f>'WOP2_P1_ RCP 8.5'!Q15</f>
        <v>161102.35444822555</v>
      </c>
      <c r="R15" s="131">
        <f>'WOP2_P1_ RCP 8.5'!R15</f>
        <v>161102.35444822555</v>
      </c>
      <c r="S15" s="131">
        <f>'WOP2_P1_ RCP 8.5'!S15</f>
        <v>161102.35444822555</v>
      </c>
      <c r="T15" s="131">
        <f>'WOP2_P1_ RCP 8.5'!T15</f>
        <v>161102.35444822555</v>
      </c>
      <c r="U15" s="132">
        <f>'WOP2_P1_ RCP 8.5'!U15</f>
        <v>161102.35444822555</v>
      </c>
      <c r="V15" s="17"/>
    </row>
    <row r="16" spans="1:22" ht="24" customHeight="1" thickBot="1" x14ac:dyDescent="0.25">
      <c r="A16" s="23" t="str">
        <f>'WOP2_P1_ RCP 8.5'!A16</f>
        <v xml:space="preserve">Estimated cost of missed students school days </v>
      </c>
      <c r="B16" s="131"/>
      <c r="C16" s="159"/>
      <c r="D16" s="127" t="s">
        <v>481</v>
      </c>
      <c r="E16" s="131">
        <f>'WOP2_P1_ RCP 8.5'!E16</f>
        <v>51138.982343218275</v>
      </c>
      <c r="F16" s="131">
        <f>'WOP2_P1_ RCP 8.5'!F16</f>
        <v>51138.982343218275</v>
      </c>
      <c r="G16" s="131">
        <f>'WOP2_P1_ RCP 8.5'!G16</f>
        <v>51138.982343218275</v>
      </c>
      <c r="H16" s="131">
        <f>'WOP2_P1_ RCP 8.5'!H16</f>
        <v>51138.982343218275</v>
      </c>
      <c r="I16" s="131">
        <f>'WOP2_P1_ RCP 8.5'!I16</f>
        <v>51138.982343218275</v>
      </c>
      <c r="J16" s="131">
        <f>'WOP2_P1_ RCP 8.5'!J16</f>
        <v>51138.982343218275</v>
      </c>
      <c r="K16" s="131">
        <f>'WOP2_P1_ RCP 8.5'!K16</f>
        <v>51138.982343218275</v>
      </c>
      <c r="L16" s="131">
        <f>'WOP2_P1_ RCP 8.5'!L16</f>
        <v>51138.982343218275</v>
      </c>
      <c r="M16" s="131">
        <f>'WOP2_P1_ RCP 8.5'!M16</f>
        <v>51138.982343218275</v>
      </c>
      <c r="N16" s="131">
        <f>'WOP2_P1_ RCP 8.5'!N16</f>
        <v>51138.982343218275</v>
      </c>
      <c r="O16" s="131">
        <f>'WOP2_P1_ RCP 8.5'!O16</f>
        <v>51138.982343218275</v>
      </c>
      <c r="P16" s="131">
        <f>'WOP2_P1_ RCP 8.5'!P16</f>
        <v>51138.982343218275</v>
      </c>
      <c r="Q16" s="131">
        <f>'WOP2_P1_ RCP 8.5'!Q16</f>
        <v>51138.982343218275</v>
      </c>
      <c r="R16" s="131">
        <f>'WOP2_P1_ RCP 8.5'!R16</f>
        <v>51138.982343218275</v>
      </c>
      <c r="S16" s="131">
        <f>'WOP2_P1_ RCP 8.5'!S16</f>
        <v>51138.982343218275</v>
      </c>
      <c r="T16" s="131">
        <f>'WOP2_P1_ RCP 8.5'!T16</f>
        <v>51138.982343218275</v>
      </c>
      <c r="U16" s="132">
        <f>'WOP2_P1_ RCP 8.5'!U16</f>
        <v>51138.982343218275</v>
      </c>
      <c r="V16" s="17"/>
    </row>
    <row r="17" spans="1:22" ht="12" customHeight="1" x14ac:dyDescent="0.2">
      <c r="A17" s="134" t="s">
        <v>593</v>
      </c>
      <c r="B17" s="135"/>
      <c r="C17" s="135"/>
      <c r="D17" s="136" t="s">
        <v>481</v>
      </c>
      <c r="E17" s="135">
        <f>SUM(E13:E16)</f>
        <v>555986.5968789499</v>
      </c>
      <c r="F17" s="135">
        <f t="shared" ref="F17:U17" si="1">SUM(F13:F16)</f>
        <v>555986.5968789499</v>
      </c>
      <c r="G17" s="135">
        <f t="shared" si="1"/>
        <v>555986.5968789499</v>
      </c>
      <c r="H17" s="135">
        <f t="shared" si="1"/>
        <v>555986.5968789499</v>
      </c>
      <c r="I17" s="135">
        <f t="shared" si="1"/>
        <v>555986.5968789499</v>
      </c>
      <c r="J17" s="135">
        <f t="shared" si="1"/>
        <v>555986.5968789499</v>
      </c>
      <c r="K17" s="135">
        <f t="shared" si="1"/>
        <v>555986.5968789499</v>
      </c>
      <c r="L17" s="135">
        <f t="shared" si="1"/>
        <v>555986.5968789499</v>
      </c>
      <c r="M17" s="135">
        <f t="shared" si="1"/>
        <v>555986.5968789499</v>
      </c>
      <c r="N17" s="135">
        <f t="shared" si="1"/>
        <v>555986.5968789499</v>
      </c>
      <c r="O17" s="135">
        <f t="shared" si="1"/>
        <v>555986.5968789499</v>
      </c>
      <c r="P17" s="135">
        <f t="shared" si="1"/>
        <v>555986.5968789499</v>
      </c>
      <c r="Q17" s="135">
        <f t="shared" si="1"/>
        <v>555986.5968789499</v>
      </c>
      <c r="R17" s="135">
        <f t="shared" si="1"/>
        <v>555986.5968789499</v>
      </c>
      <c r="S17" s="135">
        <f t="shared" si="1"/>
        <v>555986.5968789499</v>
      </c>
      <c r="T17" s="135">
        <f t="shared" si="1"/>
        <v>555986.5968789499</v>
      </c>
      <c r="U17" s="137">
        <f t="shared" si="1"/>
        <v>555986.5968789499</v>
      </c>
      <c r="V17" s="17"/>
    </row>
    <row r="18" spans="1:22" ht="12" customHeight="1" thickBot="1" x14ac:dyDescent="0.25">
      <c r="A18" s="138" t="s">
        <v>562</v>
      </c>
      <c r="B18" s="139"/>
      <c r="C18" s="139"/>
      <c r="D18" s="140" t="s">
        <v>123</v>
      </c>
      <c r="E18" s="139">
        <f>E17/Calculations!$C$52</f>
        <v>1039.2272838858876</v>
      </c>
      <c r="F18" s="139">
        <f>F17/Calculations!$C$52</f>
        <v>1039.2272838858876</v>
      </c>
      <c r="G18" s="139">
        <f>G17/Calculations!$C$52</f>
        <v>1039.2272838858876</v>
      </c>
      <c r="H18" s="139">
        <f>H17/Calculations!$C$52</f>
        <v>1039.2272838858876</v>
      </c>
      <c r="I18" s="139">
        <f>I17/Calculations!$C$52</f>
        <v>1039.2272838858876</v>
      </c>
      <c r="J18" s="139">
        <f>J17/Calculations!$C$52</f>
        <v>1039.2272838858876</v>
      </c>
      <c r="K18" s="139">
        <f>K17/Calculations!$C$52</f>
        <v>1039.2272838858876</v>
      </c>
      <c r="L18" s="139">
        <f>L17/Calculations!$C$52</f>
        <v>1039.2272838858876</v>
      </c>
      <c r="M18" s="139">
        <f>M17/Calculations!$C$52</f>
        <v>1039.2272838858876</v>
      </c>
      <c r="N18" s="139">
        <f>N17/Calculations!$C$52</f>
        <v>1039.2272838858876</v>
      </c>
      <c r="O18" s="139">
        <f>O17/Calculations!$C$52</f>
        <v>1039.2272838858876</v>
      </c>
      <c r="P18" s="139">
        <f>P17/Calculations!$C$52</f>
        <v>1039.2272838858876</v>
      </c>
      <c r="Q18" s="139">
        <f>Q17/Calculations!$C$52</f>
        <v>1039.2272838858876</v>
      </c>
      <c r="R18" s="139">
        <f>R17/Calculations!$C$52</f>
        <v>1039.2272838858876</v>
      </c>
      <c r="S18" s="139">
        <f>S17/Calculations!$C$52</f>
        <v>1039.2272838858876</v>
      </c>
      <c r="T18" s="139">
        <f>T17/Calculations!$C$52</f>
        <v>1039.2272838858876</v>
      </c>
      <c r="U18" s="141">
        <f>U17/Calculations!$C$52</f>
        <v>1039.2272838858876</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594</v>
      </c>
      <c r="B20" s="135"/>
      <c r="C20" s="135"/>
      <c r="D20" s="136" t="s">
        <v>481</v>
      </c>
      <c r="E20" s="135">
        <f>E10-E17</f>
        <v>-555986.5968789499</v>
      </c>
      <c r="F20" s="135">
        <f t="shared" ref="F20:U20" si="2">F10-F17</f>
        <v>-248772.86430724355</v>
      </c>
      <c r="G20" s="135">
        <f t="shared" si="2"/>
        <v>-227989.98188295966</v>
      </c>
      <c r="H20" s="135">
        <f t="shared" si="2"/>
        <v>-207207.09945867572</v>
      </c>
      <c r="I20" s="135">
        <f t="shared" si="2"/>
        <v>-186424.21703439183</v>
      </c>
      <c r="J20" s="135">
        <f t="shared" si="2"/>
        <v>-144858.45218582399</v>
      </c>
      <c r="K20" s="135">
        <f t="shared" si="2"/>
        <v>-103292.68733725615</v>
      </c>
      <c r="L20" s="135">
        <f t="shared" si="2"/>
        <v>-61726.922488688317</v>
      </c>
      <c r="M20" s="135">
        <f t="shared" si="2"/>
        <v>-20161.15764012048</v>
      </c>
      <c r="N20" s="135">
        <f t="shared" si="2"/>
        <v>21404.607208447414</v>
      </c>
      <c r="O20" s="135">
        <f t="shared" si="2"/>
        <v>62970.372057015193</v>
      </c>
      <c r="P20" s="135">
        <f t="shared" si="2"/>
        <v>104536.13690558297</v>
      </c>
      <c r="Q20" s="135">
        <f t="shared" si="2"/>
        <v>146101.90175415075</v>
      </c>
      <c r="R20" s="135">
        <f t="shared" si="2"/>
        <v>187667.66660271864</v>
      </c>
      <c r="S20" s="135">
        <f t="shared" si="2"/>
        <v>229233.43145128654</v>
      </c>
      <c r="T20" s="135">
        <f t="shared" si="2"/>
        <v>270799.19629985432</v>
      </c>
      <c r="U20" s="137">
        <f t="shared" si="2"/>
        <v>312364.96114842233</v>
      </c>
      <c r="V20" s="17"/>
    </row>
    <row r="21" spans="1:22" ht="12" customHeight="1" thickBot="1" x14ac:dyDescent="0.25">
      <c r="A21" s="160" t="s">
        <v>565</v>
      </c>
      <c r="B21" s="139"/>
      <c r="C21" s="139"/>
      <c r="D21" s="140" t="s">
        <v>123</v>
      </c>
      <c r="E21" s="139">
        <f>E11-E18</f>
        <v>-1039.2272838858876</v>
      </c>
      <c r="F21" s="139">
        <f t="shared" ref="F21:U21" si="3">F11-F18</f>
        <v>-464.99600805092246</v>
      </c>
      <c r="G21" s="139">
        <f t="shared" si="3"/>
        <v>-426.1494988466535</v>
      </c>
      <c r="H21" s="139">
        <f t="shared" si="3"/>
        <v>-387.30298964238443</v>
      </c>
      <c r="I21" s="139">
        <f t="shared" si="3"/>
        <v>-348.45648043811548</v>
      </c>
      <c r="J21" s="139">
        <f t="shared" si="3"/>
        <v>-270.76346202957745</v>
      </c>
      <c r="K21" s="139">
        <f t="shared" si="3"/>
        <v>-193.07044362103943</v>
      </c>
      <c r="L21" s="139">
        <f t="shared" si="3"/>
        <v>-115.37742521250141</v>
      </c>
      <c r="M21" s="139">
        <f t="shared" si="3"/>
        <v>-37.684406803963384</v>
      </c>
      <c r="N21" s="139">
        <f t="shared" si="3"/>
        <v>40.008611604574753</v>
      </c>
      <c r="O21" s="139">
        <f t="shared" si="3"/>
        <v>117.70163001311266</v>
      </c>
      <c r="P21" s="139">
        <f t="shared" si="3"/>
        <v>195.39464842165057</v>
      </c>
      <c r="Q21" s="139">
        <f t="shared" si="3"/>
        <v>273.08766683018848</v>
      </c>
      <c r="R21" s="139">
        <f t="shared" si="3"/>
        <v>350.78068523872662</v>
      </c>
      <c r="S21" s="139">
        <f t="shared" si="3"/>
        <v>428.47370364726476</v>
      </c>
      <c r="T21" s="139">
        <f t="shared" si="3"/>
        <v>506.16672205580267</v>
      </c>
      <c r="U21" s="141">
        <f t="shared" si="3"/>
        <v>583.8597404643408</v>
      </c>
      <c r="V21" s="17"/>
    </row>
    <row r="22" spans="1:22" ht="12" customHeight="1" x14ac:dyDescent="0.2">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321"/>
      <c r="B23" s="156"/>
      <c r="C23" s="156"/>
      <c r="D23" s="156"/>
      <c r="E23" s="156"/>
      <c r="F23" s="152"/>
      <c r="G23" s="152"/>
      <c r="H23" s="152"/>
      <c r="I23" s="152"/>
      <c r="J23" s="152"/>
      <c r="K23" s="152"/>
      <c r="L23" s="152"/>
      <c r="M23" s="152"/>
      <c r="N23" s="152"/>
      <c r="O23" s="152"/>
      <c r="P23" s="152"/>
      <c r="Q23" s="152"/>
      <c r="R23" s="152"/>
      <c r="S23" s="152"/>
      <c r="T23" s="152"/>
      <c r="U23" s="153"/>
      <c r="V23" s="17"/>
    </row>
    <row r="24" spans="1:22" ht="21" customHeight="1" thickBot="1" x14ac:dyDescent="0.25">
      <c r="A24" s="1029" t="s">
        <v>577</v>
      </c>
      <c r="B24" s="1030"/>
      <c r="C24" s="1030"/>
      <c r="D24" s="1030"/>
      <c r="E24" s="1030"/>
      <c r="F24" s="1030"/>
      <c r="G24" s="1030"/>
      <c r="H24" s="1030"/>
      <c r="I24" s="1030"/>
      <c r="J24" s="1030"/>
      <c r="K24" s="1030"/>
      <c r="L24" s="1030"/>
      <c r="M24" s="1030"/>
      <c r="N24" s="1030"/>
      <c r="O24" s="1030"/>
      <c r="P24" s="1030"/>
      <c r="Q24" s="1030"/>
      <c r="R24" s="1030"/>
      <c r="S24" s="1030"/>
      <c r="T24" s="1030"/>
      <c r="U24" s="1031"/>
      <c r="V24" s="17"/>
    </row>
    <row r="25" spans="1:22" ht="23.5" customHeight="1" x14ac:dyDescent="0.2">
      <c r="A25" s="1096"/>
      <c r="B25" s="1097"/>
      <c r="C25" s="157"/>
      <c r="D25" s="124" t="s">
        <v>556</v>
      </c>
      <c r="E25" s="125">
        <v>2024</v>
      </c>
      <c r="F25" s="125">
        <v>2025</v>
      </c>
      <c r="G25" s="125">
        <v>2026</v>
      </c>
      <c r="H25" s="125">
        <v>2027</v>
      </c>
      <c r="I25" s="125">
        <v>2028</v>
      </c>
      <c r="J25" s="125">
        <v>2029</v>
      </c>
      <c r="K25" s="125">
        <v>2030</v>
      </c>
      <c r="L25" s="125">
        <v>2031</v>
      </c>
      <c r="M25" s="125">
        <v>2032</v>
      </c>
      <c r="N25" s="125">
        <v>2033</v>
      </c>
      <c r="O25" s="125">
        <v>2034</v>
      </c>
      <c r="P25" s="125">
        <v>2035</v>
      </c>
      <c r="Q25" s="125">
        <v>2036</v>
      </c>
      <c r="R25" s="125">
        <v>2037</v>
      </c>
      <c r="S25" s="125">
        <v>2038</v>
      </c>
      <c r="T25" s="125">
        <v>2039</v>
      </c>
      <c r="U25" s="126">
        <v>2040</v>
      </c>
      <c r="V25" s="17"/>
    </row>
    <row r="26" spans="1:22" ht="12" customHeight="1" x14ac:dyDescent="0.2">
      <c r="A26" s="123" t="s">
        <v>557</v>
      </c>
      <c r="B26" s="142"/>
      <c r="C26" s="142"/>
      <c r="D26" s="21"/>
      <c r="E26" s="22"/>
      <c r="F26" s="22"/>
      <c r="G26" s="22"/>
      <c r="H26" s="22"/>
      <c r="I26" s="22"/>
      <c r="J26" s="22"/>
      <c r="K26" s="22"/>
      <c r="L26" s="22"/>
      <c r="M26" s="22"/>
      <c r="N26" s="22"/>
      <c r="O26" s="22"/>
      <c r="P26" s="22"/>
      <c r="Q26" s="22"/>
      <c r="R26" s="22"/>
      <c r="S26" s="22"/>
      <c r="T26" s="22"/>
      <c r="U26" s="128"/>
      <c r="V26" s="17"/>
    </row>
    <row r="27" spans="1:22" ht="12" customHeight="1" x14ac:dyDescent="0.2">
      <c r="A27" s="129" t="str">
        <f>'WP2_P1_RCP 8.5'!$A$7</f>
        <v>Additional school annual funding</v>
      </c>
      <c r="B27" s="133"/>
      <c r="C27" s="158"/>
      <c r="D27" s="127" t="s">
        <v>481</v>
      </c>
      <c r="E27" s="131">
        <f>'WP2_P1_RCP 8.5'!E7</f>
        <v>0</v>
      </c>
      <c r="F27" s="131">
        <f>'WP2_P1_RCP 8.5'!F7</f>
        <v>161102.35444822555</v>
      </c>
      <c r="G27" s="131">
        <f>'WP2_P1_RCP 8.5'!G7</f>
        <v>161102.35444822555</v>
      </c>
      <c r="H27" s="131">
        <f>'WP2_P1_RCP 8.5'!H7</f>
        <v>161102.35444822555</v>
      </c>
      <c r="I27" s="131">
        <f>'WP2_P1_RCP 8.5'!I7</f>
        <v>161102.35444822555</v>
      </c>
      <c r="J27" s="131">
        <f>'WP2_P1_RCP 8.5'!J7</f>
        <v>161102.35444822555</v>
      </c>
      <c r="K27" s="131">
        <f>'WP2_P1_RCP 8.5'!K7</f>
        <v>161102.35444822555</v>
      </c>
      <c r="L27" s="131">
        <f>'WP2_P1_RCP 8.5'!L7</f>
        <v>161102.35444822555</v>
      </c>
      <c r="M27" s="131">
        <f>'WP2_P1_RCP 8.5'!M7</f>
        <v>161102.35444822555</v>
      </c>
      <c r="N27" s="131">
        <f>'WP2_P1_RCP 8.5'!N7</f>
        <v>161102.35444822555</v>
      </c>
      <c r="O27" s="131">
        <f>'WP2_P1_RCP 8.5'!O7</f>
        <v>161102.35444822555</v>
      </c>
      <c r="P27" s="131">
        <f>'WP2_P1_RCP 8.5'!P7</f>
        <v>161102.35444822555</v>
      </c>
      <c r="Q27" s="131">
        <f>'WP2_P1_RCP 8.5'!Q7</f>
        <v>161102.35444822555</v>
      </c>
      <c r="R27" s="131">
        <f>'WP2_P1_RCP 8.5'!R7</f>
        <v>161102.35444822555</v>
      </c>
      <c r="S27" s="131">
        <f>'WP2_P1_RCP 8.5'!S7</f>
        <v>161102.35444822555</v>
      </c>
      <c r="T27" s="131">
        <f>'WP2_P1_RCP 8.5'!T7</f>
        <v>161102.35444822555</v>
      </c>
      <c r="U27" s="132">
        <f>'WP2_P1_RCP 8.5'!U7</f>
        <v>161102.35444822555</v>
      </c>
      <c r="V27" s="17"/>
    </row>
    <row r="28" spans="1:22" ht="12" customHeight="1" x14ac:dyDescent="0.2">
      <c r="A28" s="23" t="str">
        <f>'WP2_P1_RCP 8.5'!$A$8</f>
        <v>Annual SIG per average primary school</v>
      </c>
      <c r="B28" s="133"/>
      <c r="C28" s="158"/>
      <c r="D28" s="127" t="s">
        <v>481</v>
      </c>
      <c r="E28" s="131">
        <f>'WP2_P1_RCP 8.5'!E8</f>
        <v>0</v>
      </c>
      <c r="F28" s="131">
        <f>'WP2_P1_RCP 8.5'!F8</f>
        <v>146111.3781234808</v>
      </c>
      <c r="G28" s="131">
        <f>'WP2_P1_RCP 8.5'!G8</f>
        <v>146111.3781234808</v>
      </c>
      <c r="H28" s="131">
        <f>'WP2_P1_RCP 8.5'!H8</f>
        <v>146111.3781234808</v>
      </c>
      <c r="I28" s="131">
        <f>'WP2_P1_RCP 8.5'!I8</f>
        <v>146111.3781234808</v>
      </c>
      <c r="J28" s="131">
        <f>'WP2_P1_RCP 8.5'!J8</f>
        <v>146111.3781234808</v>
      </c>
      <c r="K28" s="131">
        <f>'WP2_P1_RCP 8.5'!K8</f>
        <v>146111.3781234808</v>
      </c>
      <c r="L28" s="131">
        <f>'WP2_P1_RCP 8.5'!L8</f>
        <v>146111.3781234808</v>
      </c>
      <c r="M28" s="131">
        <f>'WP2_P1_RCP 8.5'!M8</f>
        <v>146111.3781234808</v>
      </c>
      <c r="N28" s="131">
        <f>'WP2_P1_RCP 8.5'!N8</f>
        <v>146111.3781234808</v>
      </c>
      <c r="O28" s="131">
        <f>'WP2_P1_RCP 8.5'!O8</f>
        <v>146111.3781234808</v>
      </c>
      <c r="P28" s="131">
        <f>'WP2_P1_RCP 8.5'!P8</f>
        <v>146111.3781234808</v>
      </c>
      <c r="Q28" s="131">
        <f>'WP2_P1_RCP 8.5'!Q8</f>
        <v>146111.3781234808</v>
      </c>
      <c r="R28" s="131">
        <f>'WP2_P1_RCP 8.5'!R8</f>
        <v>146111.3781234808</v>
      </c>
      <c r="S28" s="131">
        <f>'WP2_P1_RCP 8.5'!S8</f>
        <v>146111.3781234808</v>
      </c>
      <c r="T28" s="131">
        <f>'WP2_P1_RCP 8.5'!T8</f>
        <v>146111.3781234808</v>
      </c>
      <c r="U28" s="132">
        <f>'WP2_P1_RCP 8.5'!U8</f>
        <v>146111.3781234808</v>
      </c>
      <c r="V28" s="17"/>
    </row>
    <row r="29" spans="1:22" ht="12" customHeight="1" x14ac:dyDescent="0.2">
      <c r="A29" s="23" t="str">
        <f>'WP2_P1_RCP 8.5'!$A$9</f>
        <v>Annual economic returns to primary education</v>
      </c>
      <c r="B29" s="133"/>
      <c r="C29" s="158"/>
      <c r="D29" s="127" t="s">
        <v>481</v>
      </c>
      <c r="E29" s="131">
        <f>'WP2_P1_RCP 8.5'!E9</f>
        <v>0</v>
      </c>
      <c r="F29" s="131">
        <f>'WP2_P1_RCP 8.5'!F9</f>
        <v>0</v>
      </c>
      <c r="G29" s="131">
        <f>'WP2_P1_RCP 8.5'!G9</f>
        <v>22267.374026018471</v>
      </c>
      <c r="H29" s="131">
        <f>'WP2_P1_RCP 8.5'!H9</f>
        <v>44534.748052036943</v>
      </c>
      <c r="I29" s="131">
        <f>'WP2_P1_RCP 8.5'!I9</f>
        <v>66802.122078055414</v>
      </c>
      <c r="J29" s="131">
        <f>'WP2_P1_RCP 8.5'!J9</f>
        <v>111336.87013009234</v>
      </c>
      <c r="K29" s="131">
        <f>'WP2_P1_RCP 8.5'!K9</f>
        <v>155871.61818212926</v>
      </c>
      <c r="L29" s="131">
        <f>'WP2_P1_RCP 8.5'!L9</f>
        <v>200406.36623416623</v>
      </c>
      <c r="M29" s="131">
        <f>'WP2_P1_RCP 8.5'!M9</f>
        <v>244941.11428620314</v>
      </c>
      <c r="N29" s="131">
        <f>'WP2_P1_RCP 8.5'!N9</f>
        <v>289475.86233824008</v>
      </c>
      <c r="O29" s="131">
        <f>'WP2_P1_RCP 8.5'!O9</f>
        <v>334010.610390277</v>
      </c>
      <c r="P29" s="131">
        <f>'WP2_P1_RCP 8.5'!P9</f>
        <v>378545.35844231403</v>
      </c>
      <c r="Q29" s="131">
        <f>'WP2_P1_RCP 8.5'!Q9</f>
        <v>423080.10649435094</v>
      </c>
      <c r="R29" s="131">
        <f>'WP2_P1_RCP 8.5'!R9</f>
        <v>467614.85454638785</v>
      </c>
      <c r="S29" s="131">
        <f>'WP2_P1_RCP 8.5'!S9</f>
        <v>512149.60259842477</v>
      </c>
      <c r="T29" s="131">
        <f>'WP2_P1_RCP 8.5'!T9</f>
        <v>556684.35065046174</v>
      </c>
      <c r="U29" s="132">
        <f>'WP2_P1_RCP 8.5'!U9</f>
        <v>601219.0987024986</v>
      </c>
      <c r="V29" s="17"/>
    </row>
    <row r="30" spans="1:22" ht="12" customHeight="1" x14ac:dyDescent="0.2">
      <c r="A30" s="23" t="str">
        <f>Calculations!A286</f>
        <v>Annual returns to infra used as shelter</v>
      </c>
      <c r="B30" s="133"/>
      <c r="C30" s="158"/>
      <c r="D30" s="127" t="s">
        <v>481</v>
      </c>
      <c r="E30" s="131">
        <f>'WP2_P1_RCP 8.5'!E10</f>
        <v>0</v>
      </c>
      <c r="F30" s="131">
        <f>'WP2_P1_RCP 8.5'!F10</f>
        <v>800000</v>
      </c>
      <c r="G30" s="131">
        <f>'WP2_P1_RCP 8.5'!G10</f>
        <v>800000</v>
      </c>
      <c r="H30" s="131">
        <f>'WP2_P1_RCP 8.5'!H10</f>
        <v>800000</v>
      </c>
      <c r="I30" s="131">
        <f>'WP2_P1_RCP 8.5'!I10</f>
        <v>800000</v>
      </c>
      <c r="J30" s="131">
        <f>'WP2_P1_RCP 8.5'!J10</f>
        <v>800000</v>
      </c>
      <c r="K30" s="131">
        <f>'WP2_P1_RCP 8.5'!K10</f>
        <v>800000</v>
      </c>
      <c r="L30" s="131">
        <f>'WP2_P1_RCP 8.5'!L10</f>
        <v>800000</v>
      </c>
      <c r="M30" s="131">
        <f>'WP2_P1_RCP 8.5'!M10</f>
        <v>800000</v>
      </c>
      <c r="N30" s="131">
        <f>'WP2_P1_RCP 8.5'!N10</f>
        <v>800000</v>
      </c>
      <c r="O30" s="131">
        <f>'WP2_P1_RCP 8.5'!O10</f>
        <v>800000</v>
      </c>
      <c r="P30" s="131">
        <f>'WP2_P1_RCP 8.5'!P10</f>
        <v>800000</v>
      </c>
      <c r="Q30" s="131">
        <f>'WP2_P1_RCP 8.5'!Q10</f>
        <v>800000</v>
      </c>
      <c r="R30" s="131">
        <f>'WP2_P1_RCP 8.5'!R10</f>
        <v>800000</v>
      </c>
      <c r="S30" s="131">
        <f>'WP2_P1_RCP 8.5'!S10</f>
        <v>800000</v>
      </c>
      <c r="T30" s="131">
        <f>'WP2_P1_RCP 8.5'!T10</f>
        <v>800000</v>
      </c>
      <c r="U30" s="132">
        <f>'WP2_P1_RCP 8.5'!U10</f>
        <v>800000</v>
      </c>
      <c r="V30" s="17"/>
    </row>
    <row r="31" spans="1:22" ht="12" customHeight="1" x14ac:dyDescent="0.2">
      <c r="A31" s="23" t="str">
        <f>'WP2_P1_RCP 8.5'!$A$11</f>
        <v>Annual returns to school safety training (lumpsum)</v>
      </c>
      <c r="B31" s="133"/>
      <c r="C31" s="158"/>
      <c r="D31" s="127" t="s">
        <v>481</v>
      </c>
      <c r="E31" s="131">
        <f>'WP2_P1_RCP 8.5'!E11</f>
        <v>0</v>
      </c>
      <c r="F31" s="131">
        <f>'WP2_P1_RCP 8.5'!F11</f>
        <v>0</v>
      </c>
      <c r="G31" s="131">
        <f>'WP2_P1_RCP 8.5'!G11</f>
        <v>0</v>
      </c>
      <c r="H31" s="131">
        <f>'WP2_P1_RCP 8.5'!H11</f>
        <v>0</v>
      </c>
      <c r="I31" s="131">
        <f>'WP2_P1_RCP 8.5'!I11</f>
        <v>3069154.1079241615</v>
      </c>
      <c r="J31" s="131">
        <f>'WP2_P1_RCP 8.5'!J11</f>
        <v>3069154.1079241615</v>
      </c>
      <c r="K31" s="131">
        <f>'WP2_P1_RCP 8.5'!K11</f>
        <v>3069154.1079241615</v>
      </c>
      <c r="L31" s="131">
        <f>'WP2_P1_RCP 8.5'!L11</f>
        <v>3069154.1079241615</v>
      </c>
      <c r="M31" s="131">
        <f>'WP2_P1_RCP 8.5'!M11</f>
        <v>3069154.1079241615</v>
      </c>
      <c r="N31" s="131">
        <f>'WP2_P1_RCP 8.5'!N11</f>
        <v>3069154.1079241615</v>
      </c>
      <c r="O31" s="131">
        <f>'WP2_P1_RCP 8.5'!O11</f>
        <v>3069154.1079241615</v>
      </c>
      <c r="P31" s="131">
        <f>'WP2_P1_RCP 8.5'!P11</f>
        <v>3069154.1079241615</v>
      </c>
      <c r="Q31" s="131">
        <f>'WP2_P1_RCP 8.5'!Q11</f>
        <v>3069154.1079241615</v>
      </c>
      <c r="R31" s="131">
        <f>'WP2_P1_RCP 8.5'!R11</f>
        <v>3069154.1079241615</v>
      </c>
      <c r="S31" s="131">
        <f>'WP2_P1_RCP 8.5'!S11</f>
        <v>3069154.1079241615</v>
      </c>
      <c r="T31" s="131">
        <f>'WP2_P1_RCP 8.5'!T11</f>
        <v>3069154.1079241615</v>
      </c>
      <c r="U31" s="132">
        <f>'WP2_P1_RCP 8.5'!U11</f>
        <v>3069154.1079241615</v>
      </c>
      <c r="V31" s="17"/>
    </row>
    <row r="32" spans="1:22" ht="27.5" customHeight="1" thickBot="1" x14ac:dyDescent="0.25">
      <c r="A32" s="23" t="str">
        <f>'WP2_P1_RCP 8.5'!$A$12</f>
        <v>Annual returns to school  curriculum training (lumpsum)</v>
      </c>
      <c r="B32" s="130"/>
      <c r="C32" s="158"/>
      <c r="D32" s="127" t="s">
        <v>481</v>
      </c>
      <c r="E32" s="131">
        <f>'WP2_P1_RCP 8.5'!E12</f>
        <v>0</v>
      </c>
      <c r="F32" s="131">
        <f>'WP2_P1_RCP 8.5'!F12</f>
        <v>0</v>
      </c>
      <c r="G32" s="131">
        <f>'WP2_P1_RCP 8.5'!G12</f>
        <v>0</v>
      </c>
      <c r="H32" s="131">
        <f>'WP2_P1_RCP 8.5'!H12</f>
        <v>0</v>
      </c>
      <c r="I32" s="131">
        <f>'WP2_P1_RCP 8.5'!I12</f>
        <v>2455323.2863393291</v>
      </c>
      <c r="J32" s="131">
        <f>'WP2_P1_RCP 8.5'!J12</f>
        <v>2455323.2863393291</v>
      </c>
      <c r="K32" s="131">
        <f>'WP2_P1_RCP 8.5'!K12</f>
        <v>2455323.2863393291</v>
      </c>
      <c r="L32" s="131">
        <f>'WP2_P1_RCP 8.5'!L12</f>
        <v>2455323.2863393291</v>
      </c>
      <c r="M32" s="131">
        <f>'WP2_P1_RCP 8.5'!M12</f>
        <v>2455323.2863393291</v>
      </c>
      <c r="N32" s="131">
        <f>'WP2_P1_RCP 8.5'!N12</f>
        <v>2455323.2863393291</v>
      </c>
      <c r="O32" s="131">
        <f>'WP2_P1_RCP 8.5'!O12</f>
        <v>2455323.2863393291</v>
      </c>
      <c r="P32" s="131">
        <f>'WP2_P1_RCP 8.5'!P12</f>
        <v>2455323.2863393291</v>
      </c>
      <c r="Q32" s="131">
        <f>'WP2_P1_RCP 8.5'!Q12</f>
        <v>2455323.2863393291</v>
      </c>
      <c r="R32" s="131">
        <f>'WP2_P1_RCP 8.5'!R12</f>
        <v>2455323.2863393291</v>
      </c>
      <c r="S32" s="131">
        <f>'WP2_P1_RCP 8.5'!S12</f>
        <v>2455323.2863393291</v>
      </c>
      <c r="T32" s="131">
        <f>'WP2_P1_RCP 8.5'!T12</f>
        <v>2455323.2863393291</v>
      </c>
      <c r="U32" s="132">
        <f>'WP2_P1_RCP 8.5'!U12</f>
        <v>2455323.2863393291</v>
      </c>
      <c r="V32" s="17"/>
    </row>
    <row r="33" spans="1:22" ht="12" customHeight="1" x14ac:dyDescent="0.2">
      <c r="A33" s="134" t="s">
        <v>592</v>
      </c>
      <c r="B33" s="135"/>
      <c r="C33" s="135"/>
      <c r="D33" s="136" t="s">
        <v>481</v>
      </c>
      <c r="E33" s="135">
        <f>SUM(E27:E32)</f>
        <v>0</v>
      </c>
      <c r="F33" s="135">
        <f t="shared" ref="F33:U33" si="4">SUM(F27:F32)</f>
        <v>1107213.7325717064</v>
      </c>
      <c r="G33" s="135">
        <f t="shared" si="4"/>
        <v>1129481.1065977248</v>
      </c>
      <c r="H33" s="135">
        <f t="shared" si="4"/>
        <v>1151748.4806237433</v>
      </c>
      <c r="I33" s="135">
        <f t="shared" si="4"/>
        <v>6698493.2489132527</v>
      </c>
      <c r="J33" s="135">
        <f t="shared" si="4"/>
        <v>6743027.9969652891</v>
      </c>
      <c r="K33" s="135">
        <f t="shared" si="4"/>
        <v>6787562.7450173255</v>
      </c>
      <c r="L33" s="135">
        <f t="shared" si="4"/>
        <v>6832097.4930693638</v>
      </c>
      <c r="M33" s="135">
        <f t="shared" si="4"/>
        <v>6876632.2411214001</v>
      </c>
      <c r="N33" s="135">
        <f t="shared" si="4"/>
        <v>6921166.9891734365</v>
      </c>
      <c r="O33" s="135">
        <f t="shared" si="4"/>
        <v>6965701.7372254748</v>
      </c>
      <c r="P33" s="135">
        <f t="shared" si="4"/>
        <v>7010236.4852775112</v>
      </c>
      <c r="Q33" s="135">
        <f t="shared" si="4"/>
        <v>7054771.2333295476</v>
      </c>
      <c r="R33" s="135">
        <f t="shared" si="4"/>
        <v>7099305.9813815858</v>
      </c>
      <c r="S33" s="135">
        <f t="shared" si="4"/>
        <v>7143840.7294336222</v>
      </c>
      <c r="T33" s="135">
        <f t="shared" si="4"/>
        <v>7188375.4774856586</v>
      </c>
      <c r="U33" s="137">
        <f t="shared" si="4"/>
        <v>7232910.225537695</v>
      </c>
      <c r="V33" s="17"/>
    </row>
    <row r="34" spans="1:22" ht="12" customHeight="1" thickBot="1" x14ac:dyDescent="0.25">
      <c r="A34" s="138" t="s">
        <v>559</v>
      </c>
      <c r="B34" s="139"/>
      <c r="C34" s="139"/>
      <c r="D34" s="140" t="s">
        <v>123</v>
      </c>
      <c r="E34" s="139">
        <f>E33/Calculations!$C$52</f>
        <v>0</v>
      </c>
      <c r="F34" s="139">
        <f>F33/Calculations!$C$52</f>
        <v>2069.5583786387037</v>
      </c>
      <c r="G34" s="139">
        <f>G33/Calculations!$C$52</f>
        <v>2111.1796385004204</v>
      </c>
      <c r="H34" s="139">
        <f>H33/Calculations!$C$52</f>
        <v>2152.8008983621371</v>
      </c>
      <c r="I34" s="139">
        <f>I33/Calculations!$C$52</f>
        <v>12520.548128809818</v>
      </c>
      <c r="J34" s="139">
        <f>J33/Calculations!$C$52</f>
        <v>12603.790648533251</v>
      </c>
      <c r="K34" s="139">
        <f>K33/Calculations!$C$52</f>
        <v>12687.033168256683</v>
      </c>
      <c r="L34" s="139">
        <f>L33/Calculations!$C$52</f>
        <v>12770.27568798012</v>
      </c>
      <c r="M34" s="139">
        <f>M33/Calculations!$C$52</f>
        <v>12853.518207703552</v>
      </c>
      <c r="N34" s="139">
        <f>N33/Calculations!$C$52</f>
        <v>12936.760727426985</v>
      </c>
      <c r="O34" s="139">
        <f>O33/Calculations!$C$52</f>
        <v>13020.00324715042</v>
      </c>
      <c r="P34" s="139">
        <f>P33/Calculations!$C$52</f>
        <v>13103.245766873853</v>
      </c>
      <c r="Q34" s="139">
        <f>Q33/Calculations!$C$52</f>
        <v>13186.488286597285</v>
      </c>
      <c r="R34" s="139">
        <f>R33/Calculations!$C$52</f>
        <v>13269.730806320722</v>
      </c>
      <c r="S34" s="139">
        <f>S33/Calculations!$C$52</f>
        <v>13352.973326044154</v>
      </c>
      <c r="T34" s="139">
        <f>T33/Calculations!$C$52</f>
        <v>13436.215845767587</v>
      </c>
      <c r="U34" s="141">
        <f>U33/Calculations!$C$52</f>
        <v>13519.458365491018</v>
      </c>
      <c r="V34" s="17"/>
    </row>
    <row r="35" spans="1:22" ht="12" customHeight="1" x14ac:dyDescent="0.2">
      <c r="A35" s="19" t="s">
        <v>560</v>
      </c>
      <c r="B35" s="142"/>
      <c r="C35" s="142"/>
      <c r="D35" s="124"/>
      <c r="E35" s="131"/>
      <c r="F35" s="131"/>
      <c r="G35" s="131"/>
      <c r="H35" s="131"/>
      <c r="I35" s="131"/>
      <c r="J35" s="131"/>
      <c r="K35" s="131"/>
      <c r="L35" s="131"/>
      <c r="M35" s="131"/>
      <c r="N35" s="131"/>
      <c r="O35" s="131"/>
      <c r="P35" s="131"/>
      <c r="Q35" s="131"/>
      <c r="R35" s="131"/>
      <c r="S35" s="131"/>
      <c r="T35" s="131"/>
      <c r="U35" s="132"/>
      <c r="V35" s="17"/>
    </row>
    <row r="36" spans="1:22" ht="24.5" customHeight="1" x14ac:dyDescent="0.2">
      <c r="A36" s="23" t="str">
        <f>'WP2_P1_RCP 8.5'!$A$16</f>
        <v>Average annual school maintenance costs</v>
      </c>
      <c r="B36" s="131"/>
      <c r="C36" s="159"/>
      <c r="D36" s="127" t="s">
        <v>481</v>
      </c>
      <c r="E36" s="131">
        <f>'WP2_P1_RCP 8.5'!E16</f>
        <v>49106.465726786584</v>
      </c>
      <c r="F36" s="131">
        <f>'WP2_P1_RCP 8.5'!F16</f>
        <v>49106.465726786584</v>
      </c>
      <c r="G36" s="131">
        <f>'WP2_P1_RCP 8.5'!G16</f>
        <v>49106.465726786584</v>
      </c>
      <c r="H36" s="131">
        <f>'WP2_P1_RCP 8.5'!H16</f>
        <v>49106.465726786584</v>
      </c>
      <c r="I36" s="131">
        <f>'WP2_P1_RCP 8.5'!I16</f>
        <v>49106.465726786584</v>
      </c>
      <c r="J36" s="131">
        <f>'WP2_P1_RCP 8.5'!J16</f>
        <v>49106.465726786584</v>
      </c>
      <c r="K36" s="131">
        <f>'WP2_P1_RCP 8.5'!K16</f>
        <v>49106.465726786584</v>
      </c>
      <c r="L36" s="131">
        <f>'WP2_P1_RCP 8.5'!L16</f>
        <v>49106.465726786584</v>
      </c>
      <c r="M36" s="131">
        <f>'WP2_P1_RCP 8.5'!M16</f>
        <v>49106.465726786584</v>
      </c>
      <c r="N36" s="131">
        <f>'WP2_P1_RCP 8.5'!N16</f>
        <v>49106.465726786584</v>
      </c>
      <c r="O36" s="131">
        <f>'WP2_P1_RCP 8.5'!O16</f>
        <v>49106.465726786584</v>
      </c>
      <c r="P36" s="131">
        <f>'WP2_P1_RCP 8.5'!P16</f>
        <v>49106.465726786584</v>
      </c>
      <c r="Q36" s="131">
        <f>'WP2_P1_RCP 8.5'!Q16</f>
        <v>49106.465726786584</v>
      </c>
      <c r="R36" s="131">
        <f>'WP2_P1_RCP 8.5'!R16</f>
        <v>49106.465726786584</v>
      </c>
      <c r="S36" s="131">
        <f>'WP2_P1_RCP 8.5'!S16</f>
        <v>49106.465726786584</v>
      </c>
      <c r="T36" s="131">
        <f>'WP2_P1_RCP 8.5'!T16</f>
        <v>49106.465726786584</v>
      </c>
      <c r="U36" s="132">
        <f>'WP2_P1_RCP 8.5'!U16</f>
        <v>49106.465726786584</v>
      </c>
      <c r="V36" s="17"/>
    </row>
    <row r="37" spans="1:22" ht="24.5" customHeight="1" x14ac:dyDescent="0.2">
      <c r="A37" s="23" t="str">
        <f>'WP2_P1_RCP 8.5'!$A$17</f>
        <v>Average school expenditures due to infra losses caused by climate events</v>
      </c>
      <c r="B37" s="131"/>
      <c r="C37" s="159"/>
      <c r="D37" s="127" t="s">
        <v>481</v>
      </c>
      <c r="E37" s="131">
        <f>'WP2_P1_RCP 8.5'!E17</f>
        <v>12276.616431696646</v>
      </c>
      <c r="F37" s="131">
        <f>'WP2_P1_RCP 8.5'!F17</f>
        <v>12276.616431696646</v>
      </c>
      <c r="G37" s="131">
        <f>'WP2_P1_RCP 8.5'!G17</f>
        <v>12276.616431696646</v>
      </c>
      <c r="H37" s="131">
        <f>'WP2_P1_RCP 8.5'!H17</f>
        <v>12276.616431696646</v>
      </c>
      <c r="I37" s="131">
        <f>'WP2_P1_RCP 8.5'!I17</f>
        <v>12276.616431696646</v>
      </c>
      <c r="J37" s="131">
        <f>'WP2_P1_RCP 8.5'!J17</f>
        <v>12276.616431696646</v>
      </c>
      <c r="K37" s="131">
        <f>'WP2_P1_RCP 8.5'!K17</f>
        <v>12276.616431696646</v>
      </c>
      <c r="L37" s="131">
        <f>'WP2_P1_RCP 8.5'!L17</f>
        <v>12276.616431696646</v>
      </c>
      <c r="M37" s="131">
        <f>'WP2_P1_RCP 8.5'!M17</f>
        <v>12276.616431696646</v>
      </c>
      <c r="N37" s="131">
        <f>'WP2_P1_RCP 8.5'!N17</f>
        <v>12276.616431696646</v>
      </c>
      <c r="O37" s="131">
        <f>'WP2_P1_RCP 8.5'!O17</f>
        <v>12276.616431696646</v>
      </c>
      <c r="P37" s="131">
        <f>'WP2_P1_RCP 8.5'!P17</f>
        <v>12276.616431696646</v>
      </c>
      <c r="Q37" s="131">
        <f>'WP2_P1_RCP 8.5'!Q17</f>
        <v>12276.616431696646</v>
      </c>
      <c r="R37" s="131">
        <f>'WP2_P1_RCP 8.5'!R17</f>
        <v>12276.616431696646</v>
      </c>
      <c r="S37" s="131">
        <f>'WP2_P1_RCP 8.5'!S17</f>
        <v>12276.616431696646</v>
      </c>
      <c r="T37" s="131">
        <f>'WP2_P1_RCP 8.5'!T17</f>
        <v>12276.616431696646</v>
      </c>
      <c r="U37" s="132">
        <f>'WP2_P1_RCP 8.5'!U17</f>
        <v>12276.616431696646</v>
      </c>
      <c r="V37" s="17"/>
    </row>
    <row r="38" spans="1:22" ht="24.5" customHeight="1" x14ac:dyDescent="0.2">
      <c r="A38" s="23" t="str">
        <f>'WP2_P1_RCP 8.5'!$A$18</f>
        <v>Average annual primary school fixed/government budget expenditures on students per year</v>
      </c>
      <c r="B38" s="131"/>
      <c r="C38" s="159"/>
      <c r="D38" s="127" t="s">
        <v>481</v>
      </c>
      <c r="E38" s="131">
        <f>'WP2_P1_RCP 8.5'!E18</f>
        <v>161102.35444822555</v>
      </c>
      <c r="F38" s="131">
        <f>'WP2_P1_RCP 8.5'!F18</f>
        <v>161102.35444822555</v>
      </c>
      <c r="G38" s="131">
        <f>'WP2_P1_RCP 8.5'!G18</f>
        <v>161102.35444822555</v>
      </c>
      <c r="H38" s="131">
        <f>'WP2_P1_RCP 8.5'!H18</f>
        <v>161102.35444822555</v>
      </c>
      <c r="I38" s="131">
        <f>'WP2_P1_RCP 8.5'!I18</f>
        <v>161102.35444822555</v>
      </c>
      <c r="J38" s="131">
        <f>'WP2_P1_RCP 8.5'!J18</f>
        <v>161102.35444822555</v>
      </c>
      <c r="K38" s="131">
        <f>'WP2_P1_RCP 8.5'!K18</f>
        <v>161102.35444822555</v>
      </c>
      <c r="L38" s="131">
        <f>'WP2_P1_RCP 8.5'!L18</f>
        <v>161102.35444822555</v>
      </c>
      <c r="M38" s="131">
        <f>'WP2_P1_RCP 8.5'!M18</f>
        <v>161102.35444822555</v>
      </c>
      <c r="N38" s="131">
        <f>'WP2_P1_RCP 8.5'!N18</f>
        <v>161102.35444822555</v>
      </c>
      <c r="O38" s="131">
        <f>'WP2_P1_RCP 8.5'!O18</f>
        <v>161102.35444822555</v>
      </c>
      <c r="P38" s="131">
        <f>'WP2_P1_RCP 8.5'!P18</f>
        <v>161102.35444822555</v>
      </c>
      <c r="Q38" s="131">
        <f>'WP2_P1_RCP 8.5'!Q18</f>
        <v>161102.35444822555</v>
      </c>
      <c r="R38" s="131">
        <f>'WP2_P1_RCP 8.5'!R18</f>
        <v>161102.35444822555</v>
      </c>
      <c r="S38" s="131">
        <f>'WP2_P1_RCP 8.5'!S18</f>
        <v>161102.35444822555</v>
      </c>
      <c r="T38" s="131">
        <f>'WP2_P1_RCP 8.5'!T18</f>
        <v>161102.35444822555</v>
      </c>
      <c r="U38" s="132">
        <f>'WP2_P1_RCP 8.5'!U18</f>
        <v>161102.35444822555</v>
      </c>
      <c r="V38" s="17"/>
    </row>
    <row r="39" spans="1:22" ht="24.5" customHeight="1" x14ac:dyDescent="0.2">
      <c r="A39" s="23" t="str">
        <f>'WP2_P1_RCP 8.5'!A19</f>
        <v>Project expenditures per year</v>
      </c>
      <c r="B39" s="131"/>
      <c r="C39" s="159"/>
      <c r="D39" s="127" t="s">
        <v>481</v>
      </c>
      <c r="E39" s="131">
        <f>'WP2_P1_RCP 8.5'!E19</f>
        <v>2152454.9121693941</v>
      </c>
      <c r="F39" s="131">
        <f>'WP2_P1_RCP 8.5'!F19</f>
        <v>6356033.2048543524</v>
      </c>
      <c r="G39" s="131">
        <f>'WP2_P1_RCP 8.5'!G19</f>
        <v>4274739.2602005182</v>
      </c>
      <c r="H39" s="131">
        <f>'WP2_P1_RCP 8.5'!H19</f>
        <v>1151321.1077860089</v>
      </c>
      <c r="I39" s="131">
        <f>'WP2_P1_RCP 8.5'!I19</f>
        <v>0</v>
      </c>
      <c r="J39" s="131">
        <f>'WP2_P1_RCP 8.5'!J19</f>
        <v>0</v>
      </c>
      <c r="K39" s="131">
        <f>'WP2_P1_RCP 8.5'!K19</f>
        <v>0</v>
      </c>
      <c r="L39" s="131">
        <f>'WP2_P1_RCP 8.5'!L19</f>
        <v>0</v>
      </c>
      <c r="M39" s="131">
        <f>'WP2_P1_RCP 8.5'!M19</f>
        <v>0</v>
      </c>
      <c r="N39" s="131">
        <f>'WP2_P1_RCP 8.5'!N19</f>
        <v>0</v>
      </c>
      <c r="O39" s="131">
        <f>'WP2_P1_RCP 8.5'!O19</f>
        <v>0</v>
      </c>
      <c r="P39" s="131">
        <f>'WP2_P1_RCP 8.5'!P19</f>
        <v>0</v>
      </c>
      <c r="Q39" s="131">
        <f>'WP2_P1_RCP 8.5'!Q19</f>
        <v>0</v>
      </c>
      <c r="R39" s="131">
        <f>'WP2_P1_RCP 8.5'!R19</f>
        <v>0</v>
      </c>
      <c r="S39" s="131">
        <f>'WP2_P1_RCP 8.5'!S19</f>
        <v>0</v>
      </c>
      <c r="T39" s="131">
        <f>'WP2_P1_RCP 8.5'!T19</f>
        <v>0</v>
      </c>
      <c r="U39" s="132">
        <f>'WP2_P1_RCP 8.5'!U19</f>
        <v>0</v>
      </c>
      <c r="V39" s="17"/>
    </row>
    <row r="40" spans="1:22" ht="24.5" customHeight="1" thickBot="1" x14ac:dyDescent="0.25">
      <c r="A40" s="23" t="str">
        <f>'WP2_P1_RCP 8.5'!$A$20</f>
        <v xml:space="preserve">Estimated cost of missed students school days </v>
      </c>
      <c r="B40" s="131"/>
      <c r="C40" s="159"/>
      <c r="D40" s="127" t="s">
        <v>481</v>
      </c>
      <c r="E40" s="131">
        <f>'WP2_P1_RCP 8.5'!E20</f>
        <v>15422.867690811861</v>
      </c>
      <c r="F40" s="131">
        <f>'WP2_P1_RCP 8.5'!F20</f>
        <v>15422.867690811861</v>
      </c>
      <c r="G40" s="131">
        <f>'WP2_P1_RCP 8.5'!G20</f>
        <v>15422.867690811861</v>
      </c>
      <c r="H40" s="131">
        <f>'WP2_P1_RCP 8.5'!H20</f>
        <v>15422.867690811861</v>
      </c>
      <c r="I40" s="131">
        <f>'WP2_P1_RCP 8.5'!I20</f>
        <v>15422.867690811861</v>
      </c>
      <c r="J40" s="131">
        <f>'WP2_P1_RCP 8.5'!J20</f>
        <v>15422.867690811861</v>
      </c>
      <c r="K40" s="131">
        <f>'WP2_P1_RCP 8.5'!K20</f>
        <v>15422.867690811861</v>
      </c>
      <c r="L40" s="131">
        <f>'WP2_P1_RCP 8.5'!L20</f>
        <v>15422.867690811861</v>
      </c>
      <c r="M40" s="131">
        <f>'WP2_P1_RCP 8.5'!M20</f>
        <v>15422.867690811861</v>
      </c>
      <c r="N40" s="131">
        <f>'WP2_P1_RCP 8.5'!N20</f>
        <v>15422.867690811861</v>
      </c>
      <c r="O40" s="131">
        <f>'WP2_P1_RCP 8.5'!O20</f>
        <v>15422.867690811861</v>
      </c>
      <c r="P40" s="131">
        <f>'WP2_P1_RCP 8.5'!P20</f>
        <v>15422.867690811861</v>
      </c>
      <c r="Q40" s="131">
        <f>'WP2_P1_RCP 8.5'!Q20</f>
        <v>15422.867690811861</v>
      </c>
      <c r="R40" s="131">
        <f>'WP2_P1_RCP 8.5'!R20</f>
        <v>15422.867690811861</v>
      </c>
      <c r="S40" s="131">
        <f>'WP2_P1_RCP 8.5'!S20</f>
        <v>15422.867690811861</v>
      </c>
      <c r="T40" s="131">
        <f>'WP2_P1_RCP 8.5'!T20</f>
        <v>15422.867690811861</v>
      </c>
      <c r="U40" s="132">
        <f>'WP2_P1_RCP 8.5'!U20</f>
        <v>15422.867690811861</v>
      </c>
      <c r="V40" s="17"/>
    </row>
    <row r="41" spans="1:22" ht="12" customHeight="1" x14ac:dyDescent="0.2">
      <c r="A41" s="134" t="s">
        <v>593</v>
      </c>
      <c r="B41" s="135"/>
      <c r="C41" s="135"/>
      <c r="D41" s="136" t="s">
        <v>481</v>
      </c>
      <c r="E41" s="135">
        <f>SUM(E36:E40)</f>
        <v>2390363.2164669149</v>
      </c>
      <c r="F41" s="135">
        <f t="shared" ref="F41:U41" si="5">SUM(F36:F40)</f>
        <v>6593941.5091518732</v>
      </c>
      <c r="G41" s="135">
        <f t="shared" si="5"/>
        <v>4512647.564498039</v>
      </c>
      <c r="H41" s="135">
        <f t="shared" si="5"/>
        <v>1389229.4120835294</v>
      </c>
      <c r="I41" s="135">
        <f t="shared" si="5"/>
        <v>237908.30429752066</v>
      </c>
      <c r="J41" s="135">
        <f t="shared" si="5"/>
        <v>237908.30429752066</v>
      </c>
      <c r="K41" s="135">
        <f t="shared" si="5"/>
        <v>237908.30429752066</v>
      </c>
      <c r="L41" s="135">
        <f t="shared" si="5"/>
        <v>237908.30429752066</v>
      </c>
      <c r="M41" s="135">
        <f t="shared" si="5"/>
        <v>237908.30429752066</v>
      </c>
      <c r="N41" s="135">
        <f t="shared" si="5"/>
        <v>237908.30429752066</v>
      </c>
      <c r="O41" s="135">
        <f t="shared" si="5"/>
        <v>237908.30429752066</v>
      </c>
      <c r="P41" s="135">
        <f t="shared" si="5"/>
        <v>237908.30429752066</v>
      </c>
      <c r="Q41" s="135">
        <f t="shared" si="5"/>
        <v>237908.30429752066</v>
      </c>
      <c r="R41" s="135">
        <f t="shared" si="5"/>
        <v>237908.30429752066</v>
      </c>
      <c r="S41" s="135">
        <f t="shared" si="5"/>
        <v>237908.30429752066</v>
      </c>
      <c r="T41" s="135">
        <f t="shared" si="5"/>
        <v>237908.30429752066</v>
      </c>
      <c r="U41" s="137">
        <f t="shared" si="5"/>
        <v>237908.30429752066</v>
      </c>
      <c r="V41" s="17"/>
    </row>
    <row r="42" spans="1:22" ht="12" customHeight="1" thickBot="1" x14ac:dyDescent="0.25">
      <c r="A42" s="138" t="s">
        <v>562</v>
      </c>
      <c r="B42" s="139"/>
      <c r="C42" s="139"/>
      <c r="D42" s="140" t="s">
        <v>123</v>
      </c>
      <c r="E42" s="139">
        <f>E41/Calculations!$C$52</f>
        <v>4467.968628910121</v>
      </c>
      <c r="F42" s="139">
        <f>F41/Calculations!$C$52</f>
        <v>12325.124316171725</v>
      </c>
      <c r="G42" s="139">
        <f>G41/Calculations!$C$52</f>
        <v>8434.8552607439979</v>
      </c>
      <c r="H42" s="139">
        <f>H41/Calculations!$C$52</f>
        <v>2596.6904898757557</v>
      </c>
      <c r="I42" s="139">
        <f>I41/Calculations!$C$52</f>
        <v>444.6884192477022</v>
      </c>
      <c r="J42" s="139">
        <f>J41/Calculations!$C$52</f>
        <v>444.6884192477022</v>
      </c>
      <c r="K42" s="139">
        <f>K41/Calculations!$C$52</f>
        <v>444.6884192477022</v>
      </c>
      <c r="L42" s="139">
        <f>L41/Calculations!$C$52</f>
        <v>444.6884192477022</v>
      </c>
      <c r="M42" s="139">
        <f>M41/Calculations!$C$52</f>
        <v>444.6884192477022</v>
      </c>
      <c r="N42" s="139">
        <f>N41/Calculations!$C$52</f>
        <v>444.6884192477022</v>
      </c>
      <c r="O42" s="139">
        <f>O41/Calculations!$C$52</f>
        <v>444.6884192477022</v>
      </c>
      <c r="P42" s="139">
        <f>P41/Calculations!$C$52</f>
        <v>444.6884192477022</v>
      </c>
      <c r="Q42" s="139">
        <f>Q41/Calculations!$C$52</f>
        <v>444.6884192477022</v>
      </c>
      <c r="R42" s="139">
        <f>R41/Calculations!$C$52</f>
        <v>444.6884192477022</v>
      </c>
      <c r="S42" s="139">
        <f>S41/Calculations!$C$52</f>
        <v>444.6884192477022</v>
      </c>
      <c r="T42" s="139">
        <f>T41/Calculations!$C$52</f>
        <v>444.6884192477022</v>
      </c>
      <c r="U42" s="141">
        <f>U41/Calculations!$C$52</f>
        <v>444.6884192477022</v>
      </c>
      <c r="V42" s="17"/>
    </row>
    <row r="43" spans="1:22" ht="12" customHeight="1" thickBot="1" x14ac:dyDescent="0.25">
      <c r="A43" s="145"/>
      <c r="B43" s="146"/>
      <c r="C43" s="146"/>
      <c r="D43" s="147"/>
      <c r="E43" s="146"/>
      <c r="F43" s="146"/>
      <c r="G43" s="146"/>
      <c r="H43" s="146"/>
      <c r="I43" s="146"/>
      <c r="J43" s="146"/>
      <c r="K43" s="146"/>
      <c r="L43" s="146"/>
      <c r="M43" s="146"/>
      <c r="N43" s="146"/>
      <c r="O43" s="146"/>
      <c r="P43" s="146"/>
      <c r="Q43" s="146"/>
      <c r="R43" s="146"/>
      <c r="S43" s="146"/>
      <c r="T43" s="146"/>
      <c r="U43" s="148"/>
      <c r="V43" s="17"/>
    </row>
    <row r="44" spans="1:22" ht="12" customHeight="1" x14ac:dyDescent="0.2">
      <c r="A44" s="149" t="s">
        <v>594</v>
      </c>
      <c r="B44" s="135"/>
      <c r="C44" s="135"/>
      <c r="D44" s="136" t="s">
        <v>481</v>
      </c>
      <c r="E44" s="135">
        <f>E33-E41</f>
        <v>-2390363.2164669149</v>
      </c>
      <c r="F44" s="135">
        <f t="shared" ref="F44:U44" si="6">F33-F41</f>
        <v>-5486727.776580167</v>
      </c>
      <c r="G44" s="135">
        <f t="shared" si="6"/>
        <v>-3383166.4579003141</v>
      </c>
      <c r="H44" s="135">
        <f t="shared" si="6"/>
        <v>-237480.93145978614</v>
      </c>
      <c r="I44" s="135">
        <f t="shared" si="6"/>
        <v>6460584.9446157319</v>
      </c>
      <c r="J44" s="135">
        <f t="shared" si="6"/>
        <v>6505119.6926677683</v>
      </c>
      <c r="K44" s="135">
        <f t="shared" si="6"/>
        <v>6549654.4407198047</v>
      </c>
      <c r="L44" s="135">
        <f t="shared" si="6"/>
        <v>6594189.188771843</v>
      </c>
      <c r="M44" s="135">
        <f t="shared" si="6"/>
        <v>6638723.9368238794</v>
      </c>
      <c r="N44" s="135">
        <f t="shared" si="6"/>
        <v>6683258.6848759158</v>
      </c>
      <c r="O44" s="135">
        <f t="shared" si="6"/>
        <v>6727793.432927954</v>
      </c>
      <c r="P44" s="135">
        <f t="shared" si="6"/>
        <v>6772328.1809799904</v>
      </c>
      <c r="Q44" s="135">
        <f t="shared" si="6"/>
        <v>6816862.9290320268</v>
      </c>
      <c r="R44" s="135">
        <f t="shared" si="6"/>
        <v>6861397.677084065</v>
      </c>
      <c r="S44" s="135">
        <f t="shared" si="6"/>
        <v>6905932.4251361014</v>
      </c>
      <c r="T44" s="135">
        <f t="shared" si="6"/>
        <v>6950467.1731881378</v>
      </c>
      <c r="U44" s="137">
        <f t="shared" si="6"/>
        <v>6995001.9212401742</v>
      </c>
      <c r="V44" s="17"/>
    </row>
    <row r="45" spans="1:22" ht="12" customHeight="1" thickBot="1" x14ac:dyDescent="0.25">
      <c r="A45" s="160" t="s">
        <v>565</v>
      </c>
      <c r="B45" s="139"/>
      <c r="C45" s="139"/>
      <c r="D45" s="140" t="s">
        <v>123</v>
      </c>
      <c r="E45" s="139">
        <f>E34-E42</f>
        <v>-4467.968628910121</v>
      </c>
      <c r="F45" s="139">
        <f t="shared" ref="F45:U45" si="7">F34-F42</f>
        <v>-10255.565937533021</v>
      </c>
      <c r="G45" s="139">
        <f t="shared" si="7"/>
        <v>-6323.6756222435779</v>
      </c>
      <c r="H45" s="139">
        <f t="shared" si="7"/>
        <v>-443.8895915136186</v>
      </c>
      <c r="I45" s="139">
        <f t="shared" si="7"/>
        <v>12075.859709562115</v>
      </c>
      <c r="J45" s="139">
        <f t="shared" si="7"/>
        <v>12159.102229285549</v>
      </c>
      <c r="K45" s="139">
        <f t="shared" si="7"/>
        <v>12242.34474900898</v>
      </c>
      <c r="L45" s="139">
        <f t="shared" si="7"/>
        <v>12325.587268732417</v>
      </c>
      <c r="M45" s="139">
        <f t="shared" si="7"/>
        <v>12408.829788455849</v>
      </c>
      <c r="N45" s="139">
        <f t="shared" si="7"/>
        <v>12492.072308179282</v>
      </c>
      <c r="O45" s="139">
        <f t="shared" si="7"/>
        <v>12575.314827902717</v>
      </c>
      <c r="P45" s="139">
        <f t="shared" si="7"/>
        <v>12658.557347626151</v>
      </c>
      <c r="Q45" s="139">
        <f t="shared" si="7"/>
        <v>12741.799867349582</v>
      </c>
      <c r="R45" s="139">
        <f t="shared" si="7"/>
        <v>12825.042387073019</v>
      </c>
      <c r="S45" s="139">
        <f t="shared" si="7"/>
        <v>12908.284906796451</v>
      </c>
      <c r="T45" s="139">
        <f t="shared" si="7"/>
        <v>12991.527426519884</v>
      </c>
      <c r="U45" s="141">
        <f t="shared" si="7"/>
        <v>13074.769946243316</v>
      </c>
      <c r="V45" s="17"/>
    </row>
    <row r="46" spans="1:22" ht="12" customHeight="1" x14ac:dyDescent="0.2">
      <c r="A46" s="161"/>
      <c r="B46" s="162"/>
      <c r="C46" s="162"/>
      <c r="D46" s="162"/>
      <c r="E46" s="163"/>
      <c r="F46" s="163"/>
      <c r="G46" s="163"/>
      <c r="H46" s="163"/>
      <c r="I46" s="163"/>
      <c r="J46" s="163"/>
      <c r="K46" s="163"/>
      <c r="L46" s="163"/>
      <c r="M46" s="163"/>
      <c r="N46" s="163"/>
      <c r="O46" s="163"/>
      <c r="P46" s="163"/>
      <c r="Q46" s="163"/>
      <c r="R46" s="163"/>
      <c r="S46" s="163"/>
      <c r="T46" s="163"/>
      <c r="U46" s="164"/>
      <c r="V46" s="17"/>
    </row>
    <row r="47" spans="1:22" ht="12" customHeight="1" thickBot="1" x14ac:dyDescent="0.25">
      <c r="A47" s="321"/>
      <c r="B47" s="156"/>
      <c r="C47" s="156"/>
      <c r="D47" s="156"/>
      <c r="E47" s="156"/>
      <c r="F47" s="152"/>
      <c r="G47" s="152"/>
      <c r="H47" s="152"/>
      <c r="I47" s="152"/>
      <c r="J47" s="152"/>
      <c r="K47" s="152"/>
      <c r="L47" s="152"/>
      <c r="M47" s="152"/>
      <c r="N47" s="152"/>
      <c r="O47" s="152"/>
      <c r="P47" s="152"/>
      <c r="Q47" s="152"/>
      <c r="R47" s="152"/>
      <c r="S47" s="152"/>
      <c r="T47" s="152"/>
      <c r="U47" s="153"/>
      <c r="V47" s="17"/>
    </row>
    <row r="48" spans="1:22" ht="21" customHeight="1" thickBot="1" x14ac:dyDescent="0.25">
      <c r="A48" s="1029" t="s">
        <v>578</v>
      </c>
      <c r="B48" s="1030"/>
      <c r="C48" s="1030"/>
      <c r="D48" s="1030"/>
      <c r="E48" s="1030"/>
      <c r="F48" s="1030"/>
      <c r="G48" s="1030"/>
      <c r="H48" s="1030"/>
      <c r="I48" s="1030"/>
      <c r="J48" s="1030"/>
      <c r="K48" s="1030"/>
      <c r="L48" s="1030"/>
      <c r="M48" s="1030"/>
      <c r="N48" s="1030"/>
      <c r="O48" s="1030"/>
      <c r="P48" s="1030"/>
      <c r="Q48" s="1030"/>
      <c r="R48" s="1030"/>
      <c r="S48" s="1030"/>
      <c r="T48" s="1030"/>
      <c r="U48" s="1031"/>
      <c r="V48" s="17"/>
    </row>
    <row r="49" spans="1:22" ht="23.5" customHeight="1" x14ac:dyDescent="0.2">
      <c r="A49" s="1096"/>
      <c r="B49" s="1097"/>
      <c r="C49" s="157"/>
      <c r="D49" s="124" t="s">
        <v>556</v>
      </c>
      <c r="E49" s="125">
        <v>2024</v>
      </c>
      <c r="F49" s="125">
        <v>2025</v>
      </c>
      <c r="G49" s="125">
        <v>2026</v>
      </c>
      <c r="H49" s="125">
        <v>2027</v>
      </c>
      <c r="I49" s="125">
        <v>2028</v>
      </c>
      <c r="J49" s="125">
        <v>2029</v>
      </c>
      <c r="K49" s="125">
        <v>2030</v>
      </c>
      <c r="L49" s="125">
        <v>2031</v>
      </c>
      <c r="M49" s="125">
        <v>2032</v>
      </c>
      <c r="N49" s="125">
        <v>2033</v>
      </c>
      <c r="O49" s="125">
        <v>2034</v>
      </c>
      <c r="P49" s="125">
        <v>2035</v>
      </c>
      <c r="Q49" s="125">
        <v>2036</v>
      </c>
      <c r="R49" s="125">
        <v>2037</v>
      </c>
      <c r="S49" s="125">
        <v>2038</v>
      </c>
      <c r="T49" s="125">
        <v>2039</v>
      </c>
      <c r="U49" s="126">
        <v>2040</v>
      </c>
      <c r="V49" s="17"/>
    </row>
    <row r="50" spans="1:22" ht="12" customHeight="1" x14ac:dyDescent="0.2">
      <c r="A50" s="123" t="s">
        <v>557</v>
      </c>
      <c r="B50" s="142"/>
      <c r="C50" s="142"/>
      <c r="D50" s="21"/>
      <c r="E50" s="22"/>
      <c r="F50" s="22"/>
      <c r="G50" s="22"/>
      <c r="H50" s="22"/>
      <c r="I50" s="22"/>
      <c r="J50" s="22"/>
      <c r="K50" s="22"/>
      <c r="L50" s="22"/>
      <c r="M50" s="22"/>
      <c r="N50" s="22"/>
      <c r="O50" s="22"/>
      <c r="P50" s="22"/>
      <c r="Q50" s="22"/>
      <c r="R50" s="22"/>
      <c r="S50" s="22"/>
      <c r="T50" s="22"/>
      <c r="U50" s="128"/>
      <c r="V50" s="17"/>
    </row>
    <row r="51" spans="1:22" ht="12" customHeight="1" x14ac:dyDescent="0.2">
      <c r="A51" s="129" t="str">
        <f>'WP2_P1_RCP 8.5'!$A$7</f>
        <v>Additional school annual funding</v>
      </c>
      <c r="B51" s="133"/>
      <c r="C51" s="158"/>
      <c r="D51" s="127" t="s">
        <v>481</v>
      </c>
      <c r="E51" s="131">
        <f t="shared" ref="E51:U51" si="8">E27-E7</f>
        <v>0</v>
      </c>
      <c r="F51" s="131">
        <f t="shared" si="8"/>
        <v>0</v>
      </c>
      <c r="G51" s="131">
        <f t="shared" si="8"/>
        <v>0</v>
      </c>
      <c r="H51" s="131">
        <f t="shared" si="8"/>
        <v>0</v>
      </c>
      <c r="I51" s="131">
        <f t="shared" si="8"/>
        <v>0</v>
      </c>
      <c r="J51" s="131">
        <f t="shared" si="8"/>
        <v>0</v>
      </c>
      <c r="K51" s="131">
        <f t="shared" si="8"/>
        <v>0</v>
      </c>
      <c r="L51" s="131">
        <f t="shared" si="8"/>
        <v>0</v>
      </c>
      <c r="M51" s="131">
        <f t="shared" si="8"/>
        <v>0</v>
      </c>
      <c r="N51" s="131">
        <f t="shared" si="8"/>
        <v>0</v>
      </c>
      <c r="O51" s="131">
        <f t="shared" si="8"/>
        <v>0</v>
      </c>
      <c r="P51" s="131">
        <f t="shared" si="8"/>
        <v>0</v>
      </c>
      <c r="Q51" s="131">
        <f t="shared" si="8"/>
        <v>0</v>
      </c>
      <c r="R51" s="131">
        <f t="shared" si="8"/>
        <v>0</v>
      </c>
      <c r="S51" s="131">
        <f t="shared" si="8"/>
        <v>0</v>
      </c>
      <c r="T51" s="131">
        <f t="shared" si="8"/>
        <v>0</v>
      </c>
      <c r="U51" s="132">
        <f t="shared" si="8"/>
        <v>0</v>
      </c>
      <c r="V51" s="17"/>
    </row>
    <row r="52" spans="1:22" ht="12" customHeight="1" x14ac:dyDescent="0.2">
      <c r="A52" s="23" t="str">
        <f>'WP2_P1_RCP 8.5'!$A$8</f>
        <v>Annual SIG per average primary school</v>
      </c>
      <c r="B52" s="133"/>
      <c r="C52" s="158"/>
      <c r="D52" s="127" t="s">
        <v>481</v>
      </c>
      <c r="E52" s="131">
        <f t="shared" ref="E52:U52" si="9">E28-E8</f>
        <v>0</v>
      </c>
      <c r="F52" s="131">
        <f t="shared" si="9"/>
        <v>0</v>
      </c>
      <c r="G52" s="131">
        <f t="shared" si="9"/>
        <v>0</v>
      </c>
      <c r="H52" s="131">
        <f t="shared" si="9"/>
        <v>0</v>
      </c>
      <c r="I52" s="131">
        <f t="shared" si="9"/>
        <v>0</v>
      </c>
      <c r="J52" s="131">
        <f t="shared" si="9"/>
        <v>0</v>
      </c>
      <c r="K52" s="131">
        <f t="shared" si="9"/>
        <v>0</v>
      </c>
      <c r="L52" s="131">
        <f t="shared" si="9"/>
        <v>0</v>
      </c>
      <c r="M52" s="131">
        <f t="shared" si="9"/>
        <v>0</v>
      </c>
      <c r="N52" s="131">
        <f t="shared" si="9"/>
        <v>0</v>
      </c>
      <c r="O52" s="131">
        <f t="shared" si="9"/>
        <v>0</v>
      </c>
      <c r="P52" s="131">
        <f t="shared" si="9"/>
        <v>0</v>
      </c>
      <c r="Q52" s="131">
        <f t="shared" si="9"/>
        <v>0</v>
      </c>
      <c r="R52" s="131">
        <f t="shared" si="9"/>
        <v>0</v>
      </c>
      <c r="S52" s="131">
        <f t="shared" si="9"/>
        <v>0</v>
      </c>
      <c r="T52" s="131">
        <f t="shared" si="9"/>
        <v>0</v>
      </c>
      <c r="U52" s="132">
        <f t="shared" si="9"/>
        <v>0</v>
      </c>
      <c r="V52" s="17"/>
    </row>
    <row r="53" spans="1:22" ht="12" customHeight="1" x14ac:dyDescent="0.2">
      <c r="A53" s="23" t="str">
        <f>'WP2_P1_RCP 8.5'!$A$9</f>
        <v>Annual economic returns to primary education</v>
      </c>
      <c r="B53" s="133"/>
      <c r="C53" s="158"/>
      <c r="D53" s="127" t="s">
        <v>481</v>
      </c>
      <c r="E53" s="131">
        <f t="shared" ref="E53:U53" si="10">E29-E9</f>
        <v>0</v>
      </c>
      <c r="F53" s="131">
        <f t="shared" si="10"/>
        <v>0</v>
      </c>
      <c r="G53" s="131">
        <f t="shared" si="10"/>
        <v>1484.4916017345604</v>
      </c>
      <c r="H53" s="131">
        <f t="shared" si="10"/>
        <v>2968.9832034691208</v>
      </c>
      <c r="I53" s="131">
        <f t="shared" si="10"/>
        <v>4453.4748052036739</v>
      </c>
      <c r="J53" s="131">
        <f t="shared" si="10"/>
        <v>7422.4580086727801</v>
      </c>
      <c r="K53" s="131">
        <f t="shared" si="10"/>
        <v>10391.441212141886</v>
      </c>
      <c r="L53" s="131">
        <f t="shared" si="10"/>
        <v>13360.424415610993</v>
      </c>
      <c r="M53" s="131">
        <f t="shared" si="10"/>
        <v>16329.40761908007</v>
      </c>
      <c r="N53" s="131">
        <f t="shared" si="10"/>
        <v>19298.390822549176</v>
      </c>
      <c r="O53" s="131">
        <f t="shared" si="10"/>
        <v>22267.374026018311</v>
      </c>
      <c r="P53" s="131">
        <f t="shared" si="10"/>
        <v>25236.357229487505</v>
      </c>
      <c r="Q53" s="131">
        <f t="shared" si="10"/>
        <v>28205.340432956582</v>
      </c>
      <c r="R53" s="131">
        <f t="shared" si="10"/>
        <v>31174.323636425659</v>
      </c>
      <c r="S53" s="131">
        <f t="shared" si="10"/>
        <v>34143.306839894678</v>
      </c>
      <c r="T53" s="131">
        <f t="shared" si="10"/>
        <v>37112.290043363813</v>
      </c>
      <c r="U53" s="132">
        <f t="shared" si="10"/>
        <v>40081.273246832774</v>
      </c>
      <c r="V53" s="17"/>
    </row>
    <row r="54" spans="1:22" ht="12" customHeight="1" x14ac:dyDescent="0.2">
      <c r="A54" s="23" t="str">
        <f>A30</f>
        <v>Annual returns to infra used as shelter</v>
      </c>
      <c r="B54" s="133"/>
      <c r="C54" s="158"/>
      <c r="D54" s="127" t="s">
        <v>481</v>
      </c>
      <c r="E54" s="131">
        <f>E30</f>
        <v>0</v>
      </c>
      <c r="F54" s="131">
        <f t="shared" ref="F54:U54" si="11">F30</f>
        <v>800000</v>
      </c>
      <c r="G54" s="131">
        <f t="shared" si="11"/>
        <v>800000</v>
      </c>
      <c r="H54" s="131">
        <f t="shared" si="11"/>
        <v>800000</v>
      </c>
      <c r="I54" s="131">
        <f t="shared" si="11"/>
        <v>800000</v>
      </c>
      <c r="J54" s="131">
        <f t="shared" si="11"/>
        <v>800000</v>
      </c>
      <c r="K54" s="131">
        <f t="shared" si="11"/>
        <v>800000</v>
      </c>
      <c r="L54" s="131">
        <f t="shared" si="11"/>
        <v>800000</v>
      </c>
      <c r="M54" s="131">
        <f t="shared" si="11"/>
        <v>800000</v>
      </c>
      <c r="N54" s="131">
        <f t="shared" si="11"/>
        <v>800000</v>
      </c>
      <c r="O54" s="131">
        <f t="shared" si="11"/>
        <v>800000</v>
      </c>
      <c r="P54" s="131">
        <f t="shared" si="11"/>
        <v>800000</v>
      </c>
      <c r="Q54" s="131">
        <f t="shared" si="11"/>
        <v>800000</v>
      </c>
      <c r="R54" s="131">
        <f t="shared" si="11"/>
        <v>800000</v>
      </c>
      <c r="S54" s="131">
        <f t="shared" si="11"/>
        <v>800000</v>
      </c>
      <c r="T54" s="131">
        <f t="shared" si="11"/>
        <v>800000</v>
      </c>
      <c r="U54" s="132">
        <f t="shared" si="11"/>
        <v>800000</v>
      </c>
      <c r="V54" s="17"/>
    </row>
    <row r="55" spans="1:22" ht="12" customHeight="1" x14ac:dyDescent="0.2">
      <c r="A55" s="23" t="str">
        <f>'WP2_P1_RCP 8.5'!$A$11</f>
        <v>Annual returns to school safety training (lumpsum)</v>
      </c>
      <c r="B55" s="133"/>
      <c r="C55" s="158"/>
      <c r="D55" s="127" t="s">
        <v>481</v>
      </c>
      <c r="E55" s="131">
        <f t="shared" ref="E55:U55" si="12">E31</f>
        <v>0</v>
      </c>
      <c r="F55" s="131">
        <f t="shared" si="12"/>
        <v>0</v>
      </c>
      <c r="G55" s="131">
        <f t="shared" si="12"/>
        <v>0</v>
      </c>
      <c r="H55" s="131">
        <f t="shared" si="12"/>
        <v>0</v>
      </c>
      <c r="I55" s="131">
        <f t="shared" si="12"/>
        <v>3069154.1079241615</v>
      </c>
      <c r="J55" s="131">
        <f t="shared" si="12"/>
        <v>3069154.1079241615</v>
      </c>
      <c r="K55" s="131">
        <f t="shared" si="12"/>
        <v>3069154.1079241615</v>
      </c>
      <c r="L55" s="131">
        <f t="shared" si="12"/>
        <v>3069154.1079241615</v>
      </c>
      <c r="M55" s="131">
        <f t="shared" si="12"/>
        <v>3069154.1079241615</v>
      </c>
      <c r="N55" s="131">
        <f t="shared" si="12"/>
        <v>3069154.1079241615</v>
      </c>
      <c r="O55" s="131">
        <f t="shared" si="12"/>
        <v>3069154.1079241615</v>
      </c>
      <c r="P55" s="131">
        <f t="shared" si="12"/>
        <v>3069154.1079241615</v>
      </c>
      <c r="Q55" s="131">
        <f t="shared" si="12"/>
        <v>3069154.1079241615</v>
      </c>
      <c r="R55" s="131">
        <f t="shared" si="12"/>
        <v>3069154.1079241615</v>
      </c>
      <c r="S55" s="131">
        <f t="shared" si="12"/>
        <v>3069154.1079241615</v>
      </c>
      <c r="T55" s="131">
        <f t="shared" si="12"/>
        <v>3069154.1079241615</v>
      </c>
      <c r="U55" s="132">
        <f t="shared" si="12"/>
        <v>3069154.1079241615</v>
      </c>
      <c r="V55" s="17"/>
    </row>
    <row r="56" spans="1:22" ht="15.5" customHeight="1" thickBot="1" x14ac:dyDescent="0.25">
      <c r="A56" s="23" t="str">
        <f>'WP2_P1_RCP 8.5'!$A$12</f>
        <v>Annual returns to school  curriculum training (lumpsum)</v>
      </c>
      <c r="B56" s="130"/>
      <c r="C56" s="158"/>
      <c r="D56" s="127" t="s">
        <v>481</v>
      </c>
      <c r="E56" s="131">
        <f t="shared" ref="E56:U56" si="13">E32</f>
        <v>0</v>
      </c>
      <c r="F56" s="131">
        <f t="shared" si="13"/>
        <v>0</v>
      </c>
      <c r="G56" s="131">
        <f t="shared" si="13"/>
        <v>0</v>
      </c>
      <c r="H56" s="131">
        <f t="shared" si="13"/>
        <v>0</v>
      </c>
      <c r="I56" s="131">
        <f t="shared" si="13"/>
        <v>2455323.2863393291</v>
      </c>
      <c r="J56" s="131">
        <f t="shared" si="13"/>
        <v>2455323.2863393291</v>
      </c>
      <c r="K56" s="131">
        <f t="shared" si="13"/>
        <v>2455323.2863393291</v>
      </c>
      <c r="L56" s="131">
        <f t="shared" si="13"/>
        <v>2455323.2863393291</v>
      </c>
      <c r="M56" s="131">
        <f t="shared" si="13"/>
        <v>2455323.2863393291</v>
      </c>
      <c r="N56" s="131">
        <f t="shared" si="13"/>
        <v>2455323.2863393291</v>
      </c>
      <c r="O56" s="131">
        <f t="shared" si="13"/>
        <v>2455323.2863393291</v>
      </c>
      <c r="P56" s="131">
        <f t="shared" si="13"/>
        <v>2455323.2863393291</v>
      </c>
      <c r="Q56" s="131">
        <f t="shared" si="13"/>
        <v>2455323.2863393291</v>
      </c>
      <c r="R56" s="131">
        <f t="shared" si="13"/>
        <v>2455323.2863393291</v>
      </c>
      <c r="S56" s="131">
        <f t="shared" si="13"/>
        <v>2455323.2863393291</v>
      </c>
      <c r="T56" s="131">
        <f t="shared" si="13"/>
        <v>2455323.2863393291</v>
      </c>
      <c r="U56" s="132">
        <f t="shared" si="13"/>
        <v>2455323.2863393291</v>
      </c>
      <c r="V56" s="17"/>
    </row>
    <row r="57" spans="1:22" ht="12" customHeight="1" x14ac:dyDescent="0.2">
      <c r="A57" s="134" t="s">
        <v>592</v>
      </c>
      <c r="B57" s="135"/>
      <c r="C57" s="135"/>
      <c r="D57" s="136" t="s">
        <v>481</v>
      </c>
      <c r="E57" s="135">
        <f>SUM(E51:E56)</f>
        <v>0</v>
      </c>
      <c r="F57" s="135">
        <f t="shared" ref="F57:U57" si="14">SUM(F51:F56)</f>
        <v>800000</v>
      </c>
      <c r="G57" s="135">
        <f t="shared" si="14"/>
        <v>801484.49160173454</v>
      </c>
      <c r="H57" s="135">
        <f t="shared" si="14"/>
        <v>802968.98320346908</v>
      </c>
      <c r="I57" s="135">
        <f t="shared" si="14"/>
        <v>6328930.8690686943</v>
      </c>
      <c r="J57" s="135">
        <f t="shared" si="14"/>
        <v>6331899.8522721641</v>
      </c>
      <c r="K57" s="135">
        <f t="shared" si="14"/>
        <v>6334868.8354756329</v>
      </c>
      <c r="L57" s="135">
        <f t="shared" si="14"/>
        <v>6337837.8186791018</v>
      </c>
      <c r="M57" s="135">
        <f t="shared" si="14"/>
        <v>6340806.8018825706</v>
      </c>
      <c r="N57" s="135">
        <f t="shared" si="14"/>
        <v>6343775.7850860395</v>
      </c>
      <c r="O57" s="135">
        <f t="shared" si="14"/>
        <v>6346744.7682895083</v>
      </c>
      <c r="P57" s="135">
        <f t="shared" si="14"/>
        <v>6349713.7514929781</v>
      </c>
      <c r="Q57" s="135">
        <f t="shared" si="14"/>
        <v>6352682.7346964478</v>
      </c>
      <c r="R57" s="135">
        <f t="shared" si="14"/>
        <v>6355651.7178999167</v>
      </c>
      <c r="S57" s="135">
        <f t="shared" si="14"/>
        <v>6358620.7011033855</v>
      </c>
      <c r="T57" s="135">
        <f t="shared" si="14"/>
        <v>6361589.6843068544</v>
      </c>
      <c r="U57" s="137">
        <f t="shared" si="14"/>
        <v>6364558.6675103232</v>
      </c>
      <c r="V57" s="17"/>
    </row>
    <row r="58" spans="1:22" ht="12" customHeight="1" thickBot="1" x14ac:dyDescent="0.25">
      <c r="A58" s="138" t="s">
        <v>559</v>
      </c>
      <c r="B58" s="139"/>
      <c r="C58" s="139"/>
      <c r="D58" s="140" t="s">
        <v>123</v>
      </c>
      <c r="E58" s="139">
        <f>E57/Calculations!$C$52</f>
        <v>0</v>
      </c>
      <c r="F58" s="139">
        <f>F57/Calculations!$C$52</f>
        <v>1495.3271028037384</v>
      </c>
      <c r="G58" s="139">
        <f>G57/Calculations!$C$52</f>
        <v>1498.101853461186</v>
      </c>
      <c r="H58" s="139">
        <f>H57/Calculations!$C$52</f>
        <v>1500.8766041186338</v>
      </c>
      <c r="I58" s="139">
        <f>I57/Calculations!$C$52</f>
        <v>11829.777325362045</v>
      </c>
      <c r="J58" s="139">
        <f>J57/Calculations!$C$52</f>
        <v>11835.326826676943</v>
      </c>
      <c r="K58" s="139">
        <f>K57/Calculations!$C$52</f>
        <v>11840.876327991837</v>
      </c>
      <c r="L58" s="139">
        <f>L57/Calculations!$C$52</f>
        <v>11846.425829306732</v>
      </c>
      <c r="M58" s="139">
        <f>M57/Calculations!$C$52</f>
        <v>11851.975330621628</v>
      </c>
      <c r="N58" s="139">
        <f>N57/Calculations!$C$52</f>
        <v>11857.524831936522</v>
      </c>
      <c r="O58" s="139">
        <f>O57/Calculations!$C$52</f>
        <v>11863.074333251418</v>
      </c>
      <c r="P58" s="139">
        <f>P57/Calculations!$C$52</f>
        <v>11868.623834566315</v>
      </c>
      <c r="Q58" s="139">
        <f>Q57/Calculations!$C$52</f>
        <v>11874.173335881211</v>
      </c>
      <c r="R58" s="139">
        <f>R57/Calculations!$C$52</f>
        <v>11879.722837196106</v>
      </c>
      <c r="S58" s="139">
        <f>S57/Calculations!$C$52</f>
        <v>11885.272338511</v>
      </c>
      <c r="T58" s="139">
        <f>T57/Calculations!$C$52</f>
        <v>11890.821839825896</v>
      </c>
      <c r="U58" s="141">
        <f>U57/Calculations!$C$52</f>
        <v>11896.371341140792</v>
      </c>
      <c r="V58" s="17"/>
    </row>
    <row r="59" spans="1:22" ht="12" customHeight="1" x14ac:dyDescent="0.2">
      <c r="A59" s="19" t="s">
        <v>560</v>
      </c>
      <c r="B59" s="142"/>
      <c r="C59" s="142"/>
      <c r="D59" s="124"/>
      <c r="E59" s="131"/>
      <c r="F59" s="131"/>
      <c r="G59" s="131"/>
      <c r="H59" s="131"/>
      <c r="I59" s="131"/>
      <c r="J59" s="131"/>
      <c r="K59" s="131"/>
      <c r="L59" s="131"/>
      <c r="M59" s="131"/>
      <c r="N59" s="131"/>
      <c r="O59" s="131"/>
      <c r="P59" s="131"/>
      <c r="Q59" s="131"/>
      <c r="R59" s="131"/>
      <c r="S59" s="131"/>
      <c r="T59" s="131"/>
      <c r="U59" s="132"/>
      <c r="V59" s="17"/>
    </row>
    <row r="60" spans="1:22" ht="12" customHeight="1" x14ac:dyDescent="0.2">
      <c r="A60" s="23" t="str">
        <f>'WP2_P1_RCP 8.5'!$A$16</f>
        <v>Average annual school maintenance costs</v>
      </c>
      <c r="B60" s="131"/>
      <c r="C60" s="159"/>
      <c r="D60" s="127" t="s">
        <v>481</v>
      </c>
      <c r="E60" s="131">
        <f t="shared" ref="E60:U60" si="15">E36-E13</f>
        <v>-49106.465726786584</v>
      </c>
      <c r="F60" s="131">
        <f t="shared" si="15"/>
        <v>-49106.465726786584</v>
      </c>
      <c r="G60" s="131">
        <f t="shared" si="15"/>
        <v>-49106.465726786584</v>
      </c>
      <c r="H60" s="131">
        <f t="shared" si="15"/>
        <v>-49106.465726786584</v>
      </c>
      <c r="I60" s="131">
        <f t="shared" si="15"/>
        <v>-49106.465726786584</v>
      </c>
      <c r="J60" s="131">
        <f t="shared" si="15"/>
        <v>-49106.465726786584</v>
      </c>
      <c r="K60" s="131">
        <f t="shared" si="15"/>
        <v>-49106.465726786584</v>
      </c>
      <c r="L60" s="131">
        <f t="shared" si="15"/>
        <v>-49106.465726786584</v>
      </c>
      <c r="M60" s="131">
        <f t="shared" si="15"/>
        <v>-49106.465726786584</v>
      </c>
      <c r="N60" s="131">
        <f t="shared" si="15"/>
        <v>-49106.465726786584</v>
      </c>
      <c r="O60" s="131">
        <f t="shared" si="15"/>
        <v>-49106.465726786584</v>
      </c>
      <c r="P60" s="131">
        <f t="shared" si="15"/>
        <v>-49106.465726786584</v>
      </c>
      <c r="Q60" s="131">
        <f t="shared" si="15"/>
        <v>-49106.465726786584</v>
      </c>
      <c r="R60" s="131">
        <f t="shared" si="15"/>
        <v>-49106.465726786584</v>
      </c>
      <c r="S60" s="131">
        <f t="shared" si="15"/>
        <v>-49106.465726786584</v>
      </c>
      <c r="T60" s="131">
        <f t="shared" si="15"/>
        <v>-49106.465726786584</v>
      </c>
      <c r="U60" s="132">
        <f t="shared" si="15"/>
        <v>-49106.465726786584</v>
      </c>
      <c r="V60" s="17"/>
    </row>
    <row r="61" spans="1:22" ht="12" customHeight="1" x14ac:dyDescent="0.2">
      <c r="A61" s="23" t="str">
        <f>'WP2_P1_RCP 8.5'!$A$17</f>
        <v>Average school expenditures due to infra losses caused by climate events</v>
      </c>
      <c r="B61" s="131"/>
      <c r="C61" s="159"/>
      <c r="D61" s="127" t="s">
        <v>481</v>
      </c>
      <c r="E61" s="131">
        <f t="shared" ref="E61:U61" si="16">E37-E14</f>
        <v>-233255.71220223623</v>
      </c>
      <c r="F61" s="131">
        <f t="shared" si="16"/>
        <v>-233255.71220223623</v>
      </c>
      <c r="G61" s="131">
        <f t="shared" si="16"/>
        <v>-233255.71220223623</v>
      </c>
      <c r="H61" s="131">
        <f t="shared" si="16"/>
        <v>-233255.71220223623</v>
      </c>
      <c r="I61" s="131">
        <f t="shared" si="16"/>
        <v>-233255.71220223623</v>
      </c>
      <c r="J61" s="131">
        <f t="shared" si="16"/>
        <v>-233255.71220223623</v>
      </c>
      <c r="K61" s="131">
        <f t="shared" si="16"/>
        <v>-233255.71220223623</v>
      </c>
      <c r="L61" s="131">
        <f t="shared" si="16"/>
        <v>-233255.71220223623</v>
      </c>
      <c r="M61" s="131">
        <f t="shared" si="16"/>
        <v>-233255.71220223623</v>
      </c>
      <c r="N61" s="131">
        <f t="shared" si="16"/>
        <v>-233255.71220223623</v>
      </c>
      <c r="O61" s="131">
        <f t="shared" si="16"/>
        <v>-233255.71220223623</v>
      </c>
      <c r="P61" s="131">
        <f t="shared" si="16"/>
        <v>-233255.71220223623</v>
      </c>
      <c r="Q61" s="131">
        <f t="shared" si="16"/>
        <v>-233255.71220223623</v>
      </c>
      <c r="R61" s="131">
        <f t="shared" si="16"/>
        <v>-233255.71220223623</v>
      </c>
      <c r="S61" s="131">
        <f t="shared" si="16"/>
        <v>-233255.71220223623</v>
      </c>
      <c r="T61" s="131">
        <f t="shared" si="16"/>
        <v>-233255.71220223623</v>
      </c>
      <c r="U61" s="132">
        <f t="shared" si="16"/>
        <v>-233255.71220223623</v>
      </c>
      <c r="V61" s="17"/>
    </row>
    <row r="62" spans="1:22" ht="12" customHeight="1" x14ac:dyDescent="0.2">
      <c r="A62" s="23" t="str">
        <f>'WP2_P1_RCP 8.5'!$A$18</f>
        <v>Average annual primary school fixed/government budget expenditures on students per year</v>
      </c>
      <c r="B62" s="131"/>
      <c r="C62" s="159"/>
      <c r="D62" s="127" t="s">
        <v>481</v>
      </c>
      <c r="E62" s="131">
        <f t="shared" ref="E62:U62" si="17">E38-E15</f>
        <v>0</v>
      </c>
      <c r="F62" s="131">
        <f t="shared" si="17"/>
        <v>0</v>
      </c>
      <c r="G62" s="131">
        <f t="shared" si="17"/>
        <v>0</v>
      </c>
      <c r="H62" s="131">
        <f t="shared" si="17"/>
        <v>0</v>
      </c>
      <c r="I62" s="131">
        <f t="shared" si="17"/>
        <v>0</v>
      </c>
      <c r="J62" s="131">
        <f t="shared" si="17"/>
        <v>0</v>
      </c>
      <c r="K62" s="131">
        <f t="shared" si="17"/>
        <v>0</v>
      </c>
      <c r="L62" s="131">
        <f t="shared" si="17"/>
        <v>0</v>
      </c>
      <c r="M62" s="131">
        <f t="shared" si="17"/>
        <v>0</v>
      </c>
      <c r="N62" s="131">
        <f t="shared" si="17"/>
        <v>0</v>
      </c>
      <c r="O62" s="131">
        <f t="shared" si="17"/>
        <v>0</v>
      </c>
      <c r="P62" s="131">
        <f t="shared" si="17"/>
        <v>0</v>
      </c>
      <c r="Q62" s="131">
        <f t="shared" si="17"/>
        <v>0</v>
      </c>
      <c r="R62" s="131">
        <f t="shared" si="17"/>
        <v>0</v>
      </c>
      <c r="S62" s="131">
        <f t="shared" si="17"/>
        <v>0</v>
      </c>
      <c r="T62" s="131">
        <f t="shared" si="17"/>
        <v>0</v>
      </c>
      <c r="U62" s="132">
        <f t="shared" si="17"/>
        <v>0</v>
      </c>
      <c r="V62" s="17"/>
    </row>
    <row r="63" spans="1:22" ht="12" customHeight="1" x14ac:dyDescent="0.2">
      <c r="A63" s="23" t="str">
        <f>A39</f>
        <v>Project expenditures per year</v>
      </c>
      <c r="B63" s="131"/>
      <c r="C63" s="159"/>
      <c r="D63" s="127" t="s">
        <v>481</v>
      </c>
      <c r="E63" s="131">
        <f>E39</f>
        <v>2152454.9121693941</v>
      </c>
      <c r="F63" s="131">
        <f t="shared" ref="F63:U63" si="18">F39</f>
        <v>6356033.2048543524</v>
      </c>
      <c r="G63" s="131">
        <f t="shared" si="18"/>
        <v>4274739.2602005182</v>
      </c>
      <c r="H63" s="131">
        <f t="shared" si="18"/>
        <v>1151321.1077860089</v>
      </c>
      <c r="I63" s="131">
        <f t="shared" si="18"/>
        <v>0</v>
      </c>
      <c r="J63" s="131">
        <f t="shared" si="18"/>
        <v>0</v>
      </c>
      <c r="K63" s="131">
        <f t="shared" si="18"/>
        <v>0</v>
      </c>
      <c r="L63" s="131">
        <f t="shared" si="18"/>
        <v>0</v>
      </c>
      <c r="M63" s="131">
        <f t="shared" si="18"/>
        <v>0</v>
      </c>
      <c r="N63" s="131">
        <f t="shared" si="18"/>
        <v>0</v>
      </c>
      <c r="O63" s="131">
        <f t="shared" si="18"/>
        <v>0</v>
      </c>
      <c r="P63" s="131">
        <f t="shared" si="18"/>
        <v>0</v>
      </c>
      <c r="Q63" s="131">
        <f t="shared" si="18"/>
        <v>0</v>
      </c>
      <c r="R63" s="131">
        <f t="shared" si="18"/>
        <v>0</v>
      </c>
      <c r="S63" s="131">
        <f t="shared" si="18"/>
        <v>0</v>
      </c>
      <c r="T63" s="131">
        <f t="shared" si="18"/>
        <v>0</v>
      </c>
      <c r="U63" s="132">
        <f t="shared" si="18"/>
        <v>0</v>
      </c>
      <c r="V63" s="17"/>
    </row>
    <row r="64" spans="1:22" ht="12" customHeight="1" thickBot="1" x14ac:dyDescent="0.25">
      <c r="A64" s="23" t="str">
        <f>'WP2_P1_RCP 8.5'!$A$20</f>
        <v xml:space="preserve">Estimated cost of missed students school days </v>
      </c>
      <c r="B64" s="131"/>
      <c r="C64" s="159"/>
      <c r="D64" s="127" t="s">
        <v>481</v>
      </c>
      <c r="E64" s="131">
        <f t="shared" ref="E64:U64" si="19">E40-E16</f>
        <v>-35716.11465240641</v>
      </c>
      <c r="F64" s="131">
        <f t="shared" si="19"/>
        <v>-35716.11465240641</v>
      </c>
      <c r="G64" s="131">
        <f t="shared" si="19"/>
        <v>-35716.11465240641</v>
      </c>
      <c r="H64" s="131">
        <f t="shared" si="19"/>
        <v>-35716.11465240641</v>
      </c>
      <c r="I64" s="131">
        <f t="shared" si="19"/>
        <v>-35716.11465240641</v>
      </c>
      <c r="J64" s="131">
        <f t="shared" si="19"/>
        <v>-35716.11465240641</v>
      </c>
      <c r="K64" s="131">
        <f t="shared" si="19"/>
        <v>-35716.11465240641</v>
      </c>
      <c r="L64" s="131">
        <f t="shared" si="19"/>
        <v>-35716.11465240641</v>
      </c>
      <c r="M64" s="131">
        <f t="shared" si="19"/>
        <v>-35716.11465240641</v>
      </c>
      <c r="N64" s="131">
        <f t="shared" si="19"/>
        <v>-35716.11465240641</v>
      </c>
      <c r="O64" s="131">
        <f t="shared" si="19"/>
        <v>-35716.11465240641</v>
      </c>
      <c r="P64" s="131">
        <f t="shared" si="19"/>
        <v>-35716.11465240641</v>
      </c>
      <c r="Q64" s="131">
        <f t="shared" si="19"/>
        <v>-35716.11465240641</v>
      </c>
      <c r="R64" s="131">
        <f t="shared" si="19"/>
        <v>-35716.11465240641</v>
      </c>
      <c r="S64" s="131">
        <f t="shared" si="19"/>
        <v>-35716.11465240641</v>
      </c>
      <c r="T64" s="131">
        <f t="shared" si="19"/>
        <v>-35716.11465240641</v>
      </c>
      <c r="U64" s="132">
        <f t="shared" si="19"/>
        <v>-35716.11465240641</v>
      </c>
      <c r="V64" s="17"/>
    </row>
    <row r="65" spans="1:22" ht="12" customHeight="1" x14ac:dyDescent="0.2">
      <c r="A65" s="134" t="s">
        <v>593</v>
      </c>
      <c r="B65" s="135"/>
      <c r="C65" s="135"/>
      <c r="D65" s="136" t="s">
        <v>481</v>
      </c>
      <c r="E65" s="135">
        <f>SUM(E60:E64)</f>
        <v>1834376.6195879648</v>
      </c>
      <c r="F65" s="135">
        <f t="shared" ref="F65:U65" si="20">SUM(F60:F64)</f>
        <v>6037954.9122729227</v>
      </c>
      <c r="G65" s="135">
        <f t="shared" si="20"/>
        <v>3956660.9676190889</v>
      </c>
      <c r="H65" s="135">
        <f t="shared" si="20"/>
        <v>833242.81520457962</v>
      </c>
      <c r="I65" s="135">
        <f t="shared" si="20"/>
        <v>-318078.29258142924</v>
      </c>
      <c r="J65" s="135">
        <f t="shared" si="20"/>
        <v>-318078.29258142924</v>
      </c>
      <c r="K65" s="135">
        <f t="shared" si="20"/>
        <v>-318078.29258142924</v>
      </c>
      <c r="L65" s="135">
        <f t="shared" si="20"/>
        <v>-318078.29258142924</v>
      </c>
      <c r="M65" s="135">
        <f t="shared" si="20"/>
        <v>-318078.29258142924</v>
      </c>
      <c r="N65" s="135">
        <f t="shared" si="20"/>
        <v>-318078.29258142924</v>
      </c>
      <c r="O65" s="135">
        <f t="shared" si="20"/>
        <v>-318078.29258142924</v>
      </c>
      <c r="P65" s="135">
        <f t="shared" si="20"/>
        <v>-318078.29258142924</v>
      </c>
      <c r="Q65" s="135">
        <f t="shared" si="20"/>
        <v>-318078.29258142924</v>
      </c>
      <c r="R65" s="135">
        <f t="shared" si="20"/>
        <v>-318078.29258142924</v>
      </c>
      <c r="S65" s="135">
        <f t="shared" si="20"/>
        <v>-318078.29258142924</v>
      </c>
      <c r="T65" s="135">
        <f t="shared" si="20"/>
        <v>-318078.29258142924</v>
      </c>
      <c r="U65" s="137">
        <f t="shared" si="20"/>
        <v>-318078.29258142924</v>
      </c>
      <c r="V65" s="17"/>
    </row>
    <row r="66" spans="1:22" ht="12" customHeight="1" thickBot="1" x14ac:dyDescent="0.25">
      <c r="A66" s="138" t="s">
        <v>562</v>
      </c>
      <c r="B66" s="139"/>
      <c r="C66" s="139"/>
      <c r="D66" s="140" t="s">
        <v>123</v>
      </c>
      <c r="E66" s="139">
        <f>E65/Calculations!$C$52</f>
        <v>3428.7413450242334</v>
      </c>
      <c r="F66" s="139">
        <f>F65/Calculations!$C$52</f>
        <v>11285.897032285837</v>
      </c>
      <c r="G66" s="139">
        <f>G65/Calculations!$C$52</f>
        <v>7395.6279768581098</v>
      </c>
      <c r="H66" s="139">
        <f>H65/Calculations!$C$52</f>
        <v>1557.4632059898684</v>
      </c>
      <c r="I66" s="139">
        <f>I65/Calculations!$C$52</f>
        <v>-594.53886463818549</v>
      </c>
      <c r="J66" s="139">
        <f>J65/Calculations!$C$52</f>
        <v>-594.53886463818549</v>
      </c>
      <c r="K66" s="139">
        <f>K65/Calculations!$C$52</f>
        <v>-594.53886463818549</v>
      </c>
      <c r="L66" s="139">
        <f>L65/Calculations!$C$52</f>
        <v>-594.53886463818549</v>
      </c>
      <c r="M66" s="139">
        <f>M65/Calculations!$C$52</f>
        <v>-594.53886463818549</v>
      </c>
      <c r="N66" s="139">
        <f>N65/Calculations!$C$52</f>
        <v>-594.53886463818549</v>
      </c>
      <c r="O66" s="139">
        <f>O65/Calculations!$C$52</f>
        <v>-594.53886463818549</v>
      </c>
      <c r="P66" s="139">
        <f>P65/Calculations!$C$52</f>
        <v>-594.53886463818549</v>
      </c>
      <c r="Q66" s="139">
        <f>Q65/Calculations!$C$52</f>
        <v>-594.53886463818549</v>
      </c>
      <c r="R66" s="139">
        <f>R65/Calculations!$C$52</f>
        <v>-594.53886463818549</v>
      </c>
      <c r="S66" s="139">
        <f>S65/Calculations!$C$52</f>
        <v>-594.53886463818549</v>
      </c>
      <c r="T66" s="139">
        <f>T65/Calculations!$C$52</f>
        <v>-594.53886463818549</v>
      </c>
      <c r="U66" s="141">
        <f>U65/Calculations!$C$52</f>
        <v>-594.53886463818549</v>
      </c>
      <c r="V66" s="17"/>
    </row>
    <row r="67" spans="1:22" ht="12" customHeight="1" thickBot="1" x14ac:dyDescent="0.25">
      <c r="A67" s="145"/>
      <c r="B67" s="146"/>
      <c r="C67" s="146"/>
      <c r="D67" s="147"/>
      <c r="E67" s="146"/>
      <c r="F67" s="146"/>
      <c r="G67" s="146"/>
      <c r="H67" s="146"/>
      <c r="I67" s="146"/>
      <c r="J67" s="146"/>
      <c r="K67" s="146"/>
      <c r="L67" s="146"/>
      <c r="M67" s="146"/>
      <c r="N67" s="146"/>
      <c r="O67" s="146"/>
      <c r="P67" s="146"/>
      <c r="Q67" s="146"/>
      <c r="R67" s="146"/>
      <c r="S67" s="146"/>
      <c r="T67" s="146"/>
      <c r="U67" s="148"/>
      <c r="V67" s="17"/>
    </row>
    <row r="68" spans="1:22" ht="12" customHeight="1" x14ac:dyDescent="0.2">
      <c r="A68" s="149" t="s">
        <v>594</v>
      </c>
      <c r="B68" s="135"/>
      <c r="C68" s="135"/>
      <c r="D68" s="136" t="s">
        <v>481</v>
      </c>
      <c r="E68" s="135">
        <f t="shared" ref="E68:U68" si="21">E57-E65</f>
        <v>-1834376.6195879648</v>
      </c>
      <c r="F68" s="135">
        <f t="shared" si="21"/>
        <v>-5237954.9122729227</v>
      </c>
      <c r="G68" s="135">
        <f t="shared" si="21"/>
        <v>-3155176.4760173545</v>
      </c>
      <c r="H68" s="135">
        <f t="shared" si="21"/>
        <v>-30273.832001110539</v>
      </c>
      <c r="I68" s="135">
        <f t="shared" si="21"/>
        <v>6647009.1616501231</v>
      </c>
      <c r="J68" s="135">
        <f t="shared" si="21"/>
        <v>6649978.1448535938</v>
      </c>
      <c r="K68" s="135">
        <f t="shared" si="21"/>
        <v>6652947.1280570626</v>
      </c>
      <c r="L68" s="135">
        <f t="shared" si="21"/>
        <v>6655916.1112605315</v>
      </c>
      <c r="M68" s="135">
        <f t="shared" si="21"/>
        <v>6658885.0944640003</v>
      </c>
      <c r="N68" s="135">
        <f t="shared" si="21"/>
        <v>6661854.0776674692</v>
      </c>
      <c r="O68" s="135">
        <f t="shared" si="21"/>
        <v>6664823.060870938</v>
      </c>
      <c r="P68" s="135">
        <f t="shared" si="21"/>
        <v>6667792.0440744068</v>
      </c>
      <c r="Q68" s="135">
        <f t="shared" si="21"/>
        <v>6670761.0272778776</v>
      </c>
      <c r="R68" s="135">
        <f t="shared" si="21"/>
        <v>6673730.0104813464</v>
      </c>
      <c r="S68" s="135">
        <f t="shared" si="21"/>
        <v>6676698.9936848152</v>
      </c>
      <c r="T68" s="135">
        <f t="shared" si="21"/>
        <v>6679667.9768882841</v>
      </c>
      <c r="U68" s="137">
        <f t="shared" si="21"/>
        <v>6682636.9600917529</v>
      </c>
      <c r="V68" s="17"/>
    </row>
    <row r="69" spans="1:22" ht="12" customHeight="1" thickBot="1" x14ac:dyDescent="0.25">
      <c r="A69" s="160" t="s">
        <v>565</v>
      </c>
      <c r="B69" s="139"/>
      <c r="C69" s="139"/>
      <c r="D69" s="140" t="s">
        <v>123</v>
      </c>
      <c r="E69" s="139">
        <f t="shared" ref="E69:U69" si="22">E58-E66</f>
        <v>-3428.7413450242334</v>
      </c>
      <c r="F69" s="139">
        <f t="shared" si="22"/>
        <v>-9790.5699294820988</v>
      </c>
      <c r="G69" s="139">
        <f t="shared" si="22"/>
        <v>-5897.526123396924</v>
      </c>
      <c r="H69" s="139">
        <f t="shared" si="22"/>
        <v>-56.586601871234507</v>
      </c>
      <c r="I69" s="139">
        <f t="shared" si="22"/>
        <v>12424.316190000231</v>
      </c>
      <c r="J69" s="139">
        <f t="shared" si="22"/>
        <v>12429.865691315128</v>
      </c>
      <c r="K69" s="139">
        <f t="shared" si="22"/>
        <v>12435.415192630022</v>
      </c>
      <c r="L69" s="139">
        <f t="shared" si="22"/>
        <v>12440.964693944918</v>
      </c>
      <c r="M69" s="139">
        <f t="shared" si="22"/>
        <v>12446.514195259813</v>
      </c>
      <c r="N69" s="139">
        <f t="shared" si="22"/>
        <v>12452.063696574707</v>
      </c>
      <c r="O69" s="139">
        <f t="shared" si="22"/>
        <v>12457.613197889603</v>
      </c>
      <c r="P69" s="139">
        <f t="shared" si="22"/>
        <v>12463.1626992045</v>
      </c>
      <c r="Q69" s="139">
        <f t="shared" si="22"/>
        <v>12468.712200519396</v>
      </c>
      <c r="R69" s="139">
        <f t="shared" si="22"/>
        <v>12474.261701834292</v>
      </c>
      <c r="S69" s="139">
        <f t="shared" si="22"/>
        <v>12479.811203149186</v>
      </c>
      <c r="T69" s="139">
        <f t="shared" si="22"/>
        <v>12485.360704464081</v>
      </c>
      <c r="U69" s="141">
        <f t="shared" si="22"/>
        <v>12490.910205778977</v>
      </c>
      <c r="V69" s="17"/>
    </row>
    <row r="70" spans="1:22" ht="12" customHeight="1" thickBot="1" x14ac:dyDescent="0.25">
      <c r="A70" s="161"/>
      <c r="B70" s="162"/>
      <c r="C70" s="162"/>
      <c r="D70" s="162"/>
      <c r="E70" s="163"/>
      <c r="F70" s="163"/>
      <c r="G70" s="163"/>
      <c r="H70" s="163"/>
      <c r="I70" s="163"/>
      <c r="J70" s="163"/>
      <c r="K70" s="163"/>
      <c r="L70" s="163"/>
      <c r="M70" s="163"/>
      <c r="N70" s="163"/>
      <c r="O70" s="163"/>
      <c r="P70" s="163"/>
      <c r="Q70" s="163"/>
      <c r="R70" s="163"/>
      <c r="S70" s="163"/>
      <c r="T70" s="163"/>
      <c r="U70" s="164"/>
      <c r="V70" s="17"/>
    </row>
    <row r="71" spans="1:22" ht="12" customHeight="1" thickBot="1" x14ac:dyDescent="0.25">
      <c r="A71" s="1015" t="s">
        <v>566</v>
      </c>
      <c r="B71" s="1016"/>
      <c r="C71" s="1016"/>
      <c r="D71" s="1017"/>
      <c r="E71" s="165"/>
      <c r="F71" s="156"/>
      <c r="G71" s="156"/>
      <c r="H71" s="156"/>
      <c r="I71" s="156"/>
      <c r="J71" s="156"/>
      <c r="K71" s="156"/>
      <c r="L71" s="156"/>
      <c r="M71" s="156"/>
      <c r="N71" s="156"/>
      <c r="O71" s="156"/>
      <c r="P71" s="156"/>
      <c r="Q71" s="156"/>
      <c r="R71" s="156"/>
      <c r="S71" s="156"/>
      <c r="T71" s="156"/>
      <c r="U71" s="166"/>
      <c r="V71" s="17"/>
    </row>
    <row r="72" spans="1:22" ht="12" customHeight="1" thickBot="1" x14ac:dyDescent="0.25">
      <c r="A72" s="1107" t="s">
        <v>181</v>
      </c>
      <c r="B72" s="1108"/>
      <c r="C72" s="1109"/>
      <c r="D72" s="238">
        <f>Calculations!$C$66</f>
        <v>0.09</v>
      </c>
      <c r="E72" s="165"/>
      <c r="F72" s="156"/>
      <c r="G72" s="156"/>
      <c r="H72" s="156"/>
      <c r="I72" s="156"/>
      <c r="J72" s="156"/>
      <c r="K72" s="156"/>
      <c r="L72" s="156"/>
      <c r="M72" s="156"/>
      <c r="N72" s="156"/>
      <c r="O72" s="156"/>
      <c r="P72" s="156"/>
      <c r="Q72" s="156"/>
      <c r="R72" s="156"/>
      <c r="S72" s="156"/>
      <c r="T72" s="156"/>
      <c r="U72" s="166"/>
      <c r="V72" s="17"/>
    </row>
    <row r="73" spans="1:22" ht="12" customHeight="1" thickBot="1" x14ac:dyDescent="0.25">
      <c r="A73" s="1029" t="s">
        <v>595</v>
      </c>
      <c r="B73" s="1030"/>
      <c r="C73" s="1030"/>
      <c r="D73" s="1031"/>
      <c r="E73" s="165"/>
      <c r="F73" s="156"/>
      <c r="G73" s="156"/>
      <c r="H73" s="156"/>
      <c r="I73" s="156"/>
      <c r="J73" s="156"/>
      <c r="K73" s="156"/>
      <c r="L73" s="156"/>
      <c r="M73" s="156"/>
      <c r="N73" s="156"/>
      <c r="O73" s="156"/>
      <c r="P73" s="156"/>
      <c r="Q73" s="156"/>
      <c r="R73" s="156"/>
      <c r="S73" s="156"/>
      <c r="T73" s="156"/>
      <c r="U73" s="166"/>
      <c r="V73" s="17"/>
    </row>
    <row r="74" spans="1:22" ht="12" customHeight="1" x14ac:dyDescent="0.2">
      <c r="A74" s="1101" t="s">
        <v>183</v>
      </c>
      <c r="B74" s="1102"/>
      <c r="C74" s="1102"/>
      <c r="D74" s="236">
        <f>NPV(D72,F68:U68)+E68</f>
        <v>29191947.162168089</v>
      </c>
      <c r="E74" s="167" t="s">
        <v>481</v>
      </c>
      <c r="F74" s="156"/>
      <c r="G74" s="156"/>
      <c r="H74" s="156"/>
      <c r="I74" s="156"/>
      <c r="J74" s="156"/>
      <c r="K74" s="156"/>
      <c r="L74" s="156"/>
      <c r="M74" s="156"/>
      <c r="N74" s="156"/>
      <c r="O74" s="156"/>
      <c r="P74" s="156"/>
      <c r="Q74" s="156"/>
      <c r="R74" s="156"/>
      <c r="S74" s="156"/>
      <c r="T74" s="156"/>
      <c r="U74" s="166"/>
      <c r="V74" s="17"/>
    </row>
    <row r="75" spans="1:22" ht="12" customHeight="1" x14ac:dyDescent="0.2">
      <c r="A75" s="1021" t="s">
        <v>242</v>
      </c>
      <c r="B75" s="1022"/>
      <c r="C75" s="1022"/>
      <c r="D75" s="46">
        <f>IRR(E68:U68)</f>
        <v>0.35365860033613772</v>
      </c>
      <c r="E75" s="167" t="s">
        <v>187</v>
      </c>
      <c r="F75" s="156"/>
      <c r="G75" s="156"/>
      <c r="H75" s="156"/>
      <c r="I75" s="156"/>
      <c r="J75" s="156"/>
      <c r="K75" s="156"/>
      <c r="L75" s="156"/>
      <c r="M75" s="156"/>
      <c r="N75" s="156"/>
      <c r="O75" s="156"/>
      <c r="P75" s="156"/>
      <c r="Q75" s="156"/>
      <c r="R75" s="156"/>
      <c r="S75" s="156"/>
      <c r="T75" s="156"/>
      <c r="U75" s="166"/>
      <c r="V75" s="17"/>
    </row>
    <row r="76" spans="1:22" ht="12" customHeight="1" thickBot="1" x14ac:dyDescent="0.25">
      <c r="A76" s="1103" t="s">
        <v>188</v>
      </c>
      <c r="B76" s="1104"/>
      <c r="C76" s="1104"/>
      <c r="D76" s="235">
        <f>MIRR(E68:U68,D72,D72)</f>
        <v>0.19107806019358153</v>
      </c>
      <c r="E76" s="167" t="s">
        <v>187</v>
      </c>
      <c r="F76" s="156"/>
      <c r="G76" s="156"/>
      <c r="H76" s="156"/>
      <c r="I76" s="156"/>
      <c r="J76" s="156"/>
      <c r="K76" s="156"/>
      <c r="L76" s="156"/>
      <c r="M76" s="156"/>
      <c r="N76" s="156"/>
      <c r="O76" s="156"/>
      <c r="P76" s="156"/>
      <c r="Q76" s="156"/>
      <c r="R76" s="156"/>
      <c r="S76" s="156"/>
      <c r="T76" s="156"/>
      <c r="U76" s="166"/>
      <c r="V76" s="17"/>
    </row>
    <row r="77" spans="1:22" ht="12" customHeight="1" thickBot="1" x14ac:dyDescent="0.25">
      <c r="A77" s="1029" t="s">
        <v>568</v>
      </c>
      <c r="B77" s="1030"/>
      <c r="C77" s="1030"/>
      <c r="D77" s="237"/>
      <c r="E77" s="167"/>
      <c r="F77" s="156"/>
      <c r="G77" s="156"/>
      <c r="H77" s="156"/>
      <c r="I77" s="156"/>
      <c r="J77" s="156"/>
      <c r="K77" s="156"/>
      <c r="L77" s="156"/>
      <c r="M77" s="156"/>
      <c r="N77" s="156"/>
      <c r="O77" s="156"/>
      <c r="P77" s="156"/>
      <c r="Q77" s="156"/>
      <c r="R77" s="156"/>
      <c r="S77" s="156"/>
      <c r="T77" s="156"/>
      <c r="U77" s="166"/>
      <c r="V77" s="17"/>
    </row>
    <row r="78" spans="1:22" ht="12" customHeight="1" x14ac:dyDescent="0.2">
      <c r="A78" s="1101" t="s">
        <v>183</v>
      </c>
      <c r="B78" s="1102"/>
      <c r="C78" s="1102"/>
      <c r="D78" s="236">
        <f>NPV(D72,F69:U69)+E69</f>
        <v>54564.387219005788</v>
      </c>
      <c r="E78" s="167" t="s">
        <v>123</v>
      </c>
      <c r="F78" s="156"/>
      <c r="G78" s="156"/>
      <c r="H78" s="156"/>
      <c r="I78" s="156"/>
      <c r="J78" s="156"/>
      <c r="K78" s="156"/>
      <c r="L78" s="156"/>
      <c r="M78" s="156"/>
      <c r="N78" s="156"/>
      <c r="O78" s="156"/>
      <c r="P78" s="156"/>
      <c r="Q78" s="156"/>
      <c r="R78" s="156"/>
      <c r="S78" s="156"/>
      <c r="T78" s="156"/>
      <c r="U78" s="166"/>
      <c r="V78" s="17"/>
    </row>
    <row r="79" spans="1:22" ht="12" customHeight="1" x14ac:dyDescent="0.2">
      <c r="A79" s="1023" t="s">
        <v>242</v>
      </c>
      <c r="B79" s="1024"/>
      <c r="C79" s="1025"/>
      <c r="D79" s="46">
        <f>IRR(E69:U69)</f>
        <v>0.35365860033613772</v>
      </c>
      <c r="E79" s="168" t="s">
        <v>187</v>
      </c>
      <c r="F79" s="156"/>
      <c r="G79" s="156"/>
      <c r="H79" s="156"/>
      <c r="I79" s="156"/>
      <c r="J79" s="156"/>
      <c r="K79" s="156"/>
      <c r="L79" s="156"/>
      <c r="M79" s="156"/>
      <c r="N79" s="156"/>
      <c r="O79" s="156"/>
      <c r="P79" s="156"/>
      <c r="Q79" s="156"/>
      <c r="R79" s="156"/>
      <c r="S79" s="156"/>
      <c r="T79" s="156"/>
      <c r="U79" s="166"/>
      <c r="V79" s="17"/>
    </row>
    <row r="80" spans="1:22" ht="12" customHeight="1" thickBot="1" x14ac:dyDescent="0.25">
      <c r="A80" s="1026" t="s">
        <v>188</v>
      </c>
      <c r="B80" s="1027"/>
      <c r="C80" s="1028"/>
      <c r="D80" s="40">
        <f>MIRR(E69:U69,D72,D72)</f>
        <v>0.19107806019358153</v>
      </c>
      <c r="E80" s="168" t="s">
        <v>187</v>
      </c>
      <c r="F80" s="156"/>
      <c r="G80" s="156"/>
      <c r="H80" s="156"/>
      <c r="I80" s="156"/>
      <c r="J80" s="156"/>
      <c r="K80" s="156"/>
      <c r="L80" s="156"/>
      <c r="M80" s="156"/>
      <c r="N80" s="156"/>
      <c r="O80" s="156"/>
      <c r="P80" s="156"/>
      <c r="Q80" s="156"/>
      <c r="R80" s="156"/>
      <c r="S80" s="156"/>
      <c r="T80" s="156"/>
      <c r="U80" s="166"/>
      <c r="V80" s="17"/>
    </row>
    <row r="81" spans="1:22" ht="12" customHeight="1" x14ac:dyDescent="0.2">
      <c r="A81" s="321"/>
      <c r="B81" s="156"/>
      <c r="C81" s="156"/>
      <c r="D81" s="156"/>
      <c r="E81" s="156"/>
      <c r="F81" s="152"/>
      <c r="G81" s="152"/>
      <c r="H81" s="152"/>
      <c r="I81" s="152"/>
      <c r="J81" s="152"/>
      <c r="K81" s="152"/>
      <c r="L81" s="152"/>
      <c r="M81" s="152"/>
      <c r="N81" s="152"/>
      <c r="O81" s="152"/>
      <c r="P81" s="152"/>
      <c r="Q81" s="152"/>
      <c r="R81" s="152"/>
      <c r="S81" s="152"/>
      <c r="T81" s="152"/>
      <c r="U81" s="153"/>
      <c r="V81" s="17"/>
    </row>
    <row r="82" spans="1:22" ht="12" customHeight="1" x14ac:dyDescent="0.2">
      <c r="A82" s="321"/>
      <c r="B82" s="156"/>
      <c r="C82" s="156"/>
      <c r="D82" s="156"/>
      <c r="E82" s="156"/>
      <c r="F82" s="152"/>
      <c r="G82" s="152"/>
      <c r="H82" s="152"/>
      <c r="I82" s="152"/>
      <c r="J82" s="152"/>
      <c r="K82" s="152"/>
      <c r="L82" s="152"/>
      <c r="M82" s="152"/>
      <c r="N82" s="152"/>
      <c r="O82" s="152"/>
      <c r="P82" s="152"/>
      <c r="Q82" s="152"/>
      <c r="R82" s="152"/>
      <c r="S82" s="152"/>
      <c r="T82" s="152"/>
      <c r="U82" s="153"/>
      <c r="V82" s="17"/>
    </row>
    <row r="83" spans="1:22" ht="12" customHeight="1" thickBot="1" x14ac:dyDescent="0.25">
      <c r="A83" s="321"/>
      <c r="B83" s="156"/>
      <c r="C83" s="156"/>
      <c r="D83" s="156"/>
      <c r="E83" s="156"/>
      <c r="F83" s="169"/>
      <c r="G83" s="169"/>
      <c r="H83" s="169"/>
      <c r="I83" s="169"/>
      <c r="J83" s="169"/>
      <c r="K83" s="169"/>
      <c r="L83" s="169"/>
      <c r="M83" s="169"/>
      <c r="N83" s="169"/>
      <c r="O83" s="169"/>
      <c r="P83" s="169"/>
      <c r="Q83" s="169"/>
      <c r="R83" s="169"/>
      <c r="S83" s="169"/>
      <c r="T83" s="169"/>
      <c r="U83" s="170"/>
      <c r="V83" s="17"/>
    </row>
    <row r="84" spans="1:22" ht="21" customHeight="1" thickBot="1" x14ac:dyDescent="0.25">
      <c r="A84" s="1029" t="s">
        <v>579</v>
      </c>
      <c r="B84" s="1030"/>
      <c r="C84" s="1030"/>
      <c r="D84" s="1030"/>
      <c r="E84" s="1030"/>
      <c r="F84" s="1030"/>
      <c r="G84" s="1030"/>
      <c r="H84" s="1030"/>
      <c r="I84" s="1030"/>
      <c r="J84" s="1030"/>
      <c r="K84" s="1030"/>
      <c r="L84" s="1030"/>
      <c r="M84" s="1030"/>
      <c r="N84" s="1030"/>
      <c r="O84" s="1030"/>
      <c r="P84" s="1030"/>
      <c r="Q84" s="1030"/>
      <c r="R84" s="1030"/>
      <c r="S84" s="1030"/>
      <c r="T84" s="1030"/>
      <c r="U84" s="1031"/>
      <c r="V84" s="17"/>
    </row>
    <row r="85" spans="1:22" ht="12" customHeight="1" x14ac:dyDescent="0.2">
      <c r="A85" s="1105"/>
      <c r="B85" s="1106"/>
      <c r="C85" s="20"/>
      <c r="D85" s="124" t="s">
        <v>556</v>
      </c>
      <c r="E85" s="125">
        <v>2024</v>
      </c>
      <c r="F85" s="125">
        <v>2025</v>
      </c>
      <c r="G85" s="125">
        <v>2026</v>
      </c>
      <c r="H85" s="125">
        <v>2027</v>
      </c>
      <c r="I85" s="125">
        <v>2028</v>
      </c>
      <c r="J85" s="125">
        <v>2029</v>
      </c>
      <c r="K85" s="125">
        <v>2030</v>
      </c>
      <c r="L85" s="125">
        <v>2031</v>
      </c>
      <c r="M85" s="125">
        <v>2032</v>
      </c>
      <c r="N85" s="125">
        <v>2033</v>
      </c>
      <c r="O85" s="125">
        <v>2034</v>
      </c>
      <c r="P85" s="125">
        <v>2035</v>
      </c>
      <c r="Q85" s="125">
        <v>2036</v>
      </c>
      <c r="R85" s="125">
        <v>2037</v>
      </c>
      <c r="S85" s="125">
        <v>2038</v>
      </c>
      <c r="T85" s="125">
        <v>2039</v>
      </c>
      <c r="U85" s="126">
        <v>2040</v>
      </c>
      <c r="V85" s="17"/>
    </row>
    <row r="86" spans="1:22" ht="12" customHeight="1" x14ac:dyDescent="0.2">
      <c r="A86" s="23" t="s">
        <v>570</v>
      </c>
      <c r="B86" s="231">
        <f>Calculations!C$12</f>
        <v>30</v>
      </c>
      <c r="C86" s="127" t="s">
        <v>571</v>
      </c>
      <c r="D86" s="279"/>
      <c r="E86" s="131"/>
      <c r="F86" s="131"/>
      <c r="G86" s="131"/>
      <c r="H86" s="131"/>
      <c r="I86" s="131"/>
      <c r="J86" s="131"/>
      <c r="K86" s="131"/>
      <c r="L86" s="131"/>
      <c r="M86" s="131"/>
      <c r="N86" s="131"/>
      <c r="O86" s="131"/>
      <c r="P86" s="131"/>
      <c r="Q86" s="131"/>
      <c r="R86" s="131"/>
      <c r="S86" s="131"/>
      <c r="T86" s="131"/>
      <c r="U86" s="132"/>
      <c r="V86" s="17"/>
    </row>
    <row r="87" spans="1:22" ht="12" customHeight="1" x14ac:dyDescent="0.2">
      <c r="A87" s="123"/>
      <c r="B87" s="171"/>
      <c r="C87" s="124"/>
      <c r="D87" s="127"/>
      <c r="E87" s="131"/>
      <c r="F87" s="131"/>
      <c r="G87" s="131"/>
      <c r="H87" s="131"/>
      <c r="I87" s="131"/>
      <c r="J87" s="131"/>
      <c r="K87" s="131"/>
      <c r="L87" s="131"/>
      <c r="M87" s="131"/>
      <c r="N87" s="131"/>
      <c r="O87" s="131"/>
      <c r="P87" s="131"/>
      <c r="Q87" s="131"/>
      <c r="R87" s="131"/>
      <c r="S87" s="131"/>
      <c r="T87" s="131"/>
      <c r="U87" s="132"/>
      <c r="V87" s="17"/>
    </row>
    <row r="88" spans="1:22" ht="12" customHeight="1" x14ac:dyDescent="0.2">
      <c r="A88" s="123" t="s">
        <v>557</v>
      </c>
      <c r="B88" s="142"/>
      <c r="C88" s="142"/>
      <c r="D88" s="127"/>
      <c r="E88" s="131"/>
      <c r="F88" s="131"/>
      <c r="G88" s="131"/>
      <c r="H88" s="131"/>
      <c r="I88" s="131"/>
      <c r="J88" s="131"/>
      <c r="K88" s="131"/>
      <c r="L88" s="131"/>
      <c r="M88" s="131"/>
      <c r="N88" s="131"/>
      <c r="O88" s="131"/>
      <c r="P88" s="131"/>
      <c r="Q88" s="131"/>
      <c r="R88" s="131"/>
      <c r="S88" s="131"/>
      <c r="T88" s="131"/>
      <c r="U88" s="132"/>
      <c r="V88" s="17"/>
    </row>
    <row r="89" spans="1:22" ht="12" customHeight="1" x14ac:dyDescent="0.2">
      <c r="A89" s="129" t="str">
        <f>'WP2_P1_RCP 8.5'!$A$7</f>
        <v>Additional school annual funding</v>
      </c>
      <c r="B89" s="133"/>
      <c r="C89" s="133"/>
      <c r="D89" s="127" t="s">
        <v>481</v>
      </c>
      <c r="E89" s="131">
        <f t="shared" ref="E89:U89" si="23">E51*$B$86</f>
        <v>0</v>
      </c>
      <c r="F89" s="131">
        <f t="shared" si="23"/>
        <v>0</v>
      </c>
      <c r="G89" s="131">
        <f t="shared" si="23"/>
        <v>0</v>
      </c>
      <c r="H89" s="131">
        <f t="shared" si="23"/>
        <v>0</v>
      </c>
      <c r="I89" s="131">
        <f t="shared" si="23"/>
        <v>0</v>
      </c>
      <c r="J89" s="131">
        <f t="shared" si="23"/>
        <v>0</v>
      </c>
      <c r="K89" s="131">
        <f t="shared" si="23"/>
        <v>0</v>
      </c>
      <c r="L89" s="131">
        <f t="shared" si="23"/>
        <v>0</v>
      </c>
      <c r="M89" s="131">
        <f t="shared" si="23"/>
        <v>0</v>
      </c>
      <c r="N89" s="131">
        <f t="shared" si="23"/>
        <v>0</v>
      </c>
      <c r="O89" s="131">
        <f t="shared" si="23"/>
        <v>0</v>
      </c>
      <c r="P89" s="131">
        <f t="shared" si="23"/>
        <v>0</v>
      </c>
      <c r="Q89" s="131">
        <f t="shared" si="23"/>
        <v>0</v>
      </c>
      <c r="R89" s="131">
        <f t="shared" si="23"/>
        <v>0</v>
      </c>
      <c r="S89" s="131">
        <f t="shared" si="23"/>
        <v>0</v>
      </c>
      <c r="T89" s="131">
        <f t="shared" si="23"/>
        <v>0</v>
      </c>
      <c r="U89" s="132">
        <f t="shared" si="23"/>
        <v>0</v>
      </c>
      <c r="V89" s="17"/>
    </row>
    <row r="90" spans="1:22" ht="12" customHeight="1" x14ac:dyDescent="0.2">
      <c r="A90" s="23" t="str">
        <f>'WP2_P1_RCP 8.5'!$A$8</f>
        <v>Annual SIG per average primary school</v>
      </c>
      <c r="B90" s="133"/>
      <c r="C90" s="133"/>
      <c r="D90" s="127" t="s">
        <v>481</v>
      </c>
      <c r="E90" s="131">
        <f t="shared" ref="E90:U90" si="24">E52*$B$86</f>
        <v>0</v>
      </c>
      <c r="F90" s="131">
        <f t="shared" si="24"/>
        <v>0</v>
      </c>
      <c r="G90" s="131">
        <f t="shared" si="24"/>
        <v>0</v>
      </c>
      <c r="H90" s="131">
        <f t="shared" si="24"/>
        <v>0</v>
      </c>
      <c r="I90" s="131">
        <f t="shared" si="24"/>
        <v>0</v>
      </c>
      <c r="J90" s="131">
        <f t="shared" si="24"/>
        <v>0</v>
      </c>
      <c r="K90" s="131">
        <f t="shared" si="24"/>
        <v>0</v>
      </c>
      <c r="L90" s="131">
        <f t="shared" si="24"/>
        <v>0</v>
      </c>
      <c r="M90" s="131">
        <f t="shared" si="24"/>
        <v>0</v>
      </c>
      <c r="N90" s="131">
        <f t="shared" si="24"/>
        <v>0</v>
      </c>
      <c r="O90" s="131">
        <f t="shared" si="24"/>
        <v>0</v>
      </c>
      <c r="P90" s="131">
        <f t="shared" si="24"/>
        <v>0</v>
      </c>
      <c r="Q90" s="131">
        <f t="shared" si="24"/>
        <v>0</v>
      </c>
      <c r="R90" s="131">
        <f t="shared" si="24"/>
        <v>0</v>
      </c>
      <c r="S90" s="131">
        <f t="shared" si="24"/>
        <v>0</v>
      </c>
      <c r="T90" s="131">
        <f t="shared" si="24"/>
        <v>0</v>
      </c>
      <c r="U90" s="132">
        <f t="shared" si="24"/>
        <v>0</v>
      </c>
      <c r="V90" s="17"/>
    </row>
    <row r="91" spans="1:22" ht="12" customHeight="1" x14ac:dyDescent="0.2">
      <c r="A91" s="23" t="str">
        <f>'WP2_P1_RCP 8.5'!$A$9</f>
        <v>Annual economic returns to primary education</v>
      </c>
      <c r="B91" s="133"/>
      <c r="C91" s="133"/>
      <c r="D91" s="127" t="s">
        <v>481</v>
      </c>
      <c r="E91" s="131">
        <f t="shared" ref="E91:U91" si="25">E53*$B$86</f>
        <v>0</v>
      </c>
      <c r="F91" s="131">
        <f t="shared" si="25"/>
        <v>0</v>
      </c>
      <c r="G91" s="131">
        <f t="shared" si="25"/>
        <v>44534.748052036812</v>
      </c>
      <c r="H91" s="131">
        <f t="shared" si="25"/>
        <v>89069.496104073623</v>
      </c>
      <c r="I91" s="131">
        <f t="shared" si="25"/>
        <v>133604.24415611022</v>
      </c>
      <c r="J91" s="131">
        <f t="shared" si="25"/>
        <v>222673.7402601834</v>
      </c>
      <c r="K91" s="131">
        <f t="shared" si="25"/>
        <v>311743.23636425659</v>
      </c>
      <c r="L91" s="131">
        <f t="shared" si="25"/>
        <v>400812.73246832978</v>
      </c>
      <c r="M91" s="131">
        <f t="shared" si="25"/>
        <v>489882.22857240209</v>
      </c>
      <c r="N91" s="131">
        <f t="shared" si="25"/>
        <v>578951.72467647528</v>
      </c>
      <c r="O91" s="131">
        <f t="shared" si="25"/>
        <v>668021.22078054934</v>
      </c>
      <c r="P91" s="131">
        <f t="shared" si="25"/>
        <v>757090.71688462514</v>
      </c>
      <c r="Q91" s="131">
        <f t="shared" si="25"/>
        <v>846160.21298869746</v>
      </c>
      <c r="R91" s="131">
        <f t="shared" si="25"/>
        <v>935229.70909276977</v>
      </c>
      <c r="S91" s="131">
        <f t="shared" si="25"/>
        <v>1024299.2051968403</v>
      </c>
      <c r="T91" s="131">
        <f t="shared" si="25"/>
        <v>1113368.7013009144</v>
      </c>
      <c r="U91" s="132">
        <f t="shared" si="25"/>
        <v>1202438.1974049832</v>
      </c>
      <c r="V91" s="17"/>
    </row>
    <row r="92" spans="1:22" ht="12" customHeight="1" x14ac:dyDescent="0.2">
      <c r="A92" s="23" t="str">
        <f>A54</f>
        <v>Annual returns to infra used as shelter</v>
      </c>
      <c r="B92" s="133"/>
      <c r="C92" s="133"/>
      <c r="D92" s="127" t="s">
        <v>481</v>
      </c>
      <c r="E92" s="131">
        <f t="shared" ref="E92:U92" si="26">E54*$B$86</f>
        <v>0</v>
      </c>
      <c r="F92" s="131">
        <f t="shared" si="26"/>
        <v>24000000</v>
      </c>
      <c r="G92" s="131">
        <f t="shared" si="26"/>
        <v>24000000</v>
      </c>
      <c r="H92" s="131">
        <f t="shared" si="26"/>
        <v>24000000</v>
      </c>
      <c r="I92" s="131">
        <f t="shared" si="26"/>
        <v>24000000</v>
      </c>
      <c r="J92" s="131">
        <f t="shared" si="26"/>
        <v>24000000</v>
      </c>
      <c r="K92" s="131">
        <f t="shared" si="26"/>
        <v>24000000</v>
      </c>
      <c r="L92" s="131">
        <f t="shared" si="26"/>
        <v>24000000</v>
      </c>
      <c r="M92" s="131">
        <f t="shared" si="26"/>
        <v>24000000</v>
      </c>
      <c r="N92" s="131">
        <f t="shared" si="26"/>
        <v>24000000</v>
      </c>
      <c r="O92" s="131">
        <f t="shared" si="26"/>
        <v>24000000</v>
      </c>
      <c r="P92" s="131">
        <f t="shared" si="26"/>
        <v>24000000</v>
      </c>
      <c r="Q92" s="131">
        <f t="shared" si="26"/>
        <v>24000000</v>
      </c>
      <c r="R92" s="131">
        <f t="shared" si="26"/>
        <v>24000000</v>
      </c>
      <c r="S92" s="131">
        <f t="shared" si="26"/>
        <v>24000000</v>
      </c>
      <c r="T92" s="131">
        <f t="shared" si="26"/>
        <v>24000000</v>
      </c>
      <c r="U92" s="132">
        <f t="shared" si="26"/>
        <v>24000000</v>
      </c>
      <c r="V92" s="17"/>
    </row>
    <row r="93" spans="1:22" ht="12" customHeight="1" x14ac:dyDescent="0.2">
      <c r="A93" s="23" t="str">
        <f>'WP2_P1_RCP 8.5'!$A$11</f>
        <v>Annual returns to school safety training (lumpsum)</v>
      </c>
      <c r="B93" s="133"/>
      <c r="C93" s="133"/>
      <c r="D93" s="127" t="s">
        <v>481</v>
      </c>
      <c r="E93" s="131">
        <f t="shared" ref="E93:U93" si="27">E55*$B$86</f>
        <v>0</v>
      </c>
      <c r="F93" s="131">
        <f t="shared" si="27"/>
        <v>0</v>
      </c>
      <c r="G93" s="131">
        <f t="shared" si="27"/>
        <v>0</v>
      </c>
      <c r="H93" s="131">
        <f t="shared" si="27"/>
        <v>0</v>
      </c>
      <c r="I93" s="131">
        <f t="shared" si="27"/>
        <v>92074623.237724841</v>
      </c>
      <c r="J93" s="131">
        <f t="shared" si="27"/>
        <v>92074623.237724841</v>
      </c>
      <c r="K93" s="131">
        <f t="shared" si="27"/>
        <v>92074623.237724841</v>
      </c>
      <c r="L93" s="131">
        <f t="shared" si="27"/>
        <v>92074623.237724841</v>
      </c>
      <c r="M93" s="131">
        <f t="shared" si="27"/>
        <v>92074623.237724841</v>
      </c>
      <c r="N93" s="131">
        <f t="shared" si="27"/>
        <v>92074623.237724841</v>
      </c>
      <c r="O93" s="131">
        <f t="shared" si="27"/>
        <v>92074623.237724841</v>
      </c>
      <c r="P93" s="131">
        <f t="shared" si="27"/>
        <v>92074623.237724841</v>
      </c>
      <c r="Q93" s="131">
        <f t="shared" si="27"/>
        <v>92074623.237724841</v>
      </c>
      <c r="R93" s="131">
        <f t="shared" si="27"/>
        <v>92074623.237724841</v>
      </c>
      <c r="S93" s="131">
        <f t="shared" si="27"/>
        <v>92074623.237724841</v>
      </c>
      <c r="T93" s="131">
        <f t="shared" si="27"/>
        <v>92074623.237724841</v>
      </c>
      <c r="U93" s="132">
        <f t="shared" si="27"/>
        <v>92074623.237724841</v>
      </c>
      <c r="V93" s="17"/>
    </row>
    <row r="94" spans="1:22" ht="12" customHeight="1" thickBot="1" x14ac:dyDescent="0.25">
      <c r="A94" s="23" t="str">
        <f>'WP2_P1_RCP 8.5'!$A$12</f>
        <v>Annual returns to school  curriculum training (lumpsum)</v>
      </c>
      <c r="B94" s="130"/>
      <c r="C94" s="130"/>
      <c r="D94" s="127" t="s">
        <v>481</v>
      </c>
      <c r="E94" s="131">
        <f t="shared" ref="E94:U94" si="28">E56*$B$86</f>
        <v>0</v>
      </c>
      <c r="F94" s="131">
        <f t="shared" si="28"/>
        <v>0</v>
      </c>
      <c r="G94" s="131">
        <f t="shared" si="28"/>
        <v>0</v>
      </c>
      <c r="H94" s="131">
        <f t="shared" si="28"/>
        <v>0</v>
      </c>
      <c r="I94" s="131">
        <f t="shared" si="28"/>
        <v>73659698.590179875</v>
      </c>
      <c r="J94" s="131">
        <f t="shared" si="28"/>
        <v>73659698.590179875</v>
      </c>
      <c r="K94" s="131">
        <f t="shared" si="28"/>
        <v>73659698.590179875</v>
      </c>
      <c r="L94" s="131">
        <f t="shared" si="28"/>
        <v>73659698.590179875</v>
      </c>
      <c r="M94" s="131">
        <f t="shared" si="28"/>
        <v>73659698.590179875</v>
      </c>
      <c r="N94" s="131">
        <f t="shared" si="28"/>
        <v>73659698.590179875</v>
      </c>
      <c r="O94" s="131">
        <f t="shared" si="28"/>
        <v>73659698.590179875</v>
      </c>
      <c r="P94" s="131">
        <f t="shared" si="28"/>
        <v>73659698.590179875</v>
      </c>
      <c r="Q94" s="131">
        <f t="shared" si="28"/>
        <v>73659698.590179875</v>
      </c>
      <c r="R94" s="131">
        <f t="shared" si="28"/>
        <v>73659698.590179875</v>
      </c>
      <c r="S94" s="131">
        <f t="shared" si="28"/>
        <v>73659698.590179875</v>
      </c>
      <c r="T94" s="131">
        <f t="shared" si="28"/>
        <v>73659698.590179875</v>
      </c>
      <c r="U94" s="132">
        <f t="shared" si="28"/>
        <v>73659698.590179875</v>
      </c>
      <c r="V94" s="17"/>
    </row>
    <row r="95" spans="1:22" ht="12" customHeight="1" x14ac:dyDescent="0.2">
      <c r="A95" s="134" t="s">
        <v>592</v>
      </c>
      <c r="B95" s="135"/>
      <c r="C95" s="135"/>
      <c r="D95" s="136" t="s">
        <v>481</v>
      </c>
      <c r="E95" s="135">
        <f>SUM(E87:E94)</f>
        <v>0</v>
      </c>
      <c r="F95" s="135">
        <f t="shared" ref="F95:U95" si="29">SUM(F87:F94)</f>
        <v>24000000</v>
      </c>
      <c r="G95" s="135">
        <f t="shared" si="29"/>
        <v>24044534.748052038</v>
      </c>
      <c r="H95" s="135">
        <f t="shared" si="29"/>
        <v>24089069.496104073</v>
      </c>
      <c r="I95" s="135">
        <f t="shared" si="29"/>
        <v>189867926.07206082</v>
      </c>
      <c r="J95" s="135">
        <f t="shared" si="29"/>
        <v>189956995.56816489</v>
      </c>
      <c r="K95" s="135">
        <f t="shared" si="29"/>
        <v>190046065.06426898</v>
      </c>
      <c r="L95" s="135">
        <f t="shared" si="29"/>
        <v>190135134.56037307</v>
      </c>
      <c r="M95" s="135">
        <f t="shared" si="29"/>
        <v>190224204.05647713</v>
      </c>
      <c r="N95" s="135">
        <f t="shared" si="29"/>
        <v>190313273.55258119</v>
      </c>
      <c r="O95" s="135">
        <f t="shared" si="29"/>
        <v>190402343.04868525</v>
      </c>
      <c r="P95" s="135">
        <f t="shared" si="29"/>
        <v>190491412.54478934</v>
      </c>
      <c r="Q95" s="135">
        <f t="shared" si="29"/>
        <v>190580482.04089344</v>
      </c>
      <c r="R95" s="135">
        <f t="shared" si="29"/>
        <v>190669551.5369975</v>
      </c>
      <c r="S95" s="135">
        <f t="shared" si="29"/>
        <v>190758621.03310156</v>
      </c>
      <c r="T95" s="135">
        <f t="shared" si="29"/>
        <v>190847690.52920562</v>
      </c>
      <c r="U95" s="137">
        <f t="shared" si="29"/>
        <v>190936760.02530968</v>
      </c>
      <c r="V95" s="17"/>
    </row>
    <row r="96" spans="1:22" ht="12" customHeight="1" thickBot="1" x14ac:dyDescent="0.25">
      <c r="A96" s="138" t="s">
        <v>559</v>
      </c>
      <c r="B96" s="139"/>
      <c r="C96" s="139"/>
      <c r="D96" s="140" t="s">
        <v>123</v>
      </c>
      <c r="E96" s="139">
        <f>E95/Calculations!$C$52</f>
        <v>0</v>
      </c>
      <c r="F96" s="139">
        <f>F95/Calculations!$C$52</f>
        <v>44859.813084112153</v>
      </c>
      <c r="G96" s="139">
        <f>G95/Calculations!$C$52</f>
        <v>44943.055603835586</v>
      </c>
      <c r="H96" s="139">
        <f>H95/Calculations!$C$52</f>
        <v>45026.298123559012</v>
      </c>
      <c r="I96" s="139">
        <f>I95/Calculations!$C$52</f>
        <v>354893.31976086134</v>
      </c>
      <c r="J96" s="139">
        <f>J95/Calculations!$C$52</f>
        <v>355059.80480030819</v>
      </c>
      <c r="K96" s="139">
        <f>K95/Calculations!$C$52</f>
        <v>355226.2898397551</v>
      </c>
      <c r="L96" s="139">
        <f>L95/Calculations!$C$52</f>
        <v>355392.77487920201</v>
      </c>
      <c r="M96" s="139">
        <f>M95/Calculations!$C$52</f>
        <v>355559.25991864887</v>
      </c>
      <c r="N96" s="139">
        <f>N95/Calculations!$C$52</f>
        <v>355725.74495809566</v>
      </c>
      <c r="O96" s="139">
        <f>O95/Calculations!$C$52</f>
        <v>355892.22999754251</v>
      </c>
      <c r="P96" s="139">
        <f>P95/Calculations!$C$52</f>
        <v>356058.71503698942</v>
      </c>
      <c r="Q96" s="139">
        <f>Q95/Calculations!$C$52</f>
        <v>356225.20007643633</v>
      </c>
      <c r="R96" s="139">
        <f>R95/Calculations!$C$52</f>
        <v>356391.68511588319</v>
      </c>
      <c r="S96" s="139">
        <f>S95/Calculations!$C$52</f>
        <v>356558.17015533004</v>
      </c>
      <c r="T96" s="139">
        <f>T95/Calculations!$C$52</f>
        <v>356724.65519477689</v>
      </c>
      <c r="U96" s="141">
        <f>U95/Calculations!$C$52</f>
        <v>356891.14023422368</v>
      </c>
      <c r="V96" s="17"/>
    </row>
    <row r="97" spans="1:22" ht="12" customHeight="1" x14ac:dyDescent="0.2">
      <c r="A97" s="19" t="s">
        <v>560</v>
      </c>
      <c r="B97" s="142"/>
      <c r="C97" s="142"/>
      <c r="D97" s="124"/>
      <c r="E97" s="172"/>
      <c r="F97" s="172"/>
      <c r="G97" s="172"/>
      <c r="H97" s="172"/>
      <c r="I97" s="172"/>
      <c r="J97" s="172"/>
      <c r="K97" s="172"/>
      <c r="L97" s="172"/>
      <c r="M97" s="172"/>
      <c r="N97" s="172"/>
      <c r="O97" s="172"/>
      <c r="P97" s="172"/>
      <c r="Q97" s="172"/>
      <c r="R97" s="172"/>
      <c r="S97" s="172"/>
      <c r="T97" s="172"/>
      <c r="U97" s="173"/>
      <c r="V97" s="17"/>
    </row>
    <row r="98" spans="1:22" ht="12" customHeight="1" x14ac:dyDescent="0.2">
      <c r="A98" s="23" t="str">
        <f>'WP2_P1_RCP 8.5'!$A$16</f>
        <v>Average annual school maintenance costs</v>
      </c>
      <c r="B98" s="130"/>
      <c r="C98" s="130"/>
      <c r="D98" s="127" t="s">
        <v>481</v>
      </c>
      <c r="E98" s="144">
        <f t="shared" ref="E98:U98" si="30">$B$86*E60</f>
        <v>-1473193.9718035976</v>
      </c>
      <c r="F98" s="144">
        <f t="shared" si="30"/>
        <v>-1473193.9718035976</v>
      </c>
      <c r="G98" s="144">
        <f t="shared" si="30"/>
        <v>-1473193.9718035976</v>
      </c>
      <c r="H98" s="144">
        <f t="shared" si="30"/>
        <v>-1473193.9718035976</v>
      </c>
      <c r="I98" s="144">
        <f t="shared" si="30"/>
        <v>-1473193.9718035976</v>
      </c>
      <c r="J98" s="144">
        <f t="shared" si="30"/>
        <v>-1473193.9718035976</v>
      </c>
      <c r="K98" s="144">
        <f t="shared" si="30"/>
        <v>-1473193.9718035976</v>
      </c>
      <c r="L98" s="144">
        <f t="shared" si="30"/>
        <v>-1473193.9718035976</v>
      </c>
      <c r="M98" s="144">
        <f t="shared" si="30"/>
        <v>-1473193.9718035976</v>
      </c>
      <c r="N98" s="144">
        <f t="shared" si="30"/>
        <v>-1473193.9718035976</v>
      </c>
      <c r="O98" s="144">
        <f t="shared" si="30"/>
        <v>-1473193.9718035976</v>
      </c>
      <c r="P98" s="144">
        <f t="shared" si="30"/>
        <v>-1473193.9718035976</v>
      </c>
      <c r="Q98" s="144">
        <f t="shared" si="30"/>
        <v>-1473193.9718035976</v>
      </c>
      <c r="R98" s="144">
        <f t="shared" si="30"/>
        <v>-1473193.9718035976</v>
      </c>
      <c r="S98" s="144">
        <f t="shared" si="30"/>
        <v>-1473193.9718035976</v>
      </c>
      <c r="T98" s="144">
        <f t="shared" si="30"/>
        <v>-1473193.9718035976</v>
      </c>
      <c r="U98" s="154">
        <f t="shared" si="30"/>
        <v>-1473193.9718035976</v>
      </c>
      <c r="V98" s="17"/>
    </row>
    <row r="99" spans="1:22" ht="12" customHeight="1" x14ac:dyDescent="0.2">
      <c r="A99" s="23" t="str">
        <f>'WP2_P1_RCP 8.5'!$A$17</f>
        <v>Average school expenditures due to infra losses caused by climate events</v>
      </c>
      <c r="B99" s="131"/>
      <c r="C99" s="131"/>
      <c r="D99" s="127" t="s">
        <v>481</v>
      </c>
      <c r="E99" s="144">
        <f t="shared" ref="E99:U99" si="31">$B$86*E61</f>
        <v>-6997671.3660670873</v>
      </c>
      <c r="F99" s="144">
        <f t="shared" si="31"/>
        <v>-6997671.3660670873</v>
      </c>
      <c r="G99" s="144">
        <f t="shared" si="31"/>
        <v>-6997671.3660670873</v>
      </c>
      <c r="H99" s="144">
        <f t="shared" si="31"/>
        <v>-6997671.3660670873</v>
      </c>
      <c r="I99" s="144">
        <f t="shared" si="31"/>
        <v>-6997671.3660670873</v>
      </c>
      <c r="J99" s="144">
        <f t="shared" si="31"/>
        <v>-6997671.3660670873</v>
      </c>
      <c r="K99" s="144">
        <f t="shared" si="31"/>
        <v>-6997671.3660670873</v>
      </c>
      <c r="L99" s="144">
        <f t="shared" si="31"/>
        <v>-6997671.3660670873</v>
      </c>
      <c r="M99" s="144">
        <f t="shared" si="31"/>
        <v>-6997671.3660670873</v>
      </c>
      <c r="N99" s="144">
        <f t="shared" si="31"/>
        <v>-6997671.3660670873</v>
      </c>
      <c r="O99" s="144">
        <f t="shared" si="31"/>
        <v>-6997671.3660670873</v>
      </c>
      <c r="P99" s="144">
        <f t="shared" si="31"/>
        <v>-6997671.3660670873</v>
      </c>
      <c r="Q99" s="144">
        <f t="shared" si="31"/>
        <v>-6997671.3660670873</v>
      </c>
      <c r="R99" s="144">
        <f t="shared" si="31"/>
        <v>-6997671.3660670873</v>
      </c>
      <c r="S99" s="144">
        <f t="shared" si="31"/>
        <v>-6997671.3660670873</v>
      </c>
      <c r="T99" s="144">
        <f t="shared" si="31"/>
        <v>-6997671.3660670873</v>
      </c>
      <c r="U99" s="154">
        <f t="shared" si="31"/>
        <v>-6997671.3660670873</v>
      </c>
      <c r="V99" s="17"/>
    </row>
    <row r="100" spans="1:22" ht="12" customHeight="1" x14ac:dyDescent="0.2">
      <c r="A100" s="23" t="str">
        <f>'WP2_P1_RCP 8.5'!$A$18</f>
        <v>Average annual primary school fixed/government budget expenditures on students per year</v>
      </c>
      <c r="B100" s="131"/>
      <c r="C100" s="131"/>
      <c r="D100" s="127" t="s">
        <v>481</v>
      </c>
      <c r="E100" s="144">
        <f t="shared" ref="E100:U100" si="32">$B$86*E62</f>
        <v>0</v>
      </c>
      <c r="F100" s="144">
        <f t="shared" si="32"/>
        <v>0</v>
      </c>
      <c r="G100" s="144">
        <f t="shared" si="32"/>
        <v>0</v>
      </c>
      <c r="H100" s="144">
        <f t="shared" si="32"/>
        <v>0</v>
      </c>
      <c r="I100" s="144">
        <f t="shared" si="32"/>
        <v>0</v>
      </c>
      <c r="J100" s="144">
        <f t="shared" si="32"/>
        <v>0</v>
      </c>
      <c r="K100" s="144">
        <f t="shared" si="32"/>
        <v>0</v>
      </c>
      <c r="L100" s="144">
        <f t="shared" si="32"/>
        <v>0</v>
      </c>
      <c r="M100" s="144">
        <f t="shared" si="32"/>
        <v>0</v>
      </c>
      <c r="N100" s="144">
        <f t="shared" si="32"/>
        <v>0</v>
      </c>
      <c r="O100" s="144">
        <f t="shared" si="32"/>
        <v>0</v>
      </c>
      <c r="P100" s="144">
        <f t="shared" si="32"/>
        <v>0</v>
      </c>
      <c r="Q100" s="144">
        <f t="shared" si="32"/>
        <v>0</v>
      </c>
      <c r="R100" s="144">
        <f t="shared" si="32"/>
        <v>0</v>
      </c>
      <c r="S100" s="144">
        <f t="shared" si="32"/>
        <v>0</v>
      </c>
      <c r="T100" s="144">
        <f t="shared" si="32"/>
        <v>0</v>
      </c>
      <c r="U100" s="154">
        <f t="shared" si="32"/>
        <v>0</v>
      </c>
      <c r="V100" s="17"/>
    </row>
    <row r="101" spans="1:22" ht="12" customHeight="1" x14ac:dyDescent="0.2">
      <c r="A101" s="23" t="str">
        <f>A63</f>
        <v>Project expenditures per year</v>
      </c>
      <c r="B101" s="131"/>
      <c r="C101" s="131"/>
      <c r="D101" s="127" t="s">
        <v>481</v>
      </c>
      <c r="E101" s="144">
        <f t="shared" ref="E101:U101" si="33">$B$86*E63</f>
        <v>64573647.365081824</v>
      </c>
      <c r="F101" s="144">
        <f t="shared" si="33"/>
        <v>190680996.14563057</v>
      </c>
      <c r="G101" s="144">
        <f t="shared" si="33"/>
        <v>128242177.80601555</v>
      </c>
      <c r="H101" s="144">
        <f t="shared" si="33"/>
        <v>34539633.233580269</v>
      </c>
      <c r="I101" s="144">
        <f t="shared" si="33"/>
        <v>0</v>
      </c>
      <c r="J101" s="144">
        <f t="shared" si="33"/>
        <v>0</v>
      </c>
      <c r="K101" s="144">
        <f t="shared" si="33"/>
        <v>0</v>
      </c>
      <c r="L101" s="144">
        <f t="shared" si="33"/>
        <v>0</v>
      </c>
      <c r="M101" s="144">
        <f t="shared" si="33"/>
        <v>0</v>
      </c>
      <c r="N101" s="144">
        <f t="shared" si="33"/>
        <v>0</v>
      </c>
      <c r="O101" s="144">
        <f t="shared" si="33"/>
        <v>0</v>
      </c>
      <c r="P101" s="144">
        <f t="shared" si="33"/>
        <v>0</v>
      </c>
      <c r="Q101" s="144">
        <f t="shared" si="33"/>
        <v>0</v>
      </c>
      <c r="R101" s="144">
        <f t="shared" si="33"/>
        <v>0</v>
      </c>
      <c r="S101" s="144">
        <f t="shared" si="33"/>
        <v>0</v>
      </c>
      <c r="T101" s="144">
        <f t="shared" si="33"/>
        <v>0</v>
      </c>
      <c r="U101" s="154">
        <f t="shared" si="33"/>
        <v>0</v>
      </c>
      <c r="V101" s="17"/>
    </row>
    <row r="102" spans="1:22" ht="12" customHeight="1" thickBot="1" x14ac:dyDescent="0.25">
      <c r="A102" s="23" t="str">
        <f>'WP2_P1_RCP 8.5'!$A$20</f>
        <v xml:space="preserve">Estimated cost of missed students school days </v>
      </c>
      <c r="B102" s="131"/>
      <c r="C102" s="131"/>
      <c r="D102" s="127" t="s">
        <v>481</v>
      </c>
      <c r="E102" s="144">
        <f t="shared" ref="E102:U102" si="34">$B$86*E64</f>
        <v>-1071483.4395721923</v>
      </c>
      <c r="F102" s="144">
        <f t="shared" si="34"/>
        <v>-1071483.4395721923</v>
      </c>
      <c r="G102" s="144">
        <f t="shared" si="34"/>
        <v>-1071483.4395721923</v>
      </c>
      <c r="H102" s="144">
        <f t="shared" si="34"/>
        <v>-1071483.4395721923</v>
      </c>
      <c r="I102" s="144">
        <f t="shared" si="34"/>
        <v>-1071483.4395721923</v>
      </c>
      <c r="J102" s="144">
        <f t="shared" si="34"/>
        <v>-1071483.4395721923</v>
      </c>
      <c r="K102" s="144">
        <f t="shared" si="34"/>
        <v>-1071483.4395721923</v>
      </c>
      <c r="L102" s="144">
        <f t="shared" si="34"/>
        <v>-1071483.4395721923</v>
      </c>
      <c r="M102" s="144">
        <f t="shared" si="34"/>
        <v>-1071483.4395721923</v>
      </c>
      <c r="N102" s="144">
        <f t="shared" si="34"/>
        <v>-1071483.4395721923</v>
      </c>
      <c r="O102" s="144">
        <f t="shared" si="34"/>
        <v>-1071483.4395721923</v>
      </c>
      <c r="P102" s="144">
        <f t="shared" si="34"/>
        <v>-1071483.4395721923</v>
      </c>
      <c r="Q102" s="144">
        <f t="shared" si="34"/>
        <v>-1071483.4395721923</v>
      </c>
      <c r="R102" s="144">
        <f t="shared" si="34"/>
        <v>-1071483.4395721923</v>
      </c>
      <c r="S102" s="144">
        <f t="shared" si="34"/>
        <v>-1071483.4395721923</v>
      </c>
      <c r="T102" s="144">
        <f t="shared" si="34"/>
        <v>-1071483.4395721923</v>
      </c>
      <c r="U102" s="154">
        <f t="shared" si="34"/>
        <v>-1071483.4395721923</v>
      </c>
      <c r="V102" s="17"/>
    </row>
    <row r="103" spans="1:22" ht="12" customHeight="1" x14ac:dyDescent="0.2">
      <c r="A103" s="134" t="s">
        <v>593</v>
      </c>
      <c r="B103" s="135"/>
      <c r="C103" s="135"/>
      <c r="D103" s="136" t="s">
        <v>481</v>
      </c>
      <c r="E103" s="135">
        <f>SUM(E98:E102)</f>
        <v>55031298.587638944</v>
      </c>
      <c r="F103" s="135">
        <f t="shared" ref="F103:U103" si="35">SUM(F98:F102)</f>
        <v>181138647.3681877</v>
      </c>
      <c r="G103" s="135">
        <f t="shared" si="35"/>
        <v>118699829.02857268</v>
      </c>
      <c r="H103" s="135">
        <f t="shared" si="35"/>
        <v>24997284.456137389</v>
      </c>
      <c r="I103" s="135">
        <f t="shared" si="35"/>
        <v>-9542348.7774428781</v>
      </c>
      <c r="J103" s="135">
        <f t="shared" si="35"/>
        <v>-9542348.7774428781</v>
      </c>
      <c r="K103" s="135">
        <f t="shared" si="35"/>
        <v>-9542348.7774428781</v>
      </c>
      <c r="L103" s="135">
        <f t="shared" si="35"/>
        <v>-9542348.7774428781</v>
      </c>
      <c r="M103" s="135">
        <f t="shared" si="35"/>
        <v>-9542348.7774428781</v>
      </c>
      <c r="N103" s="135">
        <f t="shared" si="35"/>
        <v>-9542348.7774428781</v>
      </c>
      <c r="O103" s="135">
        <f t="shared" si="35"/>
        <v>-9542348.7774428781</v>
      </c>
      <c r="P103" s="135">
        <f t="shared" si="35"/>
        <v>-9542348.7774428781</v>
      </c>
      <c r="Q103" s="135">
        <f t="shared" si="35"/>
        <v>-9542348.7774428781</v>
      </c>
      <c r="R103" s="135">
        <f t="shared" si="35"/>
        <v>-9542348.7774428781</v>
      </c>
      <c r="S103" s="135">
        <f t="shared" si="35"/>
        <v>-9542348.7774428781</v>
      </c>
      <c r="T103" s="135">
        <f t="shared" si="35"/>
        <v>-9542348.7774428781</v>
      </c>
      <c r="U103" s="137">
        <f t="shared" si="35"/>
        <v>-9542348.7774428781</v>
      </c>
      <c r="V103" s="17"/>
    </row>
    <row r="104" spans="1:22" ht="12" customHeight="1" thickBot="1" x14ac:dyDescent="0.25">
      <c r="A104" s="138" t="s">
        <v>562</v>
      </c>
      <c r="B104" s="139"/>
      <c r="C104" s="139"/>
      <c r="D104" s="140" t="s">
        <v>123</v>
      </c>
      <c r="E104" s="139">
        <f>E103/Calculations!$C$52</f>
        <v>102862.24035072699</v>
      </c>
      <c r="F104" s="139">
        <f>F103/Calculations!$C$52</f>
        <v>338576.91096857516</v>
      </c>
      <c r="G104" s="139">
        <f>G103/Calculations!$C$52</f>
        <v>221868.83930574331</v>
      </c>
      <c r="H104" s="139">
        <f>H103/Calculations!$C$52</f>
        <v>46723.896179696058</v>
      </c>
      <c r="I104" s="139">
        <f>I103/Calculations!$C$52</f>
        <v>-17836.165939145565</v>
      </c>
      <c r="J104" s="139">
        <f>J103/Calculations!$C$52</f>
        <v>-17836.165939145565</v>
      </c>
      <c r="K104" s="139">
        <f>K103/Calculations!$C$52</f>
        <v>-17836.165939145565</v>
      </c>
      <c r="L104" s="139">
        <f>L103/Calculations!$C$52</f>
        <v>-17836.165939145565</v>
      </c>
      <c r="M104" s="139">
        <f>M103/Calculations!$C$52</f>
        <v>-17836.165939145565</v>
      </c>
      <c r="N104" s="139">
        <f>N103/Calculations!$C$52</f>
        <v>-17836.165939145565</v>
      </c>
      <c r="O104" s="139">
        <f>O103/Calculations!$C$52</f>
        <v>-17836.165939145565</v>
      </c>
      <c r="P104" s="139">
        <f>P103/Calculations!$C$52</f>
        <v>-17836.165939145565</v>
      </c>
      <c r="Q104" s="139">
        <f>Q103/Calculations!$C$52</f>
        <v>-17836.165939145565</v>
      </c>
      <c r="R104" s="139">
        <f>R103/Calculations!$C$52</f>
        <v>-17836.165939145565</v>
      </c>
      <c r="S104" s="139">
        <f>S103/Calculations!$C$52</f>
        <v>-17836.165939145565</v>
      </c>
      <c r="T104" s="139">
        <f>T103/Calculations!$C$52</f>
        <v>-17836.165939145565</v>
      </c>
      <c r="U104" s="141">
        <f>U103/Calculations!$C$52</f>
        <v>-17836.165939145565</v>
      </c>
      <c r="V104" s="17"/>
    </row>
    <row r="105" spans="1:22" ht="12" customHeight="1" thickBot="1" x14ac:dyDescent="0.25">
      <c r="A105" s="145"/>
      <c r="B105" s="146"/>
      <c r="C105" s="146"/>
      <c r="D105" s="155"/>
      <c r="E105" s="146"/>
      <c r="F105" s="146"/>
      <c r="G105" s="146"/>
      <c r="H105" s="146"/>
      <c r="I105" s="146"/>
      <c r="J105" s="146"/>
      <c r="K105" s="146"/>
      <c r="L105" s="146"/>
      <c r="M105" s="146"/>
      <c r="N105" s="146"/>
      <c r="O105" s="146"/>
      <c r="P105" s="146"/>
      <c r="Q105" s="146"/>
      <c r="R105" s="146"/>
      <c r="S105" s="146"/>
      <c r="T105" s="146"/>
      <c r="U105" s="148"/>
      <c r="V105" s="17"/>
    </row>
    <row r="106" spans="1:22" ht="12" customHeight="1" x14ac:dyDescent="0.2">
      <c r="A106" s="149" t="s">
        <v>594</v>
      </c>
      <c r="B106" s="135"/>
      <c r="C106" s="135"/>
      <c r="D106" s="136" t="s">
        <v>481</v>
      </c>
      <c r="E106" s="135">
        <f t="shared" ref="E106:U106" si="36">E95-E103</f>
        <v>-55031298.587638944</v>
      </c>
      <c r="F106" s="135">
        <f t="shared" si="36"/>
        <v>-157138647.3681877</v>
      </c>
      <c r="G106" s="135">
        <f t="shared" si="36"/>
        <v>-94655294.280520648</v>
      </c>
      <c r="H106" s="135">
        <f t="shared" si="36"/>
        <v>-908214.96003331617</v>
      </c>
      <c r="I106" s="135">
        <f t="shared" si="36"/>
        <v>199410274.8495037</v>
      </c>
      <c r="J106" s="135">
        <f t="shared" si="36"/>
        <v>199499344.34560776</v>
      </c>
      <c r="K106" s="135">
        <f t="shared" si="36"/>
        <v>199588413.84171185</v>
      </c>
      <c r="L106" s="135">
        <f t="shared" si="36"/>
        <v>199677483.33781594</v>
      </c>
      <c r="M106" s="135">
        <f t="shared" si="36"/>
        <v>199766552.83392</v>
      </c>
      <c r="N106" s="135">
        <f t="shared" si="36"/>
        <v>199855622.33002406</v>
      </c>
      <c r="O106" s="135">
        <f t="shared" si="36"/>
        <v>199944691.82612813</v>
      </c>
      <c r="P106" s="135">
        <f t="shared" si="36"/>
        <v>200033761.32223222</v>
      </c>
      <c r="Q106" s="135">
        <f t="shared" si="36"/>
        <v>200122830.81833631</v>
      </c>
      <c r="R106" s="135">
        <f t="shared" si="36"/>
        <v>200211900.31444037</v>
      </c>
      <c r="S106" s="135">
        <f t="shared" si="36"/>
        <v>200300969.81054443</v>
      </c>
      <c r="T106" s="135">
        <f t="shared" si="36"/>
        <v>200390039.30664849</v>
      </c>
      <c r="U106" s="137">
        <f t="shared" si="36"/>
        <v>200479108.80275255</v>
      </c>
      <c r="V106" s="17"/>
    </row>
    <row r="107" spans="1:22" s="34" customFormat="1" ht="12" customHeight="1" thickBot="1" x14ac:dyDescent="0.25">
      <c r="A107" s="160" t="s">
        <v>565</v>
      </c>
      <c r="B107" s="139"/>
      <c r="C107" s="139"/>
      <c r="D107" s="140" t="s">
        <v>123</v>
      </c>
      <c r="E107" s="139">
        <f t="shared" ref="E107:U107" si="37">E96-E104</f>
        <v>-102862.24035072699</v>
      </c>
      <c r="F107" s="139">
        <f t="shared" si="37"/>
        <v>-293717.09788446303</v>
      </c>
      <c r="G107" s="139">
        <f t="shared" si="37"/>
        <v>-176925.78370190773</v>
      </c>
      <c r="H107" s="139">
        <f t="shared" si="37"/>
        <v>-1697.5980561370452</v>
      </c>
      <c r="I107" s="139">
        <f t="shared" si="37"/>
        <v>372729.48570000689</v>
      </c>
      <c r="J107" s="139">
        <f t="shared" si="37"/>
        <v>372895.97073945374</v>
      </c>
      <c r="K107" s="139">
        <f t="shared" si="37"/>
        <v>373062.45577890065</v>
      </c>
      <c r="L107" s="139">
        <f t="shared" si="37"/>
        <v>373228.94081834756</v>
      </c>
      <c r="M107" s="139">
        <f t="shared" si="37"/>
        <v>373395.42585779441</v>
      </c>
      <c r="N107" s="139">
        <f t="shared" si="37"/>
        <v>373561.91089724121</v>
      </c>
      <c r="O107" s="139">
        <f t="shared" si="37"/>
        <v>373728.39593668806</v>
      </c>
      <c r="P107" s="139">
        <f t="shared" si="37"/>
        <v>373894.88097613497</v>
      </c>
      <c r="Q107" s="139">
        <f t="shared" si="37"/>
        <v>374061.36601558188</v>
      </c>
      <c r="R107" s="139">
        <f t="shared" si="37"/>
        <v>374227.85105502873</v>
      </c>
      <c r="S107" s="139">
        <f t="shared" si="37"/>
        <v>374394.33609447558</v>
      </c>
      <c r="T107" s="139">
        <f t="shared" si="37"/>
        <v>374560.82113392244</v>
      </c>
      <c r="U107" s="141">
        <f t="shared" si="37"/>
        <v>374727.30617336923</v>
      </c>
      <c r="V107" s="33"/>
    </row>
    <row r="108" spans="1:22" ht="12" customHeight="1" x14ac:dyDescent="0.2">
      <c r="A108" s="150"/>
      <c r="B108" s="26"/>
      <c r="C108" s="26"/>
      <c r="D108" s="26"/>
      <c r="E108" s="27"/>
      <c r="F108" s="27"/>
      <c r="G108" s="27"/>
      <c r="H108" s="27"/>
      <c r="I108" s="27"/>
      <c r="J108" s="27"/>
      <c r="K108" s="27"/>
      <c r="L108" s="27"/>
      <c r="M108" s="27"/>
      <c r="N108" s="27"/>
      <c r="O108" s="27"/>
      <c r="P108" s="27"/>
      <c r="Q108" s="27"/>
      <c r="R108" s="27"/>
      <c r="S108" s="27"/>
      <c r="T108" s="27"/>
      <c r="U108" s="151"/>
      <c r="V108" s="17"/>
    </row>
    <row r="109" spans="1:22" ht="12" customHeight="1" x14ac:dyDescent="0.2">
      <c r="A109" s="28"/>
      <c r="B109" s="29"/>
      <c r="C109" s="29"/>
      <c r="D109" s="29"/>
      <c r="E109" s="30"/>
      <c r="F109" s="30"/>
      <c r="G109" s="30"/>
      <c r="H109" s="30"/>
      <c r="I109" s="30"/>
      <c r="J109" s="30"/>
      <c r="K109" s="30"/>
      <c r="L109" s="30"/>
      <c r="M109" s="30"/>
      <c r="N109" s="30"/>
      <c r="O109" s="30"/>
      <c r="P109" s="30"/>
      <c r="Q109" s="30"/>
      <c r="R109" s="30"/>
      <c r="S109" s="30"/>
      <c r="T109" s="30"/>
      <c r="U109" s="174"/>
      <c r="V109" s="17"/>
    </row>
    <row r="110" spans="1:22" ht="12" customHeight="1" thickBot="1" x14ac:dyDescent="0.25">
      <c r="A110" s="175"/>
      <c r="B110" s="32"/>
      <c r="C110" s="32"/>
      <c r="D110" s="32"/>
      <c r="E110" s="30"/>
      <c r="F110" s="30"/>
      <c r="G110" s="30"/>
      <c r="H110" s="30"/>
      <c r="I110" s="30"/>
      <c r="J110" s="30"/>
      <c r="K110" s="30"/>
      <c r="L110" s="30"/>
      <c r="M110" s="30"/>
      <c r="N110" s="30"/>
      <c r="O110" s="30"/>
      <c r="P110" s="30"/>
      <c r="Q110" s="30"/>
      <c r="R110" s="30"/>
      <c r="S110" s="30"/>
      <c r="T110" s="30"/>
      <c r="U110" s="174"/>
      <c r="V110" s="17"/>
    </row>
    <row r="111" spans="1:22" s="38" customFormat="1" ht="12" customHeight="1" thickBot="1" x14ac:dyDescent="0.25">
      <c r="A111" s="1015" t="s">
        <v>179</v>
      </c>
      <c r="B111" s="1016"/>
      <c r="C111" s="1016"/>
      <c r="D111" s="1017"/>
      <c r="E111" s="37"/>
      <c r="U111" s="50"/>
      <c r="V111" s="37"/>
    </row>
    <row r="112" spans="1:22" ht="12" customHeight="1" thickBot="1" x14ac:dyDescent="0.25">
      <c r="A112" s="1107" t="s">
        <v>181</v>
      </c>
      <c r="B112" s="1108"/>
      <c r="C112" s="1109"/>
      <c r="D112" s="238">
        <f>Calculations!$C$66</f>
        <v>0.09</v>
      </c>
      <c r="E112" s="17"/>
      <c r="U112" s="51"/>
      <c r="V112" s="17"/>
    </row>
    <row r="113" spans="1:22" ht="12" customHeight="1" thickBot="1" x14ac:dyDescent="0.25">
      <c r="A113" s="1029" t="s">
        <v>595</v>
      </c>
      <c r="B113" s="1030"/>
      <c r="C113" s="1030"/>
      <c r="D113" s="1031"/>
      <c r="E113" s="89"/>
      <c r="H113" s="17"/>
      <c r="U113" s="51"/>
      <c r="V113" s="17"/>
    </row>
    <row r="114" spans="1:22" ht="12" customHeight="1" thickBot="1" x14ac:dyDescent="0.25">
      <c r="A114" s="1101" t="s">
        <v>183</v>
      </c>
      <c r="B114" s="1102"/>
      <c r="C114" s="1102"/>
      <c r="D114" s="236">
        <f>NPV(D112,F106:U106)+E106</f>
        <v>875758414.86504281</v>
      </c>
      <c r="E114" s="179" t="s">
        <v>481</v>
      </c>
      <c r="H114" s="17"/>
      <c r="U114" s="51"/>
      <c r="V114" s="17"/>
    </row>
    <row r="115" spans="1:22" ht="12" customHeight="1" thickBot="1" x14ac:dyDescent="0.25">
      <c r="A115" s="1021" t="s">
        <v>242</v>
      </c>
      <c r="B115" s="1022"/>
      <c r="C115" s="1022"/>
      <c r="D115" s="46">
        <f>IRR(E106:U106)</f>
        <v>0.35365860033613772</v>
      </c>
      <c r="E115" s="180" t="s">
        <v>187</v>
      </c>
      <c r="H115" s="17"/>
      <c r="U115" s="51"/>
      <c r="V115" s="17"/>
    </row>
    <row r="116" spans="1:22" ht="12" customHeight="1" thickBot="1" x14ac:dyDescent="0.25">
      <c r="A116" s="1103" t="s">
        <v>188</v>
      </c>
      <c r="B116" s="1104"/>
      <c r="C116" s="1104"/>
      <c r="D116" s="235">
        <f>MIRR(E106:U106,D112,D112)</f>
        <v>0.19107806019358153</v>
      </c>
      <c r="E116" s="180" t="s">
        <v>187</v>
      </c>
      <c r="H116" s="17"/>
      <c r="U116" s="51"/>
      <c r="V116" s="17"/>
    </row>
    <row r="117" spans="1:22" ht="12" customHeight="1" thickBot="1" x14ac:dyDescent="0.25">
      <c r="A117" s="1029" t="s">
        <v>568</v>
      </c>
      <c r="B117" s="1030"/>
      <c r="C117" s="1030"/>
      <c r="D117" s="237"/>
      <c r="E117" s="180"/>
      <c r="H117" s="17"/>
      <c r="U117" s="51"/>
      <c r="V117" s="17"/>
    </row>
    <row r="118" spans="1:22" ht="12" customHeight="1" thickBot="1" x14ac:dyDescent="0.25">
      <c r="A118" s="1101" t="s">
        <v>183</v>
      </c>
      <c r="B118" s="1102"/>
      <c r="C118" s="1102"/>
      <c r="D118" s="236">
        <f>NPV(D112,F107:U107)+E107</f>
        <v>1636931.6165701733</v>
      </c>
      <c r="E118" s="45" t="s">
        <v>123</v>
      </c>
      <c r="U118" s="51"/>
      <c r="V118" s="17"/>
    </row>
    <row r="119" spans="1:22" ht="12" customHeight="1" thickBot="1" x14ac:dyDescent="0.25">
      <c r="A119" s="1021" t="s">
        <v>242</v>
      </c>
      <c r="B119" s="1022"/>
      <c r="C119" s="1022"/>
      <c r="D119" s="46">
        <f>IRR(E107:U107)</f>
        <v>0.35365860033613772</v>
      </c>
      <c r="E119" s="47" t="s">
        <v>187</v>
      </c>
      <c r="U119" s="51"/>
      <c r="V119" s="17"/>
    </row>
    <row r="120" spans="1:22" ht="12" customHeight="1" thickBot="1" x14ac:dyDescent="0.25">
      <c r="A120" s="1057" t="s">
        <v>188</v>
      </c>
      <c r="B120" s="1058"/>
      <c r="C120" s="1058"/>
      <c r="D120" s="48">
        <f>MIRR(E107:U107,D112,D112)</f>
        <v>0.19107806019358153</v>
      </c>
      <c r="E120" s="47" t="s">
        <v>187</v>
      </c>
      <c r="U120" s="51"/>
      <c r="V120" s="17"/>
    </row>
    <row r="121" spans="1:22" x14ac:dyDescent="0.2">
      <c r="A121" s="59"/>
      <c r="U121" s="51"/>
      <c r="V121" s="17"/>
    </row>
    <row r="122" spans="1:22" s="34" customFormat="1" ht="14" thickBot="1" x14ac:dyDescent="0.25">
      <c r="A122" s="69"/>
      <c r="B122" s="54"/>
      <c r="C122" s="54"/>
      <c r="D122" s="54"/>
      <c r="E122" s="54"/>
      <c r="F122" s="54"/>
      <c r="G122" s="54"/>
      <c r="H122" s="54"/>
      <c r="I122" s="54"/>
      <c r="J122" s="54"/>
      <c r="K122" s="54"/>
      <c r="L122" s="54"/>
      <c r="M122" s="54"/>
      <c r="N122" s="54"/>
      <c r="O122" s="54"/>
      <c r="P122" s="54"/>
      <c r="Q122" s="54"/>
      <c r="R122" s="54"/>
      <c r="S122" s="54"/>
      <c r="T122" s="54"/>
      <c r="U122" s="55"/>
      <c r="V122" s="33"/>
    </row>
    <row r="123" spans="1:22" s="1095" customFormat="1" ht="17" thickBot="1" x14ac:dyDescent="0.25">
      <c r="A123" s="1094" t="s">
        <v>7</v>
      </c>
    </row>
    <row r="124" spans="1:22" s="38" customFormat="1" x14ac:dyDescent="0.2"/>
  </sheetData>
  <mergeCells count="32">
    <mergeCell ref="A72:C72"/>
    <mergeCell ref="A73:D73"/>
    <mergeCell ref="A24:U24"/>
    <mergeCell ref="A25:B25"/>
    <mergeCell ref="A48:U48"/>
    <mergeCell ref="A49:B49"/>
    <mergeCell ref="A71:D71"/>
    <mergeCell ref="A1:U1"/>
    <mergeCell ref="A2:U2"/>
    <mergeCell ref="A3:U3"/>
    <mergeCell ref="A4:U4"/>
    <mergeCell ref="A5:B5"/>
    <mergeCell ref="A74:C74"/>
    <mergeCell ref="A75:C75"/>
    <mergeCell ref="A76:C76"/>
    <mergeCell ref="A77:C77"/>
    <mergeCell ref="A78:C78"/>
    <mergeCell ref="A79:C79"/>
    <mergeCell ref="A84:U84"/>
    <mergeCell ref="A118:C118"/>
    <mergeCell ref="A119:C119"/>
    <mergeCell ref="A120:C120"/>
    <mergeCell ref="A85:B85"/>
    <mergeCell ref="A111:D111"/>
    <mergeCell ref="A112:C112"/>
    <mergeCell ref="A80:C80"/>
    <mergeCell ref="A123:XFD123"/>
    <mergeCell ref="A113:D113"/>
    <mergeCell ref="A114:C114"/>
    <mergeCell ref="A115:C115"/>
    <mergeCell ref="A116:C116"/>
    <mergeCell ref="A117:C117"/>
  </mergeCells>
  <pageMargins left="0.7" right="0.7" top="0.75" bottom="0.75" header="0.3" footer="0.3"/>
  <pageSetup orientation="portrait" horizontalDpi="360" verticalDpi="36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EF5F64-F064-4EB3-8EDD-8DAA34672C42}">
  <dimension ref="A1:V69"/>
  <sheetViews>
    <sheetView topLeftCell="A59" zoomScale="75" zoomScaleNormal="75" workbookViewId="0">
      <selection activeCell="A116" sqref="A116:XFD116"/>
    </sheetView>
  </sheetViews>
  <sheetFormatPr baseColWidth="10" defaultColWidth="11" defaultRowHeight="13" x14ac:dyDescent="0.2"/>
  <cols>
    <col min="1" max="1" width="46.83203125" style="18" customWidth="1"/>
    <col min="2" max="2" width="10.6640625" style="18" customWidth="1"/>
    <col min="3" max="3" width="8.33203125" style="18" customWidth="1"/>
    <col min="4" max="4" width="15.1640625" style="18" customWidth="1"/>
    <col min="5" max="21" width="20.6640625" style="18" customWidth="1"/>
    <col min="22" max="16384" width="11" style="18"/>
  </cols>
  <sheetData>
    <row r="1" spans="1:22" ht="29" customHeight="1" thickBot="1" x14ac:dyDescent="0.25">
      <c r="A1" s="1037" t="s">
        <v>199</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598</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Calculations!$A$298</f>
        <v>Additional school annual funding</v>
      </c>
      <c r="B7" s="133"/>
      <c r="C7" s="158"/>
      <c r="D7" s="127" t="s">
        <v>481</v>
      </c>
      <c r="E7" s="131">
        <f>Calculations!D298</f>
        <v>0</v>
      </c>
      <c r="F7" s="131">
        <f>Calculations!E298</f>
        <v>161102.35444822555</v>
      </c>
      <c r="G7" s="131">
        <f>Calculations!F298</f>
        <v>161102.35444822555</v>
      </c>
      <c r="H7" s="131">
        <f>Calculations!G298</f>
        <v>161102.35444822555</v>
      </c>
      <c r="I7" s="131">
        <f>Calculations!H298</f>
        <v>161102.35444822555</v>
      </c>
      <c r="J7" s="131">
        <f>Calculations!I298</f>
        <v>161102.35444822555</v>
      </c>
      <c r="K7" s="131">
        <f>Calculations!J298</f>
        <v>161102.35444822555</v>
      </c>
      <c r="L7" s="131">
        <f>Calculations!K298</f>
        <v>161102.35444822555</v>
      </c>
      <c r="M7" s="131">
        <f>Calculations!L298</f>
        <v>161102.35444822555</v>
      </c>
      <c r="N7" s="131">
        <f>Calculations!M298</f>
        <v>161102.35444822555</v>
      </c>
      <c r="O7" s="131">
        <f>Calculations!N298</f>
        <v>161102.35444822555</v>
      </c>
      <c r="P7" s="131">
        <f>Calculations!O298</f>
        <v>161102.35444822555</v>
      </c>
      <c r="Q7" s="131">
        <f>Calculations!P298</f>
        <v>161102.35444822555</v>
      </c>
      <c r="R7" s="131">
        <f>Calculations!Q298</f>
        <v>161102.35444822555</v>
      </c>
      <c r="S7" s="131">
        <f>Calculations!R298</f>
        <v>161102.35444822555</v>
      </c>
      <c r="T7" s="131">
        <f>Calculations!S298</f>
        <v>161102.35444822555</v>
      </c>
      <c r="U7" s="132">
        <f>Calculations!T298</f>
        <v>161102.35444822555</v>
      </c>
      <c r="V7" s="17"/>
    </row>
    <row r="8" spans="1:22" ht="12" customHeight="1" x14ac:dyDescent="0.2">
      <c r="A8" s="129" t="str">
        <f>Calculations!$A$299</f>
        <v>Annual SIG per average primary school</v>
      </c>
      <c r="B8" s="133"/>
      <c r="C8" s="158"/>
      <c r="D8" s="127" t="s">
        <v>481</v>
      </c>
      <c r="E8" s="131">
        <f>Calculations!D299</f>
        <v>0</v>
      </c>
      <c r="F8" s="131">
        <f>Calculations!E299</f>
        <v>146111.3781234808</v>
      </c>
      <c r="G8" s="131">
        <f>Calculations!F299</f>
        <v>146111.3781234808</v>
      </c>
      <c r="H8" s="131">
        <f>Calculations!G299</f>
        <v>146111.3781234808</v>
      </c>
      <c r="I8" s="131">
        <f>Calculations!H299</f>
        <v>146111.3781234808</v>
      </c>
      <c r="J8" s="131">
        <f>Calculations!I299</f>
        <v>146111.3781234808</v>
      </c>
      <c r="K8" s="131">
        <f>Calculations!J299</f>
        <v>146111.3781234808</v>
      </c>
      <c r="L8" s="131">
        <f>Calculations!K299</f>
        <v>146111.3781234808</v>
      </c>
      <c r="M8" s="131">
        <f>Calculations!L299</f>
        <v>146111.3781234808</v>
      </c>
      <c r="N8" s="131">
        <f>Calculations!M299</f>
        <v>146111.3781234808</v>
      </c>
      <c r="O8" s="131">
        <f>Calculations!N299</f>
        <v>146111.3781234808</v>
      </c>
      <c r="P8" s="131">
        <f>Calculations!O299</f>
        <v>146111.3781234808</v>
      </c>
      <c r="Q8" s="131">
        <f>Calculations!P299</f>
        <v>146111.3781234808</v>
      </c>
      <c r="R8" s="131">
        <f>Calculations!Q299</f>
        <v>146111.3781234808</v>
      </c>
      <c r="S8" s="131">
        <f>Calculations!R299</f>
        <v>146111.3781234808</v>
      </c>
      <c r="T8" s="131">
        <f>Calculations!S299</f>
        <v>146111.3781234808</v>
      </c>
      <c r="U8" s="132">
        <f>Calculations!T299</f>
        <v>146111.3781234808</v>
      </c>
      <c r="V8" s="17"/>
    </row>
    <row r="9" spans="1:22" ht="12" customHeight="1" thickBot="1" x14ac:dyDescent="0.25">
      <c r="A9" s="129" t="str">
        <f>Calculations!$A$300</f>
        <v>Annual economic returns to primary education</v>
      </c>
      <c r="B9" s="133"/>
      <c r="C9" s="158"/>
      <c r="D9" s="127" t="s">
        <v>481</v>
      </c>
      <c r="E9" s="131">
        <f>Calculations!D300</f>
        <v>0</v>
      </c>
      <c r="F9" s="131">
        <f>Calculations!E300</f>
        <v>0</v>
      </c>
      <c r="G9" s="131">
        <f>Calculations!F300</f>
        <v>20782.882424283911</v>
      </c>
      <c r="H9" s="131">
        <f>Calculations!G300</f>
        <v>41565.764848567822</v>
      </c>
      <c r="I9" s="131">
        <f>Calculations!H300</f>
        <v>62348.64727285174</v>
      </c>
      <c r="J9" s="131">
        <f>Calculations!I300</f>
        <v>103914.41212141956</v>
      </c>
      <c r="K9" s="131">
        <f>Calculations!J300</f>
        <v>145480.17696998737</v>
      </c>
      <c r="L9" s="131">
        <f>Calculations!K300</f>
        <v>187045.94181855523</v>
      </c>
      <c r="M9" s="131">
        <f>Calculations!L300</f>
        <v>228611.70666712307</v>
      </c>
      <c r="N9" s="131">
        <f>Calculations!M300</f>
        <v>270177.47151569091</v>
      </c>
      <c r="O9" s="131">
        <f>Calculations!N300</f>
        <v>311743.23636425869</v>
      </c>
      <c r="P9" s="131">
        <f>Calculations!O300</f>
        <v>353309.00121282652</v>
      </c>
      <c r="Q9" s="131">
        <f>Calculations!P300</f>
        <v>394874.76606139436</v>
      </c>
      <c r="R9" s="131">
        <f>Calculations!Q300</f>
        <v>436440.5309099622</v>
      </c>
      <c r="S9" s="131">
        <f>Calculations!R300</f>
        <v>478006.29575853009</v>
      </c>
      <c r="T9" s="131">
        <f>Calculations!S300</f>
        <v>519572.06060709793</v>
      </c>
      <c r="U9" s="132">
        <f>Calculations!T300</f>
        <v>561137.82545566582</v>
      </c>
      <c r="V9" s="17"/>
    </row>
    <row r="10" spans="1:22" ht="12" customHeight="1" x14ac:dyDescent="0.2">
      <c r="A10" s="134" t="s">
        <v>592</v>
      </c>
      <c r="B10" s="135"/>
      <c r="C10" s="135"/>
      <c r="D10" s="136" t="s">
        <v>481</v>
      </c>
      <c r="E10" s="135">
        <f>SUM(E7:E9)</f>
        <v>0</v>
      </c>
      <c r="F10" s="135">
        <f t="shared" ref="F10:U10" si="0">SUM(F7:F9)</f>
        <v>307213.73257170635</v>
      </c>
      <c r="G10" s="135">
        <f t="shared" si="0"/>
        <v>327996.61499599024</v>
      </c>
      <c r="H10" s="135">
        <f t="shared" si="0"/>
        <v>348779.49742027419</v>
      </c>
      <c r="I10" s="135">
        <f t="shared" si="0"/>
        <v>369562.37984455808</v>
      </c>
      <c r="J10" s="135">
        <f t="shared" si="0"/>
        <v>411128.14469312591</v>
      </c>
      <c r="K10" s="135">
        <f t="shared" si="0"/>
        <v>452693.90954169375</v>
      </c>
      <c r="L10" s="135">
        <f t="shared" si="0"/>
        <v>494259.67439026159</v>
      </c>
      <c r="M10" s="135">
        <f t="shared" si="0"/>
        <v>535825.43923882942</v>
      </c>
      <c r="N10" s="135">
        <f t="shared" si="0"/>
        <v>577391.20408739732</v>
      </c>
      <c r="O10" s="135">
        <f t="shared" si="0"/>
        <v>618956.96893596509</v>
      </c>
      <c r="P10" s="135">
        <f t="shared" si="0"/>
        <v>660522.73378453287</v>
      </c>
      <c r="Q10" s="135">
        <f t="shared" si="0"/>
        <v>702088.49863310065</v>
      </c>
      <c r="R10" s="135">
        <f t="shared" si="0"/>
        <v>743654.26348166855</v>
      </c>
      <c r="S10" s="135">
        <f t="shared" si="0"/>
        <v>785220.02833023644</v>
      </c>
      <c r="T10" s="135">
        <f t="shared" si="0"/>
        <v>826785.79317880422</v>
      </c>
      <c r="U10" s="137">
        <f t="shared" si="0"/>
        <v>868351.55802737223</v>
      </c>
      <c r="V10" s="17"/>
    </row>
    <row r="11" spans="1:22" ht="12" customHeight="1" thickBot="1" x14ac:dyDescent="0.25">
      <c r="A11" s="138" t="s">
        <v>559</v>
      </c>
      <c r="B11" s="139"/>
      <c r="C11" s="139"/>
      <c r="D11" s="140" t="s">
        <v>123</v>
      </c>
      <c r="E11" s="139">
        <f>E10/Calculations!$C$52</f>
        <v>0</v>
      </c>
      <c r="F11" s="139">
        <f>F10/Calculations!$C$52</f>
        <v>574.23127583496512</v>
      </c>
      <c r="G11" s="139">
        <f>G10/Calculations!$C$52</f>
        <v>613.07778503923407</v>
      </c>
      <c r="H11" s="139">
        <f>H10/Calculations!$C$52</f>
        <v>651.92429424350314</v>
      </c>
      <c r="I11" s="139">
        <f>I10/Calculations!$C$52</f>
        <v>690.7708034477721</v>
      </c>
      <c r="J11" s="139">
        <f>J10/Calculations!$C$52</f>
        <v>768.46382185631012</v>
      </c>
      <c r="K11" s="139">
        <f>K10/Calculations!$C$52</f>
        <v>846.15684026484814</v>
      </c>
      <c r="L11" s="139">
        <f>L10/Calculations!$C$52</f>
        <v>923.84985867338617</v>
      </c>
      <c r="M11" s="139">
        <f>M10/Calculations!$C$52</f>
        <v>1001.5428770819242</v>
      </c>
      <c r="N11" s="139">
        <f>N10/Calculations!$C$52</f>
        <v>1079.2358954904623</v>
      </c>
      <c r="O11" s="139">
        <f>O10/Calculations!$C$52</f>
        <v>1156.9289138990002</v>
      </c>
      <c r="P11" s="139">
        <f>P10/Calculations!$C$52</f>
        <v>1234.6219323075381</v>
      </c>
      <c r="Q11" s="139">
        <f>Q10/Calculations!$C$52</f>
        <v>1312.3149507160761</v>
      </c>
      <c r="R11" s="139">
        <f>R10/Calculations!$C$52</f>
        <v>1390.0079691246142</v>
      </c>
      <c r="S11" s="139">
        <f>S10/Calculations!$C$52</f>
        <v>1467.7009875331523</v>
      </c>
      <c r="T11" s="139">
        <f>T10/Calculations!$C$52</f>
        <v>1545.3940059416902</v>
      </c>
      <c r="U11" s="141">
        <f>U10/Calculations!$C$52</f>
        <v>1623.0870243502284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12" customHeight="1" x14ac:dyDescent="0.2">
      <c r="A13" s="23" t="str">
        <f>Calculations!$A$302</f>
        <v>Average annual school maintenance costs</v>
      </c>
      <c r="B13" s="131"/>
      <c r="C13" s="159"/>
      <c r="D13" s="127" t="s">
        <v>481</v>
      </c>
      <c r="E13" s="131">
        <f>Calculations!D302</f>
        <v>98212.931453573168</v>
      </c>
      <c r="F13" s="131">
        <f>Calculations!E302</f>
        <v>98212.931453573168</v>
      </c>
      <c r="G13" s="131">
        <f>Calculations!F302</f>
        <v>98212.931453573168</v>
      </c>
      <c r="H13" s="131">
        <f>Calculations!G302</f>
        <v>98212.931453573168</v>
      </c>
      <c r="I13" s="131">
        <f>Calculations!H302</f>
        <v>98212.931453573168</v>
      </c>
      <c r="J13" s="131">
        <f>Calculations!I302</f>
        <v>98212.931453573168</v>
      </c>
      <c r="K13" s="131">
        <f>Calculations!J302</f>
        <v>98212.931453573168</v>
      </c>
      <c r="L13" s="131">
        <f>Calculations!K302</f>
        <v>98212.931453573168</v>
      </c>
      <c r="M13" s="131">
        <f>Calculations!L302</f>
        <v>98212.931453573168</v>
      </c>
      <c r="N13" s="131">
        <f>Calculations!M302</f>
        <v>98212.931453573168</v>
      </c>
      <c r="O13" s="131">
        <f>Calculations!N302</f>
        <v>98212.931453573168</v>
      </c>
      <c r="P13" s="131">
        <f>Calculations!O302</f>
        <v>98212.931453573168</v>
      </c>
      <c r="Q13" s="131">
        <f>Calculations!P302</f>
        <v>98212.931453573168</v>
      </c>
      <c r="R13" s="131">
        <f>Calculations!Q302</f>
        <v>98212.931453573168</v>
      </c>
      <c r="S13" s="131">
        <f>Calculations!R302</f>
        <v>98212.931453573168</v>
      </c>
      <c r="T13" s="131">
        <f>Calculations!S302</f>
        <v>98212.931453573168</v>
      </c>
      <c r="U13" s="132">
        <f>Calculations!T302</f>
        <v>98212.931453573168</v>
      </c>
      <c r="V13" s="17"/>
    </row>
    <row r="14" spans="1:22" ht="12" customHeight="1" x14ac:dyDescent="0.2">
      <c r="A14" s="23" t="str">
        <f>Calculations!$A$303</f>
        <v>Average school expenditures due to infra losses caused by climate events</v>
      </c>
      <c r="B14" s="131"/>
      <c r="C14" s="159"/>
      <c r="D14" s="127" t="s">
        <v>481</v>
      </c>
      <c r="E14" s="131">
        <f>Calculations!D303</f>
        <v>245532.32863393289</v>
      </c>
      <c r="F14" s="131">
        <f>Calculations!E303</f>
        <v>245532.32863393289</v>
      </c>
      <c r="G14" s="131">
        <f>Calculations!F303</f>
        <v>245532.32863393289</v>
      </c>
      <c r="H14" s="131">
        <f>Calculations!G303</f>
        <v>245532.32863393289</v>
      </c>
      <c r="I14" s="131">
        <f>Calculations!H303</f>
        <v>245532.32863393289</v>
      </c>
      <c r="J14" s="131">
        <f>Calculations!I303</f>
        <v>245532.32863393289</v>
      </c>
      <c r="K14" s="131">
        <f>Calculations!J303</f>
        <v>245532.32863393289</v>
      </c>
      <c r="L14" s="131">
        <f>Calculations!K303</f>
        <v>245532.32863393289</v>
      </c>
      <c r="M14" s="131">
        <f>Calculations!L303</f>
        <v>245532.32863393289</v>
      </c>
      <c r="N14" s="131">
        <f>Calculations!M303</f>
        <v>245532.32863393289</v>
      </c>
      <c r="O14" s="131">
        <f>Calculations!N303</f>
        <v>245532.32863393289</v>
      </c>
      <c r="P14" s="131">
        <f>Calculations!O303</f>
        <v>245532.32863393289</v>
      </c>
      <c r="Q14" s="131">
        <f>Calculations!P303</f>
        <v>245532.32863393289</v>
      </c>
      <c r="R14" s="131">
        <f>Calculations!Q303</f>
        <v>245532.32863393289</v>
      </c>
      <c r="S14" s="131">
        <f>Calculations!R303</f>
        <v>245532.32863393289</v>
      </c>
      <c r="T14" s="131">
        <f>Calculations!S303</f>
        <v>245532.32863393289</v>
      </c>
      <c r="U14" s="132">
        <f>Calculations!T303</f>
        <v>245532.32863393289</v>
      </c>
      <c r="V14" s="17"/>
    </row>
    <row r="15" spans="1:22" ht="12" customHeight="1" x14ac:dyDescent="0.2">
      <c r="A15" s="23" t="str">
        <f>Calculations!$A$304</f>
        <v>Average annual primary school fixed/government budget expenditures on students per year</v>
      </c>
      <c r="B15" s="131"/>
      <c r="C15" s="159"/>
      <c r="D15" s="127" t="s">
        <v>481</v>
      </c>
      <c r="E15" s="131">
        <f>Calculations!D304</f>
        <v>161102.35444822555</v>
      </c>
      <c r="F15" s="131">
        <f>Calculations!E304</f>
        <v>161102.35444822555</v>
      </c>
      <c r="G15" s="131">
        <f>Calculations!F304</f>
        <v>161102.35444822555</v>
      </c>
      <c r="H15" s="131">
        <f>Calculations!G304</f>
        <v>161102.35444822555</v>
      </c>
      <c r="I15" s="131">
        <f>Calculations!H304</f>
        <v>161102.35444822555</v>
      </c>
      <c r="J15" s="131">
        <f>Calculations!I304</f>
        <v>161102.35444822555</v>
      </c>
      <c r="K15" s="131">
        <f>Calculations!J304</f>
        <v>161102.35444822555</v>
      </c>
      <c r="L15" s="131">
        <f>Calculations!K304</f>
        <v>161102.35444822555</v>
      </c>
      <c r="M15" s="131">
        <f>Calculations!L304</f>
        <v>161102.35444822555</v>
      </c>
      <c r="N15" s="131">
        <f>Calculations!M304</f>
        <v>161102.35444822555</v>
      </c>
      <c r="O15" s="131">
        <f>Calculations!N304</f>
        <v>161102.35444822555</v>
      </c>
      <c r="P15" s="131">
        <f>Calculations!O304</f>
        <v>161102.35444822555</v>
      </c>
      <c r="Q15" s="131">
        <f>Calculations!P304</f>
        <v>161102.35444822555</v>
      </c>
      <c r="R15" s="131">
        <f>Calculations!Q304</f>
        <v>161102.35444822555</v>
      </c>
      <c r="S15" s="131">
        <f>Calculations!R304</f>
        <v>161102.35444822555</v>
      </c>
      <c r="T15" s="131">
        <f>Calculations!S304</f>
        <v>161102.35444822555</v>
      </c>
      <c r="U15" s="132">
        <f>Calculations!T304</f>
        <v>161102.35444822555</v>
      </c>
      <c r="V15" s="17"/>
    </row>
    <row r="16" spans="1:22" ht="12" customHeight="1" thickBot="1" x14ac:dyDescent="0.25">
      <c r="A16" s="23" t="str">
        <f>Calculations!$A$305</f>
        <v xml:space="preserve">Estimated cost of missed students school days </v>
      </c>
      <c r="B16" s="131"/>
      <c r="C16" s="159"/>
      <c r="D16" s="127" t="s">
        <v>481</v>
      </c>
      <c r="E16" s="131">
        <f>Calculations!D305</f>
        <v>48703.792707826928</v>
      </c>
      <c r="F16" s="131">
        <f>Calculations!E305</f>
        <v>48703.792707826928</v>
      </c>
      <c r="G16" s="131">
        <f>Calculations!F305</f>
        <v>48703.792707826928</v>
      </c>
      <c r="H16" s="131">
        <f>Calculations!G305</f>
        <v>48703.792707826928</v>
      </c>
      <c r="I16" s="131">
        <f>Calculations!H305</f>
        <v>48703.792707826928</v>
      </c>
      <c r="J16" s="131">
        <f>Calculations!I305</f>
        <v>48703.792707826928</v>
      </c>
      <c r="K16" s="131">
        <f>Calculations!J305</f>
        <v>48703.792707826928</v>
      </c>
      <c r="L16" s="131">
        <f>Calculations!K305</f>
        <v>48703.792707826928</v>
      </c>
      <c r="M16" s="131">
        <f>Calculations!L305</f>
        <v>48703.792707826928</v>
      </c>
      <c r="N16" s="131">
        <f>Calculations!M305</f>
        <v>48703.792707826928</v>
      </c>
      <c r="O16" s="131">
        <f>Calculations!N305</f>
        <v>48703.792707826928</v>
      </c>
      <c r="P16" s="131">
        <f>Calculations!O305</f>
        <v>48703.792707826928</v>
      </c>
      <c r="Q16" s="131">
        <f>Calculations!P305</f>
        <v>48703.792707826928</v>
      </c>
      <c r="R16" s="131">
        <f>Calculations!Q305</f>
        <v>48703.792707826928</v>
      </c>
      <c r="S16" s="131">
        <f>Calculations!R305</f>
        <v>48703.792707826928</v>
      </c>
      <c r="T16" s="131">
        <f>Calculations!S305</f>
        <v>48703.792707826928</v>
      </c>
      <c r="U16" s="132">
        <f>Calculations!T305</f>
        <v>48703.792707826928</v>
      </c>
      <c r="V16" s="17"/>
    </row>
    <row r="17" spans="1:22" ht="12" customHeight="1" x14ac:dyDescent="0.2">
      <c r="A17" s="134" t="s">
        <v>593</v>
      </c>
      <c r="B17" s="135"/>
      <c r="C17" s="135"/>
      <c r="D17" s="136" t="s">
        <v>481</v>
      </c>
      <c r="E17" s="135">
        <f>SUM(E13:E16)</f>
        <v>553551.40724355855</v>
      </c>
      <c r="F17" s="135">
        <f t="shared" ref="F17:U17" si="1">SUM(F13:F16)</f>
        <v>553551.40724355855</v>
      </c>
      <c r="G17" s="135">
        <f t="shared" si="1"/>
        <v>553551.40724355855</v>
      </c>
      <c r="H17" s="135">
        <f t="shared" si="1"/>
        <v>553551.40724355855</v>
      </c>
      <c r="I17" s="135">
        <f t="shared" si="1"/>
        <v>553551.40724355855</v>
      </c>
      <c r="J17" s="135">
        <f t="shared" si="1"/>
        <v>553551.40724355855</v>
      </c>
      <c r="K17" s="135">
        <f t="shared" si="1"/>
        <v>553551.40724355855</v>
      </c>
      <c r="L17" s="135">
        <f t="shared" si="1"/>
        <v>553551.40724355855</v>
      </c>
      <c r="M17" s="135">
        <f t="shared" si="1"/>
        <v>553551.40724355855</v>
      </c>
      <c r="N17" s="135">
        <f t="shared" si="1"/>
        <v>553551.40724355855</v>
      </c>
      <c r="O17" s="135">
        <f t="shared" si="1"/>
        <v>553551.40724355855</v>
      </c>
      <c r="P17" s="135">
        <f t="shared" si="1"/>
        <v>553551.40724355855</v>
      </c>
      <c r="Q17" s="135">
        <f t="shared" si="1"/>
        <v>553551.40724355855</v>
      </c>
      <c r="R17" s="135">
        <f t="shared" si="1"/>
        <v>553551.40724355855</v>
      </c>
      <c r="S17" s="135">
        <f t="shared" si="1"/>
        <v>553551.40724355855</v>
      </c>
      <c r="T17" s="135">
        <f t="shared" si="1"/>
        <v>553551.40724355855</v>
      </c>
      <c r="U17" s="137">
        <f t="shared" si="1"/>
        <v>553551.40724355855</v>
      </c>
      <c r="V17" s="17"/>
    </row>
    <row r="18" spans="1:22" ht="12" customHeight="1" thickBot="1" x14ac:dyDescent="0.25">
      <c r="A18" s="138" t="s">
        <v>562</v>
      </c>
      <c r="B18" s="139"/>
      <c r="C18" s="139"/>
      <c r="D18" s="140" t="s">
        <v>123</v>
      </c>
      <c r="E18" s="139">
        <f>E17/Calculations!$C$52</f>
        <v>1034.6755275580533</v>
      </c>
      <c r="F18" s="139">
        <f>F17/Calculations!$C$52</f>
        <v>1034.6755275580533</v>
      </c>
      <c r="G18" s="139">
        <f>G17/Calculations!$C$52</f>
        <v>1034.6755275580533</v>
      </c>
      <c r="H18" s="139">
        <f>H17/Calculations!$C$52</f>
        <v>1034.6755275580533</v>
      </c>
      <c r="I18" s="139">
        <f>I17/Calculations!$C$52</f>
        <v>1034.6755275580533</v>
      </c>
      <c r="J18" s="139">
        <f>J17/Calculations!$C$52</f>
        <v>1034.6755275580533</v>
      </c>
      <c r="K18" s="139">
        <f>K17/Calculations!$C$52</f>
        <v>1034.6755275580533</v>
      </c>
      <c r="L18" s="139">
        <f>L17/Calculations!$C$52</f>
        <v>1034.6755275580533</v>
      </c>
      <c r="M18" s="139">
        <f>M17/Calculations!$C$52</f>
        <v>1034.6755275580533</v>
      </c>
      <c r="N18" s="139">
        <f>N17/Calculations!$C$52</f>
        <v>1034.6755275580533</v>
      </c>
      <c r="O18" s="139">
        <f>O17/Calculations!$C$52</f>
        <v>1034.6755275580533</v>
      </c>
      <c r="P18" s="139">
        <f>P17/Calculations!$C$52</f>
        <v>1034.6755275580533</v>
      </c>
      <c r="Q18" s="139">
        <f>Q17/Calculations!$C$52</f>
        <v>1034.6755275580533</v>
      </c>
      <c r="R18" s="139">
        <f>R17/Calculations!$C$52</f>
        <v>1034.6755275580533</v>
      </c>
      <c r="S18" s="139">
        <f>S17/Calculations!$C$52</f>
        <v>1034.6755275580533</v>
      </c>
      <c r="T18" s="139">
        <f>T17/Calculations!$C$52</f>
        <v>1034.6755275580533</v>
      </c>
      <c r="U18" s="141">
        <f>U17/Calculations!$C$52</f>
        <v>1034.6755275580533</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594</v>
      </c>
      <c r="B20" s="135"/>
      <c r="C20" s="135"/>
      <c r="D20" s="136" t="s">
        <v>481</v>
      </c>
      <c r="E20" s="135">
        <f>E10-E17</f>
        <v>-553551.40724355855</v>
      </c>
      <c r="F20" s="135">
        <f t="shared" ref="F20:U20" si="2">F10-F17</f>
        <v>-246337.6746718522</v>
      </c>
      <c r="G20" s="135">
        <f t="shared" si="2"/>
        <v>-225554.79224756832</v>
      </c>
      <c r="H20" s="135">
        <f t="shared" si="2"/>
        <v>-204771.90982328437</v>
      </c>
      <c r="I20" s="135">
        <f t="shared" si="2"/>
        <v>-183989.02739900048</v>
      </c>
      <c r="J20" s="135">
        <f t="shared" si="2"/>
        <v>-142423.26255043264</v>
      </c>
      <c r="K20" s="135">
        <f t="shared" si="2"/>
        <v>-100857.49770186481</v>
      </c>
      <c r="L20" s="135">
        <f t="shared" si="2"/>
        <v>-59291.73285329697</v>
      </c>
      <c r="M20" s="135">
        <f t="shared" si="2"/>
        <v>-17725.968004729133</v>
      </c>
      <c r="N20" s="135">
        <f t="shared" si="2"/>
        <v>23839.796843838762</v>
      </c>
      <c r="O20" s="135">
        <f t="shared" si="2"/>
        <v>65405.56169240654</v>
      </c>
      <c r="P20" s="135">
        <f t="shared" si="2"/>
        <v>106971.32654097432</v>
      </c>
      <c r="Q20" s="135">
        <f t="shared" si="2"/>
        <v>148537.0913895421</v>
      </c>
      <c r="R20" s="135">
        <f t="shared" si="2"/>
        <v>190102.85623810999</v>
      </c>
      <c r="S20" s="135">
        <f t="shared" si="2"/>
        <v>231668.62108667789</v>
      </c>
      <c r="T20" s="135">
        <f t="shared" si="2"/>
        <v>273234.38593524566</v>
      </c>
      <c r="U20" s="137">
        <f t="shared" si="2"/>
        <v>314800.15078381367</v>
      </c>
      <c r="V20" s="17"/>
    </row>
    <row r="21" spans="1:22" ht="12" customHeight="1" thickBot="1" x14ac:dyDescent="0.25">
      <c r="A21" s="160" t="s">
        <v>565</v>
      </c>
      <c r="B21" s="139"/>
      <c r="C21" s="139"/>
      <c r="D21" s="140" t="s">
        <v>123</v>
      </c>
      <c r="E21" s="139">
        <f>E11-E18</f>
        <v>-1034.6755275580533</v>
      </c>
      <c r="F21" s="139">
        <f t="shared" ref="F21:U21" si="3">F11-F18</f>
        <v>-460.4442517230882</v>
      </c>
      <c r="G21" s="139">
        <f t="shared" si="3"/>
        <v>-421.59774251881925</v>
      </c>
      <c r="H21" s="139">
        <f t="shared" si="3"/>
        <v>-382.75123331455018</v>
      </c>
      <c r="I21" s="139">
        <f t="shared" si="3"/>
        <v>-343.90472411028122</v>
      </c>
      <c r="J21" s="139">
        <f t="shared" si="3"/>
        <v>-266.2117057017432</v>
      </c>
      <c r="K21" s="139">
        <f t="shared" si="3"/>
        <v>-188.51868729320518</v>
      </c>
      <c r="L21" s="139">
        <f t="shared" si="3"/>
        <v>-110.82566888466715</v>
      </c>
      <c r="M21" s="139">
        <f t="shared" si="3"/>
        <v>-33.132650476129129</v>
      </c>
      <c r="N21" s="139">
        <f t="shared" si="3"/>
        <v>44.560367932409008</v>
      </c>
      <c r="O21" s="139">
        <f t="shared" si="3"/>
        <v>122.25338634094692</v>
      </c>
      <c r="P21" s="139">
        <f t="shared" si="3"/>
        <v>199.94640474948483</v>
      </c>
      <c r="Q21" s="139">
        <f t="shared" si="3"/>
        <v>277.63942315802274</v>
      </c>
      <c r="R21" s="139">
        <f t="shared" si="3"/>
        <v>355.33244156656087</v>
      </c>
      <c r="S21" s="139">
        <f t="shared" si="3"/>
        <v>433.02545997509901</v>
      </c>
      <c r="T21" s="139">
        <f t="shared" si="3"/>
        <v>510.71847838363692</v>
      </c>
      <c r="U21" s="141">
        <f t="shared" si="3"/>
        <v>588.41149679217506</v>
      </c>
      <c r="V21" s="17"/>
    </row>
    <row r="22" spans="1:22" ht="12" customHeight="1" thickBot="1" x14ac:dyDescent="0.25">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1015" t="s">
        <v>566</v>
      </c>
      <c r="B23" s="1016"/>
      <c r="C23" s="1016"/>
      <c r="D23" s="1017"/>
      <c r="E23" s="165"/>
      <c r="F23" s="156"/>
      <c r="G23" s="156"/>
      <c r="H23" s="156"/>
      <c r="I23" s="156"/>
      <c r="J23" s="156"/>
      <c r="K23" s="156"/>
      <c r="L23" s="156"/>
      <c r="M23" s="156"/>
      <c r="N23" s="156"/>
      <c r="O23" s="156"/>
      <c r="P23" s="156"/>
      <c r="Q23" s="156"/>
      <c r="R23" s="156"/>
      <c r="S23" s="156"/>
      <c r="T23" s="156"/>
      <c r="U23" s="166"/>
      <c r="V23" s="17"/>
    </row>
    <row r="24" spans="1:22" ht="12" customHeight="1" thickBot="1" x14ac:dyDescent="0.25">
      <c r="A24" s="1107" t="s">
        <v>181</v>
      </c>
      <c r="B24" s="1108"/>
      <c r="C24" s="1109"/>
      <c r="D24" s="238">
        <f>Calculations!C66</f>
        <v>0.09</v>
      </c>
      <c r="E24" s="165"/>
      <c r="F24" s="152"/>
      <c r="G24" s="152"/>
      <c r="H24" s="156"/>
      <c r="I24" s="156"/>
      <c r="J24" s="156"/>
      <c r="K24" s="156"/>
      <c r="L24" s="156"/>
      <c r="M24" s="156"/>
      <c r="N24" s="156"/>
      <c r="O24" s="156"/>
      <c r="P24" s="156"/>
      <c r="Q24" s="156"/>
      <c r="R24" s="156"/>
      <c r="S24" s="156"/>
      <c r="T24" s="156"/>
      <c r="U24" s="166"/>
      <c r="V24" s="17"/>
    </row>
    <row r="25" spans="1:22" ht="12" customHeight="1" thickBot="1" x14ac:dyDescent="0.25">
      <c r="A25" s="1029" t="s">
        <v>595</v>
      </c>
      <c r="B25" s="1030"/>
      <c r="C25" s="1030"/>
      <c r="D25" s="1031"/>
      <c r="E25" s="177"/>
      <c r="F25" s="156"/>
      <c r="G25" s="156"/>
      <c r="H25" s="156"/>
      <c r="I25" s="156"/>
      <c r="J25" s="156"/>
      <c r="K25" s="156"/>
      <c r="L25" s="156"/>
      <c r="M25" s="156"/>
      <c r="N25" s="156"/>
      <c r="O25" s="156"/>
      <c r="P25" s="156"/>
      <c r="Q25" s="156"/>
      <c r="R25" s="156"/>
      <c r="S25" s="156"/>
      <c r="T25" s="156"/>
      <c r="U25" s="166"/>
      <c r="V25" s="17"/>
    </row>
    <row r="26" spans="1:22" ht="12" customHeight="1" x14ac:dyDescent="0.2">
      <c r="A26" s="1101" t="s">
        <v>183</v>
      </c>
      <c r="B26" s="1102"/>
      <c r="C26" s="1102"/>
      <c r="D26" s="236">
        <f>NPV(D24,F20:U20)+E20</f>
        <v>-1033387.3358060218</v>
      </c>
      <c r="E26" s="178" t="s">
        <v>481</v>
      </c>
      <c r="F26" s="156"/>
      <c r="G26" s="156"/>
      <c r="H26" s="156"/>
      <c r="I26" s="156"/>
      <c r="J26" s="156"/>
      <c r="K26" s="156"/>
      <c r="L26" s="156"/>
      <c r="M26" s="156"/>
      <c r="N26" s="156"/>
      <c r="O26" s="156"/>
      <c r="P26" s="156"/>
      <c r="Q26" s="156"/>
      <c r="R26" s="156"/>
      <c r="S26" s="156"/>
      <c r="T26" s="156"/>
      <c r="U26" s="166"/>
      <c r="V26" s="17"/>
    </row>
    <row r="27" spans="1:22" ht="12" customHeight="1" x14ac:dyDescent="0.2">
      <c r="A27" s="1021" t="s">
        <v>242</v>
      </c>
      <c r="B27" s="1022"/>
      <c r="C27" s="1022"/>
      <c r="D27" s="46">
        <f>IRR(E20:U20)</f>
        <v>-2.1244373265372873E-2</v>
      </c>
      <c r="E27" s="178" t="s">
        <v>187</v>
      </c>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103" t="s">
        <v>188</v>
      </c>
      <c r="B28" s="1104"/>
      <c r="C28" s="1104"/>
      <c r="D28" s="235">
        <f>MIRR(E20:U20,D24,D24)</f>
        <v>8.4674452843798154E-3</v>
      </c>
      <c r="E28" s="178" t="s">
        <v>187</v>
      </c>
      <c r="F28" s="156"/>
      <c r="G28" s="156"/>
      <c r="H28" s="156"/>
      <c r="I28" s="156"/>
      <c r="J28" s="156"/>
      <c r="K28" s="156"/>
      <c r="L28" s="156"/>
      <c r="M28" s="156"/>
      <c r="N28" s="156"/>
      <c r="O28" s="156"/>
      <c r="P28" s="156"/>
      <c r="Q28" s="156"/>
      <c r="R28" s="156"/>
      <c r="S28" s="156"/>
      <c r="T28" s="156"/>
      <c r="U28" s="166"/>
      <c r="V28" s="17"/>
    </row>
    <row r="29" spans="1:22" ht="12" customHeight="1" thickBot="1" x14ac:dyDescent="0.25">
      <c r="A29" s="1029" t="s">
        <v>568</v>
      </c>
      <c r="B29" s="1030"/>
      <c r="C29" s="1030"/>
      <c r="D29" s="237"/>
      <c r="E29" s="178"/>
      <c r="F29" s="156"/>
      <c r="G29" s="156"/>
      <c r="H29" s="156"/>
      <c r="I29" s="156"/>
      <c r="J29" s="156"/>
      <c r="K29" s="156"/>
      <c r="L29" s="156"/>
      <c r="M29" s="156"/>
      <c r="N29" s="156"/>
      <c r="O29" s="156"/>
      <c r="P29" s="156"/>
      <c r="Q29" s="156"/>
      <c r="R29" s="156"/>
      <c r="S29" s="156"/>
      <c r="T29" s="156"/>
      <c r="U29" s="166"/>
      <c r="V29" s="17"/>
    </row>
    <row r="30" spans="1:22" ht="12" customHeight="1" x14ac:dyDescent="0.2">
      <c r="A30" s="1101" t="s">
        <v>183</v>
      </c>
      <c r="B30" s="1102"/>
      <c r="C30" s="1102"/>
      <c r="D30" s="236">
        <f>NPV(D24,F21:U21)+E21</f>
        <v>-1931.5651136561146</v>
      </c>
      <c r="E30" s="167" t="s">
        <v>123</v>
      </c>
      <c r="F30" s="176"/>
      <c r="G30" s="176"/>
      <c r="H30" s="156"/>
      <c r="I30" s="156"/>
      <c r="J30" s="156"/>
      <c r="K30" s="156"/>
      <c r="L30" s="156"/>
      <c r="M30" s="156"/>
      <c r="N30" s="156"/>
      <c r="O30" s="156"/>
      <c r="P30" s="156"/>
      <c r="Q30" s="156"/>
      <c r="R30" s="156"/>
      <c r="S30" s="156"/>
      <c r="T30" s="156"/>
      <c r="U30" s="166"/>
      <c r="V30" s="17"/>
    </row>
    <row r="31" spans="1:22" ht="12" customHeight="1" x14ac:dyDescent="0.2">
      <c r="A31" s="1023" t="s">
        <v>242</v>
      </c>
      <c r="B31" s="1024"/>
      <c r="C31" s="1025"/>
      <c r="D31" s="46">
        <f>IRR(E21:U21)</f>
        <v>-2.1244373264140637E-2</v>
      </c>
      <c r="E31" s="16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026" t="s">
        <v>188</v>
      </c>
      <c r="B32" s="1027"/>
      <c r="C32" s="1028"/>
      <c r="D32" s="40">
        <f>MIRR(E21:U21,D24,D24)</f>
        <v>8.4674452843798154E-3</v>
      </c>
      <c r="E32" s="16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52"/>
      <c r="B33" s="53"/>
      <c r="C33" s="53"/>
      <c r="D33" s="53"/>
      <c r="E33" s="169"/>
      <c r="F33" s="169"/>
      <c r="G33" s="169"/>
      <c r="H33" s="169"/>
      <c r="I33" s="169"/>
      <c r="J33" s="169"/>
      <c r="K33" s="169"/>
      <c r="L33" s="169"/>
      <c r="M33" s="169"/>
      <c r="N33" s="169"/>
      <c r="O33" s="169"/>
      <c r="P33" s="169"/>
      <c r="Q33" s="169"/>
      <c r="R33" s="169"/>
      <c r="S33" s="169"/>
      <c r="T33" s="169"/>
      <c r="U33" s="170"/>
      <c r="V33" s="17"/>
    </row>
    <row r="34" spans="1:22" ht="21" customHeight="1" thickBot="1" x14ac:dyDescent="0.25">
      <c r="A34" s="1029" t="s">
        <v>569</v>
      </c>
      <c r="B34" s="1030"/>
      <c r="C34" s="1030"/>
      <c r="D34" s="1030"/>
      <c r="E34" s="1030"/>
      <c r="F34" s="1030"/>
      <c r="G34" s="1030"/>
      <c r="H34" s="1030"/>
      <c r="I34" s="1030"/>
      <c r="J34" s="1030"/>
      <c r="K34" s="1030"/>
      <c r="L34" s="1030"/>
      <c r="M34" s="1030"/>
      <c r="N34" s="1030"/>
      <c r="O34" s="1030"/>
      <c r="P34" s="1030"/>
      <c r="Q34" s="1030"/>
      <c r="R34" s="1030"/>
      <c r="S34" s="1030"/>
      <c r="T34" s="1030"/>
      <c r="U34" s="1031"/>
      <c r="V34" s="17"/>
    </row>
    <row r="35" spans="1:22" ht="12" customHeight="1" x14ac:dyDescent="0.2">
      <c r="A35" s="1105"/>
      <c r="B35" s="1106"/>
      <c r="C35" s="155"/>
      <c r="D35" s="124" t="s">
        <v>556</v>
      </c>
      <c r="E35" s="125">
        <v>2024</v>
      </c>
      <c r="F35" s="125">
        <v>2025</v>
      </c>
      <c r="G35" s="125">
        <v>2026</v>
      </c>
      <c r="H35" s="125">
        <v>2027</v>
      </c>
      <c r="I35" s="125">
        <v>2028</v>
      </c>
      <c r="J35" s="125">
        <v>2029</v>
      </c>
      <c r="K35" s="125">
        <v>2030</v>
      </c>
      <c r="L35" s="125">
        <v>2031</v>
      </c>
      <c r="M35" s="125">
        <v>2032</v>
      </c>
      <c r="N35" s="125">
        <v>2033</v>
      </c>
      <c r="O35" s="125">
        <v>2034</v>
      </c>
      <c r="P35" s="125">
        <v>2035</v>
      </c>
      <c r="Q35" s="125">
        <v>2036</v>
      </c>
      <c r="R35" s="125">
        <v>2037</v>
      </c>
      <c r="S35" s="125">
        <v>2038</v>
      </c>
      <c r="T35" s="125">
        <v>2039</v>
      </c>
      <c r="U35" s="126">
        <v>2040</v>
      </c>
      <c r="V35" s="17"/>
    </row>
    <row r="36" spans="1:22" ht="12" customHeight="1" x14ac:dyDescent="0.2">
      <c r="A36" s="23" t="s">
        <v>570</v>
      </c>
      <c r="B36" s="231">
        <f>Calculations!$C$16</f>
        <v>75</v>
      </c>
      <c r="C36" s="127" t="s">
        <v>571</v>
      </c>
      <c r="D36" s="279"/>
      <c r="E36" s="131"/>
      <c r="F36" s="131"/>
      <c r="G36" s="131"/>
      <c r="H36" s="131"/>
      <c r="I36" s="131"/>
      <c r="J36" s="131"/>
      <c r="K36" s="131"/>
      <c r="L36" s="131"/>
      <c r="M36" s="131"/>
      <c r="N36" s="131"/>
      <c r="O36" s="131"/>
      <c r="P36" s="131"/>
      <c r="Q36" s="131"/>
      <c r="R36" s="131"/>
      <c r="S36" s="131"/>
      <c r="T36" s="131"/>
      <c r="U36" s="132"/>
      <c r="V36" s="17"/>
    </row>
    <row r="37" spans="1:22" ht="12" customHeight="1" x14ac:dyDescent="0.2">
      <c r="A37" s="123"/>
      <c r="B37" s="171"/>
      <c r="C37" s="124"/>
      <c r="D37" s="122"/>
      <c r="E37" s="22"/>
      <c r="F37" s="22"/>
      <c r="G37" s="22"/>
      <c r="H37" s="22"/>
      <c r="I37" s="22"/>
      <c r="J37" s="22"/>
      <c r="K37" s="22"/>
      <c r="L37" s="22"/>
      <c r="M37" s="22"/>
      <c r="N37" s="22"/>
      <c r="O37" s="22"/>
      <c r="P37" s="22"/>
      <c r="Q37" s="22"/>
      <c r="R37" s="22"/>
      <c r="S37" s="22"/>
      <c r="T37" s="22"/>
      <c r="U37" s="128"/>
      <c r="V37" s="17"/>
    </row>
    <row r="38" spans="1:22" ht="12" customHeight="1" x14ac:dyDescent="0.2">
      <c r="A38" s="123" t="s">
        <v>557</v>
      </c>
      <c r="B38" s="142"/>
      <c r="C38" s="142"/>
      <c r="D38" s="21"/>
      <c r="E38" s="22"/>
      <c r="F38" s="22"/>
      <c r="G38" s="22"/>
      <c r="H38" s="22"/>
      <c r="I38" s="22"/>
      <c r="J38" s="22"/>
      <c r="K38" s="22"/>
      <c r="L38" s="22"/>
      <c r="M38" s="22"/>
      <c r="N38" s="22"/>
      <c r="O38" s="22"/>
      <c r="P38" s="22"/>
      <c r="Q38" s="22"/>
      <c r="R38" s="22"/>
      <c r="S38" s="22"/>
      <c r="T38" s="22"/>
      <c r="U38" s="128"/>
      <c r="V38" s="17"/>
    </row>
    <row r="39" spans="1:22" ht="12" customHeight="1" x14ac:dyDescent="0.2">
      <c r="A39" s="129" t="str">
        <f>Calculations!$A$298</f>
        <v>Additional school annual funding</v>
      </c>
      <c r="B39" s="133"/>
      <c r="C39" s="133"/>
      <c r="D39" s="127" t="s">
        <v>481</v>
      </c>
      <c r="E39" s="131">
        <f>$B$36*E7</f>
        <v>0</v>
      </c>
      <c r="F39" s="131">
        <f t="shared" ref="F39:U41" si="4">$B$36*F7</f>
        <v>12082676.583616916</v>
      </c>
      <c r="G39" s="131">
        <f t="shared" si="4"/>
        <v>12082676.583616916</v>
      </c>
      <c r="H39" s="131">
        <f t="shared" si="4"/>
        <v>12082676.583616916</v>
      </c>
      <c r="I39" s="131">
        <f t="shared" si="4"/>
        <v>12082676.583616916</v>
      </c>
      <c r="J39" s="131">
        <f t="shared" si="4"/>
        <v>12082676.583616916</v>
      </c>
      <c r="K39" s="131">
        <f t="shared" si="4"/>
        <v>12082676.583616916</v>
      </c>
      <c r="L39" s="131">
        <f t="shared" si="4"/>
        <v>12082676.583616916</v>
      </c>
      <c r="M39" s="131">
        <f t="shared" si="4"/>
        <v>12082676.583616916</v>
      </c>
      <c r="N39" s="131">
        <f t="shared" si="4"/>
        <v>12082676.583616916</v>
      </c>
      <c r="O39" s="131">
        <f t="shared" si="4"/>
        <v>12082676.583616916</v>
      </c>
      <c r="P39" s="131">
        <f t="shared" si="4"/>
        <v>12082676.583616916</v>
      </c>
      <c r="Q39" s="131">
        <f t="shared" si="4"/>
        <v>12082676.583616916</v>
      </c>
      <c r="R39" s="131">
        <f t="shared" si="4"/>
        <v>12082676.583616916</v>
      </c>
      <c r="S39" s="131">
        <f t="shared" si="4"/>
        <v>12082676.583616916</v>
      </c>
      <c r="T39" s="131">
        <f t="shared" si="4"/>
        <v>12082676.583616916</v>
      </c>
      <c r="U39" s="132">
        <f t="shared" si="4"/>
        <v>12082676.583616916</v>
      </c>
      <c r="V39" s="17"/>
    </row>
    <row r="40" spans="1:22" ht="12" customHeight="1" x14ac:dyDescent="0.2">
      <c r="A40" s="129" t="str">
        <f>Calculations!$A$299</f>
        <v>Annual SIG per average primary school</v>
      </c>
      <c r="B40" s="133"/>
      <c r="C40" s="133"/>
      <c r="D40" s="127" t="s">
        <v>481</v>
      </c>
      <c r="E40" s="131">
        <f t="shared" ref="E40:T41" si="5">$B$36*E8</f>
        <v>0</v>
      </c>
      <c r="F40" s="131">
        <f t="shared" si="5"/>
        <v>10958353.35926106</v>
      </c>
      <c r="G40" s="131">
        <f t="shared" si="5"/>
        <v>10958353.35926106</v>
      </c>
      <c r="H40" s="131">
        <f t="shared" si="5"/>
        <v>10958353.35926106</v>
      </c>
      <c r="I40" s="131">
        <f t="shared" si="5"/>
        <v>10958353.35926106</v>
      </c>
      <c r="J40" s="131">
        <f t="shared" si="5"/>
        <v>10958353.35926106</v>
      </c>
      <c r="K40" s="131">
        <f t="shared" si="5"/>
        <v>10958353.35926106</v>
      </c>
      <c r="L40" s="131">
        <f t="shared" si="5"/>
        <v>10958353.35926106</v>
      </c>
      <c r="M40" s="131">
        <f t="shared" si="5"/>
        <v>10958353.35926106</v>
      </c>
      <c r="N40" s="131">
        <f t="shared" si="5"/>
        <v>10958353.35926106</v>
      </c>
      <c r="O40" s="131">
        <f t="shared" si="5"/>
        <v>10958353.35926106</v>
      </c>
      <c r="P40" s="131">
        <f t="shared" si="5"/>
        <v>10958353.35926106</v>
      </c>
      <c r="Q40" s="131">
        <f t="shared" si="5"/>
        <v>10958353.35926106</v>
      </c>
      <c r="R40" s="131">
        <f t="shared" si="5"/>
        <v>10958353.35926106</v>
      </c>
      <c r="S40" s="131">
        <f t="shared" si="5"/>
        <v>10958353.35926106</v>
      </c>
      <c r="T40" s="131">
        <f t="shared" si="5"/>
        <v>10958353.35926106</v>
      </c>
      <c r="U40" s="132">
        <f t="shared" si="4"/>
        <v>10958353.35926106</v>
      </c>
      <c r="V40" s="17"/>
    </row>
    <row r="41" spans="1:22" ht="12" customHeight="1" thickBot="1" x14ac:dyDescent="0.25">
      <c r="A41" s="129" t="str">
        <f>Calculations!$A$300</f>
        <v>Annual economic returns to primary education</v>
      </c>
      <c r="B41" s="133"/>
      <c r="C41" s="133"/>
      <c r="D41" s="127" t="s">
        <v>481</v>
      </c>
      <c r="E41" s="131">
        <f t="shared" si="5"/>
        <v>0</v>
      </c>
      <c r="F41" s="131">
        <f t="shared" si="4"/>
        <v>0</v>
      </c>
      <c r="G41" s="131">
        <f t="shared" si="4"/>
        <v>1558716.1818212934</v>
      </c>
      <c r="H41" s="131">
        <f t="shared" si="4"/>
        <v>3117432.3636425869</v>
      </c>
      <c r="I41" s="131">
        <f t="shared" si="4"/>
        <v>4676148.5454638805</v>
      </c>
      <c r="J41" s="131">
        <f t="shared" si="4"/>
        <v>7793580.9091064669</v>
      </c>
      <c r="K41" s="131">
        <f t="shared" si="4"/>
        <v>10911013.272749053</v>
      </c>
      <c r="L41" s="131">
        <f t="shared" si="4"/>
        <v>14028445.636391643</v>
      </c>
      <c r="M41" s="131">
        <f t="shared" si="4"/>
        <v>17145878.000034232</v>
      </c>
      <c r="N41" s="131">
        <f t="shared" si="4"/>
        <v>20263310.363676816</v>
      </c>
      <c r="O41" s="131">
        <f t="shared" si="4"/>
        <v>23380742.727319401</v>
      </c>
      <c r="P41" s="131">
        <f t="shared" si="4"/>
        <v>26498175.090961989</v>
      </c>
      <c r="Q41" s="131">
        <f t="shared" si="4"/>
        <v>29615607.454604577</v>
      </c>
      <c r="R41" s="131">
        <f t="shared" si="4"/>
        <v>32733039.818247166</v>
      </c>
      <c r="S41" s="131">
        <f t="shared" si="4"/>
        <v>35850472.181889758</v>
      </c>
      <c r="T41" s="131">
        <f t="shared" si="4"/>
        <v>38967904.545532346</v>
      </c>
      <c r="U41" s="132">
        <f t="shared" si="4"/>
        <v>42085336.909174934</v>
      </c>
      <c r="V41" s="17"/>
    </row>
    <row r="42" spans="1:22" ht="12" customHeight="1" x14ac:dyDescent="0.2">
      <c r="A42" s="134" t="s">
        <v>592</v>
      </c>
      <c r="B42" s="135"/>
      <c r="C42" s="135"/>
      <c r="D42" s="136" t="s">
        <v>481</v>
      </c>
      <c r="E42" s="135">
        <f>SUM(E39:E41)</f>
        <v>0</v>
      </c>
      <c r="F42" s="135">
        <f t="shared" ref="F42:U42" si="6">SUM(F39:F41)</f>
        <v>23041029.942877978</v>
      </c>
      <c r="G42" s="135">
        <f t="shared" si="6"/>
        <v>24599746.124699272</v>
      </c>
      <c r="H42" s="135">
        <f t="shared" si="6"/>
        <v>26158462.306520566</v>
      </c>
      <c r="I42" s="135">
        <f t="shared" si="6"/>
        <v>27717178.48834186</v>
      </c>
      <c r="J42" s="135">
        <f t="shared" si="6"/>
        <v>30834610.851984445</v>
      </c>
      <c r="K42" s="135">
        <f t="shared" si="6"/>
        <v>33952043.21562703</v>
      </c>
      <c r="L42" s="135">
        <f t="shared" si="6"/>
        <v>37069475.579269618</v>
      </c>
      <c r="M42" s="135">
        <f t="shared" si="6"/>
        <v>40186907.942912206</v>
      </c>
      <c r="N42" s="135">
        <f t="shared" si="6"/>
        <v>43304340.306554794</v>
      </c>
      <c r="O42" s="135">
        <f t="shared" si="6"/>
        <v>46421772.670197383</v>
      </c>
      <c r="P42" s="135">
        <f t="shared" si="6"/>
        <v>49539205.033839971</v>
      </c>
      <c r="Q42" s="135">
        <f t="shared" si="6"/>
        <v>52656637.397482559</v>
      </c>
      <c r="R42" s="135">
        <f t="shared" si="6"/>
        <v>55774069.761125147</v>
      </c>
      <c r="S42" s="135">
        <f t="shared" si="6"/>
        <v>58891502.124767736</v>
      </c>
      <c r="T42" s="135">
        <f t="shared" si="6"/>
        <v>62008934.488410324</v>
      </c>
      <c r="U42" s="137">
        <f t="shared" si="6"/>
        <v>65126366.852052912</v>
      </c>
      <c r="V42" s="17"/>
    </row>
    <row r="43" spans="1:22" ht="12" customHeight="1" thickBot="1" x14ac:dyDescent="0.25">
      <c r="A43" s="138" t="s">
        <v>559</v>
      </c>
      <c r="B43" s="139"/>
      <c r="C43" s="139"/>
      <c r="D43" s="140" t="s">
        <v>123</v>
      </c>
      <c r="E43" s="139">
        <f>E42/Calculations!$C$52</f>
        <v>0</v>
      </c>
      <c r="F43" s="139">
        <f>F42/Calculations!$C$52</f>
        <v>43067.345687622386</v>
      </c>
      <c r="G43" s="139">
        <f>G42/Calculations!$C$52</f>
        <v>45980.833877942569</v>
      </c>
      <c r="H43" s="139">
        <f>H42/Calculations!$C$52</f>
        <v>48894.322068262743</v>
      </c>
      <c r="I43" s="139">
        <f>I42/Calculations!$C$52</f>
        <v>51807.810258582918</v>
      </c>
      <c r="J43" s="139">
        <f>J42/Calculations!$C$52</f>
        <v>57634.786639223261</v>
      </c>
      <c r="K43" s="139">
        <f>K42/Calculations!$C$52</f>
        <v>63461.763019863603</v>
      </c>
      <c r="L43" s="139">
        <f>L42/Calculations!$C$52</f>
        <v>69288.739400503953</v>
      </c>
      <c r="M43" s="139">
        <f>M42/Calculations!$C$52</f>
        <v>75115.715781144318</v>
      </c>
      <c r="N43" s="139">
        <f>N42/Calculations!$C$52</f>
        <v>80942.692161784667</v>
      </c>
      <c r="O43" s="139">
        <f>O42/Calculations!$C$52</f>
        <v>86769.668542425017</v>
      </c>
      <c r="P43" s="139">
        <f>P42/Calculations!$C$52</f>
        <v>92596.644923065367</v>
      </c>
      <c r="Q43" s="139">
        <f>Q42/Calculations!$C$52</f>
        <v>98423.621303705717</v>
      </c>
      <c r="R43" s="139">
        <f>R42/Calculations!$C$52</f>
        <v>104250.59768434607</v>
      </c>
      <c r="S43" s="139">
        <f>S42/Calculations!$C$52</f>
        <v>110077.57406498642</v>
      </c>
      <c r="T43" s="139">
        <f>T42/Calculations!$C$52</f>
        <v>115904.55044562677</v>
      </c>
      <c r="U43" s="141">
        <f>U42/Calculations!$C$52</f>
        <v>121731.52682626713</v>
      </c>
      <c r="V43" s="17"/>
    </row>
    <row r="44" spans="1:22" ht="12" customHeight="1" x14ac:dyDescent="0.2">
      <c r="A44" s="19" t="s">
        <v>560</v>
      </c>
      <c r="B44" s="142"/>
      <c r="C44" s="142"/>
      <c r="D44" s="124"/>
      <c r="E44" s="172"/>
      <c r="F44" s="172"/>
      <c r="G44" s="172"/>
      <c r="H44" s="172"/>
      <c r="I44" s="172"/>
      <c r="J44" s="172"/>
      <c r="K44" s="172"/>
      <c r="L44" s="172"/>
      <c r="M44" s="172"/>
      <c r="N44" s="172"/>
      <c r="O44" s="172"/>
      <c r="P44" s="172"/>
      <c r="Q44" s="172"/>
      <c r="R44" s="172"/>
      <c r="S44" s="172"/>
      <c r="T44" s="172"/>
      <c r="U44" s="173"/>
      <c r="V44" s="17"/>
    </row>
    <row r="45" spans="1:22" ht="12" customHeight="1" x14ac:dyDescent="0.2">
      <c r="A45" s="23" t="str">
        <f>Calculations!$A$302</f>
        <v>Average annual school maintenance costs</v>
      </c>
      <c r="B45" s="142"/>
      <c r="C45" s="142"/>
      <c r="D45" s="127" t="s">
        <v>481</v>
      </c>
      <c r="E45" s="131">
        <f>$B$36*E13</f>
        <v>7365969.8590179877</v>
      </c>
      <c r="F45" s="131">
        <f t="shared" ref="F45:U48" si="7">$B$36*F13</f>
        <v>7365969.8590179877</v>
      </c>
      <c r="G45" s="131">
        <f t="shared" si="7"/>
        <v>7365969.8590179877</v>
      </c>
      <c r="H45" s="131">
        <f t="shared" si="7"/>
        <v>7365969.8590179877</v>
      </c>
      <c r="I45" s="131">
        <f t="shared" si="7"/>
        <v>7365969.8590179877</v>
      </c>
      <c r="J45" s="131">
        <f t="shared" si="7"/>
        <v>7365969.8590179877</v>
      </c>
      <c r="K45" s="131">
        <f t="shared" si="7"/>
        <v>7365969.8590179877</v>
      </c>
      <c r="L45" s="131">
        <f t="shared" si="7"/>
        <v>7365969.8590179877</v>
      </c>
      <c r="M45" s="131">
        <f t="shared" si="7"/>
        <v>7365969.8590179877</v>
      </c>
      <c r="N45" s="131">
        <f t="shared" si="7"/>
        <v>7365969.8590179877</v>
      </c>
      <c r="O45" s="131">
        <f t="shared" si="7"/>
        <v>7365969.8590179877</v>
      </c>
      <c r="P45" s="131">
        <f t="shared" si="7"/>
        <v>7365969.8590179877</v>
      </c>
      <c r="Q45" s="131">
        <f t="shared" si="7"/>
        <v>7365969.8590179877</v>
      </c>
      <c r="R45" s="131">
        <f t="shared" si="7"/>
        <v>7365969.8590179877</v>
      </c>
      <c r="S45" s="131">
        <f t="shared" si="7"/>
        <v>7365969.8590179877</v>
      </c>
      <c r="T45" s="131">
        <f t="shared" si="7"/>
        <v>7365969.8590179877</v>
      </c>
      <c r="U45" s="132">
        <f t="shared" si="7"/>
        <v>7365969.8590179877</v>
      </c>
      <c r="V45" s="17"/>
    </row>
    <row r="46" spans="1:22" ht="12" customHeight="1" x14ac:dyDescent="0.2">
      <c r="A46" s="23" t="str">
        <f>Calculations!$A$303</f>
        <v>Average school expenditures due to infra losses caused by climate events</v>
      </c>
      <c r="B46" s="131"/>
      <c r="C46" s="131"/>
      <c r="D46" s="127" t="s">
        <v>481</v>
      </c>
      <c r="E46" s="131">
        <f t="shared" ref="E46:T48" si="8">$B$36*E14</f>
        <v>18414924.647544965</v>
      </c>
      <c r="F46" s="131">
        <f t="shared" si="8"/>
        <v>18414924.647544965</v>
      </c>
      <c r="G46" s="131">
        <f t="shared" si="8"/>
        <v>18414924.647544965</v>
      </c>
      <c r="H46" s="131">
        <f t="shared" si="8"/>
        <v>18414924.647544965</v>
      </c>
      <c r="I46" s="131">
        <f t="shared" si="8"/>
        <v>18414924.647544965</v>
      </c>
      <c r="J46" s="131">
        <f t="shared" si="8"/>
        <v>18414924.647544965</v>
      </c>
      <c r="K46" s="131">
        <f t="shared" si="8"/>
        <v>18414924.647544965</v>
      </c>
      <c r="L46" s="131">
        <f t="shared" si="8"/>
        <v>18414924.647544965</v>
      </c>
      <c r="M46" s="131">
        <f t="shared" si="8"/>
        <v>18414924.647544965</v>
      </c>
      <c r="N46" s="131">
        <f t="shared" si="8"/>
        <v>18414924.647544965</v>
      </c>
      <c r="O46" s="131">
        <f t="shared" si="8"/>
        <v>18414924.647544965</v>
      </c>
      <c r="P46" s="131">
        <f t="shared" si="8"/>
        <v>18414924.647544965</v>
      </c>
      <c r="Q46" s="131">
        <f t="shared" si="8"/>
        <v>18414924.647544965</v>
      </c>
      <c r="R46" s="131">
        <f t="shared" si="8"/>
        <v>18414924.647544965</v>
      </c>
      <c r="S46" s="131">
        <f t="shared" si="8"/>
        <v>18414924.647544965</v>
      </c>
      <c r="T46" s="131">
        <f t="shared" si="8"/>
        <v>18414924.647544965</v>
      </c>
      <c r="U46" s="132">
        <f t="shared" si="7"/>
        <v>18414924.647544965</v>
      </c>
      <c r="V46" s="17"/>
    </row>
    <row r="47" spans="1:22" ht="12" customHeight="1" x14ac:dyDescent="0.2">
      <c r="A47" s="23" t="str">
        <f>Calculations!$A$304</f>
        <v>Average annual primary school fixed/government budget expenditures on students per year</v>
      </c>
      <c r="B47" s="131"/>
      <c r="C47" s="131"/>
      <c r="D47" s="127" t="s">
        <v>481</v>
      </c>
      <c r="E47" s="131">
        <f t="shared" si="8"/>
        <v>12082676.583616916</v>
      </c>
      <c r="F47" s="131">
        <f t="shared" si="7"/>
        <v>12082676.583616916</v>
      </c>
      <c r="G47" s="131">
        <f t="shared" si="7"/>
        <v>12082676.583616916</v>
      </c>
      <c r="H47" s="131">
        <f t="shared" si="7"/>
        <v>12082676.583616916</v>
      </c>
      <c r="I47" s="131">
        <f t="shared" si="7"/>
        <v>12082676.583616916</v>
      </c>
      <c r="J47" s="131">
        <f t="shared" si="7"/>
        <v>12082676.583616916</v>
      </c>
      <c r="K47" s="131">
        <f t="shared" si="7"/>
        <v>12082676.583616916</v>
      </c>
      <c r="L47" s="131">
        <f t="shared" si="7"/>
        <v>12082676.583616916</v>
      </c>
      <c r="M47" s="131">
        <f t="shared" si="7"/>
        <v>12082676.583616916</v>
      </c>
      <c r="N47" s="131">
        <f t="shared" si="7"/>
        <v>12082676.583616916</v>
      </c>
      <c r="O47" s="131">
        <f t="shared" si="7"/>
        <v>12082676.583616916</v>
      </c>
      <c r="P47" s="131">
        <f t="shared" si="7"/>
        <v>12082676.583616916</v>
      </c>
      <c r="Q47" s="131">
        <f t="shared" si="7"/>
        <v>12082676.583616916</v>
      </c>
      <c r="R47" s="131">
        <f t="shared" si="7"/>
        <v>12082676.583616916</v>
      </c>
      <c r="S47" s="131">
        <f t="shared" si="7"/>
        <v>12082676.583616916</v>
      </c>
      <c r="T47" s="131">
        <f t="shared" si="7"/>
        <v>12082676.583616916</v>
      </c>
      <c r="U47" s="132">
        <f t="shared" si="7"/>
        <v>12082676.583616916</v>
      </c>
      <c r="V47" s="17"/>
    </row>
    <row r="48" spans="1:22" ht="12" customHeight="1" thickBot="1" x14ac:dyDescent="0.25">
      <c r="A48" s="23" t="str">
        <f>Calculations!$A$305</f>
        <v xml:space="preserve">Estimated cost of missed students school days </v>
      </c>
      <c r="B48" s="131"/>
      <c r="C48" s="131"/>
      <c r="D48" s="127" t="s">
        <v>481</v>
      </c>
      <c r="E48" s="131">
        <f t="shared" si="8"/>
        <v>3652784.4530870197</v>
      </c>
      <c r="F48" s="131">
        <f t="shared" si="7"/>
        <v>3652784.4530870197</v>
      </c>
      <c r="G48" s="131">
        <f t="shared" si="7"/>
        <v>3652784.4530870197</v>
      </c>
      <c r="H48" s="131">
        <f t="shared" si="7"/>
        <v>3652784.4530870197</v>
      </c>
      <c r="I48" s="131">
        <f t="shared" si="7"/>
        <v>3652784.4530870197</v>
      </c>
      <c r="J48" s="131">
        <f t="shared" si="7"/>
        <v>3652784.4530870197</v>
      </c>
      <c r="K48" s="131">
        <f t="shared" si="7"/>
        <v>3652784.4530870197</v>
      </c>
      <c r="L48" s="131">
        <f t="shared" si="7"/>
        <v>3652784.4530870197</v>
      </c>
      <c r="M48" s="131">
        <f t="shared" si="7"/>
        <v>3652784.4530870197</v>
      </c>
      <c r="N48" s="131">
        <f t="shared" si="7"/>
        <v>3652784.4530870197</v>
      </c>
      <c r="O48" s="131">
        <f t="shared" si="7"/>
        <v>3652784.4530870197</v>
      </c>
      <c r="P48" s="131">
        <f t="shared" si="7"/>
        <v>3652784.4530870197</v>
      </c>
      <c r="Q48" s="131">
        <f t="shared" si="7"/>
        <v>3652784.4530870197</v>
      </c>
      <c r="R48" s="131">
        <f t="shared" si="7"/>
        <v>3652784.4530870197</v>
      </c>
      <c r="S48" s="131">
        <f t="shared" si="7"/>
        <v>3652784.4530870197</v>
      </c>
      <c r="T48" s="131">
        <f t="shared" si="7"/>
        <v>3652784.4530870197</v>
      </c>
      <c r="U48" s="132">
        <f t="shared" si="7"/>
        <v>3652784.4530870197</v>
      </c>
      <c r="V48" s="17"/>
    </row>
    <row r="49" spans="1:22" ht="12" customHeight="1" x14ac:dyDescent="0.2">
      <c r="A49" s="134" t="s">
        <v>593</v>
      </c>
      <c r="B49" s="135"/>
      <c r="C49" s="135"/>
      <c r="D49" s="136" t="s">
        <v>481</v>
      </c>
      <c r="E49" s="135">
        <f>SUM(E45:E48)</f>
        <v>41516355.543266885</v>
      </c>
      <c r="F49" s="135">
        <f t="shared" ref="F49:U49" si="9">SUM(F45:F48)</f>
        <v>41516355.543266885</v>
      </c>
      <c r="G49" s="135">
        <f t="shared" si="9"/>
        <v>41516355.543266885</v>
      </c>
      <c r="H49" s="135">
        <f t="shared" si="9"/>
        <v>41516355.543266885</v>
      </c>
      <c r="I49" s="135">
        <f t="shared" si="9"/>
        <v>41516355.543266885</v>
      </c>
      <c r="J49" s="135">
        <f t="shared" si="9"/>
        <v>41516355.543266885</v>
      </c>
      <c r="K49" s="135">
        <f t="shared" si="9"/>
        <v>41516355.543266885</v>
      </c>
      <c r="L49" s="135">
        <f t="shared" si="9"/>
        <v>41516355.543266885</v>
      </c>
      <c r="M49" s="135">
        <f t="shared" si="9"/>
        <v>41516355.543266885</v>
      </c>
      <c r="N49" s="135">
        <f t="shared" si="9"/>
        <v>41516355.543266885</v>
      </c>
      <c r="O49" s="135">
        <f t="shared" si="9"/>
        <v>41516355.543266885</v>
      </c>
      <c r="P49" s="135">
        <f t="shared" si="9"/>
        <v>41516355.543266885</v>
      </c>
      <c r="Q49" s="135">
        <f t="shared" si="9"/>
        <v>41516355.543266885</v>
      </c>
      <c r="R49" s="135">
        <f t="shared" si="9"/>
        <v>41516355.543266885</v>
      </c>
      <c r="S49" s="135">
        <f t="shared" si="9"/>
        <v>41516355.543266885</v>
      </c>
      <c r="T49" s="135">
        <f t="shared" si="9"/>
        <v>41516355.543266885</v>
      </c>
      <c r="U49" s="137">
        <f t="shared" si="9"/>
        <v>41516355.543266885</v>
      </c>
      <c r="V49" s="17"/>
    </row>
    <row r="50" spans="1:22" ht="12" customHeight="1" thickBot="1" x14ac:dyDescent="0.25">
      <c r="A50" s="138" t="s">
        <v>562</v>
      </c>
      <c r="B50" s="139"/>
      <c r="C50" s="139"/>
      <c r="D50" s="140" t="s">
        <v>123</v>
      </c>
      <c r="E50" s="139">
        <f>E49/Calculations!$C$52</f>
        <v>77600.664566853986</v>
      </c>
      <c r="F50" s="139">
        <f>F49/Calculations!$C$52</f>
        <v>77600.664566853986</v>
      </c>
      <c r="G50" s="139">
        <f>G49/Calculations!$C$52</f>
        <v>77600.664566853986</v>
      </c>
      <c r="H50" s="139">
        <f>H49/Calculations!$C$52</f>
        <v>77600.664566853986</v>
      </c>
      <c r="I50" s="139">
        <f>I49/Calculations!$C$52</f>
        <v>77600.664566853986</v>
      </c>
      <c r="J50" s="139">
        <f>J49/Calculations!$C$52</f>
        <v>77600.664566853986</v>
      </c>
      <c r="K50" s="139">
        <f>K49/Calculations!$C$52</f>
        <v>77600.664566853986</v>
      </c>
      <c r="L50" s="139">
        <f>L49/Calculations!$C$52</f>
        <v>77600.664566853986</v>
      </c>
      <c r="M50" s="139">
        <f>M49/Calculations!$C$52</f>
        <v>77600.664566853986</v>
      </c>
      <c r="N50" s="139">
        <f>N49/Calculations!$C$52</f>
        <v>77600.664566853986</v>
      </c>
      <c r="O50" s="139">
        <f>O49/Calculations!$C$52</f>
        <v>77600.664566853986</v>
      </c>
      <c r="P50" s="139">
        <f>P49/Calculations!$C$52</f>
        <v>77600.664566853986</v>
      </c>
      <c r="Q50" s="139">
        <f>Q49/Calculations!$C$52</f>
        <v>77600.664566853986</v>
      </c>
      <c r="R50" s="139">
        <f>R49/Calculations!$C$52</f>
        <v>77600.664566853986</v>
      </c>
      <c r="S50" s="139">
        <f>S49/Calculations!$C$52</f>
        <v>77600.664566853986</v>
      </c>
      <c r="T50" s="139">
        <f>T49/Calculations!$C$52</f>
        <v>77600.664566853986</v>
      </c>
      <c r="U50" s="141">
        <f>U49/Calculations!$C$52</f>
        <v>77600.664566853986</v>
      </c>
      <c r="V50" s="17"/>
    </row>
    <row r="51" spans="1:22" ht="12" customHeight="1" thickBot="1" x14ac:dyDescent="0.25">
      <c r="A51" s="145"/>
      <c r="B51" s="146"/>
      <c r="C51" s="146"/>
      <c r="D51" s="155"/>
      <c r="E51" s="146"/>
      <c r="F51" s="146"/>
      <c r="G51" s="146"/>
      <c r="H51" s="146"/>
      <c r="I51" s="146"/>
      <c r="J51" s="146"/>
      <c r="K51" s="146"/>
      <c r="L51" s="146"/>
      <c r="M51" s="146"/>
      <c r="N51" s="146"/>
      <c r="O51" s="146"/>
      <c r="P51" s="146"/>
      <c r="Q51" s="146"/>
      <c r="R51" s="146"/>
      <c r="S51" s="146"/>
      <c r="T51" s="146"/>
      <c r="U51" s="148"/>
      <c r="V51" s="17"/>
    </row>
    <row r="52" spans="1:22" ht="12" customHeight="1" x14ac:dyDescent="0.2">
      <c r="A52" s="149" t="s">
        <v>594</v>
      </c>
      <c r="B52" s="135"/>
      <c r="C52" s="135"/>
      <c r="D52" s="136" t="s">
        <v>481</v>
      </c>
      <c r="E52" s="135">
        <f>E42-E49</f>
        <v>-41516355.543266885</v>
      </c>
      <c r="F52" s="135">
        <f t="shared" ref="F52:U52" si="10">F42-F49</f>
        <v>-18475325.600388907</v>
      </c>
      <c r="G52" s="135">
        <f t="shared" si="10"/>
        <v>-16916609.418567613</v>
      </c>
      <c r="H52" s="135">
        <f t="shared" si="10"/>
        <v>-15357893.236746319</v>
      </c>
      <c r="I52" s="135">
        <f t="shared" si="10"/>
        <v>-13799177.054925025</v>
      </c>
      <c r="J52" s="135">
        <f t="shared" si="10"/>
        <v>-10681744.69128244</v>
      </c>
      <c r="K52" s="135">
        <f t="shared" si="10"/>
        <v>-7564312.3276398554</v>
      </c>
      <c r="L52" s="135">
        <f t="shared" si="10"/>
        <v>-4446879.9639972672</v>
      </c>
      <c r="M52" s="135">
        <f t="shared" si="10"/>
        <v>-1329447.6003546789</v>
      </c>
      <c r="N52" s="135">
        <f t="shared" si="10"/>
        <v>1787984.7632879093</v>
      </c>
      <c r="O52" s="135">
        <f t="shared" si="10"/>
        <v>4905417.1269304976</v>
      </c>
      <c r="P52" s="135">
        <f t="shared" si="10"/>
        <v>8022849.4905730858</v>
      </c>
      <c r="Q52" s="135">
        <f t="shared" si="10"/>
        <v>11140281.854215674</v>
      </c>
      <c r="R52" s="135">
        <f t="shared" si="10"/>
        <v>14257714.217858262</v>
      </c>
      <c r="S52" s="135">
        <f t="shared" si="10"/>
        <v>17375146.581500851</v>
      </c>
      <c r="T52" s="135">
        <f t="shared" si="10"/>
        <v>20492578.945143439</v>
      </c>
      <c r="U52" s="137">
        <f t="shared" si="10"/>
        <v>23610011.308786027</v>
      </c>
      <c r="V52" s="17"/>
    </row>
    <row r="53" spans="1:22" s="34" customFormat="1" ht="12" customHeight="1" thickBot="1" x14ac:dyDescent="0.25">
      <c r="A53" s="160" t="s">
        <v>565</v>
      </c>
      <c r="B53" s="139"/>
      <c r="C53" s="139"/>
      <c r="D53" s="140" t="s">
        <v>123</v>
      </c>
      <c r="E53" s="139">
        <f>E43-E50</f>
        <v>-77600.664566853986</v>
      </c>
      <c r="F53" s="139">
        <f t="shared" ref="F53:U53" si="11">F43-F50</f>
        <v>-34533.3188792316</v>
      </c>
      <c r="G53" s="139">
        <f t="shared" si="11"/>
        <v>-31619.830688911417</v>
      </c>
      <c r="H53" s="139">
        <f t="shared" si="11"/>
        <v>-28706.342498591242</v>
      </c>
      <c r="I53" s="139">
        <f t="shared" si="11"/>
        <v>-25792.854308271068</v>
      </c>
      <c r="J53" s="139">
        <f t="shared" si="11"/>
        <v>-19965.877927630725</v>
      </c>
      <c r="K53" s="139">
        <f t="shared" si="11"/>
        <v>-14138.901546990382</v>
      </c>
      <c r="L53" s="139">
        <f t="shared" si="11"/>
        <v>-8311.9251663500327</v>
      </c>
      <c r="M53" s="139">
        <f t="shared" si="11"/>
        <v>-2484.9487857096683</v>
      </c>
      <c r="N53" s="139">
        <f t="shared" si="11"/>
        <v>3342.0275949306815</v>
      </c>
      <c r="O53" s="139">
        <f t="shared" si="11"/>
        <v>9169.0039755710313</v>
      </c>
      <c r="P53" s="139">
        <f t="shared" si="11"/>
        <v>14995.980356211381</v>
      </c>
      <c r="Q53" s="139">
        <f t="shared" si="11"/>
        <v>20822.956736851731</v>
      </c>
      <c r="R53" s="139">
        <f t="shared" si="11"/>
        <v>26649.933117492081</v>
      </c>
      <c r="S53" s="139">
        <f t="shared" si="11"/>
        <v>32476.909498132431</v>
      </c>
      <c r="T53" s="139">
        <f t="shared" si="11"/>
        <v>38303.88587877278</v>
      </c>
      <c r="U53" s="141">
        <f t="shared" si="11"/>
        <v>44130.862259413145</v>
      </c>
      <c r="V53" s="33"/>
    </row>
    <row r="54" spans="1:22" ht="12" customHeight="1" x14ac:dyDescent="0.2">
      <c r="A54" s="150"/>
      <c r="B54" s="26"/>
      <c r="C54" s="26"/>
      <c r="D54" s="26"/>
      <c r="E54" s="27"/>
      <c r="F54" s="27"/>
      <c r="G54" s="27"/>
      <c r="H54" s="27"/>
      <c r="I54" s="27"/>
      <c r="J54" s="27"/>
      <c r="K54" s="27"/>
      <c r="L54" s="27"/>
      <c r="M54" s="27"/>
      <c r="N54" s="27"/>
      <c r="O54" s="27"/>
      <c r="P54" s="27"/>
      <c r="Q54" s="27"/>
      <c r="R54" s="27"/>
      <c r="S54" s="27"/>
      <c r="T54" s="27"/>
      <c r="U54" s="151"/>
      <c r="V54" s="17"/>
    </row>
    <row r="55" spans="1:22" ht="12" customHeight="1" x14ac:dyDescent="0.2">
      <c r="A55" s="28"/>
      <c r="B55" s="29"/>
      <c r="C55" s="29"/>
      <c r="D55" s="29"/>
      <c r="E55" s="30"/>
      <c r="F55" s="30"/>
      <c r="G55" s="30"/>
      <c r="H55" s="30"/>
      <c r="I55" s="30"/>
      <c r="J55" s="30"/>
      <c r="K55" s="30"/>
      <c r="L55" s="30"/>
      <c r="M55" s="30"/>
      <c r="N55" s="30"/>
      <c r="O55" s="30"/>
      <c r="P55" s="30"/>
      <c r="Q55" s="30"/>
      <c r="R55" s="30"/>
      <c r="S55" s="30"/>
      <c r="T55" s="30"/>
      <c r="U55" s="174"/>
      <c r="V55" s="17"/>
    </row>
    <row r="56" spans="1:22" ht="12" customHeight="1" thickBot="1" x14ac:dyDescent="0.25">
      <c r="A56" s="175"/>
      <c r="B56" s="32"/>
      <c r="C56" s="32"/>
      <c r="D56" s="32"/>
      <c r="E56" s="30"/>
      <c r="F56" s="30"/>
      <c r="G56" s="30"/>
      <c r="H56" s="30"/>
      <c r="I56" s="30"/>
      <c r="J56" s="30"/>
      <c r="K56" s="30"/>
      <c r="L56" s="30"/>
      <c r="M56" s="30"/>
      <c r="N56" s="30"/>
      <c r="O56" s="30"/>
      <c r="P56" s="30"/>
      <c r="Q56" s="30"/>
      <c r="R56" s="30"/>
      <c r="S56" s="30"/>
      <c r="T56" s="30"/>
      <c r="U56" s="174"/>
      <c r="V56" s="17"/>
    </row>
    <row r="57" spans="1:22" s="38" customFormat="1" ht="12" customHeight="1" thickBot="1" x14ac:dyDescent="0.25">
      <c r="A57" s="1015" t="s">
        <v>179</v>
      </c>
      <c r="B57" s="1016"/>
      <c r="C57" s="1016"/>
      <c r="D57" s="1017"/>
      <c r="E57" s="37"/>
      <c r="U57" s="50"/>
      <c r="V57" s="37"/>
    </row>
    <row r="58" spans="1:22" ht="12" customHeight="1" thickBot="1" x14ac:dyDescent="0.25">
      <c r="A58" s="1107" t="s">
        <v>181</v>
      </c>
      <c r="B58" s="1108"/>
      <c r="C58" s="1109"/>
      <c r="D58" s="238">
        <f>Calculations!C66</f>
        <v>0.09</v>
      </c>
      <c r="E58" s="17"/>
      <c r="F58" s="34"/>
      <c r="G58" s="34"/>
      <c r="U58" s="51"/>
      <c r="V58" s="17"/>
    </row>
    <row r="59" spans="1:22" ht="12" customHeight="1" thickBot="1" x14ac:dyDescent="0.25">
      <c r="A59" s="1029" t="s">
        <v>595</v>
      </c>
      <c r="B59" s="1030"/>
      <c r="C59" s="1030"/>
      <c r="D59" s="1031"/>
      <c r="E59" s="89"/>
      <c r="F59" s="1035" t="s">
        <v>180</v>
      </c>
      <c r="G59" s="1036"/>
      <c r="H59" s="17"/>
      <c r="U59" s="51"/>
      <c r="V59" s="17"/>
    </row>
    <row r="60" spans="1:22" ht="12" customHeight="1" thickBot="1" x14ac:dyDescent="0.25">
      <c r="A60" s="1101" t="s">
        <v>183</v>
      </c>
      <c r="B60" s="1102"/>
      <c r="C60" s="1102"/>
      <c r="D60" s="236">
        <f>NPV(D58,F52:U52)+E52</f>
        <v>-77504050.185451567</v>
      </c>
      <c r="E60" s="179" t="s">
        <v>599</v>
      </c>
      <c r="F60" s="183" t="s">
        <v>182</v>
      </c>
      <c r="G60" s="143">
        <f>SUM(E43:U43)/((1+D58)^15)</f>
        <v>347550.93722371815</v>
      </c>
      <c r="H60" s="17"/>
      <c r="U60" s="51"/>
      <c r="V60" s="17"/>
    </row>
    <row r="61" spans="1:22" ht="12" customHeight="1" thickBot="1" x14ac:dyDescent="0.25">
      <c r="A61" s="1021" t="s">
        <v>242</v>
      </c>
      <c r="B61" s="1022"/>
      <c r="C61" s="1022"/>
      <c r="D61" s="46">
        <f>IRR(E52:U52)</f>
        <v>-2.1244373265372873E-2</v>
      </c>
      <c r="E61" s="180" t="s">
        <v>187</v>
      </c>
      <c r="F61" s="181" t="s">
        <v>185</v>
      </c>
      <c r="G61" s="132">
        <f>SUM(E50:U50)/((1+D58)^15)</f>
        <v>362173.6857312661</v>
      </c>
      <c r="H61" s="17"/>
      <c r="U61" s="51"/>
      <c r="V61" s="17"/>
    </row>
    <row r="62" spans="1:22" ht="12" customHeight="1" thickBot="1" x14ac:dyDescent="0.25">
      <c r="A62" s="1103" t="s">
        <v>188</v>
      </c>
      <c r="B62" s="1104"/>
      <c r="C62" s="1104"/>
      <c r="D62" s="235">
        <f>MIRR(E52:U52,D58,D58)</f>
        <v>8.4674452843798154E-3</v>
      </c>
      <c r="E62" s="180" t="s">
        <v>187</v>
      </c>
      <c r="F62" s="181"/>
      <c r="G62" s="132"/>
      <c r="H62" s="17"/>
      <c r="U62" s="51"/>
      <c r="V62" s="17"/>
    </row>
    <row r="63" spans="1:22" ht="12" customHeight="1" thickBot="1" x14ac:dyDescent="0.25">
      <c r="A63" s="1029" t="s">
        <v>568</v>
      </c>
      <c r="B63" s="1030"/>
      <c r="C63" s="1030"/>
      <c r="D63" s="237"/>
      <c r="E63" s="180"/>
      <c r="F63" s="182" t="s">
        <v>189</v>
      </c>
      <c r="G63" s="184">
        <f>G60/G61</f>
        <v>0.95962503880417727</v>
      </c>
      <c r="H63" s="17"/>
      <c r="U63" s="51"/>
      <c r="V63" s="17"/>
    </row>
    <row r="64" spans="1:22" ht="12" customHeight="1" thickBot="1" x14ac:dyDescent="0.25">
      <c r="A64" s="1101" t="s">
        <v>183</v>
      </c>
      <c r="B64" s="1102"/>
      <c r="C64" s="1102"/>
      <c r="D64" s="236">
        <f>NPV(D58,F53:U53)+E53</f>
        <v>-144867.3835242085</v>
      </c>
      <c r="E64" s="45" t="s">
        <v>600</v>
      </c>
      <c r="F64" s="38"/>
      <c r="G64" s="38"/>
      <c r="U64" s="51"/>
      <c r="V64" s="17"/>
    </row>
    <row r="65" spans="1:22" ht="12" customHeight="1" thickBot="1" x14ac:dyDescent="0.25">
      <c r="A65" s="1021" t="s">
        <v>242</v>
      </c>
      <c r="B65" s="1022"/>
      <c r="C65" s="1022"/>
      <c r="D65" s="46">
        <f>IRR(E53:U53)</f>
        <v>-2.1244373265372873E-2</v>
      </c>
      <c r="E65" s="47" t="s">
        <v>187</v>
      </c>
      <c r="U65" s="51"/>
      <c r="V65" s="17"/>
    </row>
    <row r="66" spans="1:22" ht="12" customHeight="1" thickBot="1" x14ac:dyDescent="0.25">
      <c r="A66" s="1057" t="s">
        <v>188</v>
      </c>
      <c r="B66" s="1058"/>
      <c r="C66" s="1058"/>
      <c r="D66" s="48">
        <f>MIRR(E53:U53,D58,D58)</f>
        <v>8.4674452843798154E-3</v>
      </c>
      <c r="E66" s="47" t="s">
        <v>187</v>
      </c>
      <c r="U66" s="51"/>
      <c r="V66" s="17"/>
    </row>
    <row r="67" spans="1:22" s="34" customFormat="1" ht="12" customHeight="1" thickBot="1" x14ac:dyDescent="0.25">
      <c r="A67" s="52"/>
      <c r="B67" s="53"/>
      <c r="C67" s="53"/>
      <c r="D67" s="53"/>
      <c r="E67" s="54"/>
      <c r="F67" s="54"/>
      <c r="G67" s="54"/>
      <c r="H67" s="54"/>
      <c r="I67" s="54"/>
      <c r="J67" s="54"/>
      <c r="K67" s="54"/>
      <c r="L67" s="54"/>
      <c r="M67" s="54"/>
      <c r="N67" s="54"/>
      <c r="O67" s="54"/>
      <c r="P67" s="54"/>
      <c r="Q67" s="54"/>
      <c r="R67" s="54"/>
      <c r="S67" s="54"/>
      <c r="T67" s="54"/>
      <c r="U67" s="55"/>
      <c r="V67" s="33"/>
    </row>
    <row r="68" spans="1:22" s="1095" customFormat="1" ht="17" thickBot="1" x14ac:dyDescent="0.25">
      <c r="A68" s="1094" t="s">
        <v>7</v>
      </c>
    </row>
    <row r="69" spans="1:22" s="38" customFormat="1" x14ac:dyDescent="0.2"/>
  </sheetData>
  <mergeCells count="29">
    <mergeCell ref="A63:C63"/>
    <mergeCell ref="A64:C64"/>
    <mergeCell ref="A65:C65"/>
    <mergeCell ref="A66:C66"/>
    <mergeCell ref="A68:XFD68"/>
    <mergeCell ref="A62:C62"/>
    <mergeCell ref="A30:C30"/>
    <mergeCell ref="A31:C31"/>
    <mergeCell ref="A32:C32"/>
    <mergeCell ref="A34:U34"/>
    <mergeCell ref="A35:B35"/>
    <mergeCell ref="A57:D57"/>
    <mergeCell ref="A58:C58"/>
    <mergeCell ref="A59:D59"/>
    <mergeCell ref="F59:G59"/>
    <mergeCell ref="A60:C60"/>
    <mergeCell ref="A61:C61"/>
    <mergeCell ref="A29:C29"/>
    <mergeCell ref="A1:U1"/>
    <mergeCell ref="A2:U2"/>
    <mergeCell ref="A3:U3"/>
    <mergeCell ref="A4:U4"/>
    <mergeCell ref="A5:B5"/>
    <mergeCell ref="A23:D23"/>
    <mergeCell ref="A24:C24"/>
    <mergeCell ref="A25:D25"/>
    <mergeCell ref="A26:C26"/>
    <mergeCell ref="A27:C27"/>
    <mergeCell ref="A28:C28"/>
  </mergeCells>
  <pageMargins left="0.7" right="0.7" top="0.75" bottom="0.75" header="0.3" footer="0.3"/>
  <pageSetup orientation="portrait" horizontalDpi="360" verticalDpi="36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2E47D6-4ECE-4AE8-A406-BCC64C922D83}">
  <dimension ref="A1:V77"/>
  <sheetViews>
    <sheetView zoomScale="75" zoomScaleNormal="75" workbookViewId="0">
      <selection activeCell="A75" sqref="A1:U75"/>
    </sheetView>
  </sheetViews>
  <sheetFormatPr baseColWidth="10" defaultColWidth="11" defaultRowHeight="13" x14ac:dyDescent="0.2"/>
  <cols>
    <col min="1" max="1" width="46.83203125" style="18" customWidth="1"/>
    <col min="2" max="2" width="10.6640625" style="18" customWidth="1"/>
    <col min="3" max="3" width="7" style="18" customWidth="1"/>
    <col min="4" max="4" width="15.1640625" style="18" customWidth="1"/>
    <col min="5" max="21" width="20.6640625" style="18" customWidth="1"/>
    <col min="22" max="16384" width="11" style="18"/>
  </cols>
  <sheetData>
    <row r="1" spans="1:22" ht="29" customHeight="1" thickBot="1" x14ac:dyDescent="0.25">
      <c r="A1" s="1037" t="s">
        <v>199</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601</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23" t="str">
        <f>Calculations!$A$308</f>
        <v>Additional school annual funding</v>
      </c>
      <c r="B7" s="133"/>
      <c r="C7" s="158"/>
      <c r="D7" s="127" t="s">
        <v>481</v>
      </c>
      <c r="E7" s="131">
        <f>Calculations!D308</f>
        <v>0</v>
      </c>
      <c r="F7" s="131">
        <f>Calculations!E308</f>
        <v>161102.35444822555</v>
      </c>
      <c r="G7" s="131">
        <f>Calculations!F308</f>
        <v>161102.35444822555</v>
      </c>
      <c r="H7" s="131">
        <f>Calculations!G308</f>
        <v>161102.35444822555</v>
      </c>
      <c r="I7" s="131">
        <f>Calculations!H308</f>
        <v>161102.35444822555</v>
      </c>
      <c r="J7" s="131">
        <f>Calculations!I308</f>
        <v>161102.35444822555</v>
      </c>
      <c r="K7" s="131">
        <f>Calculations!J308</f>
        <v>161102.35444822555</v>
      </c>
      <c r="L7" s="131">
        <f>Calculations!K308</f>
        <v>161102.35444822555</v>
      </c>
      <c r="M7" s="131">
        <f>Calculations!L308</f>
        <v>161102.35444822555</v>
      </c>
      <c r="N7" s="131">
        <f>Calculations!M308</f>
        <v>161102.35444822555</v>
      </c>
      <c r="O7" s="131">
        <f>Calculations!N308</f>
        <v>161102.35444822555</v>
      </c>
      <c r="P7" s="131">
        <f>Calculations!O308</f>
        <v>161102.35444822555</v>
      </c>
      <c r="Q7" s="131">
        <f>Calculations!P308</f>
        <v>161102.35444822555</v>
      </c>
      <c r="R7" s="131">
        <f>Calculations!Q308</f>
        <v>161102.35444822555</v>
      </c>
      <c r="S7" s="131">
        <f>Calculations!R308</f>
        <v>161102.35444822555</v>
      </c>
      <c r="T7" s="131">
        <f>Calculations!S308</f>
        <v>161102.35444822555</v>
      </c>
      <c r="U7" s="132">
        <f>Calculations!T308</f>
        <v>161102.35444822555</v>
      </c>
      <c r="V7" s="17"/>
    </row>
    <row r="8" spans="1:22" ht="12" customHeight="1" x14ac:dyDescent="0.2">
      <c r="A8" s="23" t="str">
        <f>Calculations!$A$309</f>
        <v>Annual SIG per average primary school</v>
      </c>
      <c r="B8" s="133"/>
      <c r="C8" s="158"/>
      <c r="D8" s="127" t="s">
        <v>481</v>
      </c>
      <c r="E8" s="131">
        <f>Calculations!D309</f>
        <v>0</v>
      </c>
      <c r="F8" s="131">
        <f>Calculations!E309</f>
        <v>146111.3781234808</v>
      </c>
      <c r="G8" s="131">
        <f>Calculations!F309</f>
        <v>146111.3781234808</v>
      </c>
      <c r="H8" s="131">
        <f>Calculations!G309</f>
        <v>146111.3781234808</v>
      </c>
      <c r="I8" s="131">
        <f>Calculations!H309</f>
        <v>146111.3781234808</v>
      </c>
      <c r="J8" s="131">
        <f>Calculations!I309</f>
        <v>146111.3781234808</v>
      </c>
      <c r="K8" s="131">
        <f>Calculations!J309</f>
        <v>146111.3781234808</v>
      </c>
      <c r="L8" s="131">
        <f>Calculations!K309</f>
        <v>146111.3781234808</v>
      </c>
      <c r="M8" s="131">
        <f>Calculations!L309</f>
        <v>146111.3781234808</v>
      </c>
      <c r="N8" s="131">
        <f>Calculations!M309</f>
        <v>146111.3781234808</v>
      </c>
      <c r="O8" s="131">
        <f>Calculations!N309</f>
        <v>146111.3781234808</v>
      </c>
      <c r="P8" s="131">
        <f>Calculations!O309</f>
        <v>146111.3781234808</v>
      </c>
      <c r="Q8" s="131">
        <f>Calculations!P309</f>
        <v>146111.3781234808</v>
      </c>
      <c r="R8" s="131">
        <f>Calculations!Q309</f>
        <v>146111.3781234808</v>
      </c>
      <c r="S8" s="131">
        <f>Calculations!R309</f>
        <v>146111.3781234808</v>
      </c>
      <c r="T8" s="131">
        <f>Calculations!S309</f>
        <v>146111.3781234808</v>
      </c>
      <c r="U8" s="132">
        <f>Calculations!T309</f>
        <v>146111.3781234808</v>
      </c>
      <c r="V8" s="17"/>
    </row>
    <row r="9" spans="1:22" ht="12" customHeight="1" x14ac:dyDescent="0.2">
      <c r="A9" s="23" t="str">
        <f>Calculations!$A$310</f>
        <v>Annual economic returns to primary education</v>
      </c>
      <c r="B9" s="133"/>
      <c r="C9" s="158"/>
      <c r="D9" s="127" t="s">
        <v>481</v>
      </c>
      <c r="E9" s="131">
        <f>Calculations!D310</f>
        <v>0</v>
      </c>
      <c r="F9" s="131">
        <f>Calculations!E310</f>
        <v>0</v>
      </c>
      <c r="G9" s="131">
        <f>Calculations!F310</f>
        <v>23751.865627753043</v>
      </c>
      <c r="H9" s="131">
        <f>Calculations!G310</f>
        <v>47503.731255506085</v>
      </c>
      <c r="I9" s="131">
        <f>Calculations!H310</f>
        <v>71255.596883259117</v>
      </c>
      <c r="J9" s="131">
        <f>Calculations!I310</f>
        <v>118759.3281387652</v>
      </c>
      <c r="K9" s="131">
        <f>Calculations!J310</f>
        <v>166263.05939427126</v>
      </c>
      <c r="L9" s="131">
        <f>Calculations!K310</f>
        <v>213766.79064977737</v>
      </c>
      <c r="M9" s="131">
        <f>Calculations!L310</f>
        <v>261270.52190528341</v>
      </c>
      <c r="N9" s="131">
        <f>Calculations!M310</f>
        <v>308774.25316078949</v>
      </c>
      <c r="O9" s="131">
        <f>Calculations!N310</f>
        <v>356277.9844162956</v>
      </c>
      <c r="P9" s="131">
        <f>Calculations!O310</f>
        <v>403781.71567180171</v>
      </c>
      <c r="Q9" s="131">
        <f>Calculations!P310</f>
        <v>451285.44692730781</v>
      </c>
      <c r="R9" s="131">
        <f>Calculations!Q310</f>
        <v>498789.17818281386</v>
      </c>
      <c r="S9" s="131">
        <f>Calculations!R310</f>
        <v>546292.90943831997</v>
      </c>
      <c r="T9" s="131">
        <f>Calculations!S310</f>
        <v>593796.64069382602</v>
      </c>
      <c r="U9" s="132">
        <f>Calculations!T310</f>
        <v>641300.37194933207</v>
      </c>
      <c r="V9" s="17"/>
    </row>
    <row r="10" spans="1:22" ht="12" customHeight="1" x14ac:dyDescent="0.2">
      <c r="A10" s="23" t="str">
        <f>Calculations!A311</f>
        <v>Annual returns to infra used as shelter</v>
      </c>
      <c r="B10" s="133"/>
      <c r="C10" s="158"/>
      <c r="D10" s="127" t="s">
        <v>481</v>
      </c>
      <c r="E10" s="131">
        <f>Calculations!D311</f>
        <v>0</v>
      </c>
      <c r="F10" s="131">
        <f>Calculations!E311</f>
        <v>1000000</v>
      </c>
      <c r="G10" s="131">
        <f>Calculations!F311</f>
        <v>1000000</v>
      </c>
      <c r="H10" s="131">
        <f>Calculations!G311</f>
        <v>1000000</v>
      </c>
      <c r="I10" s="131">
        <f>Calculations!H311</f>
        <v>1000000</v>
      </c>
      <c r="J10" s="131">
        <f>Calculations!I311</f>
        <v>1000000</v>
      </c>
      <c r="K10" s="131">
        <f>Calculations!J311</f>
        <v>1000000</v>
      </c>
      <c r="L10" s="131">
        <f>Calculations!K311</f>
        <v>1000000</v>
      </c>
      <c r="M10" s="131">
        <f>Calculations!L311</f>
        <v>1000000</v>
      </c>
      <c r="N10" s="131">
        <f>Calculations!M311</f>
        <v>1000000</v>
      </c>
      <c r="O10" s="131">
        <f>Calculations!N311</f>
        <v>1000000</v>
      </c>
      <c r="P10" s="131">
        <f>Calculations!O311</f>
        <v>1000000</v>
      </c>
      <c r="Q10" s="131">
        <f>Calculations!P311</f>
        <v>1000000</v>
      </c>
      <c r="R10" s="131">
        <f>Calculations!Q311</f>
        <v>1000000</v>
      </c>
      <c r="S10" s="131">
        <f>Calculations!R311</f>
        <v>1000000</v>
      </c>
      <c r="T10" s="131">
        <f>Calculations!S311</f>
        <v>1000000</v>
      </c>
      <c r="U10" s="132">
        <f>Calculations!T311</f>
        <v>1000000</v>
      </c>
      <c r="V10" s="17"/>
    </row>
    <row r="11" spans="1:22" ht="12" customHeight="1" x14ac:dyDescent="0.2">
      <c r="A11" s="23" t="str">
        <f>Calculations!$A$312</f>
        <v>Annual returns to school safety training (lumpsum)</v>
      </c>
      <c r="B11" s="133"/>
      <c r="C11" s="158"/>
      <c r="D11" s="127" t="s">
        <v>481</v>
      </c>
      <c r="E11" s="131">
        <f>Calculations!D312</f>
        <v>0</v>
      </c>
      <c r="F11" s="131">
        <f>Calculations!E312</f>
        <v>0</v>
      </c>
      <c r="G11" s="131">
        <f>Calculations!F312</f>
        <v>0</v>
      </c>
      <c r="H11" s="131">
        <f>Calculations!G312</f>
        <v>0</v>
      </c>
      <c r="I11" s="131">
        <f>Calculations!H312</f>
        <v>3069154.1079241615</v>
      </c>
      <c r="J11" s="131">
        <f>Calculations!I312</f>
        <v>3069154.1079241615</v>
      </c>
      <c r="K11" s="131">
        <f>Calculations!J312</f>
        <v>3069154.1079241615</v>
      </c>
      <c r="L11" s="131">
        <f>Calculations!K312</f>
        <v>3069154.1079241615</v>
      </c>
      <c r="M11" s="131">
        <f>Calculations!L312</f>
        <v>3069154.1079241615</v>
      </c>
      <c r="N11" s="131">
        <f>Calculations!M312</f>
        <v>3069154.1079241615</v>
      </c>
      <c r="O11" s="131">
        <f>Calculations!N312</f>
        <v>3069154.1079241615</v>
      </c>
      <c r="P11" s="131">
        <f>Calculations!O312</f>
        <v>3069154.1079241615</v>
      </c>
      <c r="Q11" s="131">
        <f>Calculations!P312</f>
        <v>3069154.1079241615</v>
      </c>
      <c r="R11" s="131">
        <f>Calculations!Q312</f>
        <v>3069154.1079241615</v>
      </c>
      <c r="S11" s="131">
        <f>Calculations!R312</f>
        <v>3069154.1079241615</v>
      </c>
      <c r="T11" s="131">
        <f>Calculations!S312</f>
        <v>3069154.1079241615</v>
      </c>
      <c r="U11" s="132">
        <f>Calculations!T312</f>
        <v>3069154.1079241615</v>
      </c>
      <c r="V11" s="17"/>
    </row>
    <row r="12" spans="1:22" ht="12" customHeight="1" thickBot="1" x14ac:dyDescent="0.25">
      <c r="A12" s="23" t="str">
        <f>Calculations!$A$313</f>
        <v>Annual returns to school  curriculum training (lumpsum)</v>
      </c>
      <c r="B12" s="130"/>
      <c r="C12" s="158"/>
      <c r="D12" s="127" t="s">
        <v>481</v>
      </c>
      <c r="E12" s="131">
        <f>Calculations!D313</f>
        <v>0</v>
      </c>
      <c r="F12" s="131">
        <f>Calculations!E313</f>
        <v>0</v>
      </c>
      <c r="G12" s="131">
        <f>Calculations!F313</f>
        <v>0</v>
      </c>
      <c r="H12" s="131">
        <f>Calculations!G313</f>
        <v>0</v>
      </c>
      <c r="I12" s="131">
        <f>Calculations!H313</f>
        <v>2455323.2863393291</v>
      </c>
      <c r="J12" s="131">
        <f>Calculations!I313</f>
        <v>2455323.2863393291</v>
      </c>
      <c r="K12" s="131">
        <f>Calculations!J313</f>
        <v>2455323.2863393291</v>
      </c>
      <c r="L12" s="131">
        <f>Calculations!K313</f>
        <v>2455323.2863393291</v>
      </c>
      <c r="M12" s="131">
        <f>Calculations!L313</f>
        <v>2455323.2863393291</v>
      </c>
      <c r="N12" s="131">
        <f>Calculations!M313</f>
        <v>2455323.2863393291</v>
      </c>
      <c r="O12" s="131">
        <f>Calculations!N313</f>
        <v>2455323.2863393291</v>
      </c>
      <c r="P12" s="131">
        <f>Calculations!O313</f>
        <v>2455323.2863393291</v>
      </c>
      <c r="Q12" s="131">
        <f>Calculations!P313</f>
        <v>2455323.2863393291</v>
      </c>
      <c r="R12" s="131">
        <f>Calculations!Q313</f>
        <v>2455323.2863393291</v>
      </c>
      <c r="S12" s="131">
        <f>Calculations!R313</f>
        <v>2455323.2863393291</v>
      </c>
      <c r="T12" s="131">
        <f>Calculations!S313</f>
        <v>2455323.2863393291</v>
      </c>
      <c r="U12" s="132">
        <f>Calculations!T313</f>
        <v>2455323.2863393291</v>
      </c>
      <c r="V12" s="17"/>
    </row>
    <row r="13" spans="1:22" ht="12" customHeight="1" x14ac:dyDescent="0.2">
      <c r="A13" s="134" t="s">
        <v>592</v>
      </c>
      <c r="B13" s="135"/>
      <c r="C13" s="135"/>
      <c r="D13" s="136" t="s">
        <v>481</v>
      </c>
      <c r="E13" s="135">
        <f>SUM(E7:E12)</f>
        <v>0</v>
      </c>
      <c r="F13" s="135">
        <f t="shared" ref="F13:U13" si="0">SUM(F7:F12)</f>
        <v>1307213.7325717064</v>
      </c>
      <c r="G13" s="135">
        <f t="shared" si="0"/>
        <v>1330965.5981994593</v>
      </c>
      <c r="H13" s="135">
        <f t="shared" si="0"/>
        <v>1354717.4638272123</v>
      </c>
      <c r="I13" s="135">
        <f t="shared" si="0"/>
        <v>6902946.7237184569</v>
      </c>
      <c r="J13" s="135">
        <f t="shared" si="0"/>
        <v>6950450.4549739622</v>
      </c>
      <c r="K13" s="135">
        <f t="shared" si="0"/>
        <v>6997954.1862294693</v>
      </c>
      <c r="L13" s="135">
        <f t="shared" si="0"/>
        <v>7045457.9174849745</v>
      </c>
      <c r="M13" s="135">
        <f t="shared" si="0"/>
        <v>7092961.6487404797</v>
      </c>
      <c r="N13" s="135">
        <f t="shared" si="0"/>
        <v>7140465.3799959868</v>
      </c>
      <c r="O13" s="135">
        <f t="shared" si="0"/>
        <v>7187969.1112514921</v>
      </c>
      <c r="P13" s="135">
        <f t="shared" si="0"/>
        <v>7235472.8425069991</v>
      </c>
      <c r="Q13" s="135">
        <f t="shared" si="0"/>
        <v>7282976.5737625044</v>
      </c>
      <c r="R13" s="135">
        <f t="shared" si="0"/>
        <v>7330480.3050180115</v>
      </c>
      <c r="S13" s="135">
        <f t="shared" si="0"/>
        <v>7377984.0362735167</v>
      </c>
      <c r="T13" s="135">
        <f t="shared" si="0"/>
        <v>7425487.7675290238</v>
      </c>
      <c r="U13" s="137">
        <f t="shared" si="0"/>
        <v>7472991.498784529</v>
      </c>
      <c r="V13" s="17"/>
    </row>
    <row r="14" spans="1:22" ht="12" customHeight="1" thickBot="1" x14ac:dyDescent="0.25">
      <c r="A14" s="138" t="s">
        <v>559</v>
      </c>
      <c r="B14" s="139"/>
      <c r="C14" s="139"/>
      <c r="D14" s="140" t="s">
        <v>123</v>
      </c>
      <c r="E14" s="139">
        <f>E13/Calculations!$C$52</f>
        <v>0</v>
      </c>
      <c r="F14" s="139">
        <f>F13/Calculations!$C$52</f>
        <v>2443.3901543396382</v>
      </c>
      <c r="G14" s="139">
        <f>G13/Calculations!$C$52</f>
        <v>2487.7861648588023</v>
      </c>
      <c r="H14" s="139">
        <f>H13/Calculations!$C$52</f>
        <v>2532.1821753779668</v>
      </c>
      <c r="I14" s="139">
        <f>I13/Calculations!$C$52</f>
        <v>12902.704156483098</v>
      </c>
      <c r="J14" s="139">
        <f>J13/Calculations!$C$52</f>
        <v>12991.496177521425</v>
      </c>
      <c r="K14" s="139">
        <f>K13/Calculations!$C$52</f>
        <v>13080.288198559756</v>
      </c>
      <c r="L14" s="139">
        <f>L13/Calculations!$C$52</f>
        <v>13169.080219598083</v>
      </c>
      <c r="M14" s="139">
        <f>M13/Calculations!$C$52</f>
        <v>13257.87224063641</v>
      </c>
      <c r="N14" s="139">
        <f>N13/Calculations!$C$52</f>
        <v>13346.664261674741</v>
      </c>
      <c r="O14" s="139">
        <f>O13/Calculations!$C$52</f>
        <v>13435.456282713069</v>
      </c>
      <c r="P14" s="139">
        <f>P13/Calculations!$C$52</f>
        <v>13524.248303751401</v>
      </c>
      <c r="Q14" s="139">
        <f>Q13/Calculations!$C$52</f>
        <v>13613.040324789728</v>
      </c>
      <c r="R14" s="139">
        <f>R13/Calculations!$C$52</f>
        <v>13701.832345828059</v>
      </c>
      <c r="S14" s="139">
        <f>S13/Calculations!$C$52</f>
        <v>13790.624366866386</v>
      </c>
      <c r="T14" s="139">
        <f>T13/Calculations!$C$52</f>
        <v>13879.416387904717</v>
      </c>
      <c r="U14" s="141">
        <f>U13/Calculations!$C$52</f>
        <v>13968.208408943045</v>
      </c>
      <c r="V14" s="17"/>
    </row>
    <row r="15" spans="1:22" ht="12" customHeight="1" x14ac:dyDescent="0.2">
      <c r="A15" s="19" t="s">
        <v>560</v>
      </c>
      <c r="B15" s="142"/>
      <c r="C15" s="142"/>
      <c r="D15" s="124"/>
      <c r="E15" s="131"/>
      <c r="F15" s="131"/>
      <c r="G15" s="131"/>
      <c r="H15" s="131"/>
      <c r="I15" s="131"/>
      <c r="J15" s="131"/>
      <c r="K15" s="131"/>
      <c r="L15" s="131"/>
      <c r="M15" s="131"/>
      <c r="N15" s="131"/>
      <c r="O15" s="131"/>
      <c r="P15" s="131"/>
      <c r="Q15" s="131"/>
      <c r="R15" s="131"/>
      <c r="S15" s="131"/>
      <c r="T15" s="131"/>
      <c r="U15" s="132"/>
      <c r="V15" s="17"/>
    </row>
    <row r="16" spans="1:22" ht="12" customHeight="1" x14ac:dyDescent="0.2">
      <c r="A16" s="23" t="str">
        <f>Calculations!$A$315</f>
        <v>Average annual school maintenance costs</v>
      </c>
      <c r="B16" s="131"/>
      <c r="C16" s="159"/>
      <c r="D16" s="127" t="s">
        <v>481</v>
      </c>
      <c r="E16" s="131">
        <f>Calculations!D315</f>
        <v>49106.465726786584</v>
      </c>
      <c r="F16" s="131">
        <f>Calculations!E315</f>
        <v>49106.465726786584</v>
      </c>
      <c r="G16" s="131">
        <f>Calculations!F315</f>
        <v>49106.465726786584</v>
      </c>
      <c r="H16" s="131">
        <f>Calculations!G315</f>
        <v>49106.465726786584</v>
      </c>
      <c r="I16" s="131">
        <f>Calculations!H315</f>
        <v>49106.465726786584</v>
      </c>
      <c r="J16" s="131">
        <f>Calculations!I315</f>
        <v>49106.465726786584</v>
      </c>
      <c r="K16" s="131">
        <f>Calculations!J315</f>
        <v>49106.465726786584</v>
      </c>
      <c r="L16" s="131">
        <f>Calculations!K315</f>
        <v>49106.465726786584</v>
      </c>
      <c r="M16" s="131">
        <f>Calculations!L315</f>
        <v>49106.465726786584</v>
      </c>
      <c r="N16" s="131">
        <f>Calculations!M315</f>
        <v>49106.465726786584</v>
      </c>
      <c r="O16" s="131">
        <f>Calculations!N315</f>
        <v>49106.465726786584</v>
      </c>
      <c r="P16" s="131">
        <f>Calculations!O315</f>
        <v>49106.465726786584</v>
      </c>
      <c r="Q16" s="131">
        <f>Calculations!P315</f>
        <v>49106.465726786584</v>
      </c>
      <c r="R16" s="131">
        <f>Calculations!Q315</f>
        <v>49106.465726786584</v>
      </c>
      <c r="S16" s="131">
        <f>Calculations!R315</f>
        <v>49106.465726786584</v>
      </c>
      <c r="T16" s="131">
        <f>Calculations!S315</f>
        <v>49106.465726786584</v>
      </c>
      <c r="U16" s="132">
        <f>Calculations!T315</f>
        <v>49106.465726786584</v>
      </c>
      <c r="V16" s="17"/>
    </row>
    <row r="17" spans="1:22" ht="12" customHeight="1" x14ac:dyDescent="0.2">
      <c r="A17" s="23" t="str">
        <f>Calculations!$A$316</f>
        <v>Average school expenditures due to infra losses caused by climate events</v>
      </c>
      <c r="B17" s="131"/>
      <c r="C17" s="159"/>
      <c r="D17" s="127" t="s">
        <v>481</v>
      </c>
      <c r="E17" s="131">
        <f>Calculations!D316</f>
        <v>12276.616431696646</v>
      </c>
      <c r="F17" s="131">
        <f>Calculations!E316</f>
        <v>12276.616431696646</v>
      </c>
      <c r="G17" s="131">
        <f>Calculations!F316</f>
        <v>12276.616431696646</v>
      </c>
      <c r="H17" s="131">
        <f>Calculations!G316</f>
        <v>12276.616431696646</v>
      </c>
      <c r="I17" s="131">
        <f>Calculations!H316</f>
        <v>12276.616431696646</v>
      </c>
      <c r="J17" s="131">
        <f>Calculations!I316</f>
        <v>12276.616431696646</v>
      </c>
      <c r="K17" s="131">
        <f>Calculations!J316</f>
        <v>12276.616431696646</v>
      </c>
      <c r="L17" s="131">
        <f>Calculations!K316</f>
        <v>12276.616431696646</v>
      </c>
      <c r="M17" s="131">
        <f>Calculations!L316</f>
        <v>12276.616431696646</v>
      </c>
      <c r="N17" s="131">
        <f>Calculations!M316</f>
        <v>12276.616431696646</v>
      </c>
      <c r="O17" s="131">
        <f>Calculations!N316</f>
        <v>12276.616431696646</v>
      </c>
      <c r="P17" s="131">
        <f>Calculations!O316</f>
        <v>12276.616431696646</v>
      </c>
      <c r="Q17" s="131">
        <f>Calculations!P316</f>
        <v>12276.616431696646</v>
      </c>
      <c r="R17" s="131">
        <f>Calculations!Q316</f>
        <v>12276.616431696646</v>
      </c>
      <c r="S17" s="131">
        <f>Calculations!R316</f>
        <v>12276.616431696646</v>
      </c>
      <c r="T17" s="131">
        <f>Calculations!S316</f>
        <v>12276.616431696646</v>
      </c>
      <c r="U17" s="132">
        <f>Calculations!T316</f>
        <v>12276.616431696646</v>
      </c>
      <c r="V17" s="17"/>
    </row>
    <row r="18" spans="1:22" ht="12" customHeight="1" x14ac:dyDescent="0.2">
      <c r="A18" s="23" t="str">
        <f>Calculations!$A$317</f>
        <v>Average annual primary school fixed/government budget expenditures on students per year</v>
      </c>
      <c r="B18" s="131"/>
      <c r="C18" s="159"/>
      <c r="D18" s="127" t="s">
        <v>481</v>
      </c>
      <c r="E18" s="131">
        <f>Calculations!D317</f>
        <v>161102.35444822555</v>
      </c>
      <c r="F18" s="131">
        <f>Calculations!E317</f>
        <v>161102.35444822555</v>
      </c>
      <c r="G18" s="131">
        <f>Calculations!F317</f>
        <v>161102.35444822555</v>
      </c>
      <c r="H18" s="131">
        <f>Calculations!G317</f>
        <v>161102.35444822555</v>
      </c>
      <c r="I18" s="131">
        <f>Calculations!H317</f>
        <v>161102.35444822555</v>
      </c>
      <c r="J18" s="131">
        <f>Calculations!I317</f>
        <v>161102.35444822555</v>
      </c>
      <c r="K18" s="131">
        <f>Calculations!J317</f>
        <v>161102.35444822555</v>
      </c>
      <c r="L18" s="131">
        <f>Calculations!K317</f>
        <v>161102.35444822555</v>
      </c>
      <c r="M18" s="131">
        <f>Calculations!L317</f>
        <v>161102.35444822555</v>
      </c>
      <c r="N18" s="131">
        <f>Calculations!M317</f>
        <v>161102.35444822555</v>
      </c>
      <c r="O18" s="131">
        <f>Calculations!N317</f>
        <v>161102.35444822555</v>
      </c>
      <c r="P18" s="131">
        <f>Calculations!O317</f>
        <v>161102.35444822555</v>
      </c>
      <c r="Q18" s="131">
        <f>Calculations!P317</f>
        <v>161102.35444822555</v>
      </c>
      <c r="R18" s="131">
        <f>Calculations!Q317</f>
        <v>161102.35444822555</v>
      </c>
      <c r="S18" s="131">
        <f>Calculations!R317</f>
        <v>161102.35444822555</v>
      </c>
      <c r="T18" s="131">
        <f>Calculations!S317</f>
        <v>161102.35444822555</v>
      </c>
      <c r="U18" s="132">
        <f>Calculations!T317</f>
        <v>161102.35444822555</v>
      </c>
      <c r="V18" s="17"/>
    </row>
    <row r="19" spans="1:22" ht="12" customHeight="1" x14ac:dyDescent="0.2">
      <c r="A19" s="23" t="str">
        <f>'Data Sources'!A737</f>
        <v>Project expenditures per year</v>
      </c>
      <c r="B19" s="131"/>
      <c r="C19" s="159"/>
      <c r="D19" s="127" t="s">
        <v>481</v>
      </c>
      <c r="E19" s="131">
        <f>'Budget phasing in'!B11</f>
        <v>2152454.9121693941</v>
      </c>
      <c r="F19" s="131">
        <f>'Budget phasing in'!C11</f>
        <v>6356033.2048543524</v>
      </c>
      <c r="G19" s="131">
        <f>'Budget phasing in'!D11</f>
        <v>4274739.2602005182</v>
      </c>
      <c r="H19" s="131">
        <f>'Budget phasing in'!E11</f>
        <v>1151321.1077860089</v>
      </c>
      <c r="I19" s="131">
        <f>'Budget phasing in'!F11</f>
        <v>0</v>
      </c>
      <c r="J19" s="131">
        <f>'Budget phasing in'!G11</f>
        <v>0</v>
      </c>
      <c r="K19" s="131">
        <f>'Budget phasing in'!H11</f>
        <v>0</v>
      </c>
      <c r="L19" s="131">
        <f>'Budget phasing in'!I11</f>
        <v>0</v>
      </c>
      <c r="M19" s="131">
        <f>'Budget phasing in'!J11</f>
        <v>0</v>
      </c>
      <c r="N19" s="131">
        <f>'Budget phasing in'!K11</f>
        <v>0</v>
      </c>
      <c r="O19" s="131">
        <f>'Budget phasing in'!L11</f>
        <v>0</v>
      </c>
      <c r="P19" s="131">
        <f>'Budget phasing in'!M11</f>
        <v>0</v>
      </c>
      <c r="Q19" s="131">
        <f>'Budget phasing in'!N11</f>
        <v>0</v>
      </c>
      <c r="R19" s="131">
        <f>'Budget phasing in'!O11</f>
        <v>0</v>
      </c>
      <c r="S19" s="131">
        <f>'Budget phasing in'!P11</f>
        <v>0</v>
      </c>
      <c r="T19" s="131">
        <f>'Budget phasing in'!Q11</f>
        <v>0</v>
      </c>
      <c r="U19" s="132">
        <f>'Budget phasing in'!R11</f>
        <v>0</v>
      </c>
      <c r="V19" s="17"/>
    </row>
    <row r="20" spans="1:22" ht="12" customHeight="1" thickBot="1" x14ac:dyDescent="0.25">
      <c r="A20" s="23" t="str">
        <f>Calculations!$A$318</f>
        <v xml:space="preserve">Estimated cost of missed students school days </v>
      </c>
      <c r="B20" s="131"/>
      <c r="C20" s="159"/>
      <c r="D20" s="127" t="s">
        <v>481</v>
      </c>
      <c r="E20" s="131">
        <f>Calculations!D318</f>
        <v>24351.896353913464</v>
      </c>
      <c r="F20" s="131">
        <f>Calculations!E318</f>
        <v>24351.896353913464</v>
      </c>
      <c r="G20" s="131">
        <f>Calculations!F318</f>
        <v>24351.896353913464</v>
      </c>
      <c r="H20" s="131">
        <f>Calculations!G318</f>
        <v>24351.896353913464</v>
      </c>
      <c r="I20" s="131">
        <f>Calculations!H318</f>
        <v>24351.896353913464</v>
      </c>
      <c r="J20" s="131">
        <f>Calculations!I318</f>
        <v>24351.896353913464</v>
      </c>
      <c r="K20" s="131">
        <f>Calculations!J318</f>
        <v>24351.896353913464</v>
      </c>
      <c r="L20" s="131">
        <f>Calculations!K318</f>
        <v>24351.896353913464</v>
      </c>
      <c r="M20" s="131">
        <f>Calculations!L318</f>
        <v>24351.896353913464</v>
      </c>
      <c r="N20" s="131">
        <f>Calculations!M318</f>
        <v>24351.896353913464</v>
      </c>
      <c r="O20" s="131">
        <f>Calculations!N318</f>
        <v>24351.896353913464</v>
      </c>
      <c r="P20" s="131">
        <f>Calculations!O318</f>
        <v>24351.896353913464</v>
      </c>
      <c r="Q20" s="131">
        <f>Calculations!P318</f>
        <v>24351.896353913464</v>
      </c>
      <c r="R20" s="131">
        <f>Calculations!Q318</f>
        <v>24351.896353913464</v>
      </c>
      <c r="S20" s="131">
        <f>Calculations!R318</f>
        <v>24351.896353913464</v>
      </c>
      <c r="T20" s="131">
        <f>Calculations!S318</f>
        <v>24351.896353913464</v>
      </c>
      <c r="U20" s="132">
        <f>Calculations!T318</f>
        <v>24351.896353913464</v>
      </c>
      <c r="V20" s="17"/>
    </row>
    <row r="21" spans="1:22" ht="12" customHeight="1" x14ac:dyDescent="0.2">
      <c r="A21" s="134" t="s">
        <v>593</v>
      </c>
      <c r="B21" s="135"/>
      <c r="C21" s="135"/>
      <c r="D21" s="136" t="s">
        <v>481</v>
      </c>
      <c r="E21" s="135">
        <f>SUM(E16:E20)</f>
        <v>2399292.2451300165</v>
      </c>
      <c r="F21" s="135">
        <f t="shared" ref="F21:U21" si="1">SUM(F16:F20)</f>
        <v>6602870.5378149748</v>
      </c>
      <c r="G21" s="135">
        <f t="shared" si="1"/>
        <v>4521576.5931611406</v>
      </c>
      <c r="H21" s="135">
        <f t="shared" si="1"/>
        <v>1398158.440746631</v>
      </c>
      <c r="I21" s="135">
        <f t="shared" si="1"/>
        <v>246837.33296062227</v>
      </c>
      <c r="J21" s="135">
        <f t="shared" si="1"/>
        <v>246837.33296062227</v>
      </c>
      <c r="K21" s="135">
        <f t="shared" si="1"/>
        <v>246837.33296062227</v>
      </c>
      <c r="L21" s="135">
        <f t="shared" si="1"/>
        <v>246837.33296062227</v>
      </c>
      <c r="M21" s="135">
        <f t="shared" si="1"/>
        <v>246837.33296062227</v>
      </c>
      <c r="N21" s="135">
        <f t="shared" si="1"/>
        <v>246837.33296062227</v>
      </c>
      <c r="O21" s="135">
        <f t="shared" si="1"/>
        <v>246837.33296062227</v>
      </c>
      <c r="P21" s="135">
        <f t="shared" si="1"/>
        <v>246837.33296062227</v>
      </c>
      <c r="Q21" s="135">
        <f t="shared" si="1"/>
        <v>246837.33296062227</v>
      </c>
      <c r="R21" s="135">
        <f t="shared" si="1"/>
        <v>246837.33296062227</v>
      </c>
      <c r="S21" s="135">
        <f t="shared" si="1"/>
        <v>246837.33296062227</v>
      </c>
      <c r="T21" s="135">
        <f t="shared" si="1"/>
        <v>246837.33296062227</v>
      </c>
      <c r="U21" s="137">
        <f t="shared" si="1"/>
        <v>246837.33296062227</v>
      </c>
      <c r="V21" s="17"/>
    </row>
    <row r="22" spans="1:22" ht="12" customHeight="1" thickBot="1" x14ac:dyDescent="0.25">
      <c r="A22" s="138" t="s">
        <v>562</v>
      </c>
      <c r="B22" s="139"/>
      <c r="C22" s="139"/>
      <c r="D22" s="140" t="s">
        <v>123</v>
      </c>
      <c r="E22" s="139">
        <f>E21/Calculations!$C$52</f>
        <v>4484.6584021121807</v>
      </c>
      <c r="F22" s="139">
        <f>F21/Calculations!$C$52</f>
        <v>12341.814089373785</v>
      </c>
      <c r="G22" s="139">
        <f>G21/Calculations!$C$52</f>
        <v>8451.5450339460567</v>
      </c>
      <c r="H22" s="139">
        <f>H21/Calculations!$C$52</f>
        <v>2613.380263077815</v>
      </c>
      <c r="I22" s="139">
        <f>I21/Calculations!$C$52</f>
        <v>461.37819244976123</v>
      </c>
      <c r="J22" s="139">
        <f>J21/Calculations!$C$52</f>
        <v>461.37819244976123</v>
      </c>
      <c r="K22" s="139">
        <f>K21/Calculations!$C$52</f>
        <v>461.37819244976123</v>
      </c>
      <c r="L22" s="139">
        <f>L21/Calculations!$C$52</f>
        <v>461.37819244976123</v>
      </c>
      <c r="M22" s="139">
        <f>M21/Calculations!$C$52</f>
        <v>461.37819244976123</v>
      </c>
      <c r="N22" s="139">
        <f>N21/Calculations!$C$52</f>
        <v>461.37819244976123</v>
      </c>
      <c r="O22" s="139">
        <f>O21/Calculations!$C$52</f>
        <v>461.37819244976123</v>
      </c>
      <c r="P22" s="139">
        <f>P21/Calculations!$C$52</f>
        <v>461.37819244976123</v>
      </c>
      <c r="Q22" s="139">
        <f>Q21/Calculations!$C$52</f>
        <v>461.37819244976123</v>
      </c>
      <c r="R22" s="139">
        <f>R21/Calculations!$C$52</f>
        <v>461.37819244976123</v>
      </c>
      <c r="S22" s="139">
        <f>S21/Calculations!$C$52</f>
        <v>461.37819244976123</v>
      </c>
      <c r="T22" s="139">
        <f>T21/Calculations!$C$52</f>
        <v>461.37819244976123</v>
      </c>
      <c r="U22" s="141">
        <f>U21/Calculations!$C$52</f>
        <v>461.37819244976123</v>
      </c>
      <c r="V22" s="17"/>
    </row>
    <row r="23" spans="1:22" ht="12" customHeight="1" thickBot="1" x14ac:dyDescent="0.25">
      <c r="A23" s="145"/>
      <c r="B23" s="146"/>
      <c r="C23" s="146"/>
      <c r="D23" s="147"/>
      <c r="E23" s="146"/>
      <c r="F23" s="146"/>
      <c r="G23" s="146"/>
      <c r="H23" s="146"/>
      <c r="I23" s="146"/>
      <c r="J23" s="146"/>
      <c r="K23" s="146"/>
      <c r="L23" s="146"/>
      <c r="M23" s="146"/>
      <c r="N23" s="146"/>
      <c r="O23" s="146"/>
      <c r="P23" s="146"/>
      <c r="Q23" s="146"/>
      <c r="R23" s="146"/>
      <c r="S23" s="146"/>
      <c r="T23" s="146"/>
      <c r="U23" s="148"/>
      <c r="V23" s="17"/>
    </row>
    <row r="24" spans="1:22" ht="12" customHeight="1" x14ac:dyDescent="0.2">
      <c r="A24" s="149" t="s">
        <v>594</v>
      </c>
      <c r="B24" s="135"/>
      <c r="C24" s="135"/>
      <c r="D24" s="136" t="s">
        <v>481</v>
      </c>
      <c r="E24" s="135">
        <f>E13-E21</f>
        <v>-2399292.2451300165</v>
      </c>
      <c r="F24" s="135">
        <f t="shared" ref="F24:U24" si="2">F13-F21</f>
        <v>-5295656.8052432686</v>
      </c>
      <c r="G24" s="135">
        <f t="shared" si="2"/>
        <v>-3190610.9949616813</v>
      </c>
      <c r="H24" s="135">
        <f t="shared" si="2"/>
        <v>-43440.976919418667</v>
      </c>
      <c r="I24" s="135">
        <f t="shared" si="2"/>
        <v>6656109.3907578345</v>
      </c>
      <c r="J24" s="135">
        <f t="shared" si="2"/>
        <v>6703613.1220133398</v>
      </c>
      <c r="K24" s="135">
        <f t="shared" si="2"/>
        <v>6751116.8532688469</v>
      </c>
      <c r="L24" s="135">
        <f t="shared" si="2"/>
        <v>6798620.5845243521</v>
      </c>
      <c r="M24" s="135">
        <f t="shared" si="2"/>
        <v>6846124.3157798573</v>
      </c>
      <c r="N24" s="135">
        <f t="shared" si="2"/>
        <v>6893628.0470353644</v>
      </c>
      <c r="O24" s="135">
        <f t="shared" si="2"/>
        <v>6941131.7782908697</v>
      </c>
      <c r="P24" s="135">
        <f t="shared" si="2"/>
        <v>6988635.5095463768</v>
      </c>
      <c r="Q24" s="135">
        <f t="shared" si="2"/>
        <v>7036139.240801882</v>
      </c>
      <c r="R24" s="135">
        <f t="shared" si="2"/>
        <v>7083642.9720573891</v>
      </c>
      <c r="S24" s="135">
        <f t="shared" si="2"/>
        <v>7131146.7033128943</v>
      </c>
      <c r="T24" s="135">
        <f t="shared" si="2"/>
        <v>7178650.4345684014</v>
      </c>
      <c r="U24" s="137">
        <f t="shared" si="2"/>
        <v>7226154.1658239067</v>
      </c>
      <c r="V24" s="17"/>
    </row>
    <row r="25" spans="1:22" ht="12" customHeight="1" thickBot="1" x14ac:dyDescent="0.25">
      <c r="A25" s="160" t="s">
        <v>565</v>
      </c>
      <c r="B25" s="139"/>
      <c r="C25" s="139"/>
      <c r="D25" s="140" t="s">
        <v>123</v>
      </c>
      <c r="E25" s="139">
        <f>E14-E22</f>
        <v>-4484.6584021121807</v>
      </c>
      <c r="F25" s="139">
        <f t="shared" ref="F25:U25" si="3">F14-F22</f>
        <v>-9898.4239350341468</v>
      </c>
      <c r="G25" s="139">
        <f t="shared" si="3"/>
        <v>-5963.7588690872544</v>
      </c>
      <c r="H25" s="139">
        <f t="shared" si="3"/>
        <v>-81.198087699848202</v>
      </c>
      <c r="I25" s="139">
        <f t="shared" si="3"/>
        <v>12441.325964033336</v>
      </c>
      <c r="J25" s="139">
        <f t="shared" si="3"/>
        <v>12530.117985071663</v>
      </c>
      <c r="K25" s="139">
        <f t="shared" si="3"/>
        <v>12618.910006109994</v>
      </c>
      <c r="L25" s="139">
        <f t="shared" si="3"/>
        <v>12707.702027148322</v>
      </c>
      <c r="M25" s="139">
        <f t="shared" si="3"/>
        <v>12796.494048186649</v>
      </c>
      <c r="N25" s="139">
        <f t="shared" si="3"/>
        <v>12885.28606922498</v>
      </c>
      <c r="O25" s="139">
        <f t="shared" si="3"/>
        <v>12974.078090263307</v>
      </c>
      <c r="P25" s="139">
        <f t="shared" si="3"/>
        <v>13062.87011130164</v>
      </c>
      <c r="Q25" s="139">
        <f t="shared" si="3"/>
        <v>13151.662132339967</v>
      </c>
      <c r="R25" s="139">
        <f t="shared" si="3"/>
        <v>13240.454153378298</v>
      </c>
      <c r="S25" s="139">
        <f t="shared" si="3"/>
        <v>13329.246174416625</v>
      </c>
      <c r="T25" s="139">
        <f t="shared" si="3"/>
        <v>13418.038195454956</v>
      </c>
      <c r="U25" s="141">
        <f t="shared" si="3"/>
        <v>13506.830216493283</v>
      </c>
      <c r="V25" s="17"/>
    </row>
    <row r="26" spans="1:22" ht="12" customHeight="1" thickBot="1" x14ac:dyDescent="0.25">
      <c r="A26" s="161"/>
      <c r="B26" s="162"/>
      <c r="C26" s="162"/>
      <c r="D26" s="162"/>
      <c r="E26" s="163"/>
      <c r="F26" s="163"/>
      <c r="G26" s="163"/>
      <c r="H26" s="163"/>
      <c r="I26" s="163"/>
      <c r="J26" s="163"/>
      <c r="K26" s="163"/>
      <c r="L26" s="163"/>
      <c r="M26" s="163"/>
      <c r="N26" s="163"/>
      <c r="O26" s="163"/>
      <c r="P26" s="163"/>
      <c r="Q26" s="163"/>
      <c r="R26" s="163"/>
      <c r="S26" s="163"/>
      <c r="T26" s="163"/>
      <c r="U26" s="164"/>
      <c r="V26" s="17"/>
    </row>
    <row r="27" spans="1:22" ht="12" customHeight="1" thickBot="1" x14ac:dyDescent="0.25">
      <c r="A27" s="1015" t="s">
        <v>566</v>
      </c>
      <c r="B27" s="1016"/>
      <c r="C27" s="1016"/>
      <c r="D27" s="1017"/>
      <c r="E27" s="165"/>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107" t="s">
        <v>181</v>
      </c>
      <c r="B28" s="1108"/>
      <c r="C28" s="1109"/>
      <c r="D28" s="238">
        <f>Calculations!C66</f>
        <v>0.09</v>
      </c>
      <c r="E28" s="165"/>
      <c r="F28" s="152"/>
      <c r="G28" s="152"/>
      <c r="H28" s="156"/>
      <c r="I28" s="156"/>
      <c r="J28" s="156"/>
      <c r="K28" s="156"/>
      <c r="L28" s="156"/>
      <c r="M28" s="156"/>
      <c r="N28" s="156"/>
      <c r="O28" s="156"/>
      <c r="P28" s="156"/>
      <c r="Q28" s="156"/>
      <c r="R28" s="156"/>
      <c r="S28" s="156"/>
      <c r="T28" s="156"/>
      <c r="U28" s="166"/>
      <c r="V28" s="17"/>
    </row>
    <row r="29" spans="1:22" ht="12" customHeight="1" thickBot="1" x14ac:dyDescent="0.25">
      <c r="A29" s="1029" t="s">
        <v>595</v>
      </c>
      <c r="B29" s="1030"/>
      <c r="C29" s="1030"/>
      <c r="D29" s="1031"/>
      <c r="E29" s="177"/>
      <c r="F29" s="156"/>
      <c r="G29" s="156"/>
      <c r="H29" s="156"/>
      <c r="I29" s="156"/>
      <c r="J29" s="156"/>
      <c r="K29" s="156"/>
      <c r="L29" s="156"/>
      <c r="M29" s="156"/>
      <c r="N29" s="156"/>
      <c r="O29" s="156"/>
      <c r="P29" s="156"/>
      <c r="Q29" s="156"/>
      <c r="R29" s="156"/>
      <c r="S29" s="156"/>
      <c r="T29" s="156"/>
      <c r="U29" s="166"/>
      <c r="V29" s="17"/>
    </row>
    <row r="30" spans="1:22" ht="12" customHeight="1" x14ac:dyDescent="0.2">
      <c r="A30" s="1101" t="s">
        <v>183</v>
      </c>
      <c r="B30" s="1102"/>
      <c r="C30" s="1102"/>
      <c r="D30" s="236">
        <f>NPV(D28,F24:U24)+E24</f>
        <v>29827231.544018649</v>
      </c>
      <c r="E30" s="178" t="s">
        <v>481</v>
      </c>
      <c r="F30" s="156"/>
      <c r="G30" s="156"/>
      <c r="H30" s="156"/>
      <c r="I30" s="156"/>
      <c r="J30" s="156"/>
      <c r="K30" s="156"/>
      <c r="L30" s="156"/>
      <c r="M30" s="156"/>
      <c r="N30" s="156"/>
      <c r="O30" s="156"/>
      <c r="P30" s="156"/>
      <c r="Q30" s="156"/>
      <c r="R30" s="156"/>
      <c r="S30" s="156"/>
      <c r="T30" s="156"/>
      <c r="U30" s="166"/>
      <c r="V30" s="17"/>
    </row>
    <row r="31" spans="1:22" ht="12" customHeight="1" x14ac:dyDescent="0.2">
      <c r="A31" s="1021" t="s">
        <v>242</v>
      </c>
      <c r="B31" s="1022"/>
      <c r="C31" s="1022"/>
      <c r="D31" s="46">
        <f>IRR(E24:U24)</f>
        <v>0.33883192753976665</v>
      </c>
      <c r="E31" s="17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103" t="s">
        <v>188</v>
      </c>
      <c r="B32" s="1104"/>
      <c r="C32" s="1104"/>
      <c r="D32" s="235">
        <f>MIRR(E24:U24,D28,D28)</f>
        <v>0.18846163561439</v>
      </c>
      <c r="E32" s="17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1029" t="s">
        <v>568</v>
      </c>
      <c r="B33" s="1030"/>
      <c r="C33" s="1030"/>
      <c r="D33" s="237"/>
      <c r="E33" s="178"/>
      <c r="F33" s="156"/>
      <c r="G33" s="156"/>
      <c r="H33" s="156"/>
      <c r="I33" s="156"/>
      <c r="J33" s="156"/>
      <c r="K33" s="156"/>
      <c r="L33" s="156"/>
      <c r="M33" s="156"/>
      <c r="N33" s="156"/>
      <c r="O33" s="156"/>
      <c r="P33" s="156"/>
      <c r="Q33" s="156"/>
      <c r="R33" s="156"/>
      <c r="S33" s="156"/>
      <c r="T33" s="156"/>
      <c r="U33" s="166"/>
      <c r="V33" s="17"/>
    </row>
    <row r="34" spans="1:22" ht="12" customHeight="1" x14ac:dyDescent="0.2">
      <c r="A34" s="1101" t="s">
        <v>183</v>
      </c>
      <c r="B34" s="1102"/>
      <c r="C34" s="1102"/>
      <c r="D34" s="236">
        <f>NPV(D28,F25:U25)+E25</f>
        <v>55751.834661717105</v>
      </c>
      <c r="E34" s="167" t="s">
        <v>123</v>
      </c>
      <c r="F34" s="176"/>
      <c r="G34" s="176"/>
      <c r="H34" s="156"/>
      <c r="I34" s="156"/>
      <c r="J34" s="156"/>
      <c r="K34" s="156"/>
      <c r="L34" s="156"/>
      <c r="M34" s="156"/>
      <c r="N34" s="156"/>
      <c r="O34" s="156"/>
      <c r="P34" s="156"/>
      <c r="Q34" s="156"/>
      <c r="R34" s="156"/>
      <c r="S34" s="156"/>
      <c r="T34" s="156"/>
      <c r="U34" s="166"/>
      <c r="V34" s="17"/>
    </row>
    <row r="35" spans="1:22" ht="12" customHeight="1" x14ac:dyDescent="0.2">
      <c r="A35" s="1023" t="s">
        <v>242</v>
      </c>
      <c r="B35" s="1024"/>
      <c r="C35" s="1025"/>
      <c r="D35" s="46">
        <f>IRR(E25:U25)</f>
        <v>0.33883192753899305</v>
      </c>
      <c r="E35" s="168" t="s">
        <v>187</v>
      </c>
      <c r="F35" s="156"/>
      <c r="G35" s="156"/>
      <c r="H35" s="156"/>
      <c r="I35" s="156"/>
      <c r="J35" s="156"/>
      <c r="K35" s="156"/>
      <c r="L35" s="156"/>
      <c r="M35" s="156"/>
      <c r="N35" s="156"/>
      <c r="O35" s="156"/>
      <c r="P35" s="156"/>
      <c r="Q35" s="156"/>
      <c r="R35" s="156"/>
      <c r="S35" s="156"/>
      <c r="T35" s="156"/>
      <c r="U35" s="166"/>
      <c r="V35" s="17"/>
    </row>
    <row r="36" spans="1:22" ht="12" customHeight="1" thickBot="1" x14ac:dyDescent="0.25">
      <c r="A36" s="1026" t="s">
        <v>188</v>
      </c>
      <c r="B36" s="1027"/>
      <c r="C36" s="1028"/>
      <c r="D36" s="40">
        <f>MIRR(E25:U25,D28,D28)</f>
        <v>0.18846163561439</v>
      </c>
      <c r="E36" s="168" t="s">
        <v>187</v>
      </c>
      <c r="F36" s="156"/>
      <c r="G36" s="156"/>
      <c r="H36" s="156"/>
      <c r="I36" s="156"/>
      <c r="J36" s="156"/>
      <c r="K36" s="156"/>
      <c r="L36" s="156"/>
      <c r="M36" s="156"/>
      <c r="N36" s="156"/>
      <c r="O36" s="156"/>
      <c r="P36" s="156"/>
      <c r="Q36" s="156"/>
      <c r="R36" s="156"/>
      <c r="S36" s="156"/>
      <c r="T36" s="156"/>
      <c r="U36" s="166"/>
      <c r="V36" s="17"/>
    </row>
    <row r="37" spans="1:22" ht="12" customHeight="1" thickBot="1" x14ac:dyDescent="0.25">
      <c r="A37" s="52"/>
      <c r="B37" s="53"/>
      <c r="C37" s="53"/>
      <c r="D37" s="53"/>
      <c r="E37" s="169"/>
      <c r="F37" s="169"/>
      <c r="G37" s="169"/>
      <c r="H37" s="169"/>
      <c r="I37" s="169"/>
      <c r="J37" s="169"/>
      <c r="K37" s="169"/>
      <c r="L37" s="169"/>
      <c r="M37" s="169"/>
      <c r="N37" s="169"/>
      <c r="O37" s="169"/>
      <c r="P37" s="169"/>
      <c r="Q37" s="169"/>
      <c r="R37" s="169"/>
      <c r="S37" s="169"/>
      <c r="T37" s="169"/>
      <c r="U37" s="170"/>
      <c r="V37" s="17"/>
    </row>
    <row r="38" spans="1:22" ht="21" customHeight="1" thickBot="1" x14ac:dyDescent="0.25">
      <c r="A38" s="1029" t="s">
        <v>569</v>
      </c>
      <c r="B38" s="1030"/>
      <c r="C38" s="1030"/>
      <c r="D38" s="1030"/>
      <c r="E38" s="1030"/>
      <c r="F38" s="1030"/>
      <c r="G38" s="1030"/>
      <c r="H38" s="1030"/>
      <c r="I38" s="1030"/>
      <c r="J38" s="1030"/>
      <c r="K38" s="1030"/>
      <c r="L38" s="1030"/>
      <c r="M38" s="1030"/>
      <c r="N38" s="1030"/>
      <c r="O38" s="1030"/>
      <c r="P38" s="1030"/>
      <c r="Q38" s="1030"/>
      <c r="R38" s="1030"/>
      <c r="S38" s="1030"/>
      <c r="T38" s="1030"/>
      <c r="U38" s="1031"/>
      <c r="V38" s="17"/>
    </row>
    <row r="39" spans="1:22" ht="12" customHeight="1" x14ac:dyDescent="0.2">
      <c r="A39" s="1105"/>
      <c r="B39" s="1106"/>
      <c r="C39" s="155"/>
      <c r="D39" s="124" t="s">
        <v>556</v>
      </c>
      <c r="E39" s="125">
        <v>2024</v>
      </c>
      <c r="F39" s="125">
        <v>2025</v>
      </c>
      <c r="G39" s="125">
        <v>2026</v>
      </c>
      <c r="H39" s="125">
        <v>2027</v>
      </c>
      <c r="I39" s="125">
        <v>2028</v>
      </c>
      <c r="J39" s="125">
        <v>2029</v>
      </c>
      <c r="K39" s="125">
        <v>2030</v>
      </c>
      <c r="L39" s="125">
        <v>2031</v>
      </c>
      <c r="M39" s="125">
        <v>2032</v>
      </c>
      <c r="N39" s="125">
        <v>2033</v>
      </c>
      <c r="O39" s="125">
        <v>2034</v>
      </c>
      <c r="P39" s="125">
        <v>2035</v>
      </c>
      <c r="Q39" s="125">
        <v>2036</v>
      </c>
      <c r="R39" s="125">
        <v>2037</v>
      </c>
      <c r="S39" s="125">
        <v>2038</v>
      </c>
      <c r="T39" s="125">
        <v>2039</v>
      </c>
      <c r="U39" s="126">
        <v>2040</v>
      </c>
      <c r="V39" s="17"/>
    </row>
    <row r="40" spans="1:22" ht="12" customHeight="1" x14ac:dyDescent="0.2">
      <c r="A40" s="23" t="s">
        <v>570</v>
      </c>
      <c r="B40" s="231">
        <f>Calculations!$C$16</f>
        <v>75</v>
      </c>
      <c r="C40" s="127" t="s">
        <v>571</v>
      </c>
      <c r="D40" s="279"/>
      <c r="E40" s="131"/>
      <c r="F40" s="131"/>
      <c r="G40" s="131"/>
      <c r="H40" s="131"/>
      <c r="I40" s="131"/>
      <c r="J40" s="131"/>
      <c r="K40" s="131"/>
      <c r="L40" s="131"/>
      <c r="M40" s="131"/>
      <c r="N40" s="131"/>
      <c r="O40" s="131"/>
      <c r="P40" s="131"/>
      <c r="Q40" s="131"/>
      <c r="R40" s="131"/>
      <c r="S40" s="131"/>
      <c r="T40" s="131"/>
      <c r="U40" s="132"/>
      <c r="V40" s="17"/>
    </row>
    <row r="41" spans="1:22" ht="12" customHeight="1" x14ac:dyDescent="0.2">
      <c r="A41" s="123"/>
      <c r="B41" s="171"/>
      <c r="C41" s="124"/>
      <c r="D41" s="122"/>
      <c r="E41" s="22"/>
      <c r="F41" s="22"/>
      <c r="G41" s="22"/>
      <c r="H41" s="22"/>
      <c r="I41" s="22"/>
      <c r="J41" s="22"/>
      <c r="K41" s="22"/>
      <c r="L41" s="22"/>
      <c r="M41" s="22"/>
      <c r="N41" s="22"/>
      <c r="O41" s="22"/>
      <c r="P41" s="22"/>
      <c r="Q41" s="22"/>
      <c r="R41" s="22"/>
      <c r="S41" s="22"/>
      <c r="T41" s="22"/>
      <c r="U41" s="128"/>
      <c r="V41" s="17"/>
    </row>
    <row r="42" spans="1:22" ht="12" customHeight="1" x14ac:dyDescent="0.2">
      <c r="A42" s="123" t="s">
        <v>557</v>
      </c>
      <c r="B42" s="142"/>
      <c r="C42" s="142"/>
      <c r="D42" s="21"/>
      <c r="E42" s="22"/>
      <c r="F42" s="22"/>
      <c r="G42" s="22"/>
      <c r="H42" s="22"/>
      <c r="I42" s="22"/>
      <c r="J42" s="22"/>
      <c r="K42" s="22"/>
      <c r="L42" s="22"/>
      <c r="M42" s="22"/>
      <c r="N42" s="22"/>
      <c r="O42" s="22"/>
      <c r="P42" s="22"/>
      <c r="Q42" s="22"/>
      <c r="R42" s="22"/>
      <c r="S42" s="22"/>
      <c r="T42" s="22"/>
      <c r="U42" s="128"/>
      <c r="V42" s="17"/>
    </row>
    <row r="43" spans="1:22" ht="12" customHeight="1" x14ac:dyDescent="0.2">
      <c r="A43" s="23" t="str">
        <f>Calculations!$A$308</f>
        <v>Additional school annual funding</v>
      </c>
      <c r="B43" s="133"/>
      <c r="C43" s="133"/>
      <c r="D43" s="127" t="s">
        <v>481</v>
      </c>
      <c r="E43" s="131">
        <f t="shared" ref="E43:E48" si="4">$B$40*E7</f>
        <v>0</v>
      </c>
      <c r="F43" s="131">
        <f t="shared" ref="F43:U43" si="5">$B$40*F7</f>
        <v>12082676.583616916</v>
      </c>
      <c r="G43" s="131">
        <f t="shared" si="5"/>
        <v>12082676.583616916</v>
      </c>
      <c r="H43" s="131">
        <f t="shared" si="5"/>
        <v>12082676.583616916</v>
      </c>
      <c r="I43" s="131">
        <f t="shared" si="5"/>
        <v>12082676.583616916</v>
      </c>
      <c r="J43" s="131">
        <f t="shared" si="5"/>
        <v>12082676.583616916</v>
      </c>
      <c r="K43" s="131">
        <f t="shared" si="5"/>
        <v>12082676.583616916</v>
      </c>
      <c r="L43" s="131">
        <f t="shared" si="5"/>
        <v>12082676.583616916</v>
      </c>
      <c r="M43" s="131">
        <f t="shared" si="5"/>
        <v>12082676.583616916</v>
      </c>
      <c r="N43" s="131">
        <f t="shared" si="5"/>
        <v>12082676.583616916</v>
      </c>
      <c r="O43" s="131">
        <f t="shared" si="5"/>
        <v>12082676.583616916</v>
      </c>
      <c r="P43" s="131">
        <f t="shared" si="5"/>
        <v>12082676.583616916</v>
      </c>
      <c r="Q43" s="131">
        <f t="shared" si="5"/>
        <v>12082676.583616916</v>
      </c>
      <c r="R43" s="131">
        <f t="shared" si="5"/>
        <v>12082676.583616916</v>
      </c>
      <c r="S43" s="131">
        <f t="shared" si="5"/>
        <v>12082676.583616916</v>
      </c>
      <c r="T43" s="131">
        <f t="shared" si="5"/>
        <v>12082676.583616916</v>
      </c>
      <c r="U43" s="132">
        <f t="shared" si="5"/>
        <v>12082676.583616916</v>
      </c>
      <c r="V43" s="17"/>
    </row>
    <row r="44" spans="1:22" ht="12" customHeight="1" x14ac:dyDescent="0.2">
      <c r="A44" s="23" t="str">
        <f>Calculations!$A$309</f>
        <v>Annual SIG per average primary school</v>
      </c>
      <c r="B44" s="133"/>
      <c r="C44" s="133"/>
      <c r="D44" s="127" t="s">
        <v>481</v>
      </c>
      <c r="E44" s="131">
        <f t="shared" si="4"/>
        <v>0</v>
      </c>
      <c r="F44" s="131">
        <f t="shared" ref="F44:U44" si="6">$B$40*F8</f>
        <v>10958353.35926106</v>
      </c>
      <c r="G44" s="131">
        <f t="shared" si="6"/>
        <v>10958353.35926106</v>
      </c>
      <c r="H44" s="131">
        <f t="shared" si="6"/>
        <v>10958353.35926106</v>
      </c>
      <c r="I44" s="131">
        <f t="shared" si="6"/>
        <v>10958353.35926106</v>
      </c>
      <c r="J44" s="131">
        <f t="shared" si="6"/>
        <v>10958353.35926106</v>
      </c>
      <c r="K44" s="131">
        <f t="shared" si="6"/>
        <v>10958353.35926106</v>
      </c>
      <c r="L44" s="131">
        <f t="shared" si="6"/>
        <v>10958353.35926106</v>
      </c>
      <c r="M44" s="131">
        <f t="shared" si="6"/>
        <v>10958353.35926106</v>
      </c>
      <c r="N44" s="131">
        <f t="shared" si="6"/>
        <v>10958353.35926106</v>
      </c>
      <c r="O44" s="131">
        <f t="shared" si="6"/>
        <v>10958353.35926106</v>
      </c>
      <c r="P44" s="131">
        <f t="shared" si="6"/>
        <v>10958353.35926106</v>
      </c>
      <c r="Q44" s="131">
        <f t="shared" si="6"/>
        <v>10958353.35926106</v>
      </c>
      <c r="R44" s="131">
        <f t="shared" si="6"/>
        <v>10958353.35926106</v>
      </c>
      <c r="S44" s="131">
        <f t="shared" si="6"/>
        <v>10958353.35926106</v>
      </c>
      <c r="T44" s="131">
        <f t="shared" si="6"/>
        <v>10958353.35926106</v>
      </c>
      <c r="U44" s="132">
        <f t="shared" si="6"/>
        <v>10958353.35926106</v>
      </c>
      <c r="V44" s="17"/>
    </row>
    <row r="45" spans="1:22" ht="12" customHeight="1" x14ac:dyDescent="0.2">
      <c r="A45" s="23" t="str">
        <f>Calculations!$A$310</f>
        <v>Annual economic returns to primary education</v>
      </c>
      <c r="B45" s="133"/>
      <c r="C45" s="133"/>
      <c r="D45" s="127" t="s">
        <v>481</v>
      </c>
      <c r="E45" s="131">
        <f t="shared" si="4"/>
        <v>0</v>
      </c>
      <c r="F45" s="131">
        <f t="shared" ref="F45:U45" si="7">$B$40*F9</f>
        <v>0</v>
      </c>
      <c r="G45" s="131">
        <f t="shared" si="7"/>
        <v>1781389.9220814782</v>
      </c>
      <c r="H45" s="131">
        <f t="shared" si="7"/>
        <v>3562779.8441629563</v>
      </c>
      <c r="I45" s="131">
        <f t="shared" si="7"/>
        <v>5344169.7662444338</v>
      </c>
      <c r="J45" s="131">
        <f t="shared" si="7"/>
        <v>8906949.6104073897</v>
      </c>
      <c r="K45" s="131">
        <f t="shared" si="7"/>
        <v>12469729.454570344</v>
      </c>
      <c r="L45" s="131">
        <f t="shared" si="7"/>
        <v>16032509.298733303</v>
      </c>
      <c r="M45" s="131">
        <f t="shared" si="7"/>
        <v>19595289.142896257</v>
      </c>
      <c r="N45" s="131">
        <f t="shared" si="7"/>
        <v>23158068.987059213</v>
      </c>
      <c r="O45" s="131">
        <f t="shared" si="7"/>
        <v>26720848.831222169</v>
      </c>
      <c r="P45" s="131">
        <f t="shared" si="7"/>
        <v>30283628.675385129</v>
      </c>
      <c r="Q45" s="131">
        <f t="shared" si="7"/>
        <v>33846408.519548088</v>
      </c>
      <c r="R45" s="131">
        <f t="shared" si="7"/>
        <v>37409188.363711037</v>
      </c>
      <c r="S45" s="131">
        <f t="shared" si="7"/>
        <v>40971968.207874</v>
      </c>
      <c r="T45" s="131">
        <f t="shared" si="7"/>
        <v>44534748.052036949</v>
      </c>
      <c r="U45" s="132">
        <f t="shared" si="7"/>
        <v>48097527.896199904</v>
      </c>
      <c r="V45" s="17"/>
    </row>
    <row r="46" spans="1:22" ht="12" customHeight="1" x14ac:dyDescent="0.2">
      <c r="A46" s="23" t="str">
        <f>A10</f>
        <v>Annual returns to infra used as shelter</v>
      </c>
      <c r="B46" s="133"/>
      <c r="C46" s="133"/>
      <c r="D46" s="127" t="s">
        <v>481</v>
      </c>
      <c r="E46" s="131">
        <f t="shared" si="4"/>
        <v>0</v>
      </c>
      <c r="F46" s="131">
        <f t="shared" ref="F46:U46" si="8">$B$40*F10</f>
        <v>75000000</v>
      </c>
      <c r="G46" s="131">
        <f t="shared" si="8"/>
        <v>75000000</v>
      </c>
      <c r="H46" s="131">
        <f t="shared" si="8"/>
        <v>75000000</v>
      </c>
      <c r="I46" s="131">
        <f t="shared" si="8"/>
        <v>75000000</v>
      </c>
      <c r="J46" s="131">
        <f t="shared" si="8"/>
        <v>75000000</v>
      </c>
      <c r="K46" s="131">
        <f t="shared" si="8"/>
        <v>75000000</v>
      </c>
      <c r="L46" s="131">
        <f t="shared" si="8"/>
        <v>75000000</v>
      </c>
      <c r="M46" s="131">
        <f t="shared" si="8"/>
        <v>75000000</v>
      </c>
      <c r="N46" s="131">
        <f t="shared" si="8"/>
        <v>75000000</v>
      </c>
      <c r="O46" s="131">
        <f t="shared" si="8"/>
        <v>75000000</v>
      </c>
      <c r="P46" s="131">
        <f t="shared" si="8"/>
        <v>75000000</v>
      </c>
      <c r="Q46" s="131">
        <f t="shared" si="8"/>
        <v>75000000</v>
      </c>
      <c r="R46" s="131">
        <f t="shared" si="8"/>
        <v>75000000</v>
      </c>
      <c r="S46" s="131">
        <f t="shared" si="8"/>
        <v>75000000</v>
      </c>
      <c r="T46" s="131">
        <f t="shared" si="8"/>
        <v>75000000</v>
      </c>
      <c r="U46" s="132">
        <f t="shared" si="8"/>
        <v>75000000</v>
      </c>
      <c r="V46" s="17"/>
    </row>
    <row r="47" spans="1:22" ht="12" customHeight="1" x14ac:dyDescent="0.2">
      <c r="A47" s="23" t="str">
        <f>Calculations!$A$312</f>
        <v>Annual returns to school safety training (lumpsum)</v>
      </c>
      <c r="B47" s="133"/>
      <c r="C47" s="133"/>
      <c r="D47" s="127" t="s">
        <v>481</v>
      </c>
      <c r="E47" s="131">
        <f t="shared" si="4"/>
        <v>0</v>
      </c>
      <c r="F47" s="131">
        <f t="shared" ref="F47:U47" si="9">$B$40*F11</f>
        <v>0</v>
      </c>
      <c r="G47" s="131">
        <f t="shared" si="9"/>
        <v>0</v>
      </c>
      <c r="H47" s="131">
        <f t="shared" si="9"/>
        <v>0</v>
      </c>
      <c r="I47" s="131">
        <f t="shared" si="9"/>
        <v>230186558.0943121</v>
      </c>
      <c r="J47" s="131">
        <f t="shared" si="9"/>
        <v>230186558.0943121</v>
      </c>
      <c r="K47" s="131">
        <f t="shared" si="9"/>
        <v>230186558.0943121</v>
      </c>
      <c r="L47" s="131">
        <f t="shared" si="9"/>
        <v>230186558.0943121</v>
      </c>
      <c r="M47" s="131">
        <f t="shared" si="9"/>
        <v>230186558.0943121</v>
      </c>
      <c r="N47" s="131">
        <f t="shared" si="9"/>
        <v>230186558.0943121</v>
      </c>
      <c r="O47" s="131">
        <f t="shared" si="9"/>
        <v>230186558.0943121</v>
      </c>
      <c r="P47" s="131">
        <f t="shared" si="9"/>
        <v>230186558.0943121</v>
      </c>
      <c r="Q47" s="131">
        <f t="shared" si="9"/>
        <v>230186558.0943121</v>
      </c>
      <c r="R47" s="131">
        <f t="shared" si="9"/>
        <v>230186558.0943121</v>
      </c>
      <c r="S47" s="131">
        <f t="shared" si="9"/>
        <v>230186558.0943121</v>
      </c>
      <c r="T47" s="131">
        <f t="shared" si="9"/>
        <v>230186558.0943121</v>
      </c>
      <c r="U47" s="132">
        <f t="shared" si="9"/>
        <v>230186558.0943121</v>
      </c>
      <c r="V47" s="17"/>
    </row>
    <row r="48" spans="1:22" ht="12" customHeight="1" thickBot="1" x14ac:dyDescent="0.25">
      <c r="A48" s="23" t="str">
        <f>Calculations!$A$313</f>
        <v>Annual returns to school  curriculum training (lumpsum)</v>
      </c>
      <c r="B48" s="130"/>
      <c r="C48" s="130"/>
      <c r="D48" s="127" t="s">
        <v>481</v>
      </c>
      <c r="E48" s="131">
        <f t="shared" si="4"/>
        <v>0</v>
      </c>
      <c r="F48" s="131">
        <f t="shared" ref="F48:U48" si="10">$B$40*F12</f>
        <v>0</v>
      </c>
      <c r="G48" s="131">
        <f t="shared" si="10"/>
        <v>0</v>
      </c>
      <c r="H48" s="131">
        <f t="shared" si="10"/>
        <v>0</v>
      </c>
      <c r="I48" s="131">
        <f t="shared" si="10"/>
        <v>184149246.47544968</v>
      </c>
      <c r="J48" s="131">
        <f t="shared" si="10"/>
        <v>184149246.47544968</v>
      </c>
      <c r="K48" s="131">
        <f t="shared" si="10"/>
        <v>184149246.47544968</v>
      </c>
      <c r="L48" s="131">
        <f t="shared" si="10"/>
        <v>184149246.47544968</v>
      </c>
      <c r="M48" s="131">
        <f t="shared" si="10"/>
        <v>184149246.47544968</v>
      </c>
      <c r="N48" s="131">
        <f t="shared" si="10"/>
        <v>184149246.47544968</v>
      </c>
      <c r="O48" s="131">
        <f t="shared" si="10"/>
        <v>184149246.47544968</v>
      </c>
      <c r="P48" s="131">
        <f t="shared" si="10"/>
        <v>184149246.47544968</v>
      </c>
      <c r="Q48" s="131">
        <f t="shared" si="10"/>
        <v>184149246.47544968</v>
      </c>
      <c r="R48" s="131">
        <f t="shared" si="10"/>
        <v>184149246.47544968</v>
      </c>
      <c r="S48" s="131">
        <f t="shared" si="10"/>
        <v>184149246.47544968</v>
      </c>
      <c r="T48" s="131">
        <f t="shared" si="10"/>
        <v>184149246.47544968</v>
      </c>
      <c r="U48" s="132">
        <f t="shared" si="10"/>
        <v>184149246.47544968</v>
      </c>
      <c r="V48" s="17"/>
    </row>
    <row r="49" spans="1:22" ht="12" customHeight="1" x14ac:dyDescent="0.2">
      <c r="A49" s="134" t="s">
        <v>592</v>
      </c>
      <c r="B49" s="135"/>
      <c r="C49" s="135"/>
      <c r="D49" s="136" t="s">
        <v>481</v>
      </c>
      <c r="E49" s="135">
        <f>SUM(E43:E48)</f>
        <v>0</v>
      </c>
      <c r="F49" s="135">
        <f t="shared" ref="F49:U49" si="11">SUM(F43:F48)</f>
        <v>98041029.942877978</v>
      </c>
      <c r="G49" s="135">
        <f t="shared" si="11"/>
        <v>99822419.864959449</v>
      </c>
      <c r="H49" s="135">
        <f t="shared" si="11"/>
        <v>101603809.78704093</v>
      </c>
      <c r="I49" s="135">
        <f t="shared" si="11"/>
        <v>517721004.27888417</v>
      </c>
      <c r="J49" s="135">
        <f t="shared" si="11"/>
        <v>521283784.12304711</v>
      </c>
      <c r="K49" s="135">
        <f t="shared" si="11"/>
        <v>524846563.96721011</v>
      </c>
      <c r="L49" s="135">
        <f t="shared" si="11"/>
        <v>528409343.81137305</v>
      </c>
      <c r="M49" s="135">
        <f t="shared" si="11"/>
        <v>531972123.65553606</v>
      </c>
      <c r="N49" s="135">
        <f t="shared" si="11"/>
        <v>535534903.499699</v>
      </c>
      <c r="O49" s="135">
        <f t="shared" si="11"/>
        <v>539097683.34386194</v>
      </c>
      <c r="P49" s="135">
        <f t="shared" si="11"/>
        <v>542660463.18802488</v>
      </c>
      <c r="Q49" s="135">
        <f t="shared" si="11"/>
        <v>546223243.03218782</v>
      </c>
      <c r="R49" s="135">
        <f t="shared" si="11"/>
        <v>549786022.87635076</v>
      </c>
      <c r="S49" s="135">
        <f t="shared" si="11"/>
        <v>553348802.72051382</v>
      </c>
      <c r="T49" s="135">
        <f t="shared" si="11"/>
        <v>556911582.56467676</v>
      </c>
      <c r="U49" s="137">
        <f t="shared" si="11"/>
        <v>560474362.4088397</v>
      </c>
      <c r="V49" s="17"/>
    </row>
    <row r="50" spans="1:22" ht="12" customHeight="1" thickBot="1" x14ac:dyDescent="0.25">
      <c r="A50" s="138" t="s">
        <v>559</v>
      </c>
      <c r="B50" s="139"/>
      <c r="C50" s="139"/>
      <c r="D50" s="140" t="s">
        <v>123</v>
      </c>
      <c r="E50" s="139">
        <f>E49/Calculations!$C$52</f>
        <v>0</v>
      </c>
      <c r="F50" s="139">
        <f>F49/Calculations!$C$52</f>
        <v>183254.26157547286</v>
      </c>
      <c r="G50" s="139">
        <f>G49/Calculations!$C$52</f>
        <v>186583.9623644102</v>
      </c>
      <c r="H50" s="139">
        <f>H49/Calculations!$C$52</f>
        <v>189913.66315334753</v>
      </c>
      <c r="I50" s="139">
        <f>I49/Calculations!$C$52</f>
        <v>967702.81173623214</v>
      </c>
      <c r="J50" s="139">
        <f>J49/Calculations!$C$52</f>
        <v>974362.2133141068</v>
      </c>
      <c r="K50" s="139">
        <f>K49/Calculations!$C$52</f>
        <v>981021.61489198147</v>
      </c>
      <c r="L50" s="139">
        <f>L49/Calculations!$C$52</f>
        <v>987681.01646985614</v>
      </c>
      <c r="M50" s="139">
        <f>M49/Calculations!$C$52</f>
        <v>994340.41804773093</v>
      </c>
      <c r="N50" s="139">
        <f>N49/Calculations!$C$52</f>
        <v>1000999.8196256056</v>
      </c>
      <c r="O50" s="139">
        <f>O49/Calculations!$C$52</f>
        <v>1007659.2212034803</v>
      </c>
      <c r="P50" s="139">
        <f>P49/Calculations!$C$52</f>
        <v>1014318.6227813549</v>
      </c>
      <c r="Q50" s="139">
        <f>Q49/Calculations!$C$52</f>
        <v>1020978.0243592296</v>
      </c>
      <c r="R50" s="139">
        <f>R49/Calculations!$C$52</f>
        <v>1027637.4259371043</v>
      </c>
      <c r="S50" s="139">
        <f>S49/Calculations!$C$52</f>
        <v>1034296.8275149791</v>
      </c>
      <c r="T50" s="139">
        <f>T49/Calculations!$C$52</f>
        <v>1040956.2290928537</v>
      </c>
      <c r="U50" s="141">
        <f>U49/Calculations!$C$52</f>
        <v>1047615.6306707284</v>
      </c>
      <c r="V50" s="17"/>
    </row>
    <row r="51" spans="1:22" ht="12" customHeight="1" x14ac:dyDescent="0.2">
      <c r="A51" s="19" t="s">
        <v>560</v>
      </c>
      <c r="B51" s="142"/>
      <c r="C51" s="142"/>
      <c r="D51" s="124"/>
      <c r="E51" s="172"/>
      <c r="F51" s="172"/>
      <c r="G51" s="172"/>
      <c r="H51" s="172"/>
      <c r="I51" s="172"/>
      <c r="J51" s="172"/>
      <c r="K51" s="172"/>
      <c r="L51" s="172"/>
      <c r="M51" s="172"/>
      <c r="N51" s="172"/>
      <c r="O51" s="172"/>
      <c r="P51" s="172"/>
      <c r="Q51" s="172"/>
      <c r="R51" s="172"/>
      <c r="S51" s="172"/>
      <c r="T51" s="172"/>
      <c r="U51" s="173"/>
      <c r="V51" s="17"/>
    </row>
    <row r="52" spans="1:22" ht="12" customHeight="1" x14ac:dyDescent="0.2">
      <c r="A52" s="23" t="str">
        <f>Calculations!$A$315</f>
        <v>Average annual school maintenance costs</v>
      </c>
      <c r="B52" s="142"/>
      <c r="C52" s="142"/>
      <c r="D52" s="127" t="s">
        <v>481</v>
      </c>
      <c r="E52" s="131">
        <f>$B$40*E16</f>
        <v>3682984.9295089939</v>
      </c>
      <c r="F52" s="131">
        <f t="shared" ref="F52:U52" si="12">$B$40*F16</f>
        <v>3682984.9295089939</v>
      </c>
      <c r="G52" s="131">
        <f t="shared" si="12"/>
        <v>3682984.9295089939</v>
      </c>
      <c r="H52" s="131">
        <f t="shared" si="12"/>
        <v>3682984.9295089939</v>
      </c>
      <c r="I52" s="131">
        <f t="shared" si="12"/>
        <v>3682984.9295089939</v>
      </c>
      <c r="J52" s="131">
        <f t="shared" si="12"/>
        <v>3682984.9295089939</v>
      </c>
      <c r="K52" s="131">
        <f t="shared" si="12"/>
        <v>3682984.9295089939</v>
      </c>
      <c r="L52" s="131">
        <f t="shared" si="12"/>
        <v>3682984.9295089939</v>
      </c>
      <c r="M52" s="131">
        <f t="shared" si="12"/>
        <v>3682984.9295089939</v>
      </c>
      <c r="N52" s="131">
        <f t="shared" si="12"/>
        <v>3682984.9295089939</v>
      </c>
      <c r="O52" s="131">
        <f t="shared" si="12"/>
        <v>3682984.9295089939</v>
      </c>
      <c r="P52" s="131">
        <f t="shared" si="12"/>
        <v>3682984.9295089939</v>
      </c>
      <c r="Q52" s="131">
        <f t="shared" si="12"/>
        <v>3682984.9295089939</v>
      </c>
      <c r="R52" s="131">
        <f t="shared" si="12"/>
        <v>3682984.9295089939</v>
      </c>
      <c r="S52" s="131">
        <f t="shared" si="12"/>
        <v>3682984.9295089939</v>
      </c>
      <c r="T52" s="131">
        <f t="shared" si="12"/>
        <v>3682984.9295089939</v>
      </c>
      <c r="U52" s="132">
        <f t="shared" si="12"/>
        <v>3682984.9295089939</v>
      </c>
      <c r="V52" s="17"/>
    </row>
    <row r="53" spans="1:22" ht="12" customHeight="1" x14ac:dyDescent="0.2">
      <c r="A53" s="23" t="str">
        <f>Calculations!$A$316</f>
        <v>Average school expenditures due to infra losses caused by climate events</v>
      </c>
      <c r="B53" s="131"/>
      <c r="C53" s="131"/>
      <c r="D53" s="127" t="s">
        <v>481</v>
      </c>
      <c r="E53" s="131">
        <f>$B$40*E17</f>
        <v>920746.23237724847</v>
      </c>
      <c r="F53" s="131">
        <f t="shared" ref="F53:U53" si="13">$B$40*F17</f>
        <v>920746.23237724847</v>
      </c>
      <c r="G53" s="131">
        <f t="shared" si="13"/>
        <v>920746.23237724847</v>
      </c>
      <c r="H53" s="131">
        <f t="shared" si="13"/>
        <v>920746.23237724847</v>
      </c>
      <c r="I53" s="131">
        <f t="shared" si="13"/>
        <v>920746.23237724847</v>
      </c>
      <c r="J53" s="131">
        <f t="shared" si="13"/>
        <v>920746.23237724847</v>
      </c>
      <c r="K53" s="131">
        <f t="shared" si="13"/>
        <v>920746.23237724847</v>
      </c>
      <c r="L53" s="131">
        <f t="shared" si="13"/>
        <v>920746.23237724847</v>
      </c>
      <c r="M53" s="131">
        <f t="shared" si="13"/>
        <v>920746.23237724847</v>
      </c>
      <c r="N53" s="131">
        <f t="shared" si="13"/>
        <v>920746.23237724847</v>
      </c>
      <c r="O53" s="131">
        <f t="shared" si="13"/>
        <v>920746.23237724847</v>
      </c>
      <c r="P53" s="131">
        <f t="shared" si="13"/>
        <v>920746.23237724847</v>
      </c>
      <c r="Q53" s="131">
        <f t="shared" si="13"/>
        <v>920746.23237724847</v>
      </c>
      <c r="R53" s="131">
        <f t="shared" si="13"/>
        <v>920746.23237724847</v>
      </c>
      <c r="S53" s="131">
        <f t="shared" si="13"/>
        <v>920746.23237724847</v>
      </c>
      <c r="T53" s="131">
        <f t="shared" si="13"/>
        <v>920746.23237724847</v>
      </c>
      <c r="U53" s="132">
        <f t="shared" si="13"/>
        <v>920746.23237724847</v>
      </c>
      <c r="V53" s="17"/>
    </row>
    <row r="54" spans="1:22" ht="12" customHeight="1" x14ac:dyDescent="0.2">
      <c r="A54" s="23" t="str">
        <f>Calculations!$A$317</f>
        <v>Average annual primary school fixed/government budget expenditures on students per year</v>
      </c>
      <c r="B54" s="131"/>
      <c r="C54" s="131"/>
      <c r="D54" s="127" t="s">
        <v>481</v>
      </c>
      <c r="E54" s="131">
        <f>$B$40*E18</f>
        <v>12082676.583616916</v>
      </c>
      <c r="F54" s="131">
        <f t="shared" ref="F54:U54" si="14">$B$40*F18</f>
        <v>12082676.583616916</v>
      </c>
      <c r="G54" s="131">
        <f t="shared" si="14"/>
        <v>12082676.583616916</v>
      </c>
      <c r="H54" s="131">
        <f t="shared" si="14"/>
        <v>12082676.583616916</v>
      </c>
      <c r="I54" s="131">
        <f t="shared" si="14"/>
        <v>12082676.583616916</v>
      </c>
      <c r="J54" s="131">
        <f t="shared" si="14"/>
        <v>12082676.583616916</v>
      </c>
      <c r="K54" s="131">
        <f t="shared" si="14"/>
        <v>12082676.583616916</v>
      </c>
      <c r="L54" s="131">
        <f t="shared" si="14"/>
        <v>12082676.583616916</v>
      </c>
      <c r="M54" s="131">
        <f t="shared" si="14"/>
        <v>12082676.583616916</v>
      </c>
      <c r="N54" s="131">
        <f t="shared" si="14"/>
        <v>12082676.583616916</v>
      </c>
      <c r="O54" s="131">
        <f t="shared" si="14"/>
        <v>12082676.583616916</v>
      </c>
      <c r="P54" s="131">
        <f t="shared" si="14"/>
        <v>12082676.583616916</v>
      </c>
      <c r="Q54" s="131">
        <f t="shared" si="14"/>
        <v>12082676.583616916</v>
      </c>
      <c r="R54" s="131">
        <f t="shared" si="14"/>
        <v>12082676.583616916</v>
      </c>
      <c r="S54" s="131">
        <f t="shared" si="14"/>
        <v>12082676.583616916</v>
      </c>
      <c r="T54" s="131">
        <f t="shared" si="14"/>
        <v>12082676.583616916</v>
      </c>
      <c r="U54" s="132">
        <f t="shared" si="14"/>
        <v>12082676.583616916</v>
      </c>
      <c r="V54" s="17"/>
    </row>
    <row r="55" spans="1:22" ht="12" customHeight="1" x14ac:dyDescent="0.2">
      <c r="A55" s="23" t="str">
        <f>A19</f>
        <v>Project expenditures per year</v>
      </c>
      <c r="B55" s="131"/>
      <c r="C55" s="131"/>
      <c r="D55" s="127" t="s">
        <v>481</v>
      </c>
      <c r="E55" s="131">
        <f>$B$40*E19</f>
        <v>161434118.41270456</v>
      </c>
      <c r="F55" s="131">
        <f t="shared" ref="F55:U55" si="15">$B$40*F19</f>
        <v>476702490.36407644</v>
      </c>
      <c r="G55" s="131">
        <f t="shared" si="15"/>
        <v>320605444.51503885</v>
      </c>
      <c r="H55" s="131">
        <f t="shared" si="15"/>
        <v>86349083.083950669</v>
      </c>
      <c r="I55" s="131">
        <f t="shared" si="15"/>
        <v>0</v>
      </c>
      <c r="J55" s="131">
        <f t="shared" si="15"/>
        <v>0</v>
      </c>
      <c r="K55" s="131">
        <f t="shared" si="15"/>
        <v>0</v>
      </c>
      <c r="L55" s="131">
        <f t="shared" si="15"/>
        <v>0</v>
      </c>
      <c r="M55" s="131">
        <f t="shared" si="15"/>
        <v>0</v>
      </c>
      <c r="N55" s="131">
        <f t="shared" si="15"/>
        <v>0</v>
      </c>
      <c r="O55" s="131">
        <f t="shared" si="15"/>
        <v>0</v>
      </c>
      <c r="P55" s="131">
        <f t="shared" si="15"/>
        <v>0</v>
      </c>
      <c r="Q55" s="131">
        <f t="shared" si="15"/>
        <v>0</v>
      </c>
      <c r="R55" s="131">
        <f t="shared" si="15"/>
        <v>0</v>
      </c>
      <c r="S55" s="131">
        <f t="shared" si="15"/>
        <v>0</v>
      </c>
      <c r="T55" s="131">
        <f t="shared" si="15"/>
        <v>0</v>
      </c>
      <c r="U55" s="132">
        <f t="shared" si="15"/>
        <v>0</v>
      </c>
      <c r="V55" s="17"/>
    </row>
    <row r="56" spans="1:22" ht="12" customHeight="1" thickBot="1" x14ac:dyDescent="0.25">
      <c r="A56" s="23" t="str">
        <f>Calculations!$A$318</f>
        <v xml:space="preserve">Estimated cost of missed students school days </v>
      </c>
      <c r="B56" s="131"/>
      <c r="C56" s="131"/>
      <c r="D56" s="127" t="s">
        <v>481</v>
      </c>
      <c r="E56" s="131">
        <f>$B$40*E20</f>
        <v>1826392.2265435099</v>
      </c>
      <c r="F56" s="131">
        <f t="shared" ref="F56:U56" si="16">$B$40*F20</f>
        <v>1826392.2265435099</v>
      </c>
      <c r="G56" s="131">
        <f t="shared" si="16"/>
        <v>1826392.2265435099</v>
      </c>
      <c r="H56" s="131">
        <f t="shared" si="16"/>
        <v>1826392.2265435099</v>
      </c>
      <c r="I56" s="131">
        <f t="shared" si="16"/>
        <v>1826392.2265435099</v>
      </c>
      <c r="J56" s="131">
        <f t="shared" si="16"/>
        <v>1826392.2265435099</v>
      </c>
      <c r="K56" s="131">
        <f t="shared" si="16"/>
        <v>1826392.2265435099</v>
      </c>
      <c r="L56" s="131">
        <f t="shared" si="16"/>
        <v>1826392.2265435099</v>
      </c>
      <c r="M56" s="131">
        <f t="shared" si="16"/>
        <v>1826392.2265435099</v>
      </c>
      <c r="N56" s="131">
        <f t="shared" si="16"/>
        <v>1826392.2265435099</v>
      </c>
      <c r="O56" s="131">
        <f t="shared" si="16"/>
        <v>1826392.2265435099</v>
      </c>
      <c r="P56" s="131">
        <f t="shared" si="16"/>
        <v>1826392.2265435099</v>
      </c>
      <c r="Q56" s="131">
        <f t="shared" si="16"/>
        <v>1826392.2265435099</v>
      </c>
      <c r="R56" s="131">
        <f t="shared" si="16"/>
        <v>1826392.2265435099</v>
      </c>
      <c r="S56" s="131">
        <f t="shared" si="16"/>
        <v>1826392.2265435099</v>
      </c>
      <c r="T56" s="131">
        <f t="shared" si="16"/>
        <v>1826392.2265435099</v>
      </c>
      <c r="U56" s="132">
        <f t="shared" si="16"/>
        <v>1826392.2265435099</v>
      </c>
      <c r="V56" s="17"/>
    </row>
    <row r="57" spans="1:22" ht="12" customHeight="1" x14ac:dyDescent="0.2">
      <c r="A57" s="134" t="s">
        <v>593</v>
      </c>
      <c r="B57" s="135"/>
      <c r="C57" s="135"/>
      <c r="D57" s="136" t="s">
        <v>481</v>
      </c>
      <c r="E57" s="135">
        <f>SUM(E52:E56)</f>
        <v>179946918.38475123</v>
      </c>
      <c r="F57" s="135">
        <f t="shared" ref="F57:U57" si="17">SUM(F52:F56)</f>
        <v>495215290.33612305</v>
      </c>
      <c r="G57" s="135">
        <f t="shared" si="17"/>
        <v>339118244.48708552</v>
      </c>
      <c r="H57" s="135">
        <f t="shared" si="17"/>
        <v>104861883.05599734</v>
      </c>
      <c r="I57" s="135">
        <f t="shared" si="17"/>
        <v>18512799.972046666</v>
      </c>
      <c r="J57" s="135">
        <f t="shared" si="17"/>
        <v>18512799.972046666</v>
      </c>
      <c r="K57" s="135">
        <f t="shared" si="17"/>
        <v>18512799.972046666</v>
      </c>
      <c r="L57" s="135">
        <f t="shared" si="17"/>
        <v>18512799.972046666</v>
      </c>
      <c r="M57" s="135">
        <f t="shared" si="17"/>
        <v>18512799.972046666</v>
      </c>
      <c r="N57" s="135">
        <f t="shared" si="17"/>
        <v>18512799.972046666</v>
      </c>
      <c r="O57" s="135">
        <f t="shared" si="17"/>
        <v>18512799.972046666</v>
      </c>
      <c r="P57" s="135">
        <f t="shared" si="17"/>
        <v>18512799.972046666</v>
      </c>
      <c r="Q57" s="135">
        <f t="shared" si="17"/>
        <v>18512799.972046666</v>
      </c>
      <c r="R57" s="135">
        <f t="shared" si="17"/>
        <v>18512799.972046666</v>
      </c>
      <c r="S57" s="135">
        <f t="shared" si="17"/>
        <v>18512799.972046666</v>
      </c>
      <c r="T57" s="135">
        <f t="shared" si="17"/>
        <v>18512799.972046666</v>
      </c>
      <c r="U57" s="137">
        <f t="shared" si="17"/>
        <v>18512799.972046666</v>
      </c>
      <c r="V57" s="17"/>
    </row>
    <row r="58" spans="1:22" ht="12" customHeight="1" thickBot="1" x14ac:dyDescent="0.25">
      <c r="A58" s="138" t="s">
        <v>562</v>
      </c>
      <c r="B58" s="139"/>
      <c r="C58" s="139"/>
      <c r="D58" s="140" t="s">
        <v>123</v>
      </c>
      <c r="E58" s="139">
        <f>E57/Calculations!$C$52</f>
        <v>336349.38015841349</v>
      </c>
      <c r="F58" s="139">
        <f>F57/Calculations!$C$52</f>
        <v>925636.05670303374</v>
      </c>
      <c r="G58" s="139">
        <f>G57/Calculations!$C$52</f>
        <v>633865.87754595419</v>
      </c>
      <c r="H58" s="139">
        <f>H57/Calculations!$C$52</f>
        <v>196003.51973083615</v>
      </c>
      <c r="I58" s="139">
        <f>I57/Calculations!$C$52</f>
        <v>34603.364433732087</v>
      </c>
      <c r="J58" s="139">
        <f>J57/Calculations!$C$52</f>
        <v>34603.364433732087</v>
      </c>
      <c r="K58" s="139">
        <f>K57/Calculations!$C$52</f>
        <v>34603.364433732087</v>
      </c>
      <c r="L58" s="139">
        <f>L57/Calculations!$C$52</f>
        <v>34603.364433732087</v>
      </c>
      <c r="M58" s="139">
        <f>M57/Calculations!$C$52</f>
        <v>34603.364433732087</v>
      </c>
      <c r="N58" s="139">
        <f>N57/Calculations!$C$52</f>
        <v>34603.364433732087</v>
      </c>
      <c r="O58" s="139">
        <f>O57/Calculations!$C$52</f>
        <v>34603.364433732087</v>
      </c>
      <c r="P58" s="139">
        <f>P57/Calculations!$C$52</f>
        <v>34603.364433732087</v>
      </c>
      <c r="Q58" s="139">
        <f>Q57/Calculations!$C$52</f>
        <v>34603.364433732087</v>
      </c>
      <c r="R58" s="139">
        <f>R57/Calculations!$C$52</f>
        <v>34603.364433732087</v>
      </c>
      <c r="S58" s="139">
        <f>S57/Calculations!$C$52</f>
        <v>34603.364433732087</v>
      </c>
      <c r="T58" s="139">
        <f>T57/Calculations!$C$52</f>
        <v>34603.364433732087</v>
      </c>
      <c r="U58" s="141">
        <f>U57/Calculations!$C$52</f>
        <v>34603.364433732087</v>
      </c>
      <c r="V58" s="17"/>
    </row>
    <row r="59" spans="1:22" ht="12" customHeight="1" thickBot="1" x14ac:dyDescent="0.25">
      <c r="A59" s="145"/>
      <c r="B59" s="146"/>
      <c r="C59" s="146"/>
      <c r="D59" s="155"/>
      <c r="E59" s="146"/>
      <c r="F59" s="146"/>
      <c r="G59" s="146"/>
      <c r="H59" s="146"/>
      <c r="I59" s="146"/>
      <c r="J59" s="146"/>
      <c r="K59" s="146"/>
      <c r="L59" s="146"/>
      <c r="M59" s="146"/>
      <c r="N59" s="146"/>
      <c r="O59" s="146"/>
      <c r="P59" s="146"/>
      <c r="Q59" s="146"/>
      <c r="R59" s="146"/>
      <c r="S59" s="146"/>
      <c r="T59" s="146"/>
      <c r="U59" s="148"/>
      <c r="V59" s="17"/>
    </row>
    <row r="60" spans="1:22" ht="12" customHeight="1" x14ac:dyDescent="0.2">
      <c r="A60" s="149" t="s">
        <v>594</v>
      </c>
      <c r="B60" s="135"/>
      <c r="C60" s="135"/>
      <c r="D60" s="136" t="s">
        <v>481</v>
      </c>
      <c r="E60" s="135">
        <f>E49-E57</f>
        <v>-179946918.38475123</v>
      </c>
      <c r="F60" s="135">
        <f t="shared" ref="F60:U60" si="18">F49-F57</f>
        <v>-397174260.3932451</v>
      </c>
      <c r="G60" s="135">
        <f t="shared" si="18"/>
        <v>-239295824.62212607</v>
      </c>
      <c r="H60" s="135">
        <f t="shared" si="18"/>
        <v>-3258073.2689564079</v>
      </c>
      <c r="I60" s="135">
        <f t="shared" si="18"/>
        <v>499208204.3068375</v>
      </c>
      <c r="J60" s="135">
        <f t="shared" si="18"/>
        <v>502770984.15100044</v>
      </c>
      <c r="K60" s="135">
        <f t="shared" si="18"/>
        <v>506333763.99516344</v>
      </c>
      <c r="L60" s="135">
        <f t="shared" si="18"/>
        <v>509896543.83932638</v>
      </c>
      <c r="M60" s="135">
        <f t="shared" si="18"/>
        <v>513459323.68348938</v>
      </c>
      <c r="N60" s="135">
        <f t="shared" si="18"/>
        <v>517022103.52765232</v>
      </c>
      <c r="O60" s="135">
        <f t="shared" si="18"/>
        <v>520584883.37181526</v>
      </c>
      <c r="P60" s="135">
        <f t="shared" si="18"/>
        <v>524147663.21597821</v>
      </c>
      <c r="Q60" s="135">
        <f t="shared" si="18"/>
        <v>527710443.06014115</v>
      </c>
      <c r="R60" s="135">
        <f t="shared" si="18"/>
        <v>531273222.90430409</v>
      </c>
      <c r="S60" s="135">
        <f t="shared" si="18"/>
        <v>534836002.74846715</v>
      </c>
      <c r="T60" s="135">
        <f t="shared" si="18"/>
        <v>538398782.59263015</v>
      </c>
      <c r="U60" s="137">
        <f t="shared" si="18"/>
        <v>541961562.43679309</v>
      </c>
      <c r="V60" s="17"/>
    </row>
    <row r="61" spans="1:22" s="34" customFormat="1" ht="12" customHeight="1" thickBot="1" x14ac:dyDescent="0.25">
      <c r="A61" s="160" t="s">
        <v>565</v>
      </c>
      <c r="B61" s="139"/>
      <c r="C61" s="139"/>
      <c r="D61" s="140" t="s">
        <v>123</v>
      </c>
      <c r="E61" s="139">
        <f>E50-E58</f>
        <v>-336349.38015841349</v>
      </c>
      <c r="F61" s="139">
        <f t="shared" ref="F61:U61" si="19">F50-F58</f>
        <v>-742381.79512756085</v>
      </c>
      <c r="G61" s="139">
        <f t="shared" si="19"/>
        <v>-447281.91518154403</v>
      </c>
      <c r="H61" s="139">
        <f t="shared" si="19"/>
        <v>-6089.8565774886229</v>
      </c>
      <c r="I61" s="139">
        <f t="shared" si="19"/>
        <v>933099.44730250002</v>
      </c>
      <c r="J61" s="139">
        <f t="shared" si="19"/>
        <v>939758.84888037469</v>
      </c>
      <c r="K61" s="139">
        <f t="shared" si="19"/>
        <v>946418.25045824936</v>
      </c>
      <c r="L61" s="139">
        <f t="shared" si="19"/>
        <v>953077.65203612403</v>
      </c>
      <c r="M61" s="139">
        <f t="shared" si="19"/>
        <v>959737.05361399881</v>
      </c>
      <c r="N61" s="139">
        <f t="shared" si="19"/>
        <v>966396.45519187348</v>
      </c>
      <c r="O61" s="139">
        <f t="shared" si="19"/>
        <v>973055.85676974815</v>
      </c>
      <c r="P61" s="139">
        <f t="shared" si="19"/>
        <v>979715.25834762282</v>
      </c>
      <c r="Q61" s="139">
        <f t="shared" si="19"/>
        <v>986374.65992549749</v>
      </c>
      <c r="R61" s="139">
        <f t="shared" si="19"/>
        <v>993034.06150337216</v>
      </c>
      <c r="S61" s="139">
        <f t="shared" si="19"/>
        <v>999693.46308124694</v>
      </c>
      <c r="T61" s="139">
        <f t="shared" si="19"/>
        <v>1006352.8646591216</v>
      </c>
      <c r="U61" s="141">
        <f t="shared" si="19"/>
        <v>1013012.2662369963</v>
      </c>
      <c r="V61" s="33"/>
    </row>
    <row r="62" spans="1:22" ht="12" customHeight="1" x14ac:dyDescent="0.2">
      <c r="A62" s="150"/>
      <c r="B62" s="26"/>
      <c r="C62" s="26"/>
      <c r="D62" s="26"/>
      <c r="E62" s="27"/>
      <c r="F62" s="27"/>
      <c r="G62" s="27"/>
      <c r="H62" s="27"/>
      <c r="I62" s="27"/>
      <c r="J62" s="27"/>
      <c r="K62" s="27"/>
      <c r="L62" s="27"/>
      <c r="M62" s="27"/>
      <c r="N62" s="27"/>
      <c r="O62" s="27"/>
      <c r="P62" s="27"/>
      <c r="Q62" s="27"/>
      <c r="R62" s="27"/>
      <c r="S62" s="27"/>
      <c r="T62" s="27"/>
      <c r="U62" s="151"/>
      <c r="V62" s="17"/>
    </row>
    <row r="63" spans="1:22" ht="12" customHeight="1" x14ac:dyDescent="0.2">
      <c r="A63" s="28"/>
      <c r="B63" s="29"/>
      <c r="C63" s="29"/>
      <c r="D63" s="29"/>
      <c r="E63" s="30"/>
      <c r="F63" s="30"/>
      <c r="G63" s="30"/>
      <c r="H63" s="30"/>
      <c r="I63" s="30"/>
      <c r="J63" s="30"/>
      <c r="K63" s="30"/>
      <c r="L63" s="30"/>
      <c r="M63" s="30"/>
      <c r="N63" s="30"/>
      <c r="O63" s="30"/>
      <c r="P63" s="30"/>
      <c r="Q63" s="30"/>
      <c r="R63" s="30"/>
      <c r="S63" s="30"/>
      <c r="T63" s="30"/>
      <c r="U63" s="174"/>
      <c r="V63" s="17"/>
    </row>
    <row r="64" spans="1:22" ht="12" customHeight="1" thickBot="1" x14ac:dyDescent="0.25">
      <c r="A64" s="175"/>
      <c r="B64" s="32"/>
      <c r="C64" s="32"/>
      <c r="D64" s="32"/>
      <c r="E64" s="30"/>
      <c r="F64" s="30"/>
      <c r="G64" s="30"/>
      <c r="H64" s="30"/>
      <c r="I64" s="30"/>
      <c r="J64" s="30"/>
      <c r="K64" s="30"/>
      <c r="L64" s="30"/>
      <c r="M64" s="30"/>
      <c r="N64" s="30"/>
      <c r="O64" s="30"/>
      <c r="P64" s="30"/>
      <c r="Q64" s="30"/>
      <c r="R64" s="30"/>
      <c r="S64" s="30"/>
      <c r="T64" s="30"/>
      <c r="U64" s="174"/>
      <c r="V64" s="17"/>
    </row>
    <row r="65" spans="1:22" s="38" customFormat="1" ht="12" customHeight="1" thickBot="1" x14ac:dyDescent="0.25">
      <c r="A65" s="1015" t="s">
        <v>179</v>
      </c>
      <c r="B65" s="1016"/>
      <c r="C65" s="1016"/>
      <c r="D65" s="1017"/>
      <c r="E65" s="37"/>
      <c r="U65" s="50"/>
      <c r="V65" s="37"/>
    </row>
    <row r="66" spans="1:22" ht="12" customHeight="1" thickBot="1" x14ac:dyDescent="0.25">
      <c r="A66" s="1107" t="s">
        <v>181</v>
      </c>
      <c r="B66" s="1108"/>
      <c r="C66" s="1109"/>
      <c r="D66" s="238">
        <f>Calculations!C66</f>
        <v>0.09</v>
      </c>
      <c r="E66" s="17"/>
      <c r="F66" s="34"/>
      <c r="G66" s="34"/>
      <c r="U66" s="51"/>
      <c r="V66" s="17"/>
    </row>
    <row r="67" spans="1:22" ht="12" customHeight="1" thickBot="1" x14ac:dyDescent="0.25">
      <c r="A67" s="1029" t="s">
        <v>595</v>
      </c>
      <c r="B67" s="1030"/>
      <c r="C67" s="1030"/>
      <c r="D67" s="1031"/>
      <c r="E67" s="89"/>
      <c r="F67" s="1035" t="s">
        <v>180</v>
      </c>
      <c r="G67" s="1036"/>
      <c r="H67" s="17"/>
      <c r="U67" s="51"/>
      <c r="V67" s="17"/>
    </row>
    <row r="68" spans="1:22" ht="12" customHeight="1" thickBot="1" x14ac:dyDescent="0.25">
      <c r="A68" s="1101" t="s">
        <v>183</v>
      </c>
      <c r="B68" s="1102"/>
      <c r="C68" s="1102"/>
      <c r="D68" s="236">
        <f>NPV(D66,F60:U60)+E60</f>
        <v>2237042365.8013983</v>
      </c>
      <c r="E68" s="179" t="s">
        <v>599</v>
      </c>
      <c r="F68" s="183" t="s">
        <v>182</v>
      </c>
      <c r="G68" s="143">
        <f>SUM(E50:U50)/((1+D66)^15)</f>
        <v>3750003.4424078637</v>
      </c>
      <c r="H68" s="17"/>
      <c r="U68" s="51"/>
      <c r="V68" s="17"/>
    </row>
    <row r="69" spans="1:22" ht="12" customHeight="1" thickBot="1" x14ac:dyDescent="0.25">
      <c r="A69" s="1021" t="s">
        <v>242</v>
      </c>
      <c r="B69" s="1022"/>
      <c r="C69" s="1022"/>
      <c r="D69" s="46">
        <f>IRR(E60:U60)</f>
        <v>0.33883192753976665</v>
      </c>
      <c r="E69" s="180" t="s">
        <v>187</v>
      </c>
      <c r="F69" s="181" t="s">
        <v>185</v>
      </c>
      <c r="G69" s="132">
        <f>SUM(E58:U58)/((1+D66)^15)</f>
        <v>697792.94750393846</v>
      </c>
      <c r="H69" s="17"/>
      <c r="U69" s="51"/>
      <c r="V69" s="17"/>
    </row>
    <row r="70" spans="1:22" ht="12" customHeight="1" thickBot="1" x14ac:dyDescent="0.25">
      <c r="A70" s="1103" t="s">
        <v>188</v>
      </c>
      <c r="B70" s="1104"/>
      <c r="C70" s="1104"/>
      <c r="D70" s="235">
        <f>MIRR(E60:U60,D66,D66)</f>
        <v>0.18846163561439</v>
      </c>
      <c r="E70" s="180" t="s">
        <v>187</v>
      </c>
      <c r="F70" s="181"/>
      <c r="G70" s="132"/>
      <c r="H70" s="17"/>
      <c r="U70" s="51"/>
      <c r="V70" s="17"/>
    </row>
    <row r="71" spans="1:22" ht="12" customHeight="1" thickBot="1" x14ac:dyDescent="0.25">
      <c r="A71" s="1029" t="s">
        <v>568</v>
      </c>
      <c r="B71" s="1030"/>
      <c r="C71" s="1030"/>
      <c r="D71" s="237"/>
      <c r="E71" s="180"/>
      <c r="F71" s="182" t="s">
        <v>189</v>
      </c>
      <c r="G71" s="184">
        <f>G68/G69</f>
        <v>5.3740919219976755</v>
      </c>
      <c r="H71" s="17"/>
      <c r="U71" s="51"/>
      <c r="V71" s="17"/>
    </row>
    <row r="72" spans="1:22" ht="12" customHeight="1" thickBot="1" x14ac:dyDescent="0.25">
      <c r="A72" s="1101" t="s">
        <v>183</v>
      </c>
      <c r="B72" s="1102"/>
      <c r="C72" s="1102"/>
      <c r="D72" s="236">
        <f>NPV(D66,F61:U61)+E61</f>
        <v>4181387.5996287833</v>
      </c>
      <c r="E72" s="45" t="s">
        <v>600</v>
      </c>
      <c r="F72" s="38"/>
      <c r="G72" s="38"/>
      <c r="U72" s="51"/>
      <c r="V72" s="17"/>
    </row>
    <row r="73" spans="1:22" ht="12" customHeight="1" thickBot="1" x14ac:dyDescent="0.25">
      <c r="A73" s="1021" t="s">
        <v>242</v>
      </c>
      <c r="B73" s="1022"/>
      <c r="C73" s="1022"/>
      <c r="D73" s="46">
        <f>IRR(E61:U61)</f>
        <v>0.33883192753976665</v>
      </c>
      <c r="E73" s="47" t="s">
        <v>187</v>
      </c>
      <c r="U73" s="51"/>
      <c r="V73" s="17"/>
    </row>
    <row r="74" spans="1:22" ht="12" customHeight="1" thickBot="1" x14ac:dyDescent="0.25">
      <c r="A74" s="1057" t="s">
        <v>188</v>
      </c>
      <c r="B74" s="1058"/>
      <c r="C74" s="1058"/>
      <c r="D74" s="48">
        <f>MIRR(E61:U61,D66,D66)</f>
        <v>0.18846163561439</v>
      </c>
      <c r="E74" s="47" t="s">
        <v>187</v>
      </c>
      <c r="U74" s="51"/>
      <c r="V74" s="17"/>
    </row>
    <row r="75" spans="1:22" s="34" customFormat="1" ht="12" customHeight="1" thickBot="1" x14ac:dyDescent="0.25">
      <c r="A75" s="52"/>
      <c r="B75" s="53"/>
      <c r="C75" s="53"/>
      <c r="D75" s="53"/>
      <c r="E75" s="54"/>
      <c r="F75" s="54"/>
      <c r="G75" s="54"/>
      <c r="H75" s="54"/>
      <c r="I75" s="54"/>
      <c r="J75" s="54"/>
      <c r="K75" s="54"/>
      <c r="L75" s="54"/>
      <c r="M75" s="54"/>
      <c r="N75" s="54"/>
      <c r="O75" s="54"/>
      <c r="P75" s="54"/>
      <c r="Q75" s="54"/>
      <c r="R75" s="54"/>
      <c r="S75" s="54"/>
      <c r="T75" s="54"/>
      <c r="U75" s="55"/>
      <c r="V75" s="33"/>
    </row>
    <row r="76" spans="1:22" s="1095" customFormat="1" ht="17" thickBot="1" x14ac:dyDescent="0.25">
      <c r="A76" s="1094" t="s">
        <v>7</v>
      </c>
    </row>
    <row r="77" spans="1:22" s="38" customFormat="1" x14ac:dyDescent="0.2"/>
  </sheetData>
  <mergeCells count="29">
    <mergeCell ref="A71:C71"/>
    <mergeCell ref="A72:C72"/>
    <mergeCell ref="A73:C73"/>
    <mergeCell ref="A74:C74"/>
    <mergeCell ref="A76:XFD76"/>
    <mergeCell ref="A70:C70"/>
    <mergeCell ref="A34:C34"/>
    <mergeCell ref="A35:C35"/>
    <mergeCell ref="A36:C36"/>
    <mergeCell ref="A38:U38"/>
    <mergeCell ref="A39:B39"/>
    <mergeCell ref="A65:D65"/>
    <mergeCell ref="A66:C66"/>
    <mergeCell ref="A67:D67"/>
    <mergeCell ref="F67:G67"/>
    <mergeCell ref="A68:C68"/>
    <mergeCell ref="A69:C69"/>
    <mergeCell ref="A33:C33"/>
    <mergeCell ref="A1:U1"/>
    <mergeCell ref="A2:U2"/>
    <mergeCell ref="A3:U3"/>
    <mergeCell ref="A4:U4"/>
    <mergeCell ref="A5:B5"/>
    <mergeCell ref="A27:D27"/>
    <mergeCell ref="A28:C28"/>
    <mergeCell ref="A29:D29"/>
    <mergeCell ref="A30:C30"/>
    <mergeCell ref="A31:C31"/>
    <mergeCell ref="A32:C32"/>
  </mergeCells>
  <pageMargins left="0.7" right="0.7" top="0.75" bottom="0.75" header="0.3" footer="0.3"/>
  <pageSetup orientation="portrait" horizontalDpi="360" verticalDpi="36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71FE2E-469C-455B-9A7D-4BD42DC87645}">
  <dimension ref="A1:V126"/>
  <sheetViews>
    <sheetView topLeftCell="G81" zoomScale="75" zoomScaleNormal="75" workbookViewId="0">
      <selection activeCell="G140" sqref="G139:G140"/>
    </sheetView>
  </sheetViews>
  <sheetFormatPr baseColWidth="10" defaultColWidth="11" defaultRowHeight="13" x14ac:dyDescent="0.2"/>
  <cols>
    <col min="1" max="1" width="46.83203125" style="18" customWidth="1"/>
    <col min="2" max="2" width="8.1640625" style="18" customWidth="1"/>
    <col min="3" max="3" width="5.5" style="18" customWidth="1"/>
    <col min="4" max="4" width="18.5" style="18" customWidth="1"/>
    <col min="5" max="21" width="20.6640625" style="18" customWidth="1"/>
    <col min="22" max="16384" width="11" style="18"/>
  </cols>
  <sheetData>
    <row r="1" spans="1:22" ht="29" customHeight="1" thickBot="1" x14ac:dyDescent="0.25">
      <c r="A1" s="1037" t="s">
        <v>198</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602</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575</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576</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'WOP2_P2_ RCP 4.5'!A7</f>
        <v>Additional school annual funding</v>
      </c>
      <c r="B7" s="133"/>
      <c r="C7" s="158"/>
      <c r="D7" s="127" t="s">
        <v>481</v>
      </c>
      <c r="E7" s="131">
        <f>'WOP2_P2_ RCP 4.5'!E7</f>
        <v>0</v>
      </c>
      <c r="F7" s="131">
        <f>'WOP2_P2_ RCP 4.5'!F7</f>
        <v>161102.35444822555</v>
      </c>
      <c r="G7" s="131">
        <f>'WOP2_P2_ RCP 4.5'!G7</f>
        <v>161102.35444822555</v>
      </c>
      <c r="H7" s="131">
        <f>'WOP2_P2_ RCP 4.5'!H7</f>
        <v>161102.35444822555</v>
      </c>
      <c r="I7" s="131">
        <f>'WOP2_P2_ RCP 4.5'!I7</f>
        <v>161102.35444822555</v>
      </c>
      <c r="J7" s="131">
        <f>'WOP2_P2_ RCP 4.5'!J7</f>
        <v>161102.35444822555</v>
      </c>
      <c r="K7" s="131">
        <f>'WOP2_P2_ RCP 4.5'!K7</f>
        <v>161102.35444822555</v>
      </c>
      <c r="L7" s="131">
        <f>'WOP2_P2_ RCP 4.5'!L7</f>
        <v>161102.35444822555</v>
      </c>
      <c r="M7" s="131">
        <f>'WOP2_P2_ RCP 4.5'!M7</f>
        <v>161102.35444822555</v>
      </c>
      <c r="N7" s="131">
        <f>'WOP2_P2_ RCP 4.5'!N7</f>
        <v>161102.35444822555</v>
      </c>
      <c r="O7" s="131">
        <f>'WOP2_P2_ RCP 4.5'!O7</f>
        <v>161102.35444822555</v>
      </c>
      <c r="P7" s="131">
        <f>'WOP2_P2_ RCP 4.5'!P7</f>
        <v>161102.35444822555</v>
      </c>
      <c r="Q7" s="131">
        <f>'WOP2_P2_ RCP 4.5'!Q7</f>
        <v>161102.35444822555</v>
      </c>
      <c r="R7" s="131">
        <f>'WOP2_P2_ RCP 4.5'!R7</f>
        <v>161102.35444822555</v>
      </c>
      <c r="S7" s="131">
        <f>'WOP2_P2_ RCP 4.5'!S7</f>
        <v>161102.35444822555</v>
      </c>
      <c r="T7" s="131">
        <f>'WOP2_P2_ RCP 4.5'!T7</f>
        <v>161102.35444822555</v>
      </c>
      <c r="U7" s="132">
        <f>'WOP2_P2_ RCP 4.5'!U7</f>
        <v>161102.35444822555</v>
      </c>
      <c r="V7" s="17"/>
    </row>
    <row r="8" spans="1:22" ht="12" customHeight="1" x14ac:dyDescent="0.2">
      <c r="A8" s="129" t="str">
        <f>'WOP2_P2_ RCP 4.5'!A8</f>
        <v>Annual SIG per average primary school</v>
      </c>
      <c r="B8" s="133"/>
      <c r="C8" s="158"/>
      <c r="D8" s="127" t="s">
        <v>481</v>
      </c>
      <c r="E8" s="131">
        <f>'WOP2_P2_ RCP 4.5'!E8</f>
        <v>0</v>
      </c>
      <c r="F8" s="131">
        <f>'WOP2_P2_ RCP 4.5'!F8</f>
        <v>146111.3781234808</v>
      </c>
      <c r="G8" s="131">
        <f>'WOP2_P2_ RCP 4.5'!G8</f>
        <v>146111.3781234808</v>
      </c>
      <c r="H8" s="131">
        <f>'WOP2_P2_ RCP 4.5'!H8</f>
        <v>146111.3781234808</v>
      </c>
      <c r="I8" s="131">
        <f>'WOP2_P2_ RCP 4.5'!I8</f>
        <v>146111.3781234808</v>
      </c>
      <c r="J8" s="131">
        <f>'WOP2_P2_ RCP 4.5'!J8</f>
        <v>146111.3781234808</v>
      </c>
      <c r="K8" s="131">
        <f>'WOP2_P2_ RCP 4.5'!K8</f>
        <v>146111.3781234808</v>
      </c>
      <c r="L8" s="131">
        <f>'WOP2_P2_ RCP 4.5'!L8</f>
        <v>146111.3781234808</v>
      </c>
      <c r="M8" s="131">
        <f>'WOP2_P2_ RCP 4.5'!M8</f>
        <v>146111.3781234808</v>
      </c>
      <c r="N8" s="131">
        <f>'WOP2_P2_ RCP 4.5'!N8</f>
        <v>146111.3781234808</v>
      </c>
      <c r="O8" s="131">
        <f>'WOP2_P2_ RCP 4.5'!O8</f>
        <v>146111.3781234808</v>
      </c>
      <c r="P8" s="131">
        <f>'WOP2_P2_ RCP 4.5'!P8</f>
        <v>146111.3781234808</v>
      </c>
      <c r="Q8" s="131">
        <f>'WOP2_P2_ RCP 4.5'!Q8</f>
        <v>146111.3781234808</v>
      </c>
      <c r="R8" s="131">
        <f>'WOP2_P2_ RCP 4.5'!R8</f>
        <v>146111.3781234808</v>
      </c>
      <c r="S8" s="131">
        <f>'WOP2_P2_ RCP 4.5'!S8</f>
        <v>146111.3781234808</v>
      </c>
      <c r="T8" s="131">
        <f>'WOP2_P2_ RCP 4.5'!T8</f>
        <v>146111.3781234808</v>
      </c>
      <c r="U8" s="132">
        <f>'WOP2_P2_ RCP 4.5'!U8</f>
        <v>146111.3781234808</v>
      </c>
      <c r="V8" s="17"/>
    </row>
    <row r="9" spans="1:22" ht="12" customHeight="1" thickBot="1" x14ac:dyDescent="0.25">
      <c r="A9" s="129" t="str">
        <f>'WOP2_P2_ RCP 4.5'!A9</f>
        <v>Annual economic returns to primary education</v>
      </c>
      <c r="B9" s="133"/>
      <c r="C9" s="158"/>
      <c r="D9" s="127" t="s">
        <v>481</v>
      </c>
      <c r="E9" s="131">
        <f>'WOP2_P2_ RCP 4.5'!E9</f>
        <v>0</v>
      </c>
      <c r="F9" s="131">
        <f>'WOP2_P2_ RCP 4.5'!F9</f>
        <v>0</v>
      </c>
      <c r="G9" s="131">
        <f>'WOP2_P2_ RCP 4.5'!G9</f>
        <v>20782.882424283911</v>
      </c>
      <c r="H9" s="131">
        <f>'WOP2_P2_ RCP 4.5'!H9</f>
        <v>41565.764848567822</v>
      </c>
      <c r="I9" s="131">
        <f>'WOP2_P2_ RCP 4.5'!I9</f>
        <v>62348.64727285174</v>
      </c>
      <c r="J9" s="131">
        <f>'WOP2_P2_ RCP 4.5'!J9</f>
        <v>103914.41212141956</v>
      </c>
      <c r="K9" s="131">
        <f>'WOP2_P2_ RCP 4.5'!K9</f>
        <v>145480.17696998737</v>
      </c>
      <c r="L9" s="131">
        <f>'WOP2_P2_ RCP 4.5'!L9</f>
        <v>187045.94181855523</v>
      </c>
      <c r="M9" s="131">
        <f>'WOP2_P2_ RCP 4.5'!M9</f>
        <v>228611.70666712307</v>
      </c>
      <c r="N9" s="131">
        <f>'WOP2_P2_ RCP 4.5'!N9</f>
        <v>270177.47151569091</v>
      </c>
      <c r="O9" s="131">
        <f>'WOP2_P2_ RCP 4.5'!O9</f>
        <v>311743.23636425869</v>
      </c>
      <c r="P9" s="131">
        <f>'WOP2_P2_ RCP 4.5'!P9</f>
        <v>353309.00121282652</v>
      </c>
      <c r="Q9" s="131">
        <f>'WOP2_P2_ RCP 4.5'!Q9</f>
        <v>394874.76606139436</v>
      </c>
      <c r="R9" s="131">
        <f>'WOP2_P2_ RCP 4.5'!R9</f>
        <v>436440.5309099622</v>
      </c>
      <c r="S9" s="131">
        <f>'WOP2_P2_ RCP 4.5'!S9</f>
        <v>478006.29575853009</v>
      </c>
      <c r="T9" s="131">
        <f>'WOP2_P2_ RCP 4.5'!T9</f>
        <v>519572.06060709793</v>
      </c>
      <c r="U9" s="132">
        <f>'WOP2_P2_ RCP 4.5'!U9</f>
        <v>561137.82545566582</v>
      </c>
      <c r="V9" s="17"/>
    </row>
    <row r="10" spans="1:22" ht="12" customHeight="1" x14ac:dyDescent="0.2">
      <c r="A10" s="134" t="s">
        <v>592</v>
      </c>
      <c r="B10" s="135"/>
      <c r="C10" s="135"/>
      <c r="D10" s="136" t="s">
        <v>481</v>
      </c>
      <c r="E10" s="135">
        <f>SUM(E7:E9)</f>
        <v>0</v>
      </c>
      <c r="F10" s="135">
        <f t="shared" ref="F10:U10" si="0">SUM(F7:F9)</f>
        <v>307213.73257170635</v>
      </c>
      <c r="G10" s="135">
        <f t="shared" si="0"/>
        <v>327996.61499599024</v>
      </c>
      <c r="H10" s="135">
        <f t="shared" si="0"/>
        <v>348779.49742027419</v>
      </c>
      <c r="I10" s="135">
        <f t="shared" si="0"/>
        <v>369562.37984455808</v>
      </c>
      <c r="J10" s="135">
        <f t="shared" si="0"/>
        <v>411128.14469312591</v>
      </c>
      <c r="K10" s="135">
        <f t="shared" si="0"/>
        <v>452693.90954169375</v>
      </c>
      <c r="L10" s="135">
        <f t="shared" si="0"/>
        <v>494259.67439026159</v>
      </c>
      <c r="M10" s="135">
        <f t="shared" si="0"/>
        <v>535825.43923882942</v>
      </c>
      <c r="N10" s="135">
        <f t="shared" si="0"/>
        <v>577391.20408739732</v>
      </c>
      <c r="O10" s="135">
        <f t="shared" si="0"/>
        <v>618956.96893596509</v>
      </c>
      <c r="P10" s="135">
        <f t="shared" si="0"/>
        <v>660522.73378453287</v>
      </c>
      <c r="Q10" s="135">
        <f t="shared" si="0"/>
        <v>702088.49863310065</v>
      </c>
      <c r="R10" s="135">
        <f t="shared" si="0"/>
        <v>743654.26348166855</v>
      </c>
      <c r="S10" s="135">
        <f t="shared" si="0"/>
        <v>785220.02833023644</v>
      </c>
      <c r="T10" s="135">
        <f t="shared" si="0"/>
        <v>826785.79317880422</v>
      </c>
      <c r="U10" s="137">
        <f t="shared" si="0"/>
        <v>868351.55802737223</v>
      </c>
      <c r="V10" s="17"/>
    </row>
    <row r="11" spans="1:22" ht="12" customHeight="1" thickBot="1" x14ac:dyDescent="0.25">
      <c r="A11" s="138" t="s">
        <v>559</v>
      </c>
      <c r="B11" s="139"/>
      <c r="C11" s="139"/>
      <c r="D11" s="140" t="s">
        <v>123</v>
      </c>
      <c r="E11" s="139">
        <f>E10/Calculations!$C$52</f>
        <v>0</v>
      </c>
      <c r="F11" s="139">
        <f>F10/Calculations!$C$52</f>
        <v>574.23127583496512</v>
      </c>
      <c r="G11" s="139">
        <f>G10/Calculations!$C$52</f>
        <v>613.07778503923407</v>
      </c>
      <c r="H11" s="139">
        <f>H10/Calculations!$C$52</f>
        <v>651.92429424350314</v>
      </c>
      <c r="I11" s="139">
        <f>I10/Calculations!$C$52</f>
        <v>690.7708034477721</v>
      </c>
      <c r="J11" s="139">
        <f>J10/Calculations!$C$52</f>
        <v>768.46382185631012</v>
      </c>
      <c r="K11" s="139">
        <f>K10/Calculations!$C$52</f>
        <v>846.15684026484814</v>
      </c>
      <c r="L11" s="139">
        <f>L10/Calculations!$C$52</f>
        <v>923.84985867338617</v>
      </c>
      <c r="M11" s="139">
        <f>M10/Calculations!$C$52</f>
        <v>1001.5428770819242</v>
      </c>
      <c r="N11" s="139">
        <f>N10/Calculations!$C$52</f>
        <v>1079.2358954904623</v>
      </c>
      <c r="O11" s="139">
        <f>O10/Calculations!$C$52</f>
        <v>1156.9289138990002</v>
      </c>
      <c r="P11" s="139">
        <f>P10/Calculations!$C$52</f>
        <v>1234.6219323075381</v>
      </c>
      <c r="Q11" s="139">
        <f>Q10/Calculations!$C$52</f>
        <v>1312.3149507160761</v>
      </c>
      <c r="R11" s="139">
        <f>R10/Calculations!$C$52</f>
        <v>1390.0079691246142</v>
      </c>
      <c r="S11" s="139">
        <f>S10/Calculations!$C$52</f>
        <v>1467.7009875331523</v>
      </c>
      <c r="T11" s="139">
        <f>T10/Calculations!$C$52</f>
        <v>1545.3940059416902</v>
      </c>
      <c r="U11" s="141">
        <f>U10/Calculations!$C$52</f>
        <v>1623.0870243502284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7.5" customHeight="1" x14ac:dyDescent="0.2">
      <c r="A13" s="23" t="str">
        <f>'WOP2_P2_ RCP 4.5'!A13</f>
        <v>Average annual school maintenance costs</v>
      </c>
      <c r="B13" s="131"/>
      <c r="C13" s="159"/>
      <c r="D13" s="127" t="s">
        <v>481</v>
      </c>
      <c r="E13" s="131">
        <f>'WOP2_P2_ RCP 4.5'!E13</f>
        <v>98212.931453573168</v>
      </c>
      <c r="F13" s="131">
        <f>'WOP2_P2_ RCP 4.5'!F13</f>
        <v>98212.931453573168</v>
      </c>
      <c r="G13" s="131">
        <f>'WOP2_P2_ RCP 4.5'!G13</f>
        <v>98212.931453573168</v>
      </c>
      <c r="H13" s="131">
        <f>'WOP2_P2_ RCP 4.5'!H13</f>
        <v>98212.931453573168</v>
      </c>
      <c r="I13" s="131">
        <f>'WOP2_P2_ RCP 4.5'!I13</f>
        <v>98212.931453573168</v>
      </c>
      <c r="J13" s="131">
        <f>'WOP2_P2_ RCP 4.5'!J13</f>
        <v>98212.931453573168</v>
      </c>
      <c r="K13" s="131">
        <f>'WOP2_P2_ RCP 4.5'!K13</f>
        <v>98212.931453573168</v>
      </c>
      <c r="L13" s="131">
        <f>'WOP2_P2_ RCP 4.5'!L13</f>
        <v>98212.931453573168</v>
      </c>
      <c r="M13" s="131">
        <f>'WOP2_P2_ RCP 4.5'!M13</f>
        <v>98212.931453573168</v>
      </c>
      <c r="N13" s="131">
        <f>'WOP2_P2_ RCP 4.5'!N13</f>
        <v>98212.931453573168</v>
      </c>
      <c r="O13" s="131">
        <f>'WOP2_P2_ RCP 4.5'!O13</f>
        <v>98212.931453573168</v>
      </c>
      <c r="P13" s="131">
        <f>'WOP2_P2_ RCP 4.5'!P13</f>
        <v>98212.931453573168</v>
      </c>
      <c r="Q13" s="131">
        <f>'WOP2_P2_ RCP 4.5'!Q13</f>
        <v>98212.931453573168</v>
      </c>
      <c r="R13" s="131">
        <f>'WOP2_P2_ RCP 4.5'!R13</f>
        <v>98212.931453573168</v>
      </c>
      <c r="S13" s="131">
        <f>'WOP2_P2_ RCP 4.5'!S13</f>
        <v>98212.931453573168</v>
      </c>
      <c r="T13" s="131">
        <f>'WOP2_P2_ RCP 4.5'!T13</f>
        <v>98212.931453573168</v>
      </c>
      <c r="U13" s="132">
        <f>'WOP2_P2_ RCP 4.5'!U13</f>
        <v>98212.931453573168</v>
      </c>
      <c r="V13" s="17"/>
    </row>
    <row r="14" spans="1:22" ht="27.5" customHeight="1" x14ac:dyDescent="0.2">
      <c r="A14" s="23" t="str">
        <f>'WOP2_P2_ RCP 4.5'!A14</f>
        <v>Average school expenditures due to infra losses caused by climate events</v>
      </c>
      <c r="B14" s="131"/>
      <c r="C14" s="159"/>
      <c r="D14" s="127" t="s">
        <v>481</v>
      </c>
      <c r="E14" s="131">
        <f>'WOP2_P2_ RCP 4.5'!E14</f>
        <v>245532.32863393289</v>
      </c>
      <c r="F14" s="131">
        <f>'WOP2_P2_ RCP 4.5'!F14</f>
        <v>245532.32863393289</v>
      </c>
      <c r="G14" s="131">
        <f>'WOP2_P2_ RCP 4.5'!G14</f>
        <v>245532.32863393289</v>
      </c>
      <c r="H14" s="131">
        <f>'WOP2_P2_ RCP 4.5'!H14</f>
        <v>245532.32863393289</v>
      </c>
      <c r="I14" s="131">
        <f>'WOP2_P2_ RCP 4.5'!I14</f>
        <v>245532.32863393289</v>
      </c>
      <c r="J14" s="131">
        <f>'WOP2_P2_ RCP 4.5'!J14</f>
        <v>245532.32863393289</v>
      </c>
      <c r="K14" s="131">
        <f>'WOP2_P2_ RCP 4.5'!K14</f>
        <v>245532.32863393289</v>
      </c>
      <c r="L14" s="131">
        <f>'WOP2_P2_ RCP 4.5'!L14</f>
        <v>245532.32863393289</v>
      </c>
      <c r="M14" s="131">
        <f>'WOP2_P2_ RCP 4.5'!M14</f>
        <v>245532.32863393289</v>
      </c>
      <c r="N14" s="131">
        <f>'WOP2_P2_ RCP 4.5'!N14</f>
        <v>245532.32863393289</v>
      </c>
      <c r="O14" s="131">
        <f>'WOP2_P2_ RCP 4.5'!O14</f>
        <v>245532.32863393289</v>
      </c>
      <c r="P14" s="131">
        <f>'WOP2_P2_ RCP 4.5'!P14</f>
        <v>245532.32863393289</v>
      </c>
      <c r="Q14" s="131">
        <f>'WOP2_P2_ RCP 4.5'!Q14</f>
        <v>245532.32863393289</v>
      </c>
      <c r="R14" s="131">
        <f>'WOP2_P2_ RCP 4.5'!R14</f>
        <v>245532.32863393289</v>
      </c>
      <c r="S14" s="131">
        <f>'WOP2_P2_ RCP 4.5'!S14</f>
        <v>245532.32863393289</v>
      </c>
      <c r="T14" s="131">
        <f>'WOP2_P2_ RCP 4.5'!T14</f>
        <v>245532.32863393289</v>
      </c>
      <c r="U14" s="132">
        <f>'WOP2_P2_ RCP 4.5'!U14</f>
        <v>245532.32863393289</v>
      </c>
      <c r="V14" s="17"/>
    </row>
    <row r="15" spans="1:22" ht="27.5" customHeight="1" x14ac:dyDescent="0.2">
      <c r="A15" s="23" t="str">
        <f>'WOP2_P2_ RCP 4.5'!A15</f>
        <v>Average annual primary school fixed/government budget expenditures on students per year</v>
      </c>
      <c r="B15" s="131"/>
      <c r="C15" s="159"/>
      <c r="D15" s="127" t="s">
        <v>481</v>
      </c>
      <c r="E15" s="131">
        <f>'WOP2_P2_ RCP 4.5'!E15</f>
        <v>161102.35444822555</v>
      </c>
      <c r="F15" s="131">
        <f>'WOP2_P2_ RCP 4.5'!F15</f>
        <v>161102.35444822555</v>
      </c>
      <c r="G15" s="131">
        <f>'WOP2_P2_ RCP 4.5'!G15</f>
        <v>161102.35444822555</v>
      </c>
      <c r="H15" s="131">
        <f>'WOP2_P2_ RCP 4.5'!H15</f>
        <v>161102.35444822555</v>
      </c>
      <c r="I15" s="131">
        <f>'WOP2_P2_ RCP 4.5'!I15</f>
        <v>161102.35444822555</v>
      </c>
      <c r="J15" s="131">
        <f>'WOP2_P2_ RCP 4.5'!J15</f>
        <v>161102.35444822555</v>
      </c>
      <c r="K15" s="131">
        <f>'WOP2_P2_ RCP 4.5'!K15</f>
        <v>161102.35444822555</v>
      </c>
      <c r="L15" s="131">
        <f>'WOP2_P2_ RCP 4.5'!L15</f>
        <v>161102.35444822555</v>
      </c>
      <c r="M15" s="131">
        <f>'WOP2_P2_ RCP 4.5'!M15</f>
        <v>161102.35444822555</v>
      </c>
      <c r="N15" s="131">
        <f>'WOP2_P2_ RCP 4.5'!N15</f>
        <v>161102.35444822555</v>
      </c>
      <c r="O15" s="131">
        <f>'WOP2_P2_ RCP 4.5'!O15</f>
        <v>161102.35444822555</v>
      </c>
      <c r="P15" s="131">
        <f>'WOP2_P2_ RCP 4.5'!P15</f>
        <v>161102.35444822555</v>
      </c>
      <c r="Q15" s="131">
        <f>'WOP2_P2_ RCP 4.5'!Q15</f>
        <v>161102.35444822555</v>
      </c>
      <c r="R15" s="131">
        <f>'WOP2_P2_ RCP 4.5'!R15</f>
        <v>161102.35444822555</v>
      </c>
      <c r="S15" s="131">
        <f>'WOP2_P2_ RCP 4.5'!S15</f>
        <v>161102.35444822555</v>
      </c>
      <c r="T15" s="131">
        <f>'WOP2_P2_ RCP 4.5'!T15</f>
        <v>161102.35444822555</v>
      </c>
      <c r="U15" s="132">
        <f>'WOP2_P2_ RCP 4.5'!U15</f>
        <v>161102.35444822555</v>
      </c>
      <c r="V15" s="17"/>
    </row>
    <row r="16" spans="1:22" ht="27.5" customHeight="1" thickBot="1" x14ac:dyDescent="0.25">
      <c r="A16" s="23" t="str">
        <f>'WOP2_P2_ RCP 4.5'!A16</f>
        <v xml:space="preserve">Estimated cost of missed students school days </v>
      </c>
      <c r="B16" s="131"/>
      <c r="C16" s="159"/>
      <c r="D16" s="127" t="s">
        <v>481</v>
      </c>
      <c r="E16" s="131">
        <f>'WOP2_P2_ RCP 4.5'!E16</f>
        <v>48703.792707826928</v>
      </c>
      <c r="F16" s="131">
        <f>'WOP2_P2_ RCP 4.5'!F16</f>
        <v>48703.792707826928</v>
      </c>
      <c r="G16" s="131">
        <f>'WOP2_P2_ RCP 4.5'!G16</f>
        <v>48703.792707826928</v>
      </c>
      <c r="H16" s="131">
        <f>'WOP2_P2_ RCP 4.5'!H16</f>
        <v>48703.792707826928</v>
      </c>
      <c r="I16" s="131">
        <f>'WOP2_P2_ RCP 4.5'!I16</f>
        <v>48703.792707826928</v>
      </c>
      <c r="J16" s="131">
        <f>'WOP2_P2_ RCP 4.5'!J16</f>
        <v>48703.792707826928</v>
      </c>
      <c r="K16" s="131">
        <f>'WOP2_P2_ RCP 4.5'!K16</f>
        <v>48703.792707826928</v>
      </c>
      <c r="L16" s="131">
        <f>'WOP2_P2_ RCP 4.5'!L16</f>
        <v>48703.792707826928</v>
      </c>
      <c r="M16" s="131">
        <f>'WOP2_P2_ RCP 4.5'!M16</f>
        <v>48703.792707826928</v>
      </c>
      <c r="N16" s="131">
        <f>'WOP2_P2_ RCP 4.5'!N16</f>
        <v>48703.792707826928</v>
      </c>
      <c r="O16" s="131">
        <f>'WOP2_P2_ RCP 4.5'!O16</f>
        <v>48703.792707826928</v>
      </c>
      <c r="P16" s="131">
        <f>'WOP2_P2_ RCP 4.5'!P16</f>
        <v>48703.792707826928</v>
      </c>
      <c r="Q16" s="131">
        <f>'WOP2_P2_ RCP 4.5'!Q16</f>
        <v>48703.792707826928</v>
      </c>
      <c r="R16" s="131">
        <f>'WOP2_P2_ RCP 4.5'!R16</f>
        <v>48703.792707826928</v>
      </c>
      <c r="S16" s="131">
        <f>'WOP2_P2_ RCP 4.5'!S16</f>
        <v>48703.792707826928</v>
      </c>
      <c r="T16" s="131">
        <f>'WOP2_P2_ RCP 4.5'!T16</f>
        <v>48703.792707826928</v>
      </c>
      <c r="U16" s="132">
        <f>'WOP2_P2_ RCP 4.5'!U16</f>
        <v>48703.792707826928</v>
      </c>
      <c r="V16" s="17"/>
    </row>
    <row r="17" spans="1:22" ht="12" customHeight="1" x14ac:dyDescent="0.2">
      <c r="A17" s="134" t="s">
        <v>593</v>
      </c>
      <c r="B17" s="135"/>
      <c r="C17" s="135"/>
      <c r="D17" s="136" t="s">
        <v>481</v>
      </c>
      <c r="E17" s="135">
        <f>SUM(E13:E16)</f>
        <v>553551.40724355855</v>
      </c>
      <c r="F17" s="135">
        <f t="shared" ref="F17:U17" si="1">SUM(F13:F16)</f>
        <v>553551.40724355855</v>
      </c>
      <c r="G17" s="135">
        <f t="shared" si="1"/>
        <v>553551.40724355855</v>
      </c>
      <c r="H17" s="135">
        <f t="shared" si="1"/>
        <v>553551.40724355855</v>
      </c>
      <c r="I17" s="135">
        <f t="shared" si="1"/>
        <v>553551.40724355855</v>
      </c>
      <c r="J17" s="135">
        <f t="shared" si="1"/>
        <v>553551.40724355855</v>
      </c>
      <c r="K17" s="135">
        <f t="shared" si="1"/>
        <v>553551.40724355855</v>
      </c>
      <c r="L17" s="135">
        <f t="shared" si="1"/>
        <v>553551.40724355855</v>
      </c>
      <c r="M17" s="135">
        <f t="shared" si="1"/>
        <v>553551.40724355855</v>
      </c>
      <c r="N17" s="135">
        <f t="shared" si="1"/>
        <v>553551.40724355855</v>
      </c>
      <c r="O17" s="135">
        <f t="shared" si="1"/>
        <v>553551.40724355855</v>
      </c>
      <c r="P17" s="135">
        <f t="shared" si="1"/>
        <v>553551.40724355855</v>
      </c>
      <c r="Q17" s="135">
        <f t="shared" si="1"/>
        <v>553551.40724355855</v>
      </c>
      <c r="R17" s="135">
        <f t="shared" si="1"/>
        <v>553551.40724355855</v>
      </c>
      <c r="S17" s="135">
        <f t="shared" si="1"/>
        <v>553551.40724355855</v>
      </c>
      <c r="T17" s="135">
        <f t="shared" si="1"/>
        <v>553551.40724355855</v>
      </c>
      <c r="U17" s="137">
        <f t="shared" si="1"/>
        <v>553551.40724355855</v>
      </c>
      <c r="V17" s="17"/>
    </row>
    <row r="18" spans="1:22" ht="12" customHeight="1" thickBot="1" x14ac:dyDescent="0.25">
      <c r="A18" s="138" t="s">
        <v>562</v>
      </c>
      <c r="B18" s="139"/>
      <c r="C18" s="139"/>
      <c r="D18" s="140" t="s">
        <v>123</v>
      </c>
      <c r="E18" s="139">
        <f>E17/Calculations!$C$52</f>
        <v>1034.6755275580533</v>
      </c>
      <c r="F18" s="139">
        <f>F17/Calculations!$C$52</f>
        <v>1034.6755275580533</v>
      </c>
      <c r="G18" s="139">
        <f>G17/Calculations!$C$52</f>
        <v>1034.6755275580533</v>
      </c>
      <c r="H18" s="139">
        <f>H17/Calculations!$C$52</f>
        <v>1034.6755275580533</v>
      </c>
      <c r="I18" s="139">
        <f>I17/Calculations!$C$52</f>
        <v>1034.6755275580533</v>
      </c>
      <c r="J18" s="139">
        <f>J17/Calculations!$C$52</f>
        <v>1034.6755275580533</v>
      </c>
      <c r="K18" s="139">
        <f>K17/Calculations!$C$52</f>
        <v>1034.6755275580533</v>
      </c>
      <c r="L18" s="139">
        <f>L17/Calculations!$C$52</f>
        <v>1034.6755275580533</v>
      </c>
      <c r="M18" s="139">
        <f>M17/Calculations!$C$52</f>
        <v>1034.6755275580533</v>
      </c>
      <c r="N18" s="139">
        <f>N17/Calculations!$C$52</f>
        <v>1034.6755275580533</v>
      </c>
      <c r="O18" s="139">
        <f>O17/Calculations!$C$52</f>
        <v>1034.6755275580533</v>
      </c>
      <c r="P18" s="139">
        <f>P17/Calculations!$C$52</f>
        <v>1034.6755275580533</v>
      </c>
      <c r="Q18" s="139">
        <f>Q17/Calculations!$C$52</f>
        <v>1034.6755275580533</v>
      </c>
      <c r="R18" s="139">
        <f>R17/Calculations!$C$52</f>
        <v>1034.6755275580533</v>
      </c>
      <c r="S18" s="139">
        <f>S17/Calculations!$C$52</f>
        <v>1034.6755275580533</v>
      </c>
      <c r="T18" s="139">
        <f>T17/Calculations!$C$52</f>
        <v>1034.6755275580533</v>
      </c>
      <c r="U18" s="141">
        <f>U17/Calculations!$C$52</f>
        <v>1034.6755275580533</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594</v>
      </c>
      <c r="B20" s="135"/>
      <c r="C20" s="135"/>
      <c r="D20" s="136" t="s">
        <v>481</v>
      </c>
      <c r="E20" s="135">
        <f>E10-E17</f>
        <v>-553551.40724355855</v>
      </c>
      <c r="F20" s="135">
        <f t="shared" ref="F20:U20" si="2">F10-F17</f>
        <v>-246337.6746718522</v>
      </c>
      <c r="G20" s="135">
        <f t="shared" si="2"/>
        <v>-225554.79224756832</v>
      </c>
      <c r="H20" s="135">
        <f t="shared" si="2"/>
        <v>-204771.90982328437</v>
      </c>
      <c r="I20" s="135">
        <f t="shared" si="2"/>
        <v>-183989.02739900048</v>
      </c>
      <c r="J20" s="135">
        <f t="shared" si="2"/>
        <v>-142423.26255043264</v>
      </c>
      <c r="K20" s="135">
        <f t="shared" si="2"/>
        <v>-100857.49770186481</v>
      </c>
      <c r="L20" s="135">
        <f t="shared" si="2"/>
        <v>-59291.73285329697</v>
      </c>
      <c r="M20" s="135">
        <f t="shared" si="2"/>
        <v>-17725.968004729133</v>
      </c>
      <c r="N20" s="135">
        <f t="shared" si="2"/>
        <v>23839.796843838762</v>
      </c>
      <c r="O20" s="135">
        <f t="shared" si="2"/>
        <v>65405.56169240654</v>
      </c>
      <c r="P20" s="135">
        <f t="shared" si="2"/>
        <v>106971.32654097432</v>
      </c>
      <c r="Q20" s="135">
        <f t="shared" si="2"/>
        <v>148537.0913895421</v>
      </c>
      <c r="R20" s="135">
        <f t="shared" si="2"/>
        <v>190102.85623810999</v>
      </c>
      <c r="S20" s="135">
        <f t="shared" si="2"/>
        <v>231668.62108667789</v>
      </c>
      <c r="T20" s="135">
        <f t="shared" si="2"/>
        <v>273234.38593524566</v>
      </c>
      <c r="U20" s="137">
        <f t="shared" si="2"/>
        <v>314800.15078381367</v>
      </c>
      <c r="V20" s="17"/>
    </row>
    <row r="21" spans="1:22" ht="12" customHeight="1" thickBot="1" x14ac:dyDescent="0.25">
      <c r="A21" s="160" t="s">
        <v>565</v>
      </c>
      <c r="B21" s="139"/>
      <c r="C21" s="139"/>
      <c r="D21" s="140" t="s">
        <v>123</v>
      </c>
      <c r="E21" s="139">
        <f>E11-E18</f>
        <v>-1034.6755275580533</v>
      </c>
      <c r="F21" s="139">
        <f t="shared" ref="F21:U21" si="3">F11-F18</f>
        <v>-460.4442517230882</v>
      </c>
      <c r="G21" s="139">
        <f t="shared" si="3"/>
        <v>-421.59774251881925</v>
      </c>
      <c r="H21" s="139">
        <f t="shared" si="3"/>
        <v>-382.75123331455018</v>
      </c>
      <c r="I21" s="139">
        <f t="shared" si="3"/>
        <v>-343.90472411028122</v>
      </c>
      <c r="J21" s="139">
        <f t="shared" si="3"/>
        <v>-266.2117057017432</v>
      </c>
      <c r="K21" s="139">
        <f t="shared" si="3"/>
        <v>-188.51868729320518</v>
      </c>
      <c r="L21" s="139">
        <f t="shared" si="3"/>
        <v>-110.82566888466715</v>
      </c>
      <c r="M21" s="139">
        <f t="shared" si="3"/>
        <v>-33.132650476129129</v>
      </c>
      <c r="N21" s="139">
        <f t="shared" si="3"/>
        <v>44.560367932409008</v>
      </c>
      <c r="O21" s="139">
        <f t="shared" si="3"/>
        <v>122.25338634094692</v>
      </c>
      <c r="P21" s="139">
        <f t="shared" si="3"/>
        <v>199.94640474948483</v>
      </c>
      <c r="Q21" s="139">
        <f t="shared" si="3"/>
        <v>277.63942315802274</v>
      </c>
      <c r="R21" s="139">
        <f t="shared" si="3"/>
        <v>355.33244156656087</v>
      </c>
      <c r="S21" s="139">
        <f t="shared" si="3"/>
        <v>433.02545997509901</v>
      </c>
      <c r="T21" s="139">
        <f t="shared" si="3"/>
        <v>510.71847838363692</v>
      </c>
      <c r="U21" s="141">
        <f t="shared" si="3"/>
        <v>588.41149679217506</v>
      </c>
      <c r="V21" s="17"/>
    </row>
    <row r="22" spans="1:22" ht="12" customHeight="1" x14ac:dyDescent="0.2">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321"/>
      <c r="B23" s="156"/>
      <c r="C23" s="156"/>
      <c r="D23" s="156"/>
      <c r="E23" s="156"/>
      <c r="F23" s="152"/>
      <c r="G23" s="152"/>
      <c r="H23" s="152"/>
      <c r="I23" s="152"/>
      <c r="J23" s="152"/>
      <c r="K23" s="152"/>
      <c r="L23" s="152"/>
      <c r="M23" s="152"/>
      <c r="N23" s="152"/>
      <c r="O23" s="152"/>
      <c r="P23" s="152"/>
      <c r="Q23" s="152"/>
      <c r="R23" s="152"/>
      <c r="S23" s="152"/>
      <c r="T23" s="152"/>
      <c r="U23" s="153"/>
      <c r="V23" s="17"/>
    </row>
    <row r="24" spans="1:22" ht="21" customHeight="1" thickBot="1" x14ac:dyDescent="0.25">
      <c r="A24" s="1029" t="s">
        <v>577</v>
      </c>
      <c r="B24" s="1030"/>
      <c r="C24" s="1030"/>
      <c r="D24" s="1030"/>
      <c r="E24" s="1030"/>
      <c r="F24" s="1030"/>
      <c r="G24" s="1030"/>
      <c r="H24" s="1030"/>
      <c r="I24" s="1030"/>
      <c r="J24" s="1030"/>
      <c r="K24" s="1030"/>
      <c r="L24" s="1030"/>
      <c r="M24" s="1030"/>
      <c r="N24" s="1030"/>
      <c r="O24" s="1030"/>
      <c r="P24" s="1030"/>
      <c r="Q24" s="1030"/>
      <c r="R24" s="1030"/>
      <c r="S24" s="1030"/>
      <c r="T24" s="1030"/>
      <c r="U24" s="1031"/>
      <c r="V24" s="17"/>
    </row>
    <row r="25" spans="1:22" ht="23.5" customHeight="1" x14ac:dyDescent="0.2">
      <c r="A25" s="1096"/>
      <c r="B25" s="1097"/>
      <c r="C25" s="157"/>
      <c r="D25" s="124" t="s">
        <v>556</v>
      </c>
      <c r="E25" s="125">
        <v>2024</v>
      </c>
      <c r="F25" s="125">
        <v>2025</v>
      </c>
      <c r="G25" s="125">
        <v>2026</v>
      </c>
      <c r="H25" s="125">
        <v>2027</v>
      </c>
      <c r="I25" s="125">
        <v>2028</v>
      </c>
      <c r="J25" s="125">
        <v>2029</v>
      </c>
      <c r="K25" s="125">
        <v>2030</v>
      </c>
      <c r="L25" s="125">
        <v>2031</v>
      </c>
      <c r="M25" s="125">
        <v>2032</v>
      </c>
      <c r="N25" s="125">
        <v>2033</v>
      </c>
      <c r="O25" s="125">
        <v>2034</v>
      </c>
      <c r="P25" s="125">
        <v>2035</v>
      </c>
      <c r="Q25" s="125">
        <v>2036</v>
      </c>
      <c r="R25" s="125">
        <v>2037</v>
      </c>
      <c r="S25" s="125">
        <v>2038</v>
      </c>
      <c r="T25" s="125">
        <v>2039</v>
      </c>
      <c r="U25" s="126">
        <v>2040</v>
      </c>
      <c r="V25" s="17"/>
    </row>
    <row r="26" spans="1:22" ht="12" customHeight="1" x14ac:dyDescent="0.2">
      <c r="A26" s="123" t="s">
        <v>557</v>
      </c>
      <c r="B26" s="142"/>
      <c r="C26" s="142"/>
      <c r="D26" s="21"/>
      <c r="E26" s="22"/>
      <c r="F26" s="22"/>
      <c r="G26" s="22"/>
      <c r="H26" s="22"/>
      <c r="I26" s="22"/>
      <c r="J26" s="22"/>
      <c r="K26" s="22"/>
      <c r="L26" s="22"/>
      <c r="M26" s="22"/>
      <c r="N26" s="22"/>
      <c r="O26" s="22"/>
      <c r="P26" s="22"/>
      <c r="Q26" s="22"/>
      <c r="R26" s="22"/>
      <c r="S26" s="22"/>
      <c r="T26" s="22"/>
      <c r="U26" s="128"/>
      <c r="V26" s="17"/>
    </row>
    <row r="27" spans="1:22" ht="12" customHeight="1" x14ac:dyDescent="0.2">
      <c r="A27" s="129" t="str">
        <f>'WP2_P2_RCP 4.5'!$A$7</f>
        <v>Additional school annual funding</v>
      </c>
      <c r="B27" s="133"/>
      <c r="C27" s="158"/>
      <c r="D27" s="127" t="s">
        <v>481</v>
      </c>
      <c r="E27" s="131">
        <f>'WP2_P2_RCP 4.5'!E7</f>
        <v>0</v>
      </c>
      <c r="F27" s="131">
        <f>'WP2_P2_RCP 4.5'!F7</f>
        <v>161102.35444822555</v>
      </c>
      <c r="G27" s="131">
        <f>'WP2_P2_RCP 4.5'!G7</f>
        <v>161102.35444822555</v>
      </c>
      <c r="H27" s="131">
        <f>'WP2_P2_RCP 4.5'!H7</f>
        <v>161102.35444822555</v>
      </c>
      <c r="I27" s="131">
        <f>'WP2_P2_RCP 4.5'!I7</f>
        <v>161102.35444822555</v>
      </c>
      <c r="J27" s="131">
        <f>'WP2_P2_RCP 4.5'!J7</f>
        <v>161102.35444822555</v>
      </c>
      <c r="K27" s="131">
        <f>'WP2_P2_RCP 4.5'!K7</f>
        <v>161102.35444822555</v>
      </c>
      <c r="L27" s="131">
        <f>'WP2_P2_RCP 4.5'!L7</f>
        <v>161102.35444822555</v>
      </c>
      <c r="M27" s="131">
        <f>'WP2_P2_RCP 4.5'!M7</f>
        <v>161102.35444822555</v>
      </c>
      <c r="N27" s="131">
        <f>'WP2_P2_RCP 4.5'!N7</f>
        <v>161102.35444822555</v>
      </c>
      <c r="O27" s="131">
        <f>'WP2_P2_RCP 4.5'!O7</f>
        <v>161102.35444822555</v>
      </c>
      <c r="P27" s="131">
        <f>'WP2_P2_RCP 4.5'!P7</f>
        <v>161102.35444822555</v>
      </c>
      <c r="Q27" s="131">
        <f>'WP2_P2_RCP 4.5'!Q7</f>
        <v>161102.35444822555</v>
      </c>
      <c r="R27" s="131">
        <f>'WP2_P2_RCP 4.5'!R7</f>
        <v>161102.35444822555</v>
      </c>
      <c r="S27" s="131">
        <f>'WP2_P2_RCP 4.5'!S7</f>
        <v>161102.35444822555</v>
      </c>
      <c r="T27" s="131">
        <f>'WP2_P2_RCP 4.5'!T7</f>
        <v>161102.35444822555</v>
      </c>
      <c r="U27" s="132">
        <f>'WP2_P2_RCP 4.5'!U7</f>
        <v>161102.35444822555</v>
      </c>
      <c r="V27" s="17"/>
    </row>
    <row r="28" spans="1:22" ht="12" customHeight="1" x14ac:dyDescent="0.2">
      <c r="A28" s="129" t="str">
        <f>'WP2_P2_RCP 4.5'!$A$8</f>
        <v>Annual SIG per average primary school</v>
      </c>
      <c r="B28" s="133"/>
      <c r="C28" s="158"/>
      <c r="D28" s="127" t="s">
        <v>481</v>
      </c>
      <c r="E28" s="131">
        <f>'WP2_P2_RCP 4.5'!E8</f>
        <v>0</v>
      </c>
      <c r="F28" s="131">
        <f>'WP2_P2_RCP 4.5'!F8</f>
        <v>146111.3781234808</v>
      </c>
      <c r="G28" s="131">
        <f>'WP2_P2_RCP 4.5'!G8</f>
        <v>146111.3781234808</v>
      </c>
      <c r="H28" s="131">
        <f>'WP2_P2_RCP 4.5'!H8</f>
        <v>146111.3781234808</v>
      </c>
      <c r="I28" s="131">
        <f>'WP2_P2_RCP 4.5'!I8</f>
        <v>146111.3781234808</v>
      </c>
      <c r="J28" s="131">
        <f>'WP2_P2_RCP 4.5'!J8</f>
        <v>146111.3781234808</v>
      </c>
      <c r="K28" s="131">
        <f>'WP2_P2_RCP 4.5'!K8</f>
        <v>146111.3781234808</v>
      </c>
      <c r="L28" s="131">
        <f>'WP2_P2_RCP 4.5'!L8</f>
        <v>146111.3781234808</v>
      </c>
      <c r="M28" s="131">
        <f>'WP2_P2_RCP 4.5'!M8</f>
        <v>146111.3781234808</v>
      </c>
      <c r="N28" s="131">
        <f>'WP2_P2_RCP 4.5'!N8</f>
        <v>146111.3781234808</v>
      </c>
      <c r="O28" s="131">
        <f>'WP2_P2_RCP 4.5'!O8</f>
        <v>146111.3781234808</v>
      </c>
      <c r="P28" s="131">
        <f>'WP2_P2_RCP 4.5'!P8</f>
        <v>146111.3781234808</v>
      </c>
      <c r="Q28" s="131">
        <f>'WP2_P2_RCP 4.5'!Q8</f>
        <v>146111.3781234808</v>
      </c>
      <c r="R28" s="131">
        <f>'WP2_P2_RCP 4.5'!R8</f>
        <v>146111.3781234808</v>
      </c>
      <c r="S28" s="131">
        <f>'WP2_P2_RCP 4.5'!S8</f>
        <v>146111.3781234808</v>
      </c>
      <c r="T28" s="131">
        <f>'WP2_P2_RCP 4.5'!T8</f>
        <v>146111.3781234808</v>
      </c>
      <c r="U28" s="132">
        <f>'WP2_P2_RCP 4.5'!U8</f>
        <v>146111.3781234808</v>
      </c>
      <c r="V28" s="17"/>
    </row>
    <row r="29" spans="1:22" ht="12" customHeight="1" x14ac:dyDescent="0.2">
      <c r="A29" s="129" t="str">
        <f>'WP2_P2_RCP 4.5'!$A$9</f>
        <v>Annual economic returns to primary education</v>
      </c>
      <c r="B29" s="133"/>
      <c r="C29" s="158"/>
      <c r="D29" s="127" t="s">
        <v>481</v>
      </c>
      <c r="E29" s="131">
        <f>'WP2_P2_RCP 4.5'!E9</f>
        <v>0</v>
      </c>
      <c r="F29" s="131">
        <f>'WP2_P2_RCP 4.5'!F9</f>
        <v>0</v>
      </c>
      <c r="G29" s="131">
        <f>'WP2_P2_RCP 4.5'!G9</f>
        <v>23751.865627753043</v>
      </c>
      <c r="H29" s="131">
        <f>'WP2_P2_RCP 4.5'!H9</f>
        <v>47503.731255506085</v>
      </c>
      <c r="I29" s="131">
        <f>'WP2_P2_RCP 4.5'!I9</f>
        <v>71255.596883259117</v>
      </c>
      <c r="J29" s="131">
        <f>'WP2_P2_RCP 4.5'!J9</f>
        <v>118759.3281387652</v>
      </c>
      <c r="K29" s="131">
        <f>'WP2_P2_RCP 4.5'!K9</f>
        <v>166263.05939427126</v>
      </c>
      <c r="L29" s="131">
        <f>'WP2_P2_RCP 4.5'!L9</f>
        <v>213766.79064977737</v>
      </c>
      <c r="M29" s="131">
        <f>'WP2_P2_RCP 4.5'!M9</f>
        <v>261270.52190528341</v>
      </c>
      <c r="N29" s="131">
        <f>'WP2_P2_RCP 4.5'!N9</f>
        <v>308774.25316078949</v>
      </c>
      <c r="O29" s="131">
        <f>'WP2_P2_RCP 4.5'!O9</f>
        <v>356277.9844162956</v>
      </c>
      <c r="P29" s="131">
        <f>'WP2_P2_RCP 4.5'!P9</f>
        <v>403781.71567180171</v>
      </c>
      <c r="Q29" s="131">
        <f>'WP2_P2_RCP 4.5'!Q9</f>
        <v>451285.44692730781</v>
      </c>
      <c r="R29" s="131">
        <f>'WP2_P2_RCP 4.5'!R9</f>
        <v>498789.17818281386</v>
      </c>
      <c r="S29" s="131">
        <f>'WP2_P2_RCP 4.5'!S9</f>
        <v>546292.90943831997</v>
      </c>
      <c r="T29" s="131">
        <f>'WP2_P2_RCP 4.5'!T9</f>
        <v>593796.64069382602</v>
      </c>
      <c r="U29" s="132">
        <f>'WP2_P2_RCP 4.5'!U9</f>
        <v>641300.37194933207</v>
      </c>
      <c r="V29" s="17"/>
    </row>
    <row r="30" spans="1:22" ht="12" customHeight="1" x14ac:dyDescent="0.2">
      <c r="A30" s="129" t="str">
        <f>'WP2_P2_RCP 4.5'!A10</f>
        <v>Annual returns to infra used as shelter</v>
      </c>
      <c r="B30" s="133"/>
      <c r="C30" s="158"/>
      <c r="D30" s="127" t="s">
        <v>481</v>
      </c>
      <c r="E30" s="131">
        <f>'WP2_P2_RCP 4.5'!E10</f>
        <v>0</v>
      </c>
      <c r="F30" s="131">
        <f>'WP2_P2_RCP 4.5'!F10</f>
        <v>1000000</v>
      </c>
      <c r="G30" s="131">
        <f>'WP2_P2_RCP 4.5'!G10</f>
        <v>1000000</v>
      </c>
      <c r="H30" s="131">
        <f>'WP2_P2_RCP 4.5'!H10</f>
        <v>1000000</v>
      </c>
      <c r="I30" s="131">
        <f>'WP2_P2_RCP 4.5'!I10</f>
        <v>1000000</v>
      </c>
      <c r="J30" s="131">
        <f>'WP2_P2_RCP 4.5'!J10</f>
        <v>1000000</v>
      </c>
      <c r="K30" s="131">
        <f>'WP2_P2_RCP 4.5'!K10</f>
        <v>1000000</v>
      </c>
      <c r="L30" s="131">
        <f>'WP2_P2_RCP 4.5'!L10</f>
        <v>1000000</v>
      </c>
      <c r="M30" s="131">
        <f>'WP2_P2_RCP 4.5'!M10</f>
        <v>1000000</v>
      </c>
      <c r="N30" s="131">
        <f>'WP2_P2_RCP 4.5'!N10</f>
        <v>1000000</v>
      </c>
      <c r="O30" s="131">
        <f>'WP2_P2_RCP 4.5'!O10</f>
        <v>1000000</v>
      </c>
      <c r="P30" s="131">
        <f>'WP2_P2_RCP 4.5'!P10</f>
        <v>1000000</v>
      </c>
      <c r="Q30" s="131">
        <f>'WP2_P2_RCP 4.5'!Q10</f>
        <v>1000000</v>
      </c>
      <c r="R30" s="131">
        <f>'WP2_P2_RCP 4.5'!R10</f>
        <v>1000000</v>
      </c>
      <c r="S30" s="131">
        <f>'WP2_P2_RCP 4.5'!S10</f>
        <v>1000000</v>
      </c>
      <c r="T30" s="131">
        <f>'WP2_P2_RCP 4.5'!T10</f>
        <v>1000000</v>
      </c>
      <c r="U30" s="132">
        <f>'WP2_P2_RCP 4.5'!U10</f>
        <v>1000000</v>
      </c>
      <c r="V30" s="17"/>
    </row>
    <row r="31" spans="1:22" ht="12" customHeight="1" x14ac:dyDescent="0.2">
      <c r="A31" s="129" t="str">
        <f>'WP2_P2_RCP 4.5'!$A$11</f>
        <v>Annual returns to school safety training (lumpsum)</v>
      </c>
      <c r="B31" s="133"/>
      <c r="C31" s="158"/>
      <c r="D31" s="127" t="s">
        <v>481</v>
      </c>
      <c r="E31" s="131">
        <f>'WP2_P2_RCP 4.5'!E11</f>
        <v>0</v>
      </c>
      <c r="F31" s="131">
        <f>'WP2_P2_RCP 4.5'!F11</f>
        <v>0</v>
      </c>
      <c r="G31" s="131">
        <f>'WP2_P2_RCP 4.5'!G11</f>
        <v>0</v>
      </c>
      <c r="H31" s="131">
        <f>'WP2_P2_RCP 4.5'!H11</f>
        <v>0</v>
      </c>
      <c r="I31" s="131">
        <f>'WP2_P2_RCP 4.5'!I11</f>
        <v>3069154.1079241615</v>
      </c>
      <c r="J31" s="131">
        <f>'WP2_P2_RCP 4.5'!J11</f>
        <v>3069154.1079241615</v>
      </c>
      <c r="K31" s="131">
        <f>'WP2_P2_RCP 4.5'!K11</f>
        <v>3069154.1079241615</v>
      </c>
      <c r="L31" s="131">
        <f>'WP2_P2_RCP 4.5'!L11</f>
        <v>3069154.1079241615</v>
      </c>
      <c r="M31" s="131">
        <f>'WP2_P2_RCP 4.5'!M11</f>
        <v>3069154.1079241615</v>
      </c>
      <c r="N31" s="131">
        <f>'WP2_P2_RCP 4.5'!N11</f>
        <v>3069154.1079241615</v>
      </c>
      <c r="O31" s="131">
        <f>'WP2_P2_RCP 4.5'!O11</f>
        <v>3069154.1079241615</v>
      </c>
      <c r="P31" s="131">
        <f>'WP2_P2_RCP 4.5'!P11</f>
        <v>3069154.1079241615</v>
      </c>
      <c r="Q31" s="131">
        <f>'WP2_P2_RCP 4.5'!Q11</f>
        <v>3069154.1079241615</v>
      </c>
      <c r="R31" s="131">
        <f>'WP2_P2_RCP 4.5'!R11</f>
        <v>3069154.1079241615</v>
      </c>
      <c r="S31" s="131">
        <f>'WP2_P2_RCP 4.5'!S11</f>
        <v>3069154.1079241615</v>
      </c>
      <c r="T31" s="131">
        <f>'WP2_P2_RCP 4.5'!T11</f>
        <v>3069154.1079241615</v>
      </c>
      <c r="U31" s="132">
        <f>'WP2_P2_RCP 4.5'!U11</f>
        <v>3069154.1079241615</v>
      </c>
      <c r="V31" s="17"/>
    </row>
    <row r="32" spans="1:22" ht="15.5" customHeight="1" thickBot="1" x14ac:dyDescent="0.25">
      <c r="A32" s="129" t="str">
        <f>'WP2_P2_RCP 4.5'!$A$12</f>
        <v>Annual returns to school  curriculum training (lumpsum)</v>
      </c>
      <c r="B32" s="130"/>
      <c r="C32" s="158"/>
      <c r="D32" s="127" t="s">
        <v>481</v>
      </c>
      <c r="E32" s="131">
        <f>'WP2_P2_RCP 4.5'!E12</f>
        <v>0</v>
      </c>
      <c r="F32" s="131">
        <f>'WP2_P2_RCP 4.5'!F12</f>
        <v>0</v>
      </c>
      <c r="G32" s="131">
        <f>'WP2_P2_RCP 4.5'!G12</f>
        <v>0</v>
      </c>
      <c r="H32" s="131">
        <f>'WP2_P2_RCP 4.5'!H12</f>
        <v>0</v>
      </c>
      <c r="I32" s="131">
        <f>'WP2_P2_RCP 4.5'!I12</f>
        <v>2455323.2863393291</v>
      </c>
      <c r="J32" s="131">
        <f>'WP2_P2_RCP 4.5'!J12</f>
        <v>2455323.2863393291</v>
      </c>
      <c r="K32" s="131">
        <f>'WP2_P2_RCP 4.5'!K12</f>
        <v>2455323.2863393291</v>
      </c>
      <c r="L32" s="131">
        <f>'WP2_P2_RCP 4.5'!L12</f>
        <v>2455323.2863393291</v>
      </c>
      <c r="M32" s="131">
        <f>'WP2_P2_RCP 4.5'!M12</f>
        <v>2455323.2863393291</v>
      </c>
      <c r="N32" s="131">
        <f>'WP2_P2_RCP 4.5'!N12</f>
        <v>2455323.2863393291</v>
      </c>
      <c r="O32" s="131">
        <f>'WP2_P2_RCP 4.5'!O12</f>
        <v>2455323.2863393291</v>
      </c>
      <c r="P32" s="131">
        <f>'WP2_P2_RCP 4.5'!P12</f>
        <v>2455323.2863393291</v>
      </c>
      <c r="Q32" s="131">
        <f>'WP2_P2_RCP 4.5'!Q12</f>
        <v>2455323.2863393291</v>
      </c>
      <c r="R32" s="131">
        <f>'WP2_P2_RCP 4.5'!R12</f>
        <v>2455323.2863393291</v>
      </c>
      <c r="S32" s="131">
        <f>'WP2_P2_RCP 4.5'!S12</f>
        <v>2455323.2863393291</v>
      </c>
      <c r="T32" s="131">
        <f>'WP2_P2_RCP 4.5'!T12</f>
        <v>2455323.2863393291</v>
      </c>
      <c r="U32" s="132">
        <f>'WP2_P2_RCP 4.5'!U12</f>
        <v>2455323.2863393291</v>
      </c>
      <c r="V32" s="17"/>
    </row>
    <row r="33" spans="1:22" ht="12" customHeight="1" x14ac:dyDescent="0.2">
      <c r="A33" s="134" t="s">
        <v>592</v>
      </c>
      <c r="B33" s="135"/>
      <c r="C33" s="135"/>
      <c r="D33" s="136" t="s">
        <v>481</v>
      </c>
      <c r="E33" s="135">
        <f>SUM(E27:E32)</f>
        <v>0</v>
      </c>
      <c r="F33" s="135">
        <f t="shared" ref="F33:U33" si="4">SUM(F27:F32)</f>
        <v>1307213.7325717064</v>
      </c>
      <c r="G33" s="135">
        <f t="shared" si="4"/>
        <v>1330965.5981994593</v>
      </c>
      <c r="H33" s="135">
        <f t="shared" si="4"/>
        <v>1354717.4638272123</v>
      </c>
      <c r="I33" s="135">
        <f t="shared" si="4"/>
        <v>6902946.7237184569</v>
      </c>
      <c r="J33" s="135">
        <f t="shared" si="4"/>
        <v>6950450.4549739622</v>
      </c>
      <c r="K33" s="135">
        <f t="shared" si="4"/>
        <v>6997954.1862294693</v>
      </c>
      <c r="L33" s="135">
        <f t="shared" si="4"/>
        <v>7045457.9174849745</v>
      </c>
      <c r="M33" s="135">
        <f t="shared" si="4"/>
        <v>7092961.6487404797</v>
      </c>
      <c r="N33" s="135">
        <f t="shared" si="4"/>
        <v>7140465.3799959868</v>
      </c>
      <c r="O33" s="135">
        <f t="shared" si="4"/>
        <v>7187969.1112514921</v>
      </c>
      <c r="P33" s="135">
        <f t="shared" si="4"/>
        <v>7235472.8425069991</v>
      </c>
      <c r="Q33" s="135">
        <f t="shared" si="4"/>
        <v>7282976.5737625044</v>
      </c>
      <c r="R33" s="135">
        <f t="shared" si="4"/>
        <v>7330480.3050180115</v>
      </c>
      <c r="S33" s="135">
        <f t="shared" si="4"/>
        <v>7377984.0362735167</v>
      </c>
      <c r="T33" s="135">
        <f t="shared" si="4"/>
        <v>7425487.7675290238</v>
      </c>
      <c r="U33" s="137">
        <f t="shared" si="4"/>
        <v>7472991.498784529</v>
      </c>
      <c r="V33" s="17"/>
    </row>
    <row r="34" spans="1:22" ht="12" customHeight="1" thickBot="1" x14ac:dyDescent="0.25">
      <c r="A34" s="138" t="s">
        <v>559</v>
      </c>
      <c r="B34" s="139"/>
      <c r="C34" s="139"/>
      <c r="D34" s="140" t="s">
        <v>123</v>
      </c>
      <c r="E34" s="139">
        <f>E33/Calculations!$C$52</f>
        <v>0</v>
      </c>
      <c r="F34" s="139">
        <f>F33/Calculations!$C$52</f>
        <v>2443.3901543396382</v>
      </c>
      <c r="G34" s="139">
        <f>G33/Calculations!$C$52</f>
        <v>2487.7861648588023</v>
      </c>
      <c r="H34" s="139">
        <f>H33/Calculations!$C$52</f>
        <v>2532.1821753779668</v>
      </c>
      <c r="I34" s="139">
        <f>I33/Calculations!$C$52</f>
        <v>12902.704156483098</v>
      </c>
      <c r="J34" s="139">
        <f>J33/Calculations!$C$52</f>
        <v>12991.496177521425</v>
      </c>
      <c r="K34" s="139">
        <f>K33/Calculations!$C$52</f>
        <v>13080.288198559756</v>
      </c>
      <c r="L34" s="139">
        <f>L33/Calculations!$C$52</f>
        <v>13169.080219598083</v>
      </c>
      <c r="M34" s="139">
        <f>M33/Calculations!$C$52</f>
        <v>13257.87224063641</v>
      </c>
      <c r="N34" s="139">
        <f>N33/Calculations!$C$52</f>
        <v>13346.664261674741</v>
      </c>
      <c r="O34" s="139">
        <f>O33/Calculations!$C$52</f>
        <v>13435.456282713069</v>
      </c>
      <c r="P34" s="139">
        <f>P33/Calculations!$C$52</f>
        <v>13524.248303751401</v>
      </c>
      <c r="Q34" s="139">
        <f>Q33/Calculations!$C$52</f>
        <v>13613.040324789728</v>
      </c>
      <c r="R34" s="139">
        <f>R33/Calculations!$C$52</f>
        <v>13701.832345828059</v>
      </c>
      <c r="S34" s="139">
        <f>S33/Calculations!$C$52</f>
        <v>13790.624366866386</v>
      </c>
      <c r="T34" s="139">
        <f>T33/Calculations!$C$52</f>
        <v>13879.416387904717</v>
      </c>
      <c r="U34" s="141">
        <f>U33/Calculations!$C$52</f>
        <v>13968.208408943045</v>
      </c>
      <c r="V34" s="17"/>
    </row>
    <row r="35" spans="1:22" ht="12" customHeight="1" x14ac:dyDescent="0.2">
      <c r="A35" s="19" t="s">
        <v>560</v>
      </c>
      <c r="B35" s="142"/>
      <c r="C35" s="142"/>
      <c r="D35" s="124"/>
      <c r="E35" s="131"/>
      <c r="F35" s="131"/>
      <c r="G35" s="131"/>
      <c r="H35" s="131"/>
      <c r="I35" s="131"/>
      <c r="J35" s="131"/>
      <c r="K35" s="131"/>
      <c r="L35" s="131"/>
      <c r="M35" s="131"/>
      <c r="N35" s="131"/>
      <c r="O35" s="131"/>
      <c r="P35" s="131"/>
      <c r="Q35" s="131"/>
      <c r="R35" s="131"/>
      <c r="S35" s="131"/>
      <c r="T35" s="131"/>
      <c r="U35" s="132"/>
      <c r="V35" s="17"/>
    </row>
    <row r="36" spans="1:22" ht="26.5" customHeight="1" x14ac:dyDescent="0.2">
      <c r="A36" s="23" t="str">
        <f>'WP2_P2_RCP 4.5'!$A$16</f>
        <v>Average annual school maintenance costs</v>
      </c>
      <c r="B36" s="131"/>
      <c r="C36" s="159"/>
      <c r="D36" s="127" t="s">
        <v>481</v>
      </c>
      <c r="E36" s="131">
        <f>'WP2_P2_RCP 4.5'!E16</f>
        <v>49106.465726786584</v>
      </c>
      <c r="F36" s="131">
        <f>'WP2_P2_RCP 4.5'!F16</f>
        <v>49106.465726786584</v>
      </c>
      <c r="G36" s="131">
        <f>'WP2_P2_RCP 4.5'!G16</f>
        <v>49106.465726786584</v>
      </c>
      <c r="H36" s="131">
        <f>'WP2_P2_RCP 4.5'!H16</f>
        <v>49106.465726786584</v>
      </c>
      <c r="I36" s="131">
        <f>'WP2_P2_RCP 4.5'!I16</f>
        <v>49106.465726786584</v>
      </c>
      <c r="J36" s="131">
        <f>'WP2_P2_RCP 4.5'!J16</f>
        <v>49106.465726786584</v>
      </c>
      <c r="K36" s="131">
        <f>'WP2_P2_RCP 4.5'!K16</f>
        <v>49106.465726786584</v>
      </c>
      <c r="L36" s="131">
        <f>'WP2_P2_RCP 4.5'!L16</f>
        <v>49106.465726786584</v>
      </c>
      <c r="M36" s="131">
        <f>'WP2_P2_RCP 4.5'!M16</f>
        <v>49106.465726786584</v>
      </c>
      <c r="N36" s="131">
        <f>'WP2_P2_RCP 4.5'!N16</f>
        <v>49106.465726786584</v>
      </c>
      <c r="O36" s="131">
        <f>'WP2_P2_RCP 4.5'!O16</f>
        <v>49106.465726786584</v>
      </c>
      <c r="P36" s="131">
        <f>'WP2_P2_RCP 4.5'!P16</f>
        <v>49106.465726786584</v>
      </c>
      <c r="Q36" s="131">
        <f>'WP2_P2_RCP 4.5'!Q16</f>
        <v>49106.465726786584</v>
      </c>
      <c r="R36" s="131">
        <f>'WP2_P2_RCP 4.5'!R16</f>
        <v>49106.465726786584</v>
      </c>
      <c r="S36" s="131">
        <f>'WP2_P2_RCP 4.5'!S16</f>
        <v>49106.465726786584</v>
      </c>
      <c r="T36" s="131">
        <f>'WP2_P2_RCP 4.5'!T16</f>
        <v>49106.465726786584</v>
      </c>
      <c r="U36" s="132">
        <f>'WP2_P2_RCP 4.5'!U16</f>
        <v>49106.465726786584</v>
      </c>
      <c r="V36" s="17"/>
    </row>
    <row r="37" spans="1:22" ht="26.5" customHeight="1" x14ac:dyDescent="0.2">
      <c r="A37" s="23" t="str">
        <f>'WP2_P2_RCP 4.5'!$A$17</f>
        <v>Average school expenditures due to infra losses caused by climate events</v>
      </c>
      <c r="B37" s="131"/>
      <c r="C37" s="159"/>
      <c r="D37" s="127" t="s">
        <v>481</v>
      </c>
      <c r="E37" s="131">
        <f>'WP2_P2_RCP 4.5'!E17</f>
        <v>12276.616431696646</v>
      </c>
      <c r="F37" s="131">
        <f>'WP2_P2_RCP 4.5'!F17</f>
        <v>12276.616431696646</v>
      </c>
      <c r="G37" s="131">
        <f>'WP2_P2_RCP 4.5'!G17</f>
        <v>12276.616431696646</v>
      </c>
      <c r="H37" s="131">
        <f>'WP2_P2_RCP 4.5'!H17</f>
        <v>12276.616431696646</v>
      </c>
      <c r="I37" s="131">
        <f>'WP2_P2_RCP 4.5'!I17</f>
        <v>12276.616431696646</v>
      </c>
      <c r="J37" s="131">
        <f>'WP2_P2_RCP 4.5'!J17</f>
        <v>12276.616431696646</v>
      </c>
      <c r="K37" s="131">
        <f>'WP2_P2_RCP 4.5'!K17</f>
        <v>12276.616431696646</v>
      </c>
      <c r="L37" s="131">
        <f>'WP2_P2_RCP 4.5'!L17</f>
        <v>12276.616431696646</v>
      </c>
      <c r="M37" s="131">
        <f>'WP2_P2_RCP 4.5'!M17</f>
        <v>12276.616431696646</v>
      </c>
      <c r="N37" s="131">
        <f>'WP2_P2_RCP 4.5'!N17</f>
        <v>12276.616431696646</v>
      </c>
      <c r="O37" s="131">
        <f>'WP2_P2_RCP 4.5'!O17</f>
        <v>12276.616431696646</v>
      </c>
      <c r="P37" s="131">
        <f>'WP2_P2_RCP 4.5'!P17</f>
        <v>12276.616431696646</v>
      </c>
      <c r="Q37" s="131">
        <f>'WP2_P2_RCP 4.5'!Q17</f>
        <v>12276.616431696646</v>
      </c>
      <c r="R37" s="131">
        <f>'WP2_P2_RCP 4.5'!R17</f>
        <v>12276.616431696646</v>
      </c>
      <c r="S37" s="131">
        <f>'WP2_P2_RCP 4.5'!S17</f>
        <v>12276.616431696646</v>
      </c>
      <c r="T37" s="131">
        <f>'WP2_P2_RCP 4.5'!T17</f>
        <v>12276.616431696646</v>
      </c>
      <c r="U37" s="132">
        <f>'WP2_P2_RCP 4.5'!U17</f>
        <v>12276.616431696646</v>
      </c>
      <c r="V37" s="17"/>
    </row>
    <row r="38" spans="1:22" ht="26.5" customHeight="1" x14ac:dyDescent="0.2">
      <c r="A38" s="23" t="str">
        <f>'WP2_P2_RCP 4.5'!$A$18</f>
        <v>Average annual primary school fixed/government budget expenditures on students per year</v>
      </c>
      <c r="B38" s="131"/>
      <c r="C38" s="159"/>
      <c r="D38" s="127" t="s">
        <v>481</v>
      </c>
      <c r="E38" s="131">
        <f>'WP2_P2_RCP 4.5'!E18</f>
        <v>161102.35444822555</v>
      </c>
      <c r="F38" s="131">
        <f>'WP2_P2_RCP 4.5'!F18</f>
        <v>161102.35444822555</v>
      </c>
      <c r="G38" s="131">
        <f>'WP2_P2_RCP 4.5'!G18</f>
        <v>161102.35444822555</v>
      </c>
      <c r="H38" s="131">
        <f>'WP2_P2_RCP 4.5'!H18</f>
        <v>161102.35444822555</v>
      </c>
      <c r="I38" s="131">
        <f>'WP2_P2_RCP 4.5'!I18</f>
        <v>161102.35444822555</v>
      </c>
      <c r="J38" s="131">
        <f>'WP2_P2_RCP 4.5'!J18</f>
        <v>161102.35444822555</v>
      </c>
      <c r="K38" s="131">
        <f>'WP2_P2_RCP 4.5'!K18</f>
        <v>161102.35444822555</v>
      </c>
      <c r="L38" s="131">
        <f>'WP2_P2_RCP 4.5'!L18</f>
        <v>161102.35444822555</v>
      </c>
      <c r="M38" s="131">
        <f>'WP2_P2_RCP 4.5'!M18</f>
        <v>161102.35444822555</v>
      </c>
      <c r="N38" s="131">
        <f>'WP2_P2_RCP 4.5'!N18</f>
        <v>161102.35444822555</v>
      </c>
      <c r="O38" s="131">
        <f>'WP2_P2_RCP 4.5'!O18</f>
        <v>161102.35444822555</v>
      </c>
      <c r="P38" s="131">
        <f>'WP2_P2_RCP 4.5'!P18</f>
        <v>161102.35444822555</v>
      </c>
      <c r="Q38" s="131">
        <f>'WP2_P2_RCP 4.5'!Q18</f>
        <v>161102.35444822555</v>
      </c>
      <c r="R38" s="131">
        <f>'WP2_P2_RCP 4.5'!R18</f>
        <v>161102.35444822555</v>
      </c>
      <c r="S38" s="131">
        <f>'WP2_P2_RCP 4.5'!S18</f>
        <v>161102.35444822555</v>
      </c>
      <c r="T38" s="131">
        <f>'WP2_P2_RCP 4.5'!T18</f>
        <v>161102.35444822555</v>
      </c>
      <c r="U38" s="132">
        <f>'WP2_P2_RCP 4.5'!U18</f>
        <v>161102.35444822555</v>
      </c>
      <c r="V38" s="17"/>
    </row>
    <row r="39" spans="1:22" ht="26.5" customHeight="1" x14ac:dyDescent="0.2">
      <c r="A39" s="23" t="str">
        <f>'WP2_P2_RCP 4.5'!A19</f>
        <v>Project expenditures per year</v>
      </c>
      <c r="B39" s="131"/>
      <c r="C39" s="159"/>
      <c r="D39" s="127" t="s">
        <v>481</v>
      </c>
      <c r="E39" s="131">
        <f>'WP2_P2_RCP 4.5'!E19</f>
        <v>2152454.9121693941</v>
      </c>
      <c r="F39" s="131">
        <f>'WP2_P2_RCP 4.5'!F19</f>
        <v>6356033.2048543524</v>
      </c>
      <c r="G39" s="131">
        <f>'WP2_P2_RCP 4.5'!G19</f>
        <v>4274739.2602005182</v>
      </c>
      <c r="H39" s="131">
        <f>'WP2_P2_RCP 4.5'!H19</f>
        <v>1151321.1077860089</v>
      </c>
      <c r="I39" s="131">
        <f>'WP2_P2_RCP 4.5'!I19</f>
        <v>0</v>
      </c>
      <c r="J39" s="131">
        <f>'WP2_P2_RCP 4.5'!J19</f>
        <v>0</v>
      </c>
      <c r="K39" s="131">
        <f>'WP2_P2_RCP 4.5'!K19</f>
        <v>0</v>
      </c>
      <c r="L39" s="131">
        <f>'WP2_P2_RCP 4.5'!L19</f>
        <v>0</v>
      </c>
      <c r="M39" s="131">
        <f>'WP2_P2_RCP 4.5'!M19</f>
        <v>0</v>
      </c>
      <c r="N39" s="131">
        <f>'WP2_P2_RCP 4.5'!N19</f>
        <v>0</v>
      </c>
      <c r="O39" s="131">
        <f>'WP2_P2_RCP 4.5'!O19</f>
        <v>0</v>
      </c>
      <c r="P39" s="131">
        <f>'WP2_P2_RCP 4.5'!P19</f>
        <v>0</v>
      </c>
      <c r="Q39" s="131">
        <f>'WP2_P2_RCP 4.5'!Q19</f>
        <v>0</v>
      </c>
      <c r="R39" s="131">
        <f>'WP2_P2_RCP 4.5'!R19</f>
        <v>0</v>
      </c>
      <c r="S39" s="131">
        <f>'WP2_P2_RCP 4.5'!S19</f>
        <v>0</v>
      </c>
      <c r="T39" s="131">
        <f>'WP2_P2_RCP 4.5'!T19</f>
        <v>0</v>
      </c>
      <c r="U39" s="132">
        <f>'WP2_P2_RCP 4.5'!U19</f>
        <v>0</v>
      </c>
      <c r="V39" s="17"/>
    </row>
    <row r="40" spans="1:22" ht="26.5" customHeight="1" thickBot="1" x14ac:dyDescent="0.25">
      <c r="A40" s="23" t="str">
        <f>'WP2_P2_RCP 4.5'!$A$20</f>
        <v xml:space="preserve">Estimated cost of missed students school days </v>
      </c>
      <c r="B40" s="131"/>
      <c r="C40" s="159"/>
      <c r="D40" s="127" t="s">
        <v>481</v>
      </c>
      <c r="E40" s="131">
        <f>'WP2_P2_RCP 4.5'!E20</f>
        <v>24351.896353913464</v>
      </c>
      <c r="F40" s="131">
        <f>'WP2_P2_RCP 4.5'!F20</f>
        <v>24351.896353913464</v>
      </c>
      <c r="G40" s="131">
        <f>'WP2_P2_RCP 4.5'!G20</f>
        <v>24351.896353913464</v>
      </c>
      <c r="H40" s="131">
        <f>'WP2_P2_RCP 4.5'!H20</f>
        <v>24351.896353913464</v>
      </c>
      <c r="I40" s="131">
        <f>'WP2_P2_RCP 4.5'!I20</f>
        <v>24351.896353913464</v>
      </c>
      <c r="J40" s="131">
        <f>'WP2_P2_RCP 4.5'!J20</f>
        <v>24351.896353913464</v>
      </c>
      <c r="K40" s="131">
        <f>'WP2_P2_RCP 4.5'!K20</f>
        <v>24351.896353913464</v>
      </c>
      <c r="L40" s="131">
        <f>'WP2_P2_RCP 4.5'!L20</f>
        <v>24351.896353913464</v>
      </c>
      <c r="M40" s="131">
        <f>'WP2_P2_RCP 4.5'!M20</f>
        <v>24351.896353913464</v>
      </c>
      <c r="N40" s="131">
        <f>'WP2_P2_RCP 4.5'!N20</f>
        <v>24351.896353913464</v>
      </c>
      <c r="O40" s="131">
        <f>'WP2_P2_RCP 4.5'!O20</f>
        <v>24351.896353913464</v>
      </c>
      <c r="P40" s="131">
        <f>'WP2_P2_RCP 4.5'!P20</f>
        <v>24351.896353913464</v>
      </c>
      <c r="Q40" s="131">
        <f>'WP2_P2_RCP 4.5'!Q20</f>
        <v>24351.896353913464</v>
      </c>
      <c r="R40" s="131">
        <f>'WP2_P2_RCP 4.5'!R20</f>
        <v>24351.896353913464</v>
      </c>
      <c r="S40" s="131">
        <f>'WP2_P2_RCP 4.5'!S20</f>
        <v>24351.896353913464</v>
      </c>
      <c r="T40" s="131">
        <f>'WP2_P2_RCP 4.5'!T20</f>
        <v>24351.896353913464</v>
      </c>
      <c r="U40" s="132">
        <f>'WP2_P2_RCP 4.5'!U20</f>
        <v>24351.896353913464</v>
      </c>
      <c r="V40" s="17"/>
    </row>
    <row r="41" spans="1:22" ht="12" customHeight="1" x14ac:dyDescent="0.2">
      <c r="A41" s="134" t="s">
        <v>593</v>
      </c>
      <c r="B41" s="135"/>
      <c r="C41" s="135"/>
      <c r="D41" s="136" t="s">
        <v>481</v>
      </c>
      <c r="E41" s="135">
        <f>SUM(E36:E40)</f>
        <v>2399292.2451300165</v>
      </c>
      <c r="F41" s="135">
        <f t="shared" ref="F41:U41" si="5">SUM(F36:F40)</f>
        <v>6602870.5378149748</v>
      </c>
      <c r="G41" s="135">
        <f t="shared" si="5"/>
        <v>4521576.5931611406</v>
      </c>
      <c r="H41" s="135">
        <f t="shared" si="5"/>
        <v>1398158.440746631</v>
      </c>
      <c r="I41" s="135">
        <f t="shared" si="5"/>
        <v>246837.33296062227</v>
      </c>
      <c r="J41" s="135">
        <f t="shared" si="5"/>
        <v>246837.33296062227</v>
      </c>
      <c r="K41" s="135">
        <f t="shared" si="5"/>
        <v>246837.33296062227</v>
      </c>
      <c r="L41" s="135">
        <f t="shared" si="5"/>
        <v>246837.33296062227</v>
      </c>
      <c r="M41" s="135">
        <f t="shared" si="5"/>
        <v>246837.33296062227</v>
      </c>
      <c r="N41" s="135">
        <f t="shared" si="5"/>
        <v>246837.33296062227</v>
      </c>
      <c r="O41" s="135">
        <f t="shared" si="5"/>
        <v>246837.33296062227</v>
      </c>
      <c r="P41" s="135">
        <f t="shared" si="5"/>
        <v>246837.33296062227</v>
      </c>
      <c r="Q41" s="135">
        <f t="shared" si="5"/>
        <v>246837.33296062227</v>
      </c>
      <c r="R41" s="135">
        <f t="shared" si="5"/>
        <v>246837.33296062227</v>
      </c>
      <c r="S41" s="135">
        <f t="shared" si="5"/>
        <v>246837.33296062227</v>
      </c>
      <c r="T41" s="135">
        <f t="shared" si="5"/>
        <v>246837.33296062227</v>
      </c>
      <c r="U41" s="137">
        <f t="shared" si="5"/>
        <v>246837.33296062227</v>
      </c>
      <c r="V41" s="17"/>
    </row>
    <row r="42" spans="1:22" ht="12" customHeight="1" thickBot="1" x14ac:dyDescent="0.25">
      <c r="A42" s="138" t="s">
        <v>562</v>
      </c>
      <c r="B42" s="139"/>
      <c r="C42" s="139"/>
      <c r="D42" s="140" t="s">
        <v>123</v>
      </c>
      <c r="E42" s="139">
        <f>E41/Calculations!$C$52</f>
        <v>4484.6584021121807</v>
      </c>
      <c r="F42" s="139">
        <f>F41/Calculations!$C$52</f>
        <v>12341.814089373785</v>
      </c>
      <c r="G42" s="139">
        <f>G41/Calculations!$C$52</f>
        <v>8451.5450339460567</v>
      </c>
      <c r="H42" s="139">
        <f>H41/Calculations!$C$52</f>
        <v>2613.380263077815</v>
      </c>
      <c r="I42" s="139">
        <f>I41/Calculations!$C$52</f>
        <v>461.37819244976123</v>
      </c>
      <c r="J42" s="139">
        <f>J41/Calculations!$C$52</f>
        <v>461.37819244976123</v>
      </c>
      <c r="K42" s="139">
        <f>K41/Calculations!$C$52</f>
        <v>461.37819244976123</v>
      </c>
      <c r="L42" s="139">
        <f>L41/Calculations!$C$52</f>
        <v>461.37819244976123</v>
      </c>
      <c r="M42" s="139">
        <f>M41/Calculations!$C$52</f>
        <v>461.37819244976123</v>
      </c>
      <c r="N42" s="139">
        <f>N41/Calculations!$C$52</f>
        <v>461.37819244976123</v>
      </c>
      <c r="O42" s="139">
        <f>O41/Calculations!$C$52</f>
        <v>461.37819244976123</v>
      </c>
      <c r="P42" s="139">
        <f>P41/Calculations!$C$52</f>
        <v>461.37819244976123</v>
      </c>
      <c r="Q42" s="139">
        <f>Q41/Calculations!$C$52</f>
        <v>461.37819244976123</v>
      </c>
      <c r="R42" s="139">
        <f>R41/Calculations!$C$52</f>
        <v>461.37819244976123</v>
      </c>
      <c r="S42" s="139">
        <f>S41/Calculations!$C$52</f>
        <v>461.37819244976123</v>
      </c>
      <c r="T42" s="139">
        <f>T41/Calculations!$C$52</f>
        <v>461.37819244976123</v>
      </c>
      <c r="U42" s="141">
        <f>U41/Calculations!$C$52</f>
        <v>461.37819244976123</v>
      </c>
      <c r="V42" s="17"/>
    </row>
    <row r="43" spans="1:22" ht="12" customHeight="1" thickBot="1" x14ac:dyDescent="0.25">
      <c r="A43" s="145"/>
      <c r="B43" s="146"/>
      <c r="C43" s="146"/>
      <c r="D43" s="147"/>
      <c r="E43" s="146"/>
      <c r="F43" s="146"/>
      <c r="G43" s="146"/>
      <c r="H43" s="146"/>
      <c r="I43" s="146"/>
      <c r="J43" s="146"/>
      <c r="K43" s="146"/>
      <c r="L43" s="146"/>
      <c r="M43" s="146"/>
      <c r="N43" s="146"/>
      <c r="O43" s="146"/>
      <c r="P43" s="146"/>
      <c r="Q43" s="146"/>
      <c r="R43" s="146"/>
      <c r="S43" s="146"/>
      <c r="T43" s="146"/>
      <c r="U43" s="148"/>
      <c r="V43" s="17"/>
    </row>
    <row r="44" spans="1:22" ht="12" customHeight="1" x14ac:dyDescent="0.2">
      <c r="A44" s="149" t="s">
        <v>594</v>
      </c>
      <c r="B44" s="135"/>
      <c r="C44" s="135"/>
      <c r="D44" s="136" t="s">
        <v>481</v>
      </c>
      <c r="E44" s="135">
        <f>E33-E41</f>
        <v>-2399292.2451300165</v>
      </c>
      <c r="F44" s="135">
        <f t="shared" ref="F44:U44" si="6">F33-F41</f>
        <v>-5295656.8052432686</v>
      </c>
      <c r="G44" s="135">
        <f t="shared" si="6"/>
        <v>-3190610.9949616813</v>
      </c>
      <c r="H44" s="135">
        <f t="shared" si="6"/>
        <v>-43440.976919418667</v>
      </c>
      <c r="I44" s="135">
        <f t="shared" si="6"/>
        <v>6656109.3907578345</v>
      </c>
      <c r="J44" s="135">
        <f t="shared" si="6"/>
        <v>6703613.1220133398</v>
      </c>
      <c r="K44" s="135">
        <f t="shared" si="6"/>
        <v>6751116.8532688469</v>
      </c>
      <c r="L44" s="135">
        <f t="shared" si="6"/>
        <v>6798620.5845243521</v>
      </c>
      <c r="M44" s="135">
        <f t="shared" si="6"/>
        <v>6846124.3157798573</v>
      </c>
      <c r="N44" s="135">
        <f t="shared" si="6"/>
        <v>6893628.0470353644</v>
      </c>
      <c r="O44" s="135">
        <f t="shared" si="6"/>
        <v>6941131.7782908697</v>
      </c>
      <c r="P44" s="135">
        <f t="shared" si="6"/>
        <v>6988635.5095463768</v>
      </c>
      <c r="Q44" s="135">
        <f t="shared" si="6"/>
        <v>7036139.240801882</v>
      </c>
      <c r="R44" s="135">
        <f t="shared" si="6"/>
        <v>7083642.9720573891</v>
      </c>
      <c r="S44" s="135">
        <f t="shared" si="6"/>
        <v>7131146.7033128943</v>
      </c>
      <c r="T44" s="135">
        <f t="shared" si="6"/>
        <v>7178650.4345684014</v>
      </c>
      <c r="U44" s="137">
        <f t="shared" si="6"/>
        <v>7226154.1658239067</v>
      </c>
      <c r="V44" s="17"/>
    </row>
    <row r="45" spans="1:22" ht="12" customHeight="1" thickBot="1" x14ac:dyDescent="0.25">
      <c r="A45" s="160" t="s">
        <v>565</v>
      </c>
      <c r="B45" s="139"/>
      <c r="C45" s="139"/>
      <c r="D45" s="140" t="s">
        <v>123</v>
      </c>
      <c r="E45" s="139">
        <f>E34-E42</f>
        <v>-4484.6584021121807</v>
      </c>
      <c r="F45" s="139">
        <f t="shared" ref="F45:U45" si="7">F34-F42</f>
        <v>-9898.4239350341468</v>
      </c>
      <c r="G45" s="139">
        <f t="shared" si="7"/>
        <v>-5963.7588690872544</v>
      </c>
      <c r="H45" s="139">
        <f t="shared" si="7"/>
        <v>-81.198087699848202</v>
      </c>
      <c r="I45" s="139">
        <f t="shared" si="7"/>
        <v>12441.325964033336</v>
      </c>
      <c r="J45" s="139">
        <f t="shared" si="7"/>
        <v>12530.117985071663</v>
      </c>
      <c r="K45" s="139">
        <f t="shared" si="7"/>
        <v>12618.910006109994</v>
      </c>
      <c r="L45" s="139">
        <f t="shared" si="7"/>
        <v>12707.702027148322</v>
      </c>
      <c r="M45" s="139">
        <f t="shared" si="7"/>
        <v>12796.494048186649</v>
      </c>
      <c r="N45" s="139">
        <f t="shared" si="7"/>
        <v>12885.28606922498</v>
      </c>
      <c r="O45" s="139">
        <f t="shared" si="7"/>
        <v>12974.078090263307</v>
      </c>
      <c r="P45" s="139">
        <f t="shared" si="7"/>
        <v>13062.87011130164</v>
      </c>
      <c r="Q45" s="139">
        <f t="shared" si="7"/>
        <v>13151.662132339967</v>
      </c>
      <c r="R45" s="139">
        <f t="shared" si="7"/>
        <v>13240.454153378298</v>
      </c>
      <c r="S45" s="139">
        <f t="shared" si="7"/>
        <v>13329.246174416625</v>
      </c>
      <c r="T45" s="139">
        <f t="shared" si="7"/>
        <v>13418.038195454956</v>
      </c>
      <c r="U45" s="141">
        <f t="shared" si="7"/>
        <v>13506.830216493283</v>
      </c>
      <c r="V45" s="17"/>
    </row>
    <row r="46" spans="1:22" ht="12" customHeight="1" x14ac:dyDescent="0.2">
      <c r="A46" s="161"/>
      <c r="B46" s="162"/>
      <c r="C46" s="162"/>
      <c r="D46" s="162"/>
      <c r="E46" s="163"/>
      <c r="F46" s="163"/>
      <c r="G46" s="163"/>
      <c r="H46" s="163"/>
      <c r="I46" s="163"/>
      <c r="J46" s="163"/>
      <c r="K46" s="163"/>
      <c r="L46" s="163"/>
      <c r="M46" s="163"/>
      <c r="N46" s="163"/>
      <c r="O46" s="163"/>
      <c r="P46" s="163"/>
      <c r="Q46" s="163"/>
      <c r="R46" s="163"/>
      <c r="S46" s="163"/>
      <c r="T46" s="163"/>
      <c r="U46" s="164"/>
      <c r="V46" s="17"/>
    </row>
    <row r="47" spans="1:22" ht="12" customHeight="1" thickBot="1" x14ac:dyDescent="0.25">
      <c r="A47" s="321"/>
      <c r="B47" s="156"/>
      <c r="C47" s="156"/>
      <c r="D47" s="156"/>
      <c r="E47" s="156"/>
      <c r="F47" s="152"/>
      <c r="G47" s="152"/>
      <c r="H47" s="152"/>
      <c r="I47" s="152"/>
      <c r="J47" s="152"/>
      <c r="K47" s="152"/>
      <c r="L47" s="152"/>
      <c r="M47" s="152"/>
      <c r="N47" s="152"/>
      <c r="O47" s="152"/>
      <c r="P47" s="152"/>
      <c r="Q47" s="152"/>
      <c r="R47" s="152"/>
      <c r="S47" s="152"/>
      <c r="T47" s="152"/>
      <c r="U47" s="153"/>
      <c r="V47" s="17"/>
    </row>
    <row r="48" spans="1:22" ht="21" customHeight="1" thickBot="1" x14ac:dyDescent="0.25">
      <c r="A48" s="1029" t="s">
        <v>578</v>
      </c>
      <c r="B48" s="1030"/>
      <c r="C48" s="1030"/>
      <c r="D48" s="1030"/>
      <c r="E48" s="1030"/>
      <c r="F48" s="1030"/>
      <c r="G48" s="1030"/>
      <c r="H48" s="1030"/>
      <c r="I48" s="1030"/>
      <c r="J48" s="1030"/>
      <c r="K48" s="1030"/>
      <c r="L48" s="1030"/>
      <c r="M48" s="1030"/>
      <c r="N48" s="1030"/>
      <c r="O48" s="1030"/>
      <c r="P48" s="1030"/>
      <c r="Q48" s="1030"/>
      <c r="R48" s="1030"/>
      <c r="S48" s="1030"/>
      <c r="T48" s="1030"/>
      <c r="U48" s="1031"/>
      <c r="V48" s="17"/>
    </row>
    <row r="49" spans="1:22" ht="23.5" customHeight="1" x14ac:dyDescent="0.2">
      <c r="A49" s="1096"/>
      <c r="B49" s="1097"/>
      <c r="C49" s="157"/>
      <c r="D49" s="124" t="s">
        <v>556</v>
      </c>
      <c r="E49" s="125">
        <v>2024</v>
      </c>
      <c r="F49" s="125">
        <v>2025</v>
      </c>
      <c r="G49" s="125">
        <v>2026</v>
      </c>
      <c r="H49" s="125">
        <v>2027</v>
      </c>
      <c r="I49" s="125">
        <v>2028</v>
      </c>
      <c r="J49" s="125">
        <v>2029</v>
      </c>
      <c r="K49" s="125">
        <v>2030</v>
      </c>
      <c r="L49" s="125">
        <v>2031</v>
      </c>
      <c r="M49" s="125">
        <v>2032</v>
      </c>
      <c r="N49" s="125">
        <v>2033</v>
      </c>
      <c r="O49" s="125">
        <v>2034</v>
      </c>
      <c r="P49" s="125">
        <v>2035</v>
      </c>
      <c r="Q49" s="125">
        <v>2036</v>
      </c>
      <c r="R49" s="125">
        <v>2037</v>
      </c>
      <c r="S49" s="125">
        <v>2038</v>
      </c>
      <c r="T49" s="125">
        <v>2039</v>
      </c>
      <c r="U49" s="126">
        <v>2040</v>
      </c>
      <c r="V49" s="17"/>
    </row>
    <row r="50" spans="1:22" ht="12" customHeight="1" x14ac:dyDescent="0.2">
      <c r="A50" s="123" t="s">
        <v>557</v>
      </c>
      <c r="B50" s="142"/>
      <c r="C50" s="142"/>
      <c r="D50" s="21"/>
      <c r="E50" s="22"/>
      <c r="F50" s="22"/>
      <c r="G50" s="22"/>
      <c r="H50" s="22"/>
      <c r="I50" s="22"/>
      <c r="J50" s="22"/>
      <c r="K50" s="22"/>
      <c r="L50" s="22"/>
      <c r="M50" s="22"/>
      <c r="N50" s="22"/>
      <c r="O50" s="22"/>
      <c r="P50" s="22"/>
      <c r="Q50" s="22"/>
      <c r="R50" s="22"/>
      <c r="S50" s="22"/>
      <c r="T50" s="22"/>
      <c r="U50" s="128"/>
      <c r="V50" s="17"/>
    </row>
    <row r="51" spans="1:22" ht="12" customHeight="1" x14ac:dyDescent="0.2">
      <c r="A51" s="129" t="str">
        <f>'WP2_P2_RCP 4.5'!$A$7</f>
        <v>Additional school annual funding</v>
      </c>
      <c r="B51" s="133"/>
      <c r="C51" s="158"/>
      <c r="D51" s="127" t="s">
        <v>481</v>
      </c>
      <c r="E51" s="131">
        <f t="shared" ref="E51:U51" si="8">E27-E7</f>
        <v>0</v>
      </c>
      <c r="F51" s="131">
        <f t="shared" si="8"/>
        <v>0</v>
      </c>
      <c r="G51" s="131">
        <f t="shared" si="8"/>
        <v>0</v>
      </c>
      <c r="H51" s="131">
        <f t="shared" si="8"/>
        <v>0</v>
      </c>
      <c r="I51" s="131">
        <f t="shared" si="8"/>
        <v>0</v>
      </c>
      <c r="J51" s="131">
        <f t="shared" si="8"/>
        <v>0</v>
      </c>
      <c r="K51" s="131">
        <f t="shared" si="8"/>
        <v>0</v>
      </c>
      <c r="L51" s="131">
        <f t="shared" si="8"/>
        <v>0</v>
      </c>
      <c r="M51" s="131">
        <f t="shared" si="8"/>
        <v>0</v>
      </c>
      <c r="N51" s="131">
        <f t="shared" si="8"/>
        <v>0</v>
      </c>
      <c r="O51" s="131">
        <f t="shared" si="8"/>
        <v>0</v>
      </c>
      <c r="P51" s="131">
        <f t="shared" si="8"/>
        <v>0</v>
      </c>
      <c r="Q51" s="131">
        <f t="shared" si="8"/>
        <v>0</v>
      </c>
      <c r="R51" s="131">
        <f t="shared" si="8"/>
        <v>0</v>
      </c>
      <c r="S51" s="131">
        <f t="shared" si="8"/>
        <v>0</v>
      </c>
      <c r="T51" s="131">
        <f t="shared" si="8"/>
        <v>0</v>
      </c>
      <c r="U51" s="132">
        <f t="shared" si="8"/>
        <v>0</v>
      </c>
      <c r="V51" s="17"/>
    </row>
    <row r="52" spans="1:22" ht="12" customHeight="1" x14ac:dyDescent="0.2">
      <c r="A52" s="129" t="str">
        <f>'WP2_P2_RCP 4.5'!$A$8</f>
        <v>Annual SIG per average primary school</v>
      </c>
      <c r="B52" s="133"/>
      <c r="C52" s="158"/>
      <c r="D52" s="127" t="s">
        <v>481</v>
      </c>
      <c r="E52" s="131">
        <f t="shared" ref="E52:U52" si="9">E28-E8</f>
        <v>0</v>
      </c>
      <c r="F52" s="131">
        <f t="shared" si="9"/>
        <v>0</v>
      </c>
      <c r="G52" s="131">
        <f t="shared" si="9"/>
        <v>0</v>
      </c>
      <c r="H52" s="131">
        <f t="shared" si="9"/>
        <v>0</v>
      </c>
      <c r="I52" s="131">
        <f t="shared" si="9"/>
        <v>0</v>
      </c>
      <c r="J52" s="131">
        <f t="shared" si="9"/>
        <v>0</v>
      </c>
      <c r="K52" s="131">
        <f t="shared" si="9"/>
        <v>0</v>
      </c>
      <c r="L52" s="131">
        <f t="shared" si="9"/>
        <v>0</v>
      </c>
      <c r="M52" s="131">
        <f t="shared" si="9"/>
        <v>0</v>
      </c>
      <c r="N52" s="131">
        <f t="shared" si="9"/>
        <v>0</v>
      </c>
      <c r="O52" s="131">
        <f t="shared" si="9"/>
        <v>0</v>
      </c>
      <c r="P52" s="131">
        <f t="shared" si="9"/>
        <v>0</v>
      </c>
      <c r="Q52" s="131">
        <f t="shared" si="9"/>
        <v>0</v>
      </c>
      <c r="R52" s="131">
        <f t="shared" si="9"/>
        <v>0</v>
      </c>
      <c r="S52" s="131">
        <f t="shared" si="9"/>
        <v>0</v>
      </c>
      <c r="T52" s="131">
        <f t="shared" si="9"/>
        <v>0</v>
      </c>
      <c r="U52" s="132">
        <f t="shared" si="9"/>
        <v>0</v>
      </c>
      <c r="V52" s="17"/>
    </row>
    <row r="53" spans="1:22" ht="12" customHeight="1" x14ac:dyDescent="0.2">
      <c r="A53" s="129" t="str">
        <f>'WP2_P2_RCP 4.5'!$A$9</f>
        <v>Annual economic returns to primary education</v>
      </c>
      <c r="B53" s="133"/>
      <c r="C53" s="158"/>
      <c r="D53" s="127" t="s">
        <v>481</v>
      </c>
      <c r="E53" s="131">
        <f t="shared" ref="E53:U53" si="10">E29-E9</f>
        <v>0</v>
      </c>
      <c r="F53" s="131">
        <f t="shared" si="10"/>
        <v>0</v>
      </c>
      <c r="G53" s="131">
        <f t="shared" si="10"/>
        <v>2968.9832034691317</v>
      </c>
      <c r="H53" s="131">
        <f t="shared" si="10"/>
        <v>5937.9664069382634</v>
      </c>
      <c r="I53" s="131">
        <f t="shared" si="10"/>
        <v>8906.9496104073769</v>
      </c>
      <c r="J53" s="131">
        <f t="shared" si="10"/>
        <v>14844.916017345633</v>
      </c>
      <c r="K53" s="131">
        <f t="shared" si="10"/>
        <v>20782.882424283889</v>
      </c>
      <c r="L53" s="131">
        <f t="shared" si="10"/>
        <v>26720.848831222131</v>
      </c>
      <c r="M53" s="131">
        <f t="shared" si="10"/>
        <v>32658.815238160343</v>
      </c>
      <c r="N53" s="131">
        <f t="shared" si="10"/>
        <v>38596.781645098585</v>
      </c>
      <c r="O53" s="131">
        <f t="shared" si="10"/>
        <v>44534.748052036914</v>
      </c>
      <c r="P53" s="131">
        <f t="shared" si="10"/>
        <v>50472.714458975184</v>
      </c>
      <c r="Q53" s="131">
        <f t="shared" si="10"/>
        <v>56410.680865913455</v>
      </c>
      <c r="R53" s="131">
        <f t="shared" si="10"/>
        <v>62348.647272851667</v>
      </c>
      <c r="S53" s="131">
        <f t="shared" si="10"/>
        <v>68286.61367978988</v>
      </c>
      <c r="T53" s="131">
        <f t="shared" si="10"/>
        <v>74224.580086728092</v>
      </c>
      <c r="U53" s="132">
        <f t="shared" si="10"/>
        <v>80162.546493666247</v>
      </c>
      <c r="V53" s="17"/>
    </row>
    <row r="54" spans="1:22" ht="12" customHeight="1" x14ac:dyDescent="0.2">
      <c r="A54" s="129" t="str">
        <f>A30</f>
        <v>Annual returns to infra used as shelter</v>
      </c>
      <c r="B54" s="133"/>
      <c r="C54" s="158"/>
      <c r="D54" s="127" t="s">
        <v>481</v>
      </c>
      <c r="E54" s="131">
        <f>E30</f>
        <v>0</v>
      </c>
      <c r="F54" s="131">
        <f t="shared" ref="F54:U54" si="11">F30</f>
        <v>1000000</v>
      </c>
      <c r="G54" s="131">
        <f t="shared" si="11"/>
        <v>1000000</v>
      </c>
      <c r="H54" s="131">
        <f t="shared" si="11"/>
        <v>1000000</v>
      </c>
      <c r="I54" s="131">
        <f t="shared" si="11"/>
        <v>1000000</v>
      </c>
      <c r="J54" s="131">
        <f t="shared" si="11"/>
        <v>1000000</v>
      </c>
      <c r="K54" s="131">
        <f t="shared" si="11"/>
        <v>1000000</v>
      </c>
      <c r="L54" s="131">
        <f t="shared" si="11"/>
        <v>1000000</v>
      </c>
      <c r="M54" s="131">
        <f t="shared" si="11"/>
        <v>1000000</v>
      </c>
      <c r="N54" s="131">
        <f t="shared" si="11"/>
        <v>1000000</v>
      </c>
      <c r="O54" s="131">
        <f t="shared" si="11"/>
        <v>1000000</v>
      </c>
      <c r="P54" s="131">
        <f t="shared" si="11"/>
        <v>1000000</v>
      </c>
      <c r="Q54" s="131">
        <f t="shared" si="11"/>
        <v>1000000</v>
      </c>
      <c r="R54" s="131">
        <f t="shared" si="11"/>
        <v>1000000</v>
      </c>
      <c r="S54" s="131">
        <f t="shared" si="11"/>
        <v>1000000</v>
      </c>
      <c r="T54" s="131">
        <f t="shared" si="11"/>
        <v>1000000</v>
      </c>
      <c r="U54" s="132">
        <f t="shared" si="11"/>
        <v>1000000</v>
      </c>
      <c r="V54" s="17"/>
    </row>
    <row r="55" spans="1:22" ht="12" customHeight="1" x14ac:dyDescent="0.2">
      <c r="A55" s="129" t="str">
        <f>'WP2_P2_RCP 4.5'!$A$11</f>
        <v>Annual returns to school safety training (lumpsum)</v>
      </c>
      <c r="B55" s="133"/>
      <c r="C55" s="158"/>
      <c r="D55" s="127" t="s">
        <v>481</v>
      </c>
      <c r="E55" s="131">
        <f>E31</f>
        <v>0</v>
      </c>
      <c r="F55" s="131">
        <f t="shared" ref="F55:U55" si="12">F31</f>
        <v>0</v>
      </c>
      <c r="G55" s="131">
        <f t="shared" si="12"/>
        <v>0</v>
      </c>
      <c r="H55" s="131">
        <f t="shared" si="12"/>
        <v>0</v>
      </c>
      <c r="I55" s="131">
        <f t="shared" si="12"/>
        <v>3069154.1079241615</v>
      </c>
      <c r="J55" s="131">
        <f t="shared" si="12"/>
        <v>3069154.1079241615</v>
      </c>
      <c r="K55" s="131">
        <f t="shared" si="12"/>
        <v>3069154.1079241615</v>
      </c>
      <c r="L55" s="131">
        <f t="shared" si="12"/>
        <v>3069154.1079241615</v>
      </c>
      <c r="M55" s="131">
        <f t="shared" si="12"/>
        <v>3069154.1079241615</v>
      </c>
      <c r="N55" s="131">
        <f t="shared" si="12"/>
        <v>3069154.1079241615</v>
      </c>
      <c r="O55" s="131">
        <f t="shared" si="12"/>
        <v>3069154.1079241615</v>
      </c>
      <c r="P55" s="131">
        <f t="shared" si="12"/>
        <v>3069154.1079241615</v>
      </c>
      <c r="Q55" s="131">
        <f t="shared" si="12"/>
        <v>3069154.1079241615</v>
      </c>
      <c r="R55" s="131">
        <f t="shared" si="12"/>
        <v>3069154.1079241615</v>
      </c>
      <c r="S55" s="131">
        <f t="shared" si="12"/>
        <v>3069154.1079241615</v>
      </c>
      <c r="T55" s="131">
        <f t="shared" si="12"/>
        <v>3069154.1079241615</v>
      </c>
      <c r="U55" s="132">
        <f t="shared" si="12"/>
        <v>3069154.1079241615</v>
      </c>
      <c r="V55" s="17"/>
    </row>
    <row r="56" spans="1:22" ht="15.5" customHeight="1" thickBot="1" x14ac:dyDescent="0.25">
      <c r="A56" s="129" t="str">
        <f>'WP2_P2_RCP 4.5'!$A$12</f>
        <v>Annual returns to school  curriculum training (lumpsum)</v>
      </c>
      <c r="B56" s="130"/>
      <c r="C56" s="158"/>
      <c r="D56" s="127" t="s">
        <v>481</v>
      </c>
      <c r="E56" s="131">
        <f>E32</f>
        <v>0</v>
      </c>
      <c r="F56" s="131">
        <f t="shared" ref="F56:U56" si="13">F32</f>
        <v>0</v>
      </c>
      <c r="G56" s="131">
        <f t="shared" si="13"/>
        <v>0</v>
      </c>
      <c r="H56" s="131">
        <f t="shared" si="13"/>
        <v>0</v>
      </c>
      <c r="I56" s="131">
        <f t="shared" si="13"/>
        <v>2455323.2863393291</v>
      </c>
      <c r="J56" s="131">
        <f t="shared" si="13"/>
        <v>2455323.2863393291</v>
      </c>
      <c r="K56" s="131">
        <f t="shared" si="13"/>
        <v>2455323.2863393291</v>
      </c>
      <c r="L56" s="131">
        <f t="shared" si="13"/>
        <v>2455323.2863393291</v>
      </c>
      <c r="M56" s="131">
        <f t="shared" si="13"/>
        <v>2455323.2863393291</v>
      </c>
      <c r="N56" s="131">
        <f t="shared" si="13"/>
        <v>2455323.2863393291</v>
      </c>
      <c r="O56" s="131">
        <f t="shared" si="13"/>
        <v>2455323.2863393291</v>
      </c>
      <c r="P56" s="131">
        <f t="shared" si="13"/>
        <v>2455323.2863393291</v>
      </c>
      <c r="Q56" s="131">
        <f t="shared" si="13"/>
        <v>2455323.2863393291</v>
      </c>
      <c r="R56" s="131">
        <f t="shared" si="13"/>
        <v>2455323.2863393291</v>
      </c>
      <c r="S56" s="131">
        <f t="shared" si="13"/>
        <v>2455323.2863393291</v>
      </c>
      <c r="T56" s="131">
        <f t="shared" si="13"/>
        <v>2455323.2863393291</v>
      </c>
      <c r="U56" s="132">
        <f t="shared" si="13"/>
        <v>2455323.2863393291</v>
      </c>
      <c r="V56" s="17"/>
    </row>
    <row r="57" spans="1:22" ht="12" customHeight="1" x14ac:dyDescent="0.2">
      <c r="A57" s="134" t="s">
        <v>592</v>
      </c>
      <c r="B57" s="135"/>
      <c r="C57" s="135"/>
      <c r="D57" s="136" t="s">
        <v>481</v>
      </c>
      <c r="E57" s="135">
        <f>SUM(E51:E56)</f>
        <v>0</v>
      </c>
      <c r="F57" s="135">
        <f t="shared" ref="F57:U57" si="14">SUM(F51:F56)</f>
        <v>1000000</v>
      </c>
      <c r="G57" s="135">
        <f t="shared" si="14"/>
        <v>1002968.9832034691</v>
      </c>
      <c r="H57" s="135">
        <f t="shared" si="14"/>
        <v>1005937.9664069383</v>
      </c>
      <c r="I57" s="135">
        <f t="shared" si="14"/>
        <v>6533384.3438738976</v>
      </c>
      <c r="J57" s="135">
        <f t="shared" si="14"/>
        <v>6539322.3102808362</v>
      </c>
      <c r="K57" s="135">
        <f t="shared" si="14"/>
        <v>6545260.2766877748</v>
      </c>
      <c r="L57" s="135">
        <f t="shared" si="14"/>
        <v>6551198.2430947125</v>
      </c>
      <c r="M57" s="135">
        <f t="shared" si="14"/>
        <v>6557136.2095016502</v>
      </c>
      <c r="N57" s="135">
        <f t="shared" si="14"/>
        <v>6563074.1759085897</v>
      </c>
      <c r="O57" s="135">
        <f t="shared" si="14"/>
        <v>6569012.1423155274</v>
      </c>
      <c r="P57" s="135">
        <f t="shared" si="14"/>
        <v>6574950.1087224651</v>
      </c>
      <c r="Q57" s="135">
        <f t="shared" si="14"/>
        <v>6580888.0751294047</v>
      </c>
      <c r="R57" s="135">
        <f t="shared" si="14"/>
        <v>6586826.0415363424</v>
      </c>
      <c r="S57" s="135">
        <f t="shared" si="14"/>
        <v>6592764.00794328</v>
      </c>
      <c r="T57" s="135">
        <f t="shared" si="14"/>
        <v>6598701.9743502187</v>
      </c>
      <c r="U57" s="137">
        <f t="shared" si="14"/>
        <v>6604639.9407571573</v>
      </c>
      <c r="V57" s="17"/>
    </row>
    <row r="58" spans="1:22" ht="12" customHeight="1" thickBot="1" x14ac:dyDescent="0.25">
      <c r="A58" s="138" t="s">
        <v>559</v>
      </c>
      <c r="B58" s="139"/>
      <c r="C58" s="139"/>
      <c r="D58" s="140" t="s">
        <v>123</v>
      </c>
      <c r="E58" s="139">
        <f>E57/Calculations!$C$52</f>
        <v>0</v>
      </c>
      <c r="F58" s="139">
        <f>F57/Calculations!$C$52</f>
        <v>1869.1588785046729</v>
      </c>
      <c r="G58" s="139">
        <f>G57/Calculations!$C$52</f>
        <v>1874.7083798195683</v>
      </c>
      <c r="H58" s="139">
        <f>H57/Calculations!$C$52</f>
        <v>1880.257881134464</v>
      </c>
      <c r="I58" s="139">
        <f>I57/Calculations!$C$52</f>
        <v>12211.933353035323</v>
      </c>
      <c r="J58" s="139">
        <f>J57/Calculations!$C$52</f>
        <v>12223.032355665115</v>
      </c>
      <c r="K58" s="139">
        <f>K57/Calculations!$C$52</f>
        <v>12234.131358294906</v>
      </c>
      <c r="L58" s="139">
        <f>L57/Calculations!$C$52</f>
        <v>12245.230360924696</v>
      </c>
      <c r="M58" s="139">
        <f>M57/Calculations!$C$52</f>
        <v>12256.329363554487</v>
      </c>
      <c r="N58" s="139">
        <f>N57/Calculations!$C$52</f>
        <v>12267.42836618428</v>
      </c>
      <c r="O58" s="139">
        <f>O57/Calculations!$C$52</f>
        <v>12278.52736881407</v>
      </c>
      <c r="P58" s="139">
        <f>P57/Calculations!$C$52</f>
        <v>12289.626371443859</v>
      </c>
      <c r="Q58" s="139">
        <f>Q57/Calculations!$C$52</f>
        <v>12300.725374073654</v>
      </c>
      <c r="R58" s="139">
        <f>R57/Calculations!$C$52</f>
        <v>12311.824376703444</v>
      </c>
      <c r="S58" s="139">
        <f>S57/Calculations!$C$52</f>
        <v>12322.923379333233</v>
      </c>
      <c r="T58" s="139">
        <f>T57/Calculations!$C$52</f>
        <v>12334.022381963026</v>
      </c>
      <c r="U58" s="141">
        <f>U57/Calculations!$C$52</f>
        <v>12345.121384592818</v>
      </c>
      <c r="V58" s="17"/>
    </row>
    <row r="59" spans="1:22" ht="12" customHeight="1" x14ac:dyDescent="0.2">
      <c r="A59" s="19" t="s">
        <v>560</v>
      </c>
      <c r="B59" s="142"/>
      <c r="C59" s="142"/>
      <c r="D59" s="124"/>
      <c r="E59" s="131"/>
      <c r="F59" s="131"/>
      <c r="G59" s="131"/>
      <c r="H59" s="131"/>
      <c r="I59" s="131"/>
      <c r="J59" s="131"/>
      <c r="K59" s="131"/>
      <c r="L59" s="131"/>
      <c r="M59" s="131"/>
      <c r="N59" s="131"/>
      <c r="O59" s="131"/>
      <c r="P59" s="131"/>
      <c r="Q59" s="131"/>
      <c r="R59" s="131"/>
      <c r="S59" s="131"/>
      <c r="T59" s="131"/>
      <c r="U59" s="132"/>
      <c r="V59" s="17"/>
    </row>
    <row r="60" spans="1:22" ht="12" customHeight="1" x14ac:dyDescent="0.2">
      <c r="A60" s="23" t="str">
        <f>'WP2_P2_RCP 4.5'!$A$16</f>
        <v>Average annual school maintenance costs</v>
      </c>
      <c r="B60" s="131"/>
      <c r="C60" s="159"/>
      <c r="D60" s="127" t="s">
        <v>481</v>
      </c>
      <c r="E60" s="131">
        <f t="shared" ref="E60:U60" si="15">E36-E13</f>
        <v>-49106.465726786584</v>
      </c>
      <c r="F60" s="131">
        <f t="shared" si="15"/>
        <v>-49106.465726786584</v>
      </c>
      <c r="G60" s="131">
        <f t="shared" si="15"/>
        <v>-49106.465726786584</v>
      </c>
      <c r="H60" s="131">
        <f t="shared" si="15"/>
        <v>-49106.465726786584</v>
      </c>
      <c r="I60" s="131">
        <f t="shared" si="15"/>
        <v>-49106.465726786584</v>
      </c>
      <c r="J60" s="131">
        <f t="shared" si="15"/>
        <v>-49106.465726786584</v>
      </c>
      <c r="K60" s="131">
        <f t="shared" si="15"/>
        <v>-49106.465726786584</v>
      </c>
      <c r="L60" s="131">
        <f t="shared" si="15"/>
        <v>-49106.465726786584</v>
      </c>
      <c r="M60" s="131">
        <f t="shared" si="15"/>
        <v>-49106.465726786584</v>
      </c>
      <c r="N60" s="131">
        <f t="shared" si="15"/>
        <v>-49106.465726786584</v>
      </c>
      <c r="O60" s="131">
        <f t="shared" si="15"/>
        <v>-49106.465726786584</v>
      </c>
      <c r="P60" s="131">
        <f t="shared" si="15"/>
        <v>-49106.465726786584</v>
      </c>
      <c r="Q60" s="131">
        <f t="shared" si="15"/>
        <v>-49106.465726786584</v>
      </c>
      <c r="R60" s="131">
        <f t="shared" si="15"/>
        <v>-49106.465726786584</v>
      </c>
      <c r="S60" s="131">
        <f t="shared" si="15"/>
        <v>-49106.465726786584</v>
      </c>
      <c r="T60" s="131">
        <f t="shared" si="15"/>
        <v>-49106.465726786584</v>
      </c>
      <c r="U60" s="132">
        <f t="shared" si="15"/>
        <v>-49106.465726786584</v>
      </c>
      <c r="V60" s="17"/>
    </row>
    <row r="61" spans="1:22" ht="12" customHeight="1" x14ac:dyDescent="0.2">
      <c r="A61" s="23" t="str">
        <f>'WP2_P2_RCP 4.5'!$A$17</f>
        <v>Average school expenditures due to infra losses caused by climate events</v>
      </c>
      <c r="B61" s="131"/>
      <c r="C61" s="159"/>
      <c r="D61" s="127" t="s">
        <v>481</v>
      </c>
      <c r="E61" s="131">
        <f t="shared" ref="E61:U61" si="16">E37-E14</f>
        <v>-233255.71220223623</v>
      </c>
      <c r="F61" s="131">
        <f t="shared" si="16"/>
        <v>-233255.71220223623</v>
      </c>
      <c r="G61" s="131">
        <f t="shared" si="16"/>
        <v>-233255.71220223623</v>
      </c>
      <c r="H61" s="131">
        <f t="shared" si="16"/>
        <v>-233255.71220223623</v>
      </c>
      <c r="I61" s="131">
        <f t="shared" si="16"/>
        <v>-233255.71220223623</v>
      </c>
      <c r="J61" s="131">
        <f t="shared" si="16"/>
        <v>-233255.71220223623</v>
      </c>
      <c r="K61" s="131">
        <f t="shared" si="16"/>
        <v>-233255.71220223623</v>
      </c>
      <c r="L61" s="131">
        <f t="shared" si="16"/>
        <v>-233255.71220223623</v>
      </c>
      <c r="M61" s="131">
        <f t="shared" si="16"/>
        <v>-233255.71220223623</v>
      </c>
      <c r="N61" s="131">
        <f t="shared" si="16"/>
        <v>-233255.71220223623</v>
      </c>
      <c r="O61" s="131">
        <f t="shared" si="16"/>
        <v>-233255.71220223623</v>
      </c>
      <c r="P61" s="131">
        <f t="shared" si="16"/>
        <v>-233255.71220223623</v>
      </c>
      <c r="Q61" s="131">
        <f t="shared" si="16"/>
        <v>-233255.71220223623</v>
      </c>
      <c r="R61" s="131">
        <f t="shared" si="16"/>
        <v>-233255.71220223623</v>
      </c>
      <c r="S61" s="131">
        <f t="shared" si="16"/>
        <v>-233255.71220223623</v>
      </c>
      <c r="T61" s="131">
        <f t="shared" si="16"/>
        <v>-233255.71220223623</v>
      </c>
      <c r="U61" s="132">
        <f t="shared" si="16"/>
        <v>-233255.71220223623</v>
      </c>
      <c r="V61" s="17"/>
    </row>
    <row r="62" spans="1:22" ht="12" customHeight="1" x14ac:dyDescent="0.2">
      <c r="A62" s="23" t="str">
        <f>'WP2_P2_RCP 4.5'!$A$18</f>
        <v>Average annual primary school fixed/government budget expenditures on students per year</v>
      </c>
      <c r="B62" s="131"/>
      <c r="C62" s="159"/>
      <c r="D62" s="127" t="s">
        <v>481</v>
      </c>
      <c r="E62" s="131">
        <f t="shared" ref="E62:U62" si="17">E38-E15</f>
        <v>0</v>
      </c>
      <c r="F62" s="131">
        <f t="shared" si="17"/>
        <v>0</v>
      </c>
      <c r="G62" s="131">
        <f t="shared" si="17"/>
        <v>0</v>
      </c>
      <c r="H62" s="131">
        <f t="shared" si="17"/>
        <v>0</v>
      </c>
      <c r="I62" s="131">
        <f t="shared" si="17"/>
        <v>0</v>
      </c>
      <c r="J62" s="131">
        <f t="shared" si="17"/>
        <v>0</v>
      </c>
      <c r="K62" s="131">
        <f t="shared" si="17"/>
        <v>0</v>
      </c>
      <c r="L62" s="131">
        <f t="shared" si="17"/>
        <v>0</v>
      </c>
      <c r="M62" s="131">
        <f t="shared" si="17"/>
        <v>0</v>
      </c>
      <c r="N62" s="131">
        <f t="shared" si="17"/>
        <v>0</v>
      </c>
      <c r="O62" s="131">
        <f t="shared" si="17"/>
        <v>0</v>
      </c>
      <c r="P62" s="131">
        <f t="shared" si="17"/>
        <v>0</v>
      </c>
      <c r="Q62" s="131">
        <f t="shared" si="17"/>
        <v>0</v>
      </c>
      <c r="R62" s="131">
        <f t="shared" si="17"/>
        <v>0</v>
      </c>
      <c r="S62" s="131">
        <f t="shared" si="17"/>
        <v>0</v>
      </c>
      <c r="T62" s="131">
        <f t="shared" si="17"/>
        <v>0</v>
      </c>
      <c r="U62" s="132">
        <f t="shared" si="17"/>
        <v>0</v>
      </c>
      <c r="V62" s="17"/>
    </row>
    <row r="63" spans="1:22" ht="12" customHeight="1" x14ac:dyDescent="0.2">
      <c r="A63" s="23" t="str">
        <f>A39</f>
        <v>Project expenditures per year</v>
      </c>
      <c r="B63" s="131"/>
      <c r="C63" s="159"/>
      <c r="D63" s="127" t="s">
        <v>481</v>
      </c>
      <c r="E63" s="131">
        <f>E39</f>
        <v>2152454.9121693941</v>
      </c>
      <c r="F63" s="131">
        <f t="shared" ref="F63:U63" si="18">F39</f>
        <v>6356033.2048543524</v>
      </c>
      <c r="G63" s="131">
        <f t="shared" si="18"/>
        <v>4274739.2602005182</v>
      </c>
      <c r="H63" s="131">
        <f t="shared" si="18"/>
        <v>1151321.1077860089</v>
      </c>
      <c r="I63" s="131">
        <f t="shared" si="18"/>
        <v>0</v>
      </c>
      <c r="J63" s="131">
        <f t="shared" si="18"/>
        <v>0</v>
      </c>
      <c r="K63" s="131">
        <f t="shared" si="18"/>
        <v>0</v>
      </c>
      <c r="L63" s="131">
        <f t="shared" si="18"/>
        <v>0</v>
      </c>
      <c r="M63" s="131">
        <f t="shared" si="18"/>
        <v>0</v>
      </c>
      <c r="N63" s="131">
        <f t="shared" si="18"/>
        <v>0</v>
      </c>
      <c r="O63" s="131">
        <f t="shared" si="18"/>
        <v>0</v>
      </c>
      <c r="P63" s="131">
        <f t="shared" si="18"/>
        <v>0</v>
      </c>
      <c r="Q63" s="131">
        <f t="shared" si="18"/>
        <v>0</v>
      </c>
      <c r="R63" s="131">
        <f t="shared" si="18"/>
        <v>0</v>
      </c>
      <c r="S63" s="131">
        <f t="shared" si="18"/>
        <v>0</v>
      </c>
      <c r="T63" s="131">
        <f t="shared" si="18"/>
        <v>0</v>
      </c>
      <c r="U63" s="132">
        <f t="shared" si="18"/>
        <v>0</v>
      </c>
      <c r="V63" s="17"/>
    </row>
    <row r="64" spans="1:22" ht="12" customHeight="1" thickBot="1" x14ac:dyDescent="0.25">
      <c r="A64" s="23" t="str">
        <f>'WP2_P2_RCP 4.5'!$A$20</f>
        <v xml:space="preserve">Estimated cost of missed students school days </v>
      </c>
      <c r="B64" s="131"/>
      <c r="C64" s="159"/>
      <c r="D64" s="127" t="s">
        <v>481</v>
      </c>
      <c r="E64" s="131">
        <f t="shared" ref="E64:U64" si="19">E40-E16</f>
        <v>-24351.896353913464</v>
      </c>
      <c r="F64" s="131">
        <f t="shared" si="19"/>
        <v>-24351.896353913464</v>
      </c>
      <c r="G64" s="131">
        <f t="shared" si="19"/>
        <v>-24351.896353913464</v>
      </c>
      <c r="H64" s="131">
        <f t="shared" si="19"/>
        <v>-24351.896353913464</v>
      </c>
      <c r="I64" s="131">
        <f t="shared" si="19"/>
        <v>-24351.896353913464</v>
      </c>
      <c r="J64" s="131">
        <f t="shared" si="19"/>
        <v>-24351.896353913464</v>
      </c>
      <c r="K64" s="131">
        <f t="shared" si="19"/>
        <v>-24351.896353913464</v>
      </c>
      <c r="L64" s="131">
        <f t="shared" si="19"/>
        <v>-24351.896353913464</v>
      </c>
      <c r="M64" s="131">
        <f t="shared" si="19"/>
        <v>-24351.896353913464</v>
      </c>
      <c r="N64" s="131">
        <f t="shared" si="19"/>
        <v>-24351.896353913464</v>
      </c>
      <c r="O64" s="131">
        <f t="shared" si="19"/>
        <v>-24351.896353913464</v>
      </c>
      <c r="P64" s="131">
        <f t="shared" si="19"/>
        <v>-24351.896353913464</v>
      </c>
      <c r="Q64" s="131">
        <f t="shared" si="19"/>
        <v>-24351.896353913464</v>
      </c>
      <c r="R64" s="131">
        <f t="shared" si="19"/>
        <v>-24351.896353913464</v>
      </c>
      <c r="S64" s="131">
        <f t="shared" si="19"/>
        <v>-24351.896353913464</v>
      </c>
      <c r="T64" s="131">
        <f t="shared" si="19"/>
        <v>-24351.896353913464</v>
      </c>
      <c r="U64" s="132">
        <f t="shared" si="19"/>
        <v>-24351.896353913464</v>
      </c>
      <c r="V64" s="17"/>
    </row>
    <row r="65" spans="1:22" ht="12" customHeight="1" x14ac:dyDescent="0.2">
      <c r="A65" s="134" t="s">
        <v>593</v>
      </c>
      <c r="B65" s="135"/>
      <c r="C65" s="135"/>
      <c r="D65" s="136" t="s">
        <v>481</v>
      </c>
      <c r="E65" s="135">
        <f>SUM(E60:E64)</f>
        <v>1845740.8378864578</v>
      </c>
      <c r="F65" s="135">
        <f t="shared" ref="F65:U65" si="20">SUM(F60:F64)</f>
        <v>6049319.1305714156</v>
      </c>
      <c r="G65" s="135">
        <f t="shared" si="20"/>
        <v>3968025.1859175819</v>
      </c>
      <c r="H65" s="135">
        <f t="shared" si="20"/>
        <v>844607.03350307257</v>
      </c>
      <c r="I65" s="135">
        <f t="shared" si="20"/>
        <v>-306714.07428293629</v>
      </c>
      <c r="J65" s="135">
        <f t="shared" si="20"/>
        <v>-306714.07428293629</v>
      </c>
      <c r="K65" s="135">
        <f t="shared" si="20"/>
        <v>-306714.07428293629</v>
      </c>
      <c r="L65" s="135">
        <f t="shared" si="20"/>
        <v>-306714.07428293629</v>
      </c>
      <c r="M65" s="135">
        <f t="shared" si="20"/>
        <v>-306714.07428293629</v>
      </c>
      <c r="N65" s="135">
        <f t="shared" si="20"/>
        <v>-306714.07428293629</v>
      </c>
      <c r="O65" s="135">
        <f t="shared" si="20"/>
        <v>-306714.07428293629</v>
      </c>
      <c r="P65" s="135">
        <f t="shared" si="20"/>
        <v>-306714.07428293629</v>
      </c>
      <c r="Q65" s="135">
        <f t="shared" si="20"/>
        <v>-306714.07428293629</v>
      </c>
      <c r="R65" s="135">
        <f t="shared" si="20"/>
        <v>-306714.07428293629</v>
      </c>
      <c r="S65" s="135">
        <f t="shared" si="20"/>
        <v>-306714.07428293629</v>
      </c>
      <c r="T65" s="135">
        <f t="shared" si="20"/>
        <v>-306714.07428293629</v>
      </c>
      <c r="U65" s="137">
        <f t="shared" si="20"/>
        <v>-306714.07428293629</v>
      </c>
      <c r="V65" s="17"/>
    </row>
    <row r="66" spans="1:22" ht="12" customHeight="1" thickBot="1" x14ac:dyDescent="0.25">
      <c r="A66" s="138" t="s">
        <v>562</v>
      </c>
      <c r="B66" s="139"/>
      <c r="C66" s="139"/>
      <c r="D66" s="140" t="s">
        <v>123</v>
      </c>
      <c r="E66" s="139">
        <f>E65/Calculations!$C$52</f>
        <v>3449.9828745541267</v>
      </c>
      <c r="F66" s="139">
        <f>F65/Calculations!$C$52</f>
        <v>11307.138561815731</v>
      </c>
      <c r="G66" s="139">
        <f>G65/Calculations!$C$52</f>
        <v>7416.8695063880032</v>
      </c>
      <c r="H66" s="139">
        <f>H65/Calculations!$C$52</f>
        <v>1578.7047355197617</v>
      </c>
      <c r="I66" s="139">
        <f>I65/Calculations!$C$52</f>
        <v>-573.29733510829215</v>
      </c>
      <c r="J66" s="139">
        <f>J65/Calculations!$C$52</f>
        <v>-573.29733510829215</v>
      </c>
      <c r="K66" s="139">
        <f>K65/Calculations!$C$52</f>
        <v>-573.29733510829215</v>
      </c>
      <c r="L66" s="139">
        <f>L65/Calculations!$C$52</f>
        <v>-573.29733510829215</v>
      </c>
      <c r="M66" s="139">
        <f>M65/Calculations!$C$52</f>
        <v>-573.29733510829215</v>
      </c>
      <c r="N66" s="139">
        <f>N65/Calculations!$C$52</f>
        <v>-573.29733510829215</v>
      </c>
      <c r="O66" s="139">
        <f>O65/Calculations!$C$52</f>
        <v>-573.29733510829215</v>
      </c>
      <c r="P66" s="139">
        <f>P65/Calculations!$C$52</f>
        <v>-573.29733510829215</v>
      </c>
      <c r="Q66" s="139">
        <f>Q65/Calculations!$C$52</f>
        <v>-573.29733510829215</v>
      </c>
      <c r="R66" s="139">
        <f>R65/Calculations!$C$52</f>
        <v>-573.29733510829215</v>
      </c>
      <c r="S66" s="139">
        <f>S65/Calculations!$C$52</f>
        <v>-573.29733510829215</v>
      </c>
      <c r="T66" s="139">
        <f>T65/Calculations!$C$52</f>
        <v>-573.29733510829215</v>
      </c>
      <c r="U66" s="141">
        <f>U65/Calculations!$C$52</f>
        <v>-573.29733510829215</v>
      </c>
      <c r="V66" s="17"/>
    </row>
    <row r="67" spans="1:22" ht="12" customHeight="1" thickBot="1" x14ac:dyDescent="0.25">
      <c r="A67" s="145"/>
      <c r="B67" s="146"/>
      <c r="C67" s="146"/>
      <c r="D67" s="147"/>
      <c r="E67" s="146"/>
      <c r="F67" s="146"/>
      <c r="G67" s="146"/>
      <c r="H67" s="146"/>
      <c r="I67" s="146"/>
      <c r="J67" s="146"/>
      <c r="K67" s="146"/>
      <c r="L67" s="146"/>
      <c r="M67" s="146"/>
      <c r="N67" s="146"/>
      <c r="O67" s="146"/>
      <c r="P67" s="146"/>
      <c r="Q67" s="146"/>
      <c r="R67" s="146"/>
      <c r="S67" s="146"/>
      <c r="T67" s="146"/>
      <c r="U67" s="148"/>
      <c r="V67" s="17"/>
    </row>
    <row r="68" spans="1:22" ht="12" customHeight="1" x14ac:dyDescent="0.2">
      <c r="A68" s="149" t="s">
        <v>594</v>
      </c>
      <c r="B68" s="135"/>
      <c r="C68" s="135"/>
      <c r="D68" s="136" t="s">
        <v>481</v>
      </c>
      <c r="E68" s="135">
        <f>E57-E65</f>
        <v>-1845740.8378864578</v>
      </c>
      <c r="F68" s="135">
        <f t="shared" ref="F68:U68" si="21">F57-F65</f>
        <v>-5049319.1305714156</v>
      </c>
      <c r="G68" s="135">
        <f t="shared" si="21"/>
        <v>-2965056.2027141126</v>
      </c>
      <c r="H68" s="135">
        <f t="shared" si="21"/>
        <v>161330.9329038657</v>
      </c>
      <c r="I68" s="135">
        <f t="shared" si="21"/>
        <v>6840098.4181568343</v>
      </c>
      <c r="J68" s="135">
        <f t="shared" si="21"/>
        <v>6846036.384563772</v>
      </c>
      <c r="K68" s="135">
        <f t="shared" si="21"/>
        <v>6851974.3509707116</v>
      </c>
      <c r="L68" s="135">
        <f t="shared" si="21"/>
        <v>6857912.3173776492</v>
      </c>
      <c r="M68" s="135">
        <f t="shared" si="21"/>
        <v>6863850.2837845869</v>
      </c>
      <c r="N68" s="135">
        <f t="shared" si="21"/>
        <v>6869788.2501915265</v>
      </c>
      <c r="O68" s="135">
        <f t="shared" si="21"/>
        <v>6875726.2165984642</v>
      </c>
      <c r="P68" s="135">
        <f t="shared" si="21"/>
        <v>6881664.1830054019</v>
      </c>
      <c r="Q68" s="135">
        <f t="shared" si="21"/>
        <v>6887602.1494123414</v>
      </c>
      <c r="R68" s="135">
        <f t="shared" si="21"/>
        <v>6893540.1158192791</v>
      </c>
      <c r="S68" s="135">
        <f t="shared" si="21"/>
        <v>6899478.0822262168</v>
      </c>
      <c r="T68" s="135">
        <f t="shared" si="21"/>
        <v>6905416.0486331545</v>
      </c>
      <c r="U68" s="137">
        <f t="shared" si="21"/>
        <v>6911354.015040094</v>
      </c>
      <c r="V68" s="17"/>
    </row>
    <row r="69" spans="1:22" ht="12" customHeight="1" thickBot="1" x14ac:dyDescent="0.25">
      <c r="A69" s="160" t="s">
        <v>565</v>
      </c>
      <c r="B69" s="139"/>
      <c r="C69" s="139"/>
      <c r="D69" s="140" t="s">
        <v>123</v>
      </c>
      <c r="E69" s="139">
        <f>E58-E66</f>
        <v>-3449.9828745541267</v>
      </c>
      <c r="F69" s="139">
        <f t="shared" ref="F69:U69" si="22">F58-F66</f>
        <v>-9437.9796833110577</v>
      </c>
      <c r="G69" s="139">
        <f t="shared" si="22"/>
        <v>-5542.1611265684351</v>
      </c>
      <c r="H69" s="139">
        <f t="shared" si="22"/>
        <v>301.55314561470232</v>
      </c>
      <c r="I69" s="139">
        <f t="shared" si="22"/>
        <v>12785.230688143616</v>
      </c>
      <c r="J69" s="139">
        <f t="shared" si="22"/>
        <v>12796.329690773407</v>
      </c>
      <c r="K69" s="139">
        <f t="shared" si="22"/>
        <v>12807.428693403199</v>
      </c>
      <c r="L69" s="139">
        <f t="shared" si="22"/>
        <v>12818.527696032988</v>
      </c>
      <c r="M69" s="139">
        <f t="shared" si="22"/>
        <v>12829.62669866278</v>
      </c>
      <c r="N69" s="139">
        <f t="shared" si="22"/>
        <v>12840.725701292573</v>
      </c>
      <c r="O69" s="139">
        <f t="shared" si="22"/>
        <v>12851.824703922362</v>
      </c>
      <c r="P69" s="139">
        <f t="shared" si="22"/>
        <v>12862.923706552152</v>
      </c>
      <c r="Q69" s="139">
        <f t="shared" si="22"/>
        <v>12874.022709181947</v>
      </c>
      <c r="R69" s="139">
        <f t="shared" si="22"/>
        <v>12885.121711811737</v>
      </c>
      <c r="S69" s="139">
        <f t="shared" si="22"/>
        <v>12896.220714441526</v>
      </c>
      <c r="T69" s="139">
        <f t="shared" si="22"/>
        <v>12907.319717071319</v>
      </c>
      <c r="U69" s="141">
        <f t="shared" si="22"/>
        <v>12918.418719701111</v>
      </c>
      <c r="V69" s="17"/>
    </row>
    <row r="70" spans="1:22" ht="12" customHeight="1" thickBot="1" x14ac:dyDescent="0.25">
      <c r="A70" s="161"/>
      <c r="B70" s="162"/>
      <c r="C70" s="162"/>
      <c r="D70" s="162"/>
      <c r="E70" s="163"/>
      <c r="F70" s="163"/>
      <c r="G70" s="163"/>
      <c r="H70" s="163"/>
      <c r="I70" s="163"/>
      <c r="J70" s="163"/>
      <c r="K70" s="163"/>
      <c r="L70" s="163"/>
      <c r="M70" s="163"/>
      <c r="N70" s="163"/>
      <c r="O70" s="163"/>
      <c r="P70" s="163"/>
      <c r="Q70" s="163"/>
      <c r="R70" s="163"/>
      <c r="S70" s="163"/>
      <c r="T70" s="163"/>
      <c r="U70" s="164"/>
      <c r="V70" s="17"/>
    </row>
    <row r="71" spans="1:22" ht="12" customHeight="1" thickBot="1" x14ac:dyDescent="0.25">
      <c r="A71" s="1015" t="s">
        <v>566</v>
      </c>
      <c r="B71" s="1016"/>
      <c r="C71" s="1016"/>
      <c r="D71" s="1017"/>
      <c r="E71" s="165"/>
      <c r="F71" s="156"/>
      <c r="G71" s="156"/>
      <c r="H71" s="156"/>
      <c r="I71" s="156"/>
      <c r="J71" s="156"/>
      <c r="K71" s="156"/>
      <c r="L71" s="156"/>
      <c r="M71" s="156"/>
      <c r="N71" s="156"/>
      <c r="O71" s="156"/>
      <c r="P71" s="156"/>
      <c r="Q71" s="156"/>
      <c r="R71" s="156"/>
      <c r="S71" s="156"/>
      <c r="T71" s="156"/>
      <c r="U71" s="166"/>
      <c r="V71" s="17"/>
    </row>
    <row r="72" spans="1:22" ht="12" customHeight="1" thickBot="1" x14ac:dyDescent="0.25">
      <c r="A72" s="1107" t="s">
        <v>181</v>
      </c>
      <c r="B72" s="1108"/>
      <c r="C72" s="1109"/>
      <c r="D72" s="238">
        <f>Calculations!$C$66</f>
        <v>0.09</v>
      </c>
      <c r="E72" s="165"/>
      <c r="F72" s="156"/>
      <c r="G72" s="156"/>
      <c r="H72" s="156"/>
      <c r="I72" s="156"/>
      <c r="J72" s="156"/>
      <c r="K72" s="156"/>
      <c r="L72" s="156"/>
      <c r="M72" s="156"/>
      <c r="N72" s="156"/>
      <c r="O72" s="156"/>
      <c r="P72" s="156"/>
      <c r="Q72" s="156"/>
      <c r="R72" s="156"/>
      <c r="S72" s="156"/>
      <c r="T72" s="156"/>
      <c r="U72" s="166"/>
      <c r="V72" s="17"/>
    </row>
    <row r="73" spans="1:22" ht="12" customHeight="1" thickBot="1" x14ac:dyDescent="0.25">
      <c r="A73" s="1029" t="s">
        <v>595</v>
      </c>
      <c r="B73" s="1030"/>
      <c r="C73" s="1030"/>
      <c r="D73" s="1031"/>
      <c r="E73" s="165"/>
      <c r="F73" s="156"/>
      <c r="G73" s="156"/>
      <c r="H73" s="156"/>
      <c r="I73" s="156"/>
      <c r="J73" s="156"/>
      <c r="K73" s="156"/>
      <c r="L73" s="156"/>
      <c r="M73" s="156"/>
      <c r="N73" s="156"/>
      <c r="O73" s="156"/>
      <c r="P73" s="156"/>
      <c r="Q73" s="156"/>
      <c r="R73" s="156"/>
      <c r="S73" s="156"/>
      <c r="T73" s="156"/>
      <c r="U73" s="166"/>
      <c r="V73" s="17"/>
    </row>
    <row r="74" spans="1:22" ht="12" customHeight="1" x14ac:dyDescent="0.2">
      <c r="A74" s="1101" t="s">
        <v>183</v>
      </c>
      <c r="B74" s="1102"/>
      <c r="C74" s="1102"/>
      <c r="D74" s="236">
        <f>NPV(D72,F68:U68)+E68</f>
        <v>30860618.879824672</v>
      </c>
      <c r="E74" s="167" t="s">
        <v>481</v>
      </c>
      <c r="F74" s="156"/>
      <c r="G74" s="156"/>
      <c r="H74" s="156"/>
      <c r="I74" s="156"/>
      <c r="J74" s="156"/>
      <c r="K74" s="156"/>
      <c r="L74" s="156"/>
      <c r="M74" s="156"/>
      <c r="N74" s="156"/>
      <c r="O74" s="156"/>
      <c r="P74" s="156"/>
      <c r="Q74" s="156"/>
      <c r="R74" s="156"/>
      <c r="S74" s="156"/>
      <c r="T74" s="156"/>
      <c r="U74" s="166"/>
      <c r="V74" s="17"/>
    </row>
    <row r="75" spans="1:22" ht="12" customHeight="1" x14ac:dyDescent="0.2">
      <c r="A75" s="1021" t="s">
        <v>242</v>
      </c>
      <c r="B75" s="1022"/>
      <c r="C75" s="1022"/>
      <c r="D75" s="46">
        <f>IRR(E68:U68)</f>
        <v>0.37127071678233214</v>
      </c>
      <c r="E75" s="167" t="s">
        <v>187</v>
      </c>
      <c r="F75" s="156"/>
      <c r="G75" s="156"/>
      <c r="H75" s="156"/>
      <c r="I75" s="156"/>
      <c r="J75" s="156"/>
      <c r="K75" s="156"/>
      <c r="L75" s="156"/>
      <c r="M75" s="156"/>
      <c r="N75" s="156"/>
      <c r="O75" s="156"/>
      <c r="P75" s="156"/>
      <c r="Q75" s="156"/>
      <c r="R75" s="156"/>
      <c r="S75" s="156"/>
      <c r="T75" s="156"/>
      <c r="U75" s="166"/>
      <c r="V75" s="17"/>
    </row>
    <row r="76" spans="1:22" ht="12" customHeight="1" thickBot="1" x14ac:dyDescent="0.25">
      <c r="A76" s="1103" t="s">
        <v>188</v>
      </c>
      <c r="B76" s="1104"/>
      <c r="C76" s="1104"/>
      <c r="D76" s="235">
        <f>MIRR(E68:U68,D72,D72)</f>
        <v>0.19641457297383869</v>
      </c>
      <c r="E76" s="167" t="s">
        <v>187</v>
      </c>
      <c r="F76" s="156"/>
      <c r="G76" s="156"/>
      <c r="H76" s="156"/>
      <c r="I76" s="156"/>
      <c r="J76" s="156"/>
      <c r="K76" s="156"/>
      <c r="L76" s="156"/>
      <c r="M76" s="156"/>
      <c r="N76" s="156"/>
      <c r="O76" s="156"/>
      <c r="P76" s="156"/>
      <c r="Q76" s="156"/>
      <c r="R76" s="156"/>
      <c r="S76" s="156"/>
      <c r="T76" s="156"/>
      <c r="U76" s="166"/>
      <c r="V76" s="17"/>
    </row>
    <row r="77" spans="1:22" ht="12" customHeight="1" thickBot="1" x14ac:dyDescent="0.25">
      <c r="A77" s="1029" t="s">
        <v>568</v>
      </c>
      <c r="B77" s="1030"/>
      <c r="C77" s="1030"/>
      <c r="D77" s="237"/>
      <c r="E77" s="167"/>
      <c r="F77" s="156"/>
      <c r="G77" s="156"/>
      <c r="H77" s="156"/>
      <c r="I77" s="156"/>
      <c r="J77" s="156"/>
      <c r="K77" s="156"/>
      <c r="L77" s="156"/>
      <c r="M77" s="156"/>
      <c r="N77" s="156"/>
      <c r="O77" s="156"/>
      <c r="P77" s="156"/>
      <c r="Q77" s="156"/>
      <c r="R77" s="156"/>
      <c r="S77" s="156"/>
      <c r="T77" s="156"/>
      <c r="U77" s="166"/>
      <c r="V77" s="17"/>
    </row>
    <row r="78" spans="1:22" ht="12" customHeight="1" x14ac:dyDescent="0.2">
      <c r="A78" s="1101" t="s">
        <v>183</v>
      </c>
      <c r="B78" s="1102"/>
      <c r="C78" s="1102"/>
      <c r="D78" s="236">
        <f>NPV(D72,F69:U69)+E69</f>
        <v>57683.399775373226</v>
      </c>
      <c r="E78" s="167" t="s">
        <v>123</v>
      </c>
      <c r="F78" s="156"/>
      <c r="G78" s="156"/>
      <c r="H78" s="156"/>
      <c r="I78" s="156"/>
      <c r="J78" s="156"/>
      <c r="K78" s="156"/>
      <c r="L78" s="156"/>
      <c r="M78" s="156"/>
      <c r="N78" s="156"/>
      <c r="O78" s="156"/>
      <c r="P78" s="156"/>
      <c r="Q78" s="156"/>
      <c r="R78" s="156"/>
      <c r="S78" s="156"/>
      <c r="T78" s="156"/>
      <c r="U78" s="166"/>
      <c r="V78" s="17"/>
    </row>
    <row r="79" spans="1:22" ht="12" customHeight="1" x14ac:dyDescent="0.2">
      <c r="A79" s="1023" t="s">
        <v>242</v>
      </c>
      <c r="B79" s="1024"/>
      <c r="C79" s="1025"/>
      <c r="D79" s="46">
        <f>IRR(E69:U69)</f>
        <v>0.37127071678233214</v>
      </c>
      <c r="E79" s="168" t="s">
        <v>187</v>
      </c>
      <c r="F79" s="156"/>
      <c r="G79" s="156"/>
      <c r="H79" s="156"/>
      <c r="I79" s="156"/>
      <c r="J79" s="156"/>
      <c r="K79" s="156"/>
      <c r="L79" s="156"/>
      <c r="M79" s="156"/>
      <c r="N79" s="156"/>
      <c r="O79" s="156"/>
      <c r="P79" s="156"/>
      <c r="Q79" s="156"/>
      <c r="R79" s="156"/>
      <c r="S79" s="156"/>
      <c r="T79" s="156"/>
      <c r="U79" s="166"/>
      <c r="V79" s="17"/>
    </row>
    <row r="80" spans="1:22" ht="12" customHeight="1" thickBot="1" x14ac:dyDescent="0.25">
      <c r="A80" s="1026" t="s">
        <v>188</v>
      </c>
      <c r="B80" s="1027"/>
      <c r="C80" s="1028"/>
      <c r="D80" s="40">
        <f>MIRR(E69:U69,D72,D72)</f>
        <v>0.19641457297383846</v>
      </c>
      <c r="E80" s="168" t="s">
        <v>187</v>
      </c>
      <c r="F80" s="156"/>
      <c r="G80" s="156"/>
      <c r="H80" s="156"/>
      <c r="I80" s="156"/>
      <c r="J80" s="156"/>
      <c r="K80" s="156"/>
      <c r="L80" s="156"/>
      <c r="M80" s="156"/>
      <c r="N80" s="156"/>
      <c r="O80" s="156"/>
      <c r="P80" s="156"/>
      <c r="Q80" s="156"/>
      <c r="R80" s="156"/>
      <c r="S80" s="156"/>
      <c r="T80" s="156"/>
      <c r="U80" s="166"/>
      <c r="V80" s="17"/>
    </row>
    <row r="81" spans="1:22" ht="12" customHeight="1" x14ac:dyDescent="0.2">
      <c r="A81" s="321"/>
      <c r="B81" s="156"/>
      <c r="C81" s="156"/>
      <c r="D81" s="156"/>
      <c r="E81" s="156"/>
      <c r="F81" s="152"/>
      <c r="G81" s="152"/>
      <c r="H81" s="152"/>
      <c r="I81" s="152"/>
      <c r="J81" s="152"/>
      <c r="K81" s="152"/>
      <c r="L81" s="152"/>
      <c r="M81" s="152"/>
      <c r="N81" s="152"/>
      <c r="O81" s="152"/>
      <c r="P81" s="152"/>
      <c r="Q81" s="152"/>
      <c r="R81" s="152"/>
      <c r="S81" s="152"/>
      <c r="T81" s="152"/>
      <c r="U81" s="153"/>
      <c r="V81" s="17"/>
    </row>
    <row r="82" spans="1:22" ht="12" customHeight="1" x14ac:dyDescent="0.2">
      <c r="A82" s="321"/>
      <c r="B82" s="156"/>
      <c r="C82" s="156"/>
      <c r="D82" s="156"/>
      <c r="E82" s="156"/>
      <c r="F82" s="152"/>
      <c r="G82" s="152"/>
      <c r="H82" s="152"/>
      <c r="I82" s="152"/>
      <c r="J82" s="152"/>
      <c r="K82" s="152"/>
      <c r="L82" s="152"/>
      <c r="M82" s="152"/>
      <c r="N82" s="152"/>
      <c r="O82" s="152"/>
      <c r="P82" s="152"/>
      <c r="Q82" s="152"/>
      <c r="R82" s="152"/>
      <c r="S82" s="152"/>
      <c r="T82" s="152"/>
      <c r="U82" s="153"/>
      <c r="V82" s="17"/>
    </row>
    <row r="83" spans="1:22" ht="12" customHeight="1" thickBot="1" x14ac:dyDescent="0.25">
      <c r="A83" s="321"/>
      <c r="B83" s="156"/>
      <c r="C83" s="156"/>
      <c r="D83" s="156"/>
      <c r="E83" s="156"/>
      <c r="F83" s="169"/>
      <c r="G83" s="169"/>
      <c r="H83" s="169"/>
      <c r="I83" s="169"/>
      <c r="J83" s="169"/>
      <c r="K83" s="169"/>
      <c r="L83" s="169"/>
      <c r="M83" s="169"/>
      <c r="N83" s="169"/>
      <c r="O83" s="169"/>
      <c r="P83" s="169"/>
      <c r="Q83" s="169"/>
      <c r="R83" s="169"/>
      <c r="S83" s="169"/>
      <c r="T83" s="169"/>
      <c r="U83" s="170"/>
      <c r="V83" s="17"/>
    </row>
    <row r="84" spans="1:22" ht="21" customHeight="1" thickBot="1" x14ac:dyDescent="0.25">
      <c r="A84" s="1029" t="s">
        <v>579</v>
      </c>
      <c r="B84" s="1030"/>
      <c r="C84" s="1030"/>
      <c r="D84" s="1030"/>
      <c r="E84" s="1030"/>
      <c r="F84" s="1030"/>
      <c r="G84" s="1030"/>
      <c r="H84" s="1030"/>
      <c r="I84" s="1030"/>
      <c r="J84" s="1030"/>
      <c r="K84" s="1030"/>
      <c r="L84" s="1030"/>
      <c r="M84" s="1030"/>
      <c r="N84" s="1030"/>
      <c r="O84" s="1030"/>
      <c r="P84" s="1030"/>
      <c r="Q84" s="1030"/>
      <c r="R84" s="1030"/>
      <c r="S84" s="1030"/>
      <c r="T84" s="1030"/>
      <c r="U84" s="1031"/>
      <c r="V84" s="17"/>
    </row>
    <row r="85" spans="1:22" ht="12" customHeight="1" x14ac:dyDescent="0.2">
      <c r="A85" s="1105"/>
      <c r="B85" s="1106"/>
      <c r="C85" s="20"/>
      <c r="D85" s="124" t="s">
        <v>556</v>
      </c>
      <c r="E85" s="125">
        <v>2024</v>
      </c>
      <c r="F85" s="125">
        <v>2025</v>
      </c>
      <c r="G85" s="125">
        <v>2026</v>
      </c>
      <c r="H85" s="125">
        <v>2027</v>
      </c>
      <c r="I85" s="125">
        <v>2028</v>
      </c>
      <c r="J85" s="125">
        <v>2029</v>
      </c>
      <c r="K85" s="125">
        <v>2030</v>
      </c>
      <c r="L85" s="125">
        <v>2031</v>
      </c>
      <c r="M85" s="125">
        <v>2032</v>
      </c>
      <c r="N85" s="125">
        <v>2033</v>
      </c>
      <c r="O85" s="125">
        <v>2034</v>
      </c>
      <c r="P85" s="125">
        <v>2035</v>
      </c>
      <c r="Q85" s="125">
        <v>2036</v>
      </c>
      <c r="R85" s="125">
        <v>2037</v>
      </c>
      <c r="S85" s="125">
        <v>2038</v>
      </c>
      <c r="T85" s="125">
        <v>2039</v>
      </c>
      <c r="U85" s="126">
        <v>2040</v>
      </c>
      <c r="V85" s="17"/>
    </row>
    <row r="86" spans="1:22" ht="12" customHeight="1" x14ac:dyDescent="0.2">
      <c r="A86" s="23" t="s">
        <v>570</v>
      </c>
      <c r="B86" s="231">
        <f>Calculations!$C$16</f>
        <v>75</v>
      </c>
      <c r="C86" s="127" t="s">
        <v>571</v>
      </c>
      <c r="D86" s="279"/>
      <c r="E86" s="131"/>
      <c r="F86" s="131"/>
      <c r="G86" s="131"/>
      <c r="H86" s="131"/>
      <c r="I86" s="131"/>
      <c r="J86" s="131"/>
      <c r="K86" s="131"/>
      <c r="L86" s="131"/>
      <c r="M86" s="131"/>
      <c r="N86" s="131"/>
      <c r="O86" s="131"/>
      <c r="P86" s="131"/>
      <c r="Q86" s="131"/>
      <c r="R86" s="131"/>
      <c r="S86" s="131"/>
      <c r="T86" s="131"/>
      <c r="U86" s="132"/>
      <c r="V86" s="17"/>
    </row>
    <row r="87" spans="1:22" ht="12" customHeight="1" x14ac:dyDescent="0.2">
      <c r="A87" s="123"/>
      <c r="B87" s="171"/>
      <c r="C87" s="124"/>
      <c r="D87" s="127"/>
      <c r="E87" s="22"/>
      <c r="F87" s="22"/>
      <c r="G87" s="22"/>
      <c r="H87" s="22"/>
      <c r="I87" s="22"/>
      <c r="J87" s="22"/>
      <c r="K87" s="22"/>
      <c r="L87" s="22"/>
      <c r="M87" s="22"/>
      <c r="N87" s="22"/>
      <c r="O87" s="22"/>
      <c r="P87" s="22"/>
      <c r="Q87" s="22"/>
      <c r="R87" s="22"/>
      <c r="S87" s="22"/>
      <c r="T87" s="22"/>
      <c r="U87" s="128"/>
      <c r="V87" s="17"/>
    </row>
    <row r="88" spans="1:22" ht="12" customHeight="1" x14ac:dyDescent="0.2">
      <c r="A88" s="123" t="s">
        <v>557</v>
      </c>
      <c r="B88" s="142"/>
      <c r="C88" s="142"/>
      <c r="D88" s="127"/>
      <c r="E88" s="22"/>
      <c r="F88" s="22"/>
      <c r="G88" s="22"/>
      <c r="H88" s="22"/>
      <c r="I88" s="22"/>
      <c r="J88" s="22"/>
      <c r="K88" s="22"/>
      <c r="L88" s="22"/>
      <c r="M88" s="22"/>
      <c r="N88" s="22"/>
      <c r="O88" s="22"/>
      <c r="P88" s="22"/>
      <c r="Q88" s="22"/>
      <c r="R88" s="22"/>
      <c r="S88" s="22"/>
      <c r="T88" s="22"/>
      <c r="U88" s="128"/>
      <c r="V88" s="17"/>
    </row>
    <row r="89" spans="1:22" ht="12" customHeight="1" x14ac:dyDescent="0.2">
      <c r="A89" s="129" t="str">
        <f>'WP2_P2_RCP 4.5'!$A$7</f>
        <v>Additional school annual funding</v>
      </c>
      <c r="B89" s="133"/>
      <c r="C89" s="133"/>
      <c r="D89" s="127" t="s">
        <v>481</v>
      </c>
      <c r="E89" s="131">
        <f t="shared" ref="E89:E94" si="23">$B$86*E51</f>
        <v>0</v>
      </c>
      <c r="F89" s="131">
        <f t="shared" ref="F89:U89" si="24">$B$86*F51</f>
        <v>0</v>
      </c>
      <c r="G89" s="131">
        <f t="shared" si="24"/>
        <v>0</v>
      </c>
      <c r="H89" s="131">
        <f t="shared" si="24"/>
        <v>0</v>
      </c>
      <c r="I89" s="131">
        <f t="shared" si="24"/>
        <v>0</v>
      </c>
      <c r="J89" s="131">
        <f t="shared" si="24"/>
        <v>0</v>
      </c>
      <c r="K89" s="131">
        <f t="shared" si="24"/>
        <v>0</v>
      </c>
      <c r="L89" s="131">
        <f t="shared" si="24"/>
        <v>0</v>
      </c>
      <c r="M89" s="131">
        <f t="shared" si="24"/>
        <v>0</v>
      </c>
      <c r="N89" s="131">
        <f t="shared" si="24"/>
        <v>0</v>
      </c>
      <c r="O89" s="131">
        <f t="shared" si="24"/>
        <v>0</v>
      </c>
      <c r="P89" s="131">
        <f t="shared" si="24"/>
        <v>0</v>
      </c>
      <c r="Q89" s="131">
        <f t="shared" si="24"/>
        <v>0</v>
      </c>
      <c r="R89" s="131">
        <f t="shared" si="24"/>
        <v>0</v>
      </c>
      <c r="S89" s="131">
        <f t="shared" si="24"/>
        <v>0</v>
      </c>
      <c r="T89" s="131">
        <f t="shared" si="24"/>
        <v>0</v>
      </c>
      <c r="U89" s="132">
        <f t="shared" si="24"/>
        <v>0</v>
      </c>
      <c r="V89" s="17"/>
    </row>
    <row r="90" spans="1:22" ht="12" customHeight="1" x14ac:dyDescent="0.2">
      <c r="A90" s="129" t="str">
        <f>'WP2_P2_RCP 4.5'!$A$8</f>
        <v>Annual SIG per average primary school</v>
      </c>
      <c r="B90" s="133"/>
      <c r="C90" s="133"/>
      <c r="D90" s="127" t="s">
        <v>481</v>
      </c>
      <c r="E90" s="131">
        <f t="shared" si="23"/>
        <v>0</v>
      </c>
      <c r="F90" s="131">
        <f t="shared" ref="F90:U90" si="25">$B$86*F52</f>
        <v>0</v>
      </c>
      <c r="G90" s="131">
        <f t="shared" si="25"/>
        <v>0</v>
      </c>
      <c r="H90" s="131">
        <f t="shared" si="25"/>
        <v>0</v>
      </c>
      <c r="I90" s="131">
        <f t="shared" si="25"/>
        <v>0</v>
      </c>
      <c r="J90" s="131">
        <f t="shared" si="25"/>
        <v>0</v>
      </c>
      <c r="K90" s="131">
        <f t="shared" si="25"/>
        <v>0</v>
      </c>
      <c r="L90" s="131">
        <f t="shared" si="25"/>
        <v>0</v>
      </c>
      <c r="M90" s="131">
        <f t="shared" si="25"/>
        <v>0</v>
      </c>
      <c r="N90" s="131">
        <f t="shared" si="25"/>
        <v>0</v>
      </c>
      <c r="O90" s="131">
        <f t="shared" si="25"/>
        <v>0</v>
      </c>
      <c r="P90" s="131">
        <f t="shared" si="25"/>
        <v>0</v>
      </c>
      <c r="Q90" s="131">
        <f t="shared" si="25"/>
        <v>0</v>
      </c>
      <c r="R90" s="131">
        <f t="shared" si="25"/>
        <v>0</v>
      </c>
      <c r="S90" s="131">
        <f t="shared" si="25"/>
        <v>0</v>
      </c>
      <c r="T90" s="131">
        <f t="shared" si="25"/>
        <v>0</v>
      </c>
      <c r="U90" s="132">
        <f t="shared" si="25"/>
        <v>0</v>
      </c>
      <c r="V90" s="17"/>
    </row>
    <row r="91" spans="1:22" ht="12" customHeight="1" x14ac:dyDescent="0.2">
      <c r="A91" s="129" t="str">
        <f>'WP2_P2_RCP 4.5'!$A$9</f>
        <v>Annual economic returns to primary education</v>
      </c>
      <c r="B91" s="133"/>
      <c r="C91" s="133"/>
      <c r="D91" s="127" t="s">
        <v>481</v>
      </c>
      <c r="E91" s="131">
        <f t="shared" si="23"/>
        <v>0</v>
      </c>
      <c r="F91" s="131">
        <f t="shared" ref="F91:U92" si="26">$B$86*F53</f>
        <v>0</v>
      </c>
      <c r="G91" s="131">
        <f t="shared" si="26"/>
        <v>222673.74026018489</v>
      </c>
      <c r="H91" s="131">
        <f t="shared" si="26"/>
        <v>445347.48052036978</v>
      </c>
      <c r="I91" s="131">
        <f t="shared" si="26"/>
        <v>668021.2207805533</v>
      </c>
      <c r="J91" s="131">
        <f t="shared" si="26"/>
        <v>1113368.7013009225</v>
      </c>
      <c r="K91" s="131">
        <f t="shared" si="26"/>
        <v>1558716.1818212918</v>
      </c>
      <c r="L91" s="131">
        <f t="shared" si="26"/>
        <v>2004063.6623416599</v>
      </c>
      <c r="M91" s="131">
        <f t="shared" si="26"/>
        <v>2449411.1428620256</v>
      </c>
      <c r="N91" s="131">
        <f t="shared" si="26"/>
        <v>2894758.6233823937</v>
      </c>
      <c r="O91" s="131">
        <f t="shared" si="26"/>
        <v>3340106.1039027683</v>
      </c>
      <c r="P91" s="131">
        <f t="shared" si="26"/>
        <v>3785453.5844231388</v>
      </c>
      <c r="Q91" s="131">
        <f t="shared" si="26"/>
        <v>4230801.0649435092</v>
      </c>
      <c r="R91" s="131">
        <f t="shared" si="26"/>
        <v>4676148.5454638749</v>
      </c>
      <c r="S91" s="131">
        <f t="shared" si="26"/>
        <v>5121496.0259842407</v>
      </c>
      <c r="T91" s="131">
        <f t="shared" si="26"/>
        <v>5566843.5065046065</v>
      </c>
      <c r="U91" s="132">
        <f t="shared" si="26"/>
        <v>6012190.9870249685</v>
      </c>
      <c r="V91" s="17"/>
    </row>
    <row r="92" spans="1:22" ht="12" customHeight="1" x14ac:dyDescent="0.2">
      <c r="A92" s="129" t="str">
        <f>A54</f>
        <v>Annual returns to infra used as shelter</v>
      </c>
      <c r="B92" s="133"/>
      <c r="C92" s="133"/>
      <c r="D92" s="127" t="s">
        <v>481</v>
      </c>
      <c r="E92" s="131">
        <f t="shared" si="23"/>
        <v>0</v>
      </c>
      <c r="F92" s="131">
        <f t="shared" si="26"/>
        <v>75000000</v>
      </c>
      <c r="G92" s="131">
        <f t="shared" si="26"/>
        <v>75000000</v>
      </c>
      <c r="H92" s="131">
        <f t="shared" si="26"/>
        <v>75000000</v>
      </c>
      <c r="I92" s="131">
        <f t="shared" si="26"/>
        <v>75000000</v>
      </c>
      <c r="J92" s="131">
        <f t="shared" si="26"/>
        <v>75000000</v>
      </c>
      <c r="K92" s="131">
        <f t="shared" si="26"/>
        <v>75000000</v>
      </c>
      <c r="L92" s="131">
        <f t="shared" si="26"/>
        <v>75000000</v>
      </c>
      <c r="M92" s="131">
        <f t="shared" si="26"/>
        <v>75000000</v>
      </c>
      <c r="N92" s="131">
        <f t="shared" si="26"/>
        <v>75000000</v>
      </c>
      <c r="O92" s="131">
        <f t="shared" si="26"/>
        <v>75000000</v>
      </c>
      <c r="P92" s="131">
        <f t="shared" si="26"/>
        <v>75000000</v>
      </c>
      <c r="Q92" s="131">
        <f t="shared" si="26"/>
        <v>75000000</v>
      </c>
      <c r="R92" s="131">
        <f t="shared" si="26"/>
        <v>75000000</v>
      </c>
      <c r="S92" s="131">
        <f t="shared" si="26"/>
        <v>75000000</v>
      </c>
      <c r="T92" s="131">
        <f t="shared" si="26"/>
        <v>75000000</v>
      </c>
      <c r="U92" s="132">
        <f t="shared" si="26"/>
        <v>75000000</v>
      </c>
      <c r="V92" s="17"/>
    </row>
    <row r="93" spans="1:22" ht="12" customHeight="1" x14ac:dyDescent="0.2">
      <c r="A93" s="129" t="str">
        <f>'WP2_P2_RCP 4.5'!$A$11</f>
        <v>Annual returns to school safety training (lumpsum)</v>
      </c>
      <c r="B93" s="133"/>
      <c r="C93" s="133"/>
      <c r="D93" s="127" t="s">
        <v>481</v>
      </c>
      <c r="E93" s="131">
        <f t="shared" si="23"/>
        <v>0</v>
      </c>
      <c r="F93" s="131">
        <f t="shared" ref="F93:U93" si="27">$B$86*F55</f>
        <v>0</v>
      </c>
      <c r="G93" s="131">
        <f t="shared" si="27"/>
        <v>0</v>
      </c>
      <c r="H93" s="131">
        <f t="shared" si="27"/>
        <v>0</v>
      </c>
      <c r="I93" s="131">
        <f t="shared" si="27"/>
        <v>230186558.0943121</v>
      </c>
      <c r="J93" s="131">
        <f t="shared" si="27"/>
        <v>230186558.0943121</v>
      </c>
      <c r="K93" s="131">
        <f t="shared" si="27"/>
        <v>230186558.0943121</v>
      </c>
      <c r="L93" s="131">
        <f t="shared" si="27"/>
        <v>230186558.0943121</v>
      </c>
      <c r="M93" s="131">
        <f t="shared" si="27"/>
        <v>230186558.0943121</v>
      </c>
      <c r="N93" s="131">
        <f t="shared" si="27"/>
        <v>230186558.0943121</v>
      </c>
      <c r="O93" s="131">
        <f t="shared" si="27"/>
        <v>230186558.0943121</v>
      </c>
      <c r="P93" s="131">
        <f t="shared" si="27"/>
        <v>230186558.0943121</v>
      </c>
      <c r="Q93" s="131">
        <f t="shared" si="27"/>
        <v>230186558.0943121</v>
      </c>
      <c r="R93" s="131">
        <f t="shared" si="27"/>
        <v>230186558.0943121</v>
      </c>
      <c r="S93" s="131">
        <f t="shared" si="27"/>
        <v>230186558.0943121</v>
      </c>
      <c r="T93" s="131">
        <f t="shared" si="27"/>
        <v>230186558.0943121</v>
      </c>
      <c r="U93" s="132">
        <f t="shared" si="27"/>
        <v>230186558.0943121</v>
      </c>
      <c r="V93" s="17"/>
    </row>
    <row r="94" spans="1:22" ht="12" customHeight="1" thickBot="1" x14ac:dyDescent="0.25">
      <c r="A94" s="129" t="str">
        <f>'WP2_P2_RCP 4.5'!$A$12</f>
        <v>Annual returns to school  curriculum training (lumpsum)</v>
      </c>
      <c r="B94" s="130"/>
      <c r="C94" s="130"/>
      <c r="D94" s="127" t="s">
        <v>481</v>
      </c>
      <c r="E94" s="131">
        <f t="shared" si="23"/>
        <v>0</v>
      </c>
      <c r="F94" s="131">
        <f t="shared" ref="F94:U94" si="28">$B$86*F56</f>
        <v>0</v>
      </c>
      <c r="G94" s="131">
        <f t="shared" si="28"/>
        <v>0</v>
      </c>
      <c r="H94" s="131">
        <f t="shared" si="28"/>
        <v>0</v>
      </c>
      <c r="I94" s="131">
        <f t="shared" si="28"/>
        <v>184149246.47544968</v>
      </c>
      <c r="J94" s="131">
        <f t="shared" si="28"/>
        <v>184149246.47544968</v>
      </c>
      <c r="K94" s="131">
        <f t="shared" si="28"/>
        <v>184149246.47544968</v>
      </c>
      <c r="L94" s="131">
        <f t="shared" si="28"/>
        <v>184149246.47544968</v>
      </c>
      <c r="M94" s="131">
        <f t="shared" si="28"/>
        <v>184149246.47544968</v>
      </c>
      <c r="N94" s="131">
        <f t="shared" si="28"/>
        <v>184149246.47544968</v>
      </c>
      <c r="O94" s="131">
        <f t="shared" si="28"/>
        <v>184149246.47544968</v>
      </c>
      <c r="P94" s="131">
        <f t="shared" si="28"/>
        <v>184149246.47544968</v>
      </c>
      <c r="Q94" s="131">
        <f t="shared" si="28"/>
        <v>184149246.47544968</v>
      </c>
      <c r="R94" s="131">
        <f t="shared" si="28"/>
        <v>184149246.47544968</v>
      </c>
      <c r="S94" s="131">
        <f t="shared" si="28"/>
        <v>184149246.47544968</v>
      </c>
      <c r="T94" s="131">
        <f t="shared" si="28"/>
        <v>184149246.47544968</v>
      </c>
      <c r="U94" s="132">
        <f t="shared" si="28"/>
        <v>184149246.47544968</v>
      </c>
      <c r="V94" s="17"/>
    </row>
    <row r="95" spans="1:22" ht="12" customHeight="1" x14ac:dyDescent="0.2">
      <c r="A95" s="134" t="s">
        <v>592</v>
      </c>
      <c r="B95" s="135"/>
      <c r="C95" s="135"/>
      <c r="D95" s="136" t="s">
        <v>481</v>
      </c>
      <c r="E95" s="135">
        <f>SUM(E89:E94)</f>
        <v>0</v>
      </c>
      <c r="F95" s="135">
        <f t="shared" ref="F95:U95" si="29">SUM(F89:F94)</f>
        <v>75000000</v>
      </c>
      <c r="G95" s="135">
        <f t="shared" si="29"/>
        <v>75222673.740260184</v>
      </c>
      <c r="H95" s="135">
        <f t="shared" si="29"/>
        <v>75445347.480520368</v>
      </c>
      <c r="I95" s="135">
        <f t="shared" si="29"/>
        <v>490003825.79054236</v>
      </c>
      <c r="J95" s="135">
        <f t="shared" si="29"/>
        <v>490449173.27106273</v>
      </c>
      <c r="K95" s="135">
        <f t="shared" si="29"/>
        <v>490894520.7515831</v>
      </c>
      <c r="L95" s="135">
        <f t="shared" si="29"/>
        <v>491339868.23210347</v>
      </c>
      <c r="M95" s="135">
        <f t="shared" si="29"/>
        <v>491785215.71262383</v>
      </c>
      <c r="N95" s="135">
        <f t="shared" si="29"/>
        <v>492230563.1931442</v>
      </c>
      <c r="O95" s="135">
        <f t="shared" si="29"/>
        <v>492675910.67366457</v>
      </c>
      <c r="P95" s="135">
        <f t="shared" si="29"/>
        <v>493121258.15418494</v>
      </c>
      <c r="Q95" s="135">
        <f t="shared" si="29"/>
        <v>493566605.63470531</v>
      </c>
      <c r="R95" s="135">
        <f t="shared" si="29"/>
        <v>494011953.11522567</v>
      </c>
      <c r="S95" s="135">
        <f t="shared" si="29"/>
        <v>494457300.59574604</v>
      </c>
      <c r="T95" s="135">
        <f t="shared" si="29"/>
        <v>494902648.07626641</v>
      </c>
      <c r="U95" s="137">
        <f t="shared" si="29"/>
        <v>495347995.55678678</v>
      </c>
      <c r="V95" s="17"/>
    </row>
    <row r="96" spans="1:22" ht="12" customHeight="1" thickBot="1" x14ac:dyDescent="0.25">
      <c r="A96" s="138" t="s">
        <v>559</v>
      </c>
      <c r="B96" s="139"/>
      <c r="C96" s="139"/>
      <c r="D96" s="140" t="s">
        <v>123</v>
      </c>
      <c r="E96" s="139">
        <f>E95/Calculations!$C$52</f>
        <v>0</v>
      </c>
      <c r="F96" s="139">
        <f>F95/Calculations!$C$52</f>
        <v>140186.91588785045</v>
      </c>
      <c r="G96" s="139">
        <f>G95/Calculations!$C$52</f>
        <v>140603.12848646764</v>
      </c>
      <c r="H96" s="139">
        <f>H95/Calculations!$C$52</f>
        <v>141019.3410850848</v>
      </c>
      <c r="I96" s="139">
        <f>I95/Calculations!$C$52</f>
        <v>915895.00147764932</v>
      </c>
      <c r="J96" s="139">
        <f>J95/Calculations!$C$52</f>
        <v>916727.42667488358</v>
      </c>
      <c r="K96" s="139">
        <f>K95/Calculations!$C$52</f>
        <v>917559.85187211796</v>
      </c>
      <c r="L96" s="139">
        <f>L95/Calculations!$C$52</f>
        <v>918392.27706935222</v>
      </c>
      <c r="M96" s="139">
        <f>M95/Calculations!$C$52</f>
        <v>919224.7022665866</v>
      </c>
      <c r="N96" s="139">
        <f>N95/Calculations!$C$52</f>
        <v>920057.12746382097</v>
      </c>
      <c r="O96" s="139">
        <f>O95/Calculations!$C$52</f>
        <v>920889.55266105523</v>
      </c>
      <c r="P96" s="139">
        <f>P95/Calculations!$C$52</f>
        <v>921721.97785828961</v>
      </c>
      <c r="Q96" s="139">
        <f>Q95/Calculations!$C$52</f>
        <v>922554.40305552399</v>
      </c>
      <c r="R96" s="139">
        <f>R95/Calculations!$C$52</f>
        <v>923386.82825275825</v>
      </c>
      <c r="S96" s="139">
        <f>S95/Calculations!$C$52</f>
        <v>924219.25344999263</v>
      </c>
      <c r="T96" s="139">
        <f>T95/Calculations!$C$52</f>
        <v>925051.67864722689</v>
      </c>
      <c r="U96" s="141">
        <f>U95/Calculations!$C$52</f>
        <v>925884.10384446126</v>
      </c>
      <c r="V96" s="17"/>
    </row>
    <row r="97" spans="1:22" ht="12" customHeight="1" x14ac:dyDescent="0.2">
      <c r="A97" s="19" t="s">
        <v>560</v>
      </c>
      <c r="B97" s="142"/>
      <c r="C97" s="142"/>
      <c r="D97" s="124"/>
      <c r="E97" s="172"/>
      <c r="F97" s="172"/>
      <c r="G97" s="172"/>
      <c r="H97" s="172"/>
      <c r="I97" s="172"/>
      <c r="J97" s="172"/>
      <c r="K97" s="172"/>
      <c r="L97" s="172"/>
      <c r="M97" s="172"/>
      <c r="N97" s="172"/>
      <c r="O97" s="172"/>
      <c r="P97" s="172"/>
      <c r="Q97" s="172"/>
      <c r="R97" s="172"/>
      <c r="S97" s="172"/>
      <c r="T97" s="172"/>
      <c r="U97" s="173"/>
      <c r="V97" s="17"/>
    </row>
    <row r="98" spans="1:22" ht="12" customHeight="1" x14ac:dyDescent="0.2">
      <c r="A98" s="23" t="str">
        <f>'WP2_P2_RCP 4.5'!$A$16</f>
        <v>Average annual school maintenance costs</v>
      </c>
      <c r="B98" s="130"/>
      <c r="C98" s="130"/>
      <c r="D98" s="127" t="s">
        <v>481</v>
      </c>
      <c r="E98" s="144">
        <f>$B$86*E60</f>
        <v>-3682984.9295089939</v>
      </c>
      <c r="F98" s="144">
        <f t="shared" ref="F98:U98" si="30">$B$86*F60</f>
        <v>-3682984.9295089939</v>
      </c>
      <c r="G98" s="144">
        <f t="shared" si="30"/>
        <v>-3682984.9295089939</v>
      </c>
      <c r="H98" s="144">
        <f t="shared" si="30"/>
        <v>-3682984.9295089939</v>
      </c>
      <c r="I98" s="144">
        <f t="shared" si="30"/>
        <v>-3682984.9295089939</v>
      </c>
      <c r="J98" s="144">
        <f t="shared" si="30"/>
        <v>-3682984.9295089939</v>
      </c>
      <c r="K98" s="144">
        <f t="shared" si="30"/>
        <v>-3682984.9295089939</v>
      </c>
      <c r="L98" s="144">
        <f t="shared" si="30"/>
        <v>-3682984.9295089939</v>
      </c>
      <c r="M98" s="144">
        <f t="shared" si="30"/>
        <v>-3682984.9295089939</v>
      </c>
      <c r="N98" s="144">
        <f t="shared" si="30"/>
        <v>-3682984.9295089939</v>
      </c>
      <c r="O98" s="144">
        <f t="shared" si="30"/>
        <v>-3682984.9295089939</v>
      </c>
      <c r="P98" s="144">
        <f t="shared" si="30"/>
        <v>-3682984.9295089939</v>
      </c>
      <c r="Q98" s="144">
        <f t="shared" si="30"/>
        <v>-3682984.9295089939</v>
      </c>
      <c r="R98" s="144">
        <f t="shared" si="30"/>
        <v>-3682984.9295089939</v>
      </c>
      <c r="S98" s="144">
        <f t="shared" si="30"/>
        <v>-3682984.9295089939</v>
      </c>
      <c r="T98" s="144">
        <f t="shared" si="30"/>
        <v>-3682984.9295089939</v>
      </c>
      <c r="U98" s="154">
        <f t="shared" si="30"/>
        <v>-3682984.9295089939</v>
      </c>
      <c r="V98" s="17"/>
    </row>
    <row r="99" spans="1:22" ht="12" customHeight="1" x14ac:dyDescent="0.2">
      <c r="A99" s="23" t="str">
        <f>'WP2_P2_RCP 4.5'!$A$17</f>
        <v>Average school expenditures due to infra losses caused by climate events</v>
      </c>
      <c r="B99" s="131"/>
      <c r="C99" s="131"/>
      <c r="D99" s="127" t="s">
        <v>481</v>
      </c>
      <c r="E99" s="144">
        <f>$B$86*E61</f>
        <v>-17494178.415167719</v>
      </c>
      <c r="F99" s="144">
        <f t="shared" ref="F99:U99" si="31">$B$86*F61</f>
        <v>-17494178.415167719</v>
      </c>
      <c r="G99" s="144">
        <f t="shared" si="31"/>
        <v>-17494178.415167719</v>
      </c>
      <c r="H99" s="144">
        <f t="shared" si="31"/>
        <v>-17494178.415167719</v>
      </c>
      <c r="I99" s="144">
        <f t="shared" si="31"/>
        <v>-17494178.415167719</v>
      </c>
      <c r="J99" s="144">
        <f t="shared" si="31"/>
        <v>-17494178.415167719</v>
      </c>
      <c r="K99" s="144">
        <f t="shared" si="31"/>
        <v>-17494178.415167719</v>
      </c>
      <c r="L99" s="144">
        <f t="shared" si="31"/>
        <v>-17494178.415167719</v>
      </c>
      <c r="M99" s="144">
        <f t="shared" si="31"/>
        <v>-17494178.415167719</v>
      </c>
      <c r="N99" s="144">
        <f t="shared" si="31"/>
        <v>-17494178.415167719</v>
      </c>
      <c r="O99" s="144">
        <f t="shared" si="31"/>
        <v>-17494178.415167719</v>
      </c>
      <c r="P99" s="144">
        <f t="shared" si="31"/>
        <v>-17494178.415167719</v>
      </c>
      <c r="Q99" s="144">
        <f t="shared" si="31"/>
        <v>-17494178.415167719</v>
      </c>
      <c r="R99" s="144">
        <f t="shared" si="31"/>
        <v>-17494178.415167719</v>
      </c>
      <c r="S99" s="144">
        <f t="shared" si="31"/>
        <v>-17494178.415167719</v>
      </c>
      <c r="T99" s="144">
        <f t="shared" si="31"/>
        <v>-17494178.415167719</v>
      </c>
      <c r="U99" s="154">
        <f t="shared" si="31"/>
        <v>-17494178.415167719</v>
      </c>
      <c r="V99" s="17"/>
    </row>
    <row r="100" spans="1:22" ht="12" customHeight="1" x14ac:dyDescent="0.2">
      <c r="A100" s="23" t="str">
        <f>'WP2_P2_RCP 4.5'!$A$18</f>
        <v>Average annual primary school fixed/government budget expenditures on students per year</v>
      </c>
      <c r="B100" s="131"/>
      <c r="C100" s="131"/>
      <c r="D100" s="127" t="s">
        <v>481</v>
      </c>
      <c r="E100" s="144">
        <f>$B$86*E62</f>
        <v>0</v>
      </c>
      <c r="F100" s="144">
        <f t="shared" ref="F100:U100" si="32">$B$86*F62</f>
        <v>0</v>
      </c>
      <c r="G100" s="144">
        <f t="shared" si="32"/>
        <v>0</v>
      </c>
      <c r="H100" s="144">
        <f t="shared" si="32"/>
        <v>0</v>
      </c>
      <c r="I100" s="144">
        <f t="shared" si="32"/>
        <v>0</v>
      </c>
      <c r="J100" s="144">
        <f t="shared" si="32"/>
        <v>0</v>
      </c>
      <c r="K100" s="144">
        <f t="shared" si="32"/>
        <v>0</v>
      </c>
      <c r="L100" s="144">
        <f t="shared" si="32"/>
        <v>0</v>
      </c>
      <c r="M100" s="144">
        <f t="shared" si="32"/>
        <v>0</v>
      </c>
      <c r="N100" s="144">
        <f t="shared" si="32"/>
        <v>0</v>
      </c>
      <c r="O100" s="144">
        <f t="shared" si="32"/>
        <v>0</v>
      </c>
      <c r="P100" s="144">
        <f t="shared" si="32"/>
        <v>0</v>
      </c>
      <c r="Q100" s="144">
        <f t="shared" si="32"/>
        <v>0</v>
      </c>
      <c r="R100" s="144">
        <f t="shared" si="32"/>
        <v>0</v>
      </c>
      <c r="S100" s="144">
        <f t="shared" si="32"/>
        <v>0</v>
      </c>
      <c r="T100" s="144">
        <f t="shared" si="32"/>
        <v>0</v>
      </c>
      <c r="U100" s="154">
        <f t="shared" si="32"/>
        <v>0</v>
      </c>
      <c r="V100" s="17"/>
    </row>
    <row r="101" spans="1:22" ht="12" customHeight="1" x14ac:dyDescent="0.2">
      <c r="A101" s="23" t="str">
        <f>A63</f>
        <v>Project expenditures per year</v>
      </c>
      <c r="B101" s="131"/>
      <c r="C101" s="131"/>
      <c r="D101" s="127" t="s">
        <v>481</v>
      </c>
      <c r="E101" s="144">
        <f>$B$86*E63</f>
        <v>161434118.41270456</v>
      </c>
      <c r="F101" s="144">
        <f t="shared" ref="F101:U101" si="33">$B$86*F63</f>
        <v>476702490.36407644</v>
      </c>
      <c r="G101" s="144">
        <f t="shared" si="33"/>
        <v>320605444.51503885</v>
      </c>
      <c r="H101" s="144">
        <f t="shared" si="33"/>
        <v>86349083.083950669</v>
      </c>
      <c r="I101" s="144">
        <f t="shared" si="33"/>
        <v>0</v>
      </c>
      <c r="J101" s="144">
        <f t="shared" si="33"/>
        <v>0</v>
      </c>
      <c r="K101" s="144">
        <f t="shared" si="33"/>
        <v>0</v>
      </c>
      <c r="L101" s="144">
        <f t="shared" si="33"/>
        <v>0</v>
      </c>
      <c r="M101" s="144">
        <f t="shared" si="33"/>
        <v>0</v>
      </c>
      <c r="N101" s="144">
        <f t="shared" si="33"/>
        <v>0</v>
      </c>
      <c r="O101" s="144">
        <f t="shared" si="33"/>
        <v>0</v>
      </c>
      <c r="P101" s="144">
        <f t="shared" si="33"/>
        <v>0</v>
      </c>
      <c r="Q101" s="144">
        <f t="shared" si="33"/>
        <v>0</v>
      </c>
      <c r="R101" s="144">
        <f t="shared" si="33"/>
        <v>0</v>
      </c>
      <c r="S101" s="144">
        <f t="shared" si="33"/>
        <v>0</v>
      </c>
      <c r="T101" s="144">
        <f t="shared" si="33"/>
        <v>0</v>
      </c>
      <c r="U101" s="154">
        <f t="shared" si="33"/>
        <v>0</v>
      </c>
      <c r="V101" s="17"/>
    </row>
    <row r="102" spans="1:22" ht="12" customHeight="1" thickBot="1" x14ac:dyDescent="0.25">
      <c r="A102" s="23" t="str">
        <f>'WP2_P2_RCP 4.5'!$A$20</f>
        <v xml:space="preserve">Estimated cost of missed students school days </v>
      </c>
      <c r="B102" s="131"/>
      <c r="C102" s="131"/>
      <c r="D102" s="127" t="s">
        <v>481</v>
      </c>
      <c r="E102" s="144">
        <f>$B$86*E64</f>
        <v>-1826392.2265435099</v>
      </c>
      <c r="F102" s="144">
        <f t="shared" ref="F102:U102" si="34">$B$86*F64</f>
        <v>-1826392.2265435099</v>
      </c>
      <c r="G102" s="144">
        <f t="shared" si="34"/>
        <v>-1826392.2265435099</v>
      </c>
      <c r="H102" s="144">
        <f t="shared" si="34"/>
        <v>-1826392.2265435099</v>
      </c>
      <c r="I102" s="144">
        <f t="shared" si="34"/>
        <v>-1826392.2265435099</v>
      </c>
      <c r="J102" s="144">
        <f t="shared" si="34"/>
        <v>-1826392.2265435099</v>
      </c>
      <c r="K102" s="144">
        <f t="shared" si="34"/>
        <v>-1826392.2265435099</v>
      </c>
      <c r="L102" s="144">
        <f t="shared" si="34"/>
        <v>-1826392.2265435099</v>
      </c>
      <c r="M102" s="144">
        <f t="shared" si="34"/>
        <v>-1826392.2265435099</v>
      </c>
      <c r="N102" s="144">
        <f t="shared" si="34"/>
        <v>-1826392.2265435099</v>
      </c>
      <c r="O102" s="144">
        <f t="shared" si="34"/>
        <v>-1826392.2265435099</v>
      </c>
      <c r="P102" s="144">
        <f t="shared" si="34"/>
        <v>-1826392.2265435099</v>
      </c>
      <c r="Q102" s="144">
        <f t="shared" si="34"/>
        <v>-1826392.2265435099</v>
      </c>
      <c r="R102" s="144">
        <f t="shared" si="34"/>
        <v>-1826392.2265435099</v>
      </c>
      <c r="S102" s="144">
        <f t="shared" si="34"/>
        <v>-1826392.2265435099</v>
      </c>
      <c r="T102" s="144">
        <f t="shared" si="34"/>
        <v>-1826392.2265435099</v>
      </c>
      <c r="U102" s="154">
        <f t="shared" si="34"/>
        <v>-1826392.2265435099</v>
      </c>
      <c r="V102" s="17"/>
    </row>
    <row r="103" spans="1:22" ht="12" customHeight="1" x14ac:dyDescent="0.2">
      <c r="A103" s="134" t="s">
        <v>593</v>
      </c>
      <c r="B103" s="135"/>
      <c r="C103" s="135"/>
      <c r="D103" s="136" t="s">
        <v>481</v>
      </c>
      <c r="E103" s="135">
        <f>SUM(E98:E102)</f>
        <v>138430562.84148434</v>
      </c>
      <c r="F103" s="135">
        <f t="shared" ref="F103:U103" si="35">SUM(F98:F102)</f>
        <v>453698934.79285622</v>
      </c>
      <c r="G103" s="135">
        <f t="shared" si="35"/>
        <v>297601888.94381863</v>
      </c>
      <c r="H103" s="135">
        <f t="shared" si="35"/>
        <v>63345527.512730442</v>
      </c>
      <c r="I103" s="135">
        <f t="shared" si="35"/>
        <v>-23003555.571220223</v>
      </c>
      <c r="J103" s="135">
        <f t="shared" si="35"/>
        <v>-23003555.571220223</v>
      </c>
      <c r="K103" s="135">
        <f t="shared" si="35"/>
        <v>-23003555.571220223</v>
      </c>
      <c r="L103" s="135">
        <f t="shared" si="35"/>
        <v>-23003555.571220223</v>
      </c>
      <c r="M103" s="135">
        <f t="shared" si="35"/>
        <v>-23003555.571220223</v>
      </c>
      <c r="N103" s="135">
        <f t="shared" si="35"/>
        <v>-23003555.571220223</v>
      </c>
      <c r="O103" s="135">
        <f t="shared" si="35"/>
        <v>-23003555.571220223</v>
      </c>
      <c r="P103" s="135">
        <f t="shared" si="35"/>
        <v>-23003555.571220223</v>
      </c>
      <c r="Q103" s="135">
        <f t="shared" si="35"/>
        <v>-23003555.571220223</v>
      </c>
      <c r="R103" s="135">
        <f t="shared" si="35"/>
        <v>-23003555.571220223</v>
      </c>
      <c r="S103" s="135">
        <f t="shared" si="35"/>
        <v>-23003555.571220223</v>
      </c>
      <c r="T103" s="135">
        <f t="shared" si="35"/>
        <v>-23003555.571220223</v>
      </c>
      <c r="U103" s="137">
        <f t="shared" si="35"/>
        <v>-23003555.571220223</v>
      </c>
      <c r="V103" s="17"/>
    </row>
    <row r="104" spans="1:22" ht="12" customHeight="1" thickBot="1" x14ac:dyDescent="0.25">
      <c r="A104" s="138" t="s">
        <v>562</v>
      </c>
      <c r="B104" s="139"/>
      <c r="C104" s="139"/>
      <c r="D104" s="140" t="s">
        <v>123</v>
      </c>
      <c r="E104" s="139">
        <f>E103/Calculations!$C$52</f>
        <v>258748.71559155951</v>
      </c>
      <c r="F104" s="139">
        <f>F103/Calculations!$C$52</f>
        <v>848035.39213617984</v>
      </c>
      <c r="G104" s="139">
        <f>G103/Calculations!$C$52</f>
        <v>556265.2129791003</v>
      </c>
      <c r="H104" s="139">
        <f>H103/Calculations!$C$52</f>
        <v>118402.85516398214</v>
      </c>
      <c r="I104" s="139">
        <f>I103/Calculations!$C$52</f>
        <v>-42997.300133121913</v>
      </c>
      <c r="J104" s="139">
        <f>J103/Calculations!$C$52</f>
        <v>-42997.300133121913</v>
      </c>
      <c r="K104" s="139">
        <f>K103/Calculations!$C$52</f>
        <v>-42997.300133121913</v>
      </c>
      <c r="L104" s="139">
        <f>L103/Calculations!$C$52</f>
        <v>-42997.300133121913</v>
      </c>
      <c r="M104" s="139">
        <f>M103/Calculations!$C$52</f>
        <v>-42997.300133121913</v>
      </c>
      <c r="N104" s="139">
        <f>N103/Calculations!$C$52</f>
        <v>-42997.300133121913</v>
      </c>
      <c r="O104" s="139">
        <f>O103/Calculations!$C$52</f>
        <v>-42997.300133121913</v>
      </c>
      <c r="P104" s="139">
        <f>P103/Calculations!$C$52</f>
        <v>-42997.300133121913</v>
      </c>
      <c r="Q104" s="139">
        <f>Q103/Calculations!$C$52</f>
        <v>-42997.300133121913</v>
      </c>
      <c r="R104" s="139">
        <f>R103/Calculations!$C$52</f>
        <v>-42997.300133121913</v>
      </c>
      <c r="S104" s="139">
        <f>S103/Calculations!$C$52</f>
        <v>-42997.300133121913</v>
      </c>
      <c r="T104" s="139">
        <f>T103/Calculations!$C$52</f>
        <v>-42997.300133121913</v>
      </c>
      <c r="U104" s="141">
        <f>U103/Calculations!$C$52</f>
        <v>-42997.300133121913</v>
      </c>
      <c r="V104" s="17"/>
    </row>
    <row r="105" spans="1:22" ht="12" customHeight="1" thickBot="1" x14ac:dyDescent="0.25">
      <c r="A105" s="145"/>
      <c r="B105" s="146"/>
      <c r="C105" s="146"/>
      <c r="D105" s="155"/>
      <c r="E105" s="146"/>
      <c r="F105" s="146"/>
      <c r="G105" s="146"/>
      <c r="H105" s="146"/>
      <c r="I105" s="146"/>
      <c r="J105" s="146"/>
      <c r="K105" s="146"/>
      <c r="L105" s="146"/>
      <c r="M105" s="146"/>
      <c r="N105" s="146"/>
      <c r="O105" s="146"/>
      <c r="P105" s="146"/>
      <c r="Q105" s="146"/>
      <c r="R105" s="146"/>
      <c r="S105" s="146"/>
      <c r="T105" s="146"/>
      <c r="U105" s="148"/>
      <c r="V105" s="17"/>
    </row>
    <row r="106" spans="1:22" ht="12" customHeight="1" x14ac:dyDescent="0.2">
      <c r="A106" s="149" t="s">
        <v>594</v>
      </c>
      <c r="B106" s="135"/>
      <c r="C106" s="135"/>
      <c r="D106" s="136" t="s">
        <v>481</v>
      </c>
      <c r="E106" s="135">
        <f>E95-E103</f>
        <v>-138430562.84148434</v>
      </c>
      <c r="F106" s="135">
        <f t="shared" ref="F106:U106" si="36">F95-F103</f>
        <v>-378698934.79285622</v>
      </c>
      <c r="G106" s="135">
        <f t="shared" si="36"/>
        <v>-222379215.20355844</v>
      </c>
      <c r="H106" s="135">
        <f t="shared" si="36"/>
        <v>12099819.967789926</v>
      </c>
      <c r="I106" s="135">
        <f t="shared" si="36"/>
        <v>513007381.36176258</v>
      </c>
      <c r="J106" s="135">
        <f t="shared" si="36"/>
        <v>513452728.84228295</v>
      </c>
      <c r="K106" s="135">
        <f t="shared" si="36"/>
        <v>513898076.32280332</v>
      </c>
      <c r="L106" s="135">
        <f t="shared" si="36"/>
        <v>514343423.80332369</v>
      </c>
      <c r="M106" s="135">
        <f t="shared" si="36"/>
        <v>514788771.28384405</v>
      </c>
      <c r="N106" s="135">
        <f t="shared" si="36"/>
        <v>515234118.76436442</v>
      </c>
      <c r="O106" s="135">
        <f t="shared" si="36"/>
        <v>515679466.24488479</v>
      </c>
      <c r="P106" s="135">
        <f t="shared" si="36"/>
        <v>516124813.72540516</v>
      </c>
      <c r="Q106" s="135">
        <f t="shared" si="36"/>
        <v>516570161.20592552</v>
      </c>
      <c r="R106" s="135">
        <f t="shared" si="36"/>
        <v>517015508.68644589</v>
      </c>
      <c r="S106" s="135">
        <f t="shared" si="36"/>
        <v>517460856.16696626</v>
      </c>
      <c r="T106" s="135">
        <f t="shared" si="36"/>
        <v>517906203.64748663</v>
      </c>
      <c r="U106" s="137">
        <f t="shared" si="36"/>
        <v>518351551.12800699</v>
      </c>
      <c r="V106" s="17"/>
    </row>
    <row r="107" spans="1:22" s="34" customFormat="1" ht="12" customHeight="1" thickBot="1" x14ac:dyDescent="0.25">
      <c r="A107" s="160" t="s">
        <v>565</v>
      </c>
      <c r="B107" s="139"/>
      <c r="C107" s="139"/>
      <c r="D107" s="140" t="s">
        <v>123</v>
      </c>
      <c r="E107" s="139">
        <f>E96-E104</f>
        <v>-258748.71559155951</v>
      </c>
      <c r="F107" s="139">
        <f t="shared" ref="F107:U107" si="37">F96-F104</f>
        <v>-707848.47624832939</v>
      </c>
      <c r="G107" s="139">
        <f t="shared" si="37"/>
        <v>-415662.08449263265</v>
      </c>
      <c r="H107" s="139">
        <f t="shared" si="37"/>
        <v>22616.485921102663</v>
      </c>
      <c r="I107" s="139">
        <f t="shared" si="37"/>
        <v>958892.30161077122</v>
      </c>
      <c r="J107" s="139">
        <f t="shared" si="37"/>
        <v>959724.72680800548</v>
      </c>
      <c r="K107" s="139">
        <f t="shared" si="37"/>
        <v>960557.15200523986</v>
      </c>
      <c r="L107" s="139">
        <f t="shared" si="37"/>
        <v>961389.57720247412</v>
      </c>
      <c r="M107" s="139">
        <f t="shared" si="37"/>
        <v>962222.00239970849</v>
      </c>
      <c r="N107" s="139">
        <f t="shared" si="37"/>
        <v>963054.42759694287</v>
      </c>
      <c r="O107" s="139">
        <f t="shared" si="37"/>
        <v>963886.85279417713</v>
      </c>
      <c r="P107" s="139">
        <f t="shared" si="37"/>
        <v>964719.27799141151</v>
      </c>
      <c r="Q107" s="139">
        <f t="shared" si="37"/>
        <v>965551.70318864589</v>
      </c>
      <c r="R107" s="139">
        <f t="shared" si="37"/>
        <v>966384.12838588015</v>
      </c>
      <c r="S107" s="139">
        <f t="shared" si="37"/>
        <v>967216.55358311452</v>
      </c>
      <c r="T107" s="139">
        <f t="shared" si="37"/>
        <v>968048.97878034879</v>
      </c>
      <c r="U107" s="141">
        <f t="shared" si="37"/>
        <v>968881.40397758316</v>
      </c>
      <c r="V107" s="33"/>
    </row>
    <row r="108" spans="1:22" ht="12" customHeight="1" x14ac:dyDescent="0.2">
      <c r="A108" s="150"/>
      <c r="B108" s="26"/>
      <c r="C108" s="26"/>
      <c r="D108" s="26"/>
      <c r="E108" s="27"/>
      <c r="F108" s="27"/>
      <c r="G108" s="27"/>
      <c r="H108" s="27"/>
      <c r="I108" s="27"/>
      <c r="J108" s="27"/>
      <c r="K108" s="27"/>
      <c r="L108" s="27"/>
      <c r="M108" s="27"/>
      <c r="N108" s="27"/>
      <c r="O108" s="27"/>
      <c r="P108" s="27"/>
      <c r="Q108" s="27"/>
      <c r="R108" s="27"/>
      <c r="S108" s="27"/>
      <c r="T108" s="27"/>
      <c r="U108" s="151"/>
      <c r="V108" s="17"/>
    </row>
    <row r="109" spans="1:22" ht="12" customHeight="1" x14ac:dyDescent="0.2">
      <c r="A109" s="28"/>
      <c r="B109" s="29"/>
      <c r="C109" s="29"/>
      <c r="D109" s="29"/>
      <c r="E109" s="30"/>
      <c r="F109" s="30"/>
      <c r="G109" s="30"/>
      <c r="H109" s="30"/>
      <c r="I109" s="30"/>
      <c r="J109" s="30"/>
      <c r="K109" s="30"/>
      <c r="L109" s="30"/>
      <c r="M109" s="30"/>
      <c r="N109" s="30"/>
      <c r="O109" s="30"/>
      <c r="P109" s="30"/>
      <c r="Q109" s="30"/>
      <c r="R109" s="30"/>
      <c r="S109" s="30"/>
      <c r="T109" s="30"/>
      <c r="U109" s="174"/>
      <c r="V109" s="17"/>
    </row>
    <row r="110" spans="1:22" ht="12" customHeight="1" thickBot="1" x14ac:dyDescent="0.25">
      <c r="A110" s="175"/>
      <c r="B110" s="32"/>
      <c r="C110" s="32"/>
      <c r="D110" s="32"/>
      <c r="E110" s="30"/>
      <c r="F110" s="30"/>
      <c r="G110" s="30"/>
      <c r="H110" s="30"/>
      <c r="I110" s="30"/>
      <c r="J110" s="30"/>
      <c r="K110" s="30"/>
      <c r="L110" s="30"/>
      <c r="M110" s="30"/>
      <c r="N110" s="30"/>
      <c r="O110" s="30"/>
      <c r="P110" s="30"/>
      <c r="Q110" s="30"/>
      <c r="R110" s="30"/>
      <c r="S110" s="30"/>
      <c r="T110" s="30"/>
      <c r="U110" s="174"/>
      <c r="V110" s="17"/>
    </row>
    <row r="111" spans="1:22" s="38" customFormat="1" ht="12" customHeight="1" thickBot="1" x14ac:dyDescent="0.25">
      <c r="A111" s="1015" t="s">
        <v>179</v>
      </c>
      <c r="B111" s="1016"/>
      <c r="C111" s="1016"/>
      <c r="D111" s="1017"/>
      <c r="E111" s="37"/>
      <c r="U111" s="50"/>
      <c r="V111" s="37"/>
    </row>
    <row r="112" spans="1:22" ht="12" customHeight="1" thickBot="1" x14ac:dyDescent="0.25">
      <c r="A112" s="1107" t="s">
        <v>181</v>
      </c>
      <c r="B112" s="1108"/>
      <c r="C112" s="1109"/>
      <c r="D112" s="238">
        <f>Calculations!$C$66</f>
        <v>0.09</v>
      </c>
      <c r="E112" s="17"/>
      <c r="U112" s="51"/>
      <c r="V112" s="17"/>
    </row>
    <row r="113" spans="1:22" ht="12" customHeight="1" thickBot="1" x14ac:dyDescent="0.25">
      <c r="A113" s="1029" t="s">
        <v>595</v>
      </c>
      <c r="B113" s="1030"/>
      <c r="C113" s="1030"/>
      <c r="D113" s="1031"/>
      <c r="E113" s="89"/>
      <c r="H113" s="17"/>
      <c r="U113" s="51"/>
      <c r="V113" s="17"/>
    </row>
    <row r="114" spans="1:22" ht="12" customHeight="1" thickBot="1" x14ac:dyDescent="0.25">
      <c r="A114" s="1101" t="s">
        <v>183</v>
      </c>
      <c r="B114" s="1102"/>
      <c r="C114" s="1102"/>
      <c r="D114" s="236">
        <f>NPV(D112,F106:U106)+E106</f>
        <v>2314546415.9868498</v>
      </c>
      <c r="E114" s="179" t="s">
        <v>599</v>
      </c>
      <c r="H114" s="17"/>
      <c r="U114" s="51"/>
      <c r="V114" s="17"/>
    </row>
    <row r="115" spans="1:22" ht="12" customHeight="1" thickBot="1" x14ac:dyDescent="0.25">
      <c r="A115" s="1021" t="s">
        <v>242</v>
      </c>
      <c r="B115" s="1022"/>
      <c r="C115" s="1022"/>
      <c r="D115" s="46">
        <f>IRR(E106:U106)</f>
        <v>0.37127071678233214</v>
      </c>
      <c r="E115" s="180" t="s">
        <v>187</v>
      </c>
      <c r="H115" s="17"/>
      <c r="U115" s="51"/>
      <c r="V115" s="17"/>
    </row>
    <row r="116" spans="1:22" ht="12" customHeight="1" thickBot="1" x14ac:dyDescent="0.25">
      <c r="A116" s="1103" t="s">
        <v>188</v>
      </c>
      <c r="B116" s="1104"/>
      <c r="C116" s="1104"/>
      <c r="D116" s="235">
        <f>MIRR(E106:U106,D112,D112)</f>
        <v>0.19641457297383846</v>
      </c>
      <c r="E116" s="180" t="s">
        <v>187</v>
      </c>
      <c r="H116" s="17"/>
      <c r="U116" s="51"/>
      <c r="V116" s="17"/>
    </row>
    <row r="117" spans="1:22" ht="12" customHeight="1" thickBot="1" x14ac:dyDescent="0.25">
      <c r="A117" s="1029" t="s">
        <v>568</v>
      </c>
      <c r="B117" s="1030"/>
      <c r="C117" s="1030"/>
      <c r="D117" s="237"/>
      <c r="E117" s="180"/>
      <c r="H117" s="17"/>
      <c r="U117" s="51"/>
      <c r="V117" s="17"/>
    </row>
    <row r="118" spans="1:22" ht="12" customHeight="1" thickBot="1" x14ac:dyDescent="0.25">
      <c r="A118" s="1101" t="s">
        <v>183</v>
      </c>
      <c r="B118" s="1102"/>
      <c r="C118" s="1102"/>
      <c r="D118" s="236">
        <f>NPV(D112,F107:U107)+E107</f>
        <v>4326254.9831529912</v>
      </c>
      <c r="E118" s="45" t="s">
        <v>600</v>
      </c>
      <c r="U118" s="51"/>
      <c r="V118" s="17"/>
    </row>
    <row r="119" spans="1:22" ht="12" customHeight="1" thickBot="1" x14ac:dyDescent="0.25">
      <c r="A119" s="1021" t="s">
        <v>242</v>
      </c>
      <c r="B119" s="1022"/>
      <c r="C119" s="1022"/>
      <c r="D119" s="46">
        <f>IRR(E107:U107)</f>
        <v>0.37127071678233214</v>
      </c>
      <c r="E119" s="47" t="s">
        <v>187</v>
      </c>
      <c r="U119" s="51"/>
      <c r="V119" s="17"/>
    </row>
    <row r="120" spans="1:22" ht="12" customHeight="1" thickBot="1" x14ac:dyDescent="0.25">
      <c r="A120" s="1057" t="s">
        <v>188</v>
      </c>
      <c r="B120" s="1058"/>
      <c r="C120" s="1058"/>
      <c r="D120" s="48">
        <f>MIRR(E107:U107,D112,D112)</f>
        <v>0.19641457297383846</v>
      </c>
      <c r="E120" s="47" t="s">
        <v>187</v>
      </c>
      <c r="U120" s="51"/>
      <c r="V120" s="17"/>
    </row>
    <row r="121" spans="1:22" ht="12" customHeight="1" thickBot="1" x14ac:dyDescent="0.25">
      <c r="A121" s="52"/>
      <c r="B121" s="53"/>
      <c r="C121" s="53"/>
      <c r="D121" s="53"/>
      <c r="E121" s="54"/>
      <c r="F121" s="54"/>
      <c r="G121" s="54"/>
      <c r="H121" s="54"/>
      <c r="I121" s="54"/>
      <c r="J121" s="54"/>
      <c r="K121" s="54"/>
      <c r="L121" s="54"/>
      <c r="M121" s="54"/>
      <c r="N121" s="54"/>
      <c r="O121" s="54"/>
      <c r="P121" s="54"/>
      <c r="Q121" s="54"/>
      <c r="R121" s="54"/>
      <c r="S121" s="54"/>
      <c r="T121" s="54"/>
      <c r="U121" s="55"/>
      <c r="V121" s="17"/>
    </row>
    <row r="122" spans="1:22" ht="12" customHeight="1" x14ac:dyDescent="0.2">
      <c r="A122" s="84"/>
      <c r="B122" s="67"/>
      <c r="C122" s="67"/>
      <c r="D122" s="67"/>
      <c r="E122" s="67"/>
      <c r="F122" s="67"/>
      <c r="G122" s="67"/>
      <c r="H122" s="67"/>
      <c r="I122" s="67"/>
      <c r="J122" s="67"/>
      <c r="K122" s="67"/>
      <c r="L122" s="67"/>
      <c r="M122" s="67"/>
      <c r="N122" s="67"/>
      <c r="O122" s="67"/>
      <c r="P122" s="67"/>
      <c r="Q122" s="67"/>
      <c r="R122" s="67"/>
      <c r="S122" s="67"/>
      <c r="T122" s="67"/>
      <c r="U122" s="68"/>
      <c r="V122" s="17"/>
    </row>
    <row r="123" spans="1:22" x14ac:dyDescent="0.2">
      <c r="A123" s="59"/>
      <c r="U123" s="51"/>
      <c r="V123" s="17"/>
    </row>
    <row r="124" spans="1:22" s="34" customFormat="1" ht="14" thickBot="1" x14ac:dyDescent="0.25">
      <c r="A124" s="69"/>
      <c r="B124" s="54"/>
      <c r="C124" s="54"/>
      <c r="D124" s="54"/>
      <c r="E124" s="54"/>
      <c r="F124" s="54"/>
      <c r="G124" s="54"/>
      <c r="H124" s="54"/>
      <c r="I124" s="54"/>
      <c r="J124" s="54"/>
      <c r="K124" s="54"/>
      <c r="L124" s="54"/>
      <c r="M124" s="54"/>
      <c r="N124" s="54"/>
      <c r="O124" s="54"/>
      <c r="P124" s="54"/>
      <c r="Q124" s="54"/>
      <c r="R124" s="54"/>
      <c r="S124" s="54"/>
      <c r="T124" s="54"/>
      <c r="U124" s="55"/>
      <c r="V124" s="33"/>
    </row>
    <row r="125" spans="1:22" s="1095" customFormat="1" ht="17" thickBot="1" x14ac:dyDescent="0.25">
      <c r="A125" s="1094" t="s">
        <v>7</v>
      </c>
    </row>
    <row r="126" spans="1:22" s="38" customFormat="1" x14ac:dyDescent="0.2"/>
  </sheetData>
  <mergeCells count="32">
    <mergeCell ref="A120:C120"/>
    <mergeCell ref="A125:XFD125"/>
    <mergeCell ref="A114:C114"/>
    <mergeCell ref="A115:C115"/>
    <mergeCell ref="A116:C116"/>
    <mergeCell ref="A117:C117"/>
    <mergeCell ref="A118:C118"/>
    <mergeCell ref="A119:C119"/>
    <mergeCell ref="A113:D113"/>
    <mergeCell ref="A74:C74"/>
    <mergeCell ref="A75:C75"/>
    <mergeCell ref="A76:C76"/>
    <mergeCell ref="A77:C77"/>
    <mergeCell ref="A78:C78"/>
    <mergeCell ref="A79:C79"/>
    <mergeCell ref="A80:C80"/>
    <mergeCell ref="A84:U84"/>
    <mergeCell ref="A85:B85"/>
    <mergeCell ref="A111:D111"/>
    <mergeCell ref="A112:C112"/>
    <mergeCell ref="A73:D73"/>
    <mergeCell ref="A1:U1"/>
    <mergeCell ref="A2:U2"/>
    <mergeCell ref="A3:U3"/>
    <mergeCell ref="A4:U4"/>
    <mergeCell ref="A5:B5"/>
    <mergeCell ref="A24:U24"/>
    <mergeCell ref="A25:B25"/>
    <mergeCell ref="A48:U48"/>
    <mergeCell ref="A49:B49"/>
    <mergeCell ref="A71:D71"/>
    <mergeCell ref="A72:C72"/>
  </mergeCells>
  <pageMargins left="0.7" right="0.7" top="0.75" bottom="0.75" header="0.3" footer="0.3"/>
  <pageSetup orientation="portrait" horizontalDpi="360" verticalDpi="36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B04F11-6D55-452A-97BB-1717776F0103}">
  <dimension ref="A1:V69"/>
  <sheetViews>
    <sheetView topLeftCell="A59" zoomScale="75" zoomScaleNormal="75" workbookViewId="0">
      <selection activeCell="A116" sqref="A116:XFD116"/>
    </sheetView>
  </sheetViews>
  <sheetFormatPr baseColWidth="10" defaultColWidth="11" defaultRowHeight="13" x14ac:dyDescent="0.2"/>
  <cols>
    <col min="1" max="1" width="46.83203125" style="18" customWidth="1"/>
    <col min="2" max="2" width="10.6640625" style="18" customWidth="1"/>
    <col min="3" max="3" width="8.33203125" style="18" customWidth="1"/>
    <col min="4" max="4" width="15.1640625" style="18" customWidth="1"/>
    <col min="5" max="21" width="20.6640625" style="18" customWidth="1"/>
    <col min="22" max="16384" width="11" style="18"/>
  </cols>
  <sheetData>
    <row r="1" spans="1:22" ht="29" customHeight="1" thickBot="1" x14ac:dyDescent="0.25">
      <c r="A1" s="1037" t="s">
        <v>580</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598</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Calculations!$A$322</f>
        <v>Additional school annual funding</v>
      </c>
      <c r="B7" s="133"/>
      <c r="C7" s="158"/>
      <c r="D7" s="127" t="s">
        <v>481</v>
      </c>
      <c r="E7" s="131">
        <f>Calculations!D322</f>
        <v>0</v>
      </c>
      <c r="F7" s="131">
        <f>Calculations!E322</f>
        <v>161102.35444822555</v>
      </c>
      <c r="G7" s="131">
        <f>Calculations!F322</f>
        <v>161102.35444822555</v>
      </c>
      <c r="H7" s="131">
        <f>Calculations!G322</f>
        <v>161102.35444822555</v>
      </c>
      <c r="I7" s="131">
        <f>Calculations!H322</f>
        <v>161102.35444822555</v>
      </c>
      <c r="J7" s="131">
        <f>Calculations!I322</f>
        <v>161102.35444822555</v>
      </c>
      <c r="K7" s="131">
        <f>Calculations!J322</f>
        <v>161102.35444822555</v>
      </c>
      <c r="L7" s="131">
        <f>Calculations!K322</f>
        <v>161102.35444822555</v>
      </c>
      <c r="M7" s="131">
        <f>Calculations!L322</f>
        <v>161102.35444822555</v>
      </c>
      <c r="N7" s="131">
        <f>Calculations!M322</f>
        <v>161102.35444822555</v>
      </c>
      <c r="O7" s="131">
        <f>Calculations!N322</f>
        <v>161102.35444822555</v>
      </c>
      <c r="P7" s="131">
        <f>Calculations!O322</f>
        <v>161102.35444822555</v>
      </c>
      <c r="Q7" s="131">
        <f>Calculations!P322</f>
        <v>161102.35444822555</v>
      </c>
      <c r="R7" s="131">
        <f>Calculations!Q322</f>
        <v>161102.35444822555</v>
      </c>
      <c r="S7" s="131">
        <f>Calculations!R322</f>
        <v>161102.35444822555</v>
      </c>
      <c r="T7" s="131">
        <f>Calculations!S322</f>
        <v>161102.35444822555</v>
      </c>
      <c r="U7" s="132">
        <f>Calculations!T322</f>
        <v>161102.35444822555</v>
      </c>
      <c r="V7" s="17"/>
    </row>
    <row r="8" spans="1:22" ht="12" customHeight="1" x14ac:dyDescent="0.2">
      <c r="A8" s="129" t="str">
        <f>Calculations!$A$323</f>
        <v>Annual SIG per average primary school</v>
      </c>
      <c r="B8" s="133"/>
      <c r="C8" s="158"/>
      <c r="D8" s="127" t="s">
        <v>481</v>
      </c>
      <c r="E8" s="131">
        <f>Calculations!D323</f>
        <v>0</v>
      </c>
      <c r="F8" s="131">
        <f>Calculations!E323</f>
        <v>146111.3781234808</v>
      </c>
      <c r="G8" s="131">
        <f>Calculations!F323</f>
        <v>146111.3781234808</v>
      </c>
      <c r="H8" s="131">
        <f>Calculations!G323</f>
        <v>146111.3781234808</v>
      </c>
      <c r="I8" s="131">
        <f>Calculations!H323</f>
        <v>146111.3781234808</v>
      </c>
      <c r="J8" s="131">
        <f>Calculations!I323</f>
        <v>146111.3781234808</v>
      </c>
      <c r="K8" s="131">
        <f>Calculations!J323</f>
        <v>146111.3781234808</v>
      </c>
      <c r="L8" s="131">
        <f>Calculations!K323</f>
        <v>146111.3781234808</v>
      </c>
      <c r="M8" s="131">
        <f>Calculations!L323</f>
        <v>146111.3781234808</v>
      </c>
      <c r="N8" s="131">
        <f>Calculations!M323</f>
        <v>146111.3781234808</v>
      </c>
      <c r="O8" s="131">
        <f>Calculations!N323</f>
        <v>146111.3781234808</v>
      </c>
      <c r="P8" s="131">
        <f>Calculations!O323</f>
        <v>146111.3781234808</v>
      </c>
      <c r="Q8" s="131">
        <f>Calculations!P323</f>
        <v>146111.3781234808</v>
      </c>
      <c r="R8" s="131">
        <f>Calculations!Q323</f>
        <v>146111.3781234808</v>
      </c>
      <c r="S8" s="131">
        <f>Calculations!R323</f>
        <v>146111.3781234808</v>
      </c>
      <c r="T8" s="131">
        <f>Calculations!S323</f>
        <v>146111.3781234808</v>
      </c>
      <c r="U8" s="132">
        <f>Calculations!T323</f>
        <v>146111.3781234808</v>
      </c>
      <c r="V8" s="17"/>
    </row>
    <row r="9" spans="1:22" ht="12" customHeight="1" thickBot="1" x14ac:dyDescent="0.25">
      <c r="A9" s="129" t="str">
        <f>Calculations!$A$324</f>
        <v>Annual economic returns to primary education</v>
      </c>
      <c r="B9" s="133"/>
      <c r="C9" s="158"/>
      <c r="D9" s="127" t="s">
        <v>481</v>
      </c>
      <c r="E9" s="131">
        <f>Calculations!D324</f>
        <v>0</v>
      </c>
      <c r="F9" s="131">
        <f>Calculations!E324</f>
        <v>0</v>
      </c>
      <c r="G9" s="131">
        <f>Calculations!F324</f>
        <v>20782.882424283911</v>
      </c>
      <c r="H9" s="131">
        <f>Calculations!G324</f>
        <v>41565.764848567822</v>
      </c>
      <c r="I9" s="131">
        <f>Calculations!H324</f>
        <v>62348.64727285174</v>
      </c>
      <c r="J9" s="131">
        <f>Calculations!I324</f>
        <v>103914.41212141956</v>
      </c>
      <c r="K9" s="131">
        <f>Calculations!J324</f>
        <v>145480.17696998737</v>
      </c>
      <c r="L9" s="131">
        <f>Calculations!K324</f>
        <v>187045.94181855523</v>
      </c>
      <c r="M9" s="131">
        <f>Calculations!L324</f>
        <v>228611.70666712307</v>
      </c>
      <c r="N9" s="131">
        <f>Calculations!M324</f>
        <v>270177.47151569091</v>
      </c>
      <c r="O9" s="131">
        <f>Calculations!N324</f>
        <v>311743.23636425869</v>
      </c>
      <c r="P9" s="131">
        <f>Calculations!O324</f>
        <v>353309.00121282652</v>
      </c>
      <c r="Q9" s="131">
        <f>Calculations!P324</f>
        <v>394874.76606139436</v>
      </c>
      <c r="R9" s="131">
        <f>Calculations!Q324</f>
        <v>436440.5309099622</v>
      </c>
      <c r="S9" s="131">
        <f>Calculations!R324</f>
        <v>478006.29575853009</v>
      </c>
      <c r="T9" s="131">
        <f>Calculations!S324</f>
        <v>519572.06060709793</v>
      </c>
      <c r="U9" s="132">
        <f>Calculations!T324</f>
        <v>561137.82545566582</v>
      </c>
      <c r="V9" s="17"/>
    </row>
    <row r="10" spans="1:22" ht="12" customHeight="1" x14ac:dyDescent="0.2">
      <c r="A10" s="134" t="s">
        <v>592</v>
      </c>
      <c r="B10" s="135"/>
      <c r="C10" s="135"/>
      <c r="D10" s="136" t="s">
        <v>481</v>
      </c>
      <c r="E10" s="135">
        <f>SUM(E7:E9)</f>
        <v>0</v>
      </c>
      <c r="F10" s="135">
        <f t="shared" ref="F10:U10" si="0">SUM(F7:F9)</f>
        <v>307213.73257170635</v>
      </c>
      <c r="G10" s="135">
        <f t="shared" si="0"/>
        <v>327996.61499599024</v>
      </c>
      <c r="H10" s="135">
        <f t="shared" si="0"/>
        <v>348779.49742027419</v>
      </c>
      <c r="I10" s="135">
        <f t="shared" si="0"/>
        <v>369562.37984455808</v>
      </c>
      <c r="J10" s="135">
        <f t="shared" si="0"/>
        <v>411128.14469312591</v>
      </c>
      <c r="K10" s="135">
        <f t="shared" si="0"/>
        <v>452693.90954169375</v>
      </c>
      <c r="L10" s="135">
        <f t="shared" si="0"/>
        <v>494259.67439026159</v>
      </c>
      <c r="M10" s="135">
        <f t="shared" si="0"/>
        <v>535825.43923882942</v>
      </c>
      <c r="N10" s="135">
        <f t="shared" si="0"/>
        <v>577391.20408739732</v>
      </c>
      <c r="O10" s="135">
        <f t="shared" si="0"/>
        <v>618956.96893596509</v>
      </c>
      <c r="P10" s="135">
        <f t="shared" si="0"/>
        <v>660522.73378453287</v>
      </c>
      <c r="Q10" s="135">
        <f t="shared" si="0"/>
        <v>702088.49863310065</v>
      </c>
      <c r="R10" s="135">
        <f t="shared" si="0"/>
        <v>743654.26348166855</v>
      </c>
      <c r="S10" s="135">
        <f t="shared" si="0"/>
        <v>785220.02833023644</v>
      </c>
      <c r="T10" s="135">
        <f t="shared" si="0"/>
        <v>826785.79317880422</v>
      </c>
      <c r="U10" s="137">
        <f t="shared" si="0"/>
        <v>868351.55802737223</v>
      </c>
      <c r="V10" s="17"/>
    </row>
    <row r="11" spans="1:22" ht="12" customHeight="1" thickBot="1" x14ac:dyDescent="0.25">
      <c r="A11" s="138" t="s">
        <v>559</v>
      </c>
      <c r="B11" s="139"/>
      <c r="C11" s="139"/>
      <c r="D11" s="140" t="s">
        <v>123</v>
      </c>
      <c r="E11" s="139">
        <f>E10/Calculations!$C$52</f>
        <v>0</v>
      </c>
      <c r="F11" s="139">
        <f>F10/Calculations!$C$52</f>
        <v>574.23127583496512</v>
      </c>
      <c r="G11" s="139">
        <f>G10/Calculations!$C$52</f>
        <v>613.07778503923407</v>
      </c>
      <c r="H11" s="139">
        <f>H10/Calculations!$C$52</f>
        <v>651.92429424350314</v>
      </c>
      <c r="I11" s="139">
        <f>I10/Calculations!$C$52</f>
        <v>690.7708034477721</v>
      </c>
      <c r="J11" s="139">
        <f>J10/Calculations!$C$52</f>
        <v>768.46382185631012</v>
      </c>
      <c r="K11" s="139">
        <f>K10/Calculations!$C$52</f>
        <v>846.15684026484814</v>
      </c>
      <c r="L11" s="139">
        <f>L10/Calculations!$C$52</f>
        <v>923.84985867338617</v>
      </c>
      <c r="M11" s="139">
        <f>M10/Calculations!$C$52</f>
        <v>1001.5428770819242</v>
      </c>
      <c r="N11" s="139">
        <f>N10/Calculations!$C$52</f>
        <v>1079.2358954904623</v>
      </c>
      <c r="O11" s="139">
        <f>O10/Calculations!$C$52</f>
        <v>1156.9289138990002</v>
      </c>
      <c r="P11" s="139">
        <f>P10/Calculations!$C$52</f>
        <v>1234.6219323075381</v>
      </c>
      <c r="Q11" s="139">
        <f>Q10/Calculations!$C$52</f>
        <v>1312.3149507160761</v>
      </c>
      <c r="R11" s="139">
        <f>R10/Calculations!$C$52</f>
        <v>1390.0079691246142</v>
      </c>
      <c r="S11" s="139">
        <f>S10/Calculations!$C$52</f>
        <v>1467.7009875331523</v>
      </c>
      <c r="T11" s="139">
        <f>T10/Calculations!$C$52</f>
        <v>1545.3940059416902</v>
      </c>
      <c r="U11" s="141">
        <f>U10/Calculations!$C$52</f>
        <v>1623.0870243502284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2.25" customHeight="1" x14ac:dyDescent="0.2">
      <c r="A13" s="23" t="str">
        <f>Calculations!$A$326</f>
        <v>Average annual school maintenance costs</v>
      </c>
      <c r="B13" s="131"/>
      <c r="C13" s="159"/>
      <c r="D13" s="127" t="s">
        <v>481</v>
      </c>
      <c r="E13" s="131">
        <f>Calculations!D326</f>
        <v>98212.931453573168</v>
      </c>
      <c r="F13" s="131">
        <f>Calculations!E326</f>
        <v>98212.931453573168</v>
      </c>
      <c r="G13" s="131">
        <f>Calculations!F326</f>
        <v>98212.931453573168</v>
      </c>
      <c r="H13" s="131">
        <f>Calculations!G326</f>
        <v>98212.931453573168</v>
      </c>
      <c r="I13" s="131">
        <f>Calculations!H326</f>
        <v>98212.931453573168</v>
      </c>
      <c r="J13" s="131">
        <f>Calculations!I326</f>
        <v>98212.931453573168</v>
      </c>
      <c r="K13" s="131">
        <f>Calculations!J326</f>
        <v>98212.931453573168</v>
      </c>
      <c r="L13" s="131">
        <f>Calculations!K326</f>
        <v>98212.931453573168</v>
      </c>
      <c r="M13" s="131">
        <f>Calculations!L326</f>
        <v>98212.931453573168</v>
      </c>
      <c r="N13" s="131">
        <f>Calculations!M326</f>
        <v>98212.931453573168</v>
      </c>
      <c r="O13" s="131">
        <f>Calculations!N326</f>
        <v>98212.931453573168</v>
      </c>
      <c r="P13" s="131">
        <f>Calculations!O326</f>
        <v>98212.931453573168</v>
      </c>
      <c r="Q13" s="131">
        <f>Calculations!P326</f>
        <v>98212.931453573168</v>
      </c>
      <c r="R13" s="131">
        <f>Calculations!Q326</f>
        <v>98212.931453573168</v>
      </c>
      <c r="S13" s="131">
        <f>Calculations!R326</f>
        <v>98212.931453573168</v>
      </c>
      <c r="T13" s="131">
        <f>Calculations!S326</f>
        <v>98212.931453573168</v>
      </c>
      <c r="U13" s="132">
        <f>Calculations!T326</f>
        <v>98212.931453573168</v>
      </c>
      <c r="V13" s="17"/>
    </row>
    <row r="14" spans="1:22" ht="22.25" customHeight="1" x14ac:dyDescent="0.2">
      <c r="A14" s="23" t="str">
        <f>Calculations!$A$327</f>
        <v>Average school expenditures due to infra losses caused by climate events</v>
      </c>
      <c r="B14" s="131"/>
      <c r="C14" s="159"/>
      <c r="D14" s="127" t="s">
        <v>481</v>
      </c>
      <c r="E14" s="131">
        <f>Calculations!D327</f>
        <v>245532.32863393289</v>
      </c>
      <c r="F14" s="131">
        <f>Calculations!E327</f>
        <v>245532.32863393289</v>
      </c>
      <c r="G14" s="131">
        <f>Calculations!F327</f>
        <v>245532.32863393289</v>
      </c>
      <c r="H14" s="131">
        <f>Calculations!G327</f>
        <v>245532.32863393289</v>
      </c>
      <c r="I14" s="131">
        <f>Calculations!H327</f>
        <v>245532.32863393289</v>
      </c>
      <c r="J14" s="131">
        <f>Calculations!I327</f>
        <v>245532.32863393289</v>
      </c>
      <c r="K14" s="131">
        <f>Calculations!J327</f>
        <v>245532.32863393289</v>
      </c>
      <c r="L14" s="131">
        <f>Calculations!K327</f>
        <v>245532.32863393289</v>
      </c>
      <c r="M14" s="131">
        <f>Calculations!L327</f>
        <v>245532.32863393289</v>
      </c>
      <c r="N14" s="131">
        <f>Calculations!M327</f>
        <v>245532.32863393289</v>
      </c>
      <c r="O14" s="131">
        <f>Calculations!N327</f>
        <v>245532.32863393289</v>
      </c>
      <c r="P14" s="131">
        <f>Calculations!O327</f>
        <v>245532.32863393289</v>
      </c>
      <c r="Q14" s="131">
        <f>Calculations!P327</f>
        <v>245532.32863393289</v>
      </c>
      <c r="R14" s="131">
        <f>Calculations!Q327</f>
        <v>245532.32863393289</v>
      </c>
      <c r="S14" s="131">
        <f>Calculations!R327</f>
        <v>245532.32863393289</v>
      </c>
      <c r="T14" s="131">
        <f>Calculations!S327</f>
        <v>245532.32863393289</v>
      </c>
      <c r="U14" s="132">
        <f>Calculations!T327</f>
        <v>245532.32863393289</v>
      </c>
      <c r="V14" s="17"/>
    </row>
    <row r="15" spans="1:22" ht="22.25" customHeight="1" x14ac:dyDescent="0.2">
      <c r="A15" s="23" t="str">
        <f>Calculations!$A$328</f>
        <v>Average annual primary school fixed/government budget expenditures on students per year</v>
      </c>
      <c r="B15" s="131"/>
      <c r="C15" s="159"/>
      <c r="D15" s="127" t="s">
        <v>481</v>
      </c>
      <c r="E15" s="131">
        <f>Calculations!D328</f>
        <v>161102.35444822555</v>
      </c>
      <c r="F15" s="131">
        <f>Calculations!E328</f>
        <v>161102.35444822555</v>
      </c>
      <c r="G15" s="131">
        <f>Calculations!F328</f>
        <v>161102.35444822555</v>
      </c>
      <c r="H15" s="131">
        <f>Calculations!G328</f>
        <v>161102.35444822555</v>
      </c>
      <c r="I15" s="131">
        <f>Calculations!H328</f>
        <v>161102.35444822555</v>
      </c>
      <c r="J15" s="131">
        <f>Calculations!I328</f>
        <v>161102.35444822555</v>
      </c>
      <c r="K15" s="131">
        <f>Calculations!J328</f>
        <v>161102.35444822555</v>
      </c>
      <c r="L15" s="131">
        <f>Calculations!K328</f>
        <v>161102.35444822555</v>
      </c>
      <c r="M15" s="131">
        <f>Calculations!L328</f>
        <v>161102.35444822555</v>
      </c>
      <c r="N15" s="131">
        <f>Calculations!M328</f>
        <v>161102.35444822555</v>
      </c>
      <c r="O15" s="131">
        <f>Calculations!N328</f>
        <v>161102.35444822555</v>
      </c>
      <c r="P15" s="131">
        <f>Calculations!O328</f>
        <v>161102.35444822555</v>
      </c>
      <c r="Q15" s="131">
        <f>Calculations!P328</f>
        <v>161102.35444822555</v>
      </c>
      <c r="R15" s="131">
        <f>Calculations!Q328</f>
        <v>161102.35444822555</v>
      </c>
      <c r="S15" s="131">
        <f>Calculations!R328</f>
        <v>161102.35444822555</v>
      </c>
      <c r="T15" s="131">
        <f>Calculations!S328</f>
        <v>161102.35444822555</v>
      </c>
      <c r="U15" s="132">
        <f>Calculations!T328</f>
        <v>161102.35444822555</v>
      </c>
      <c r="V15" s="17"/>
    </row>
    <row r="16" spans="1:22" ht="22.25" customHeight="1" thickBot="1" x14ac:dyDescent="0.25">
      <c r="A16" s="23" t="str">
        <f>Calculations!$A$329</f>
        <v xml:space="preserve">Estimated cost of missed students school days </v>
      </c>
      <c r="B16" s="131"/>
      <c r="C16" s="159"/>
      <c r="D16" s="127" t="s">
        <v>481</v>
      </c>
      <c r="E16" s="131">
        <f>Calculations!D329</f>
        <v>51138.982343218275</v>
      </c>
      <c r="F16" s="131">
        <f>Calculations!E329</f>
        <v>51138.982343218275</v>
      </c>
      <c r="G16" s="131">
        <f>Calculations!F329</f>
        <v>51138.982343218275</v>
      </c>
      <c r="H16" s="131">
        <f>Calculations!G329</f>
        <v>51138.982343218275</v>
      </c>
      <c r="I16" s="131">
        <f>Calculations!H329</f>
        <v>51138.982343218275</v>
      </c>
      <c r="J16" s="131">
        <f>Calculations!I329</f>
        <v>51138.982343218275</v>
      </c>
      <c r="K16" s="131">
        <f>Calculations!J329</f>
        <v>51138.982343218275</v>
      </c>
      <c r="L16" s="131">
        <f>Calculations!K329</f>
        <v>51138.982343218275</v>
      </c>
      <c r="M16" s="131">
        <f>Calculations!L329</f>
        <v>51138.982343218275</v>
      </c>
      <c r="N16" s="131">
        <f>Calculations!M329</f>
        <v>51138.982343218275</v>
      </c>
      <c r="O16" s="131">
        <f>Calculations!N329</f>
        <v>51138.982343218275</v>
      </c>
      <c r="P16" s="131">
        <f>Calculations!O329</f>
        <v>51138.982343218275</v>
      </c>
      <c r="Q16" s="131">
        <f>Calculations!P329</f>
        <v>51138.982343218275</v>
      </c>
      <c r="R16" s="131">
        <f>Calculations!Q329</f>
        <v>51138.982343218275</v>
      </c>
      <c r="S16" s="131">
        <f>Calculations!R329</f>
        <v>51138.982343218275</v>
      </c>
      <c r="T16" s="131">
        <f>Calculations!S329</f>
        <v>51138.982343218275</v>
      </c>
      <c r="U16" s="132">
        <f>Calculations!T329</f>
        <v>51138.982343218275</v>
      </c>
      <c r="V16" s="17"/>
    </row>
    <row r="17" spans="1:22" ht="12" customHeight="1" x14ac:dyDescent="0.2">
      <c r="A17" s="134" t="s">
        <v>593</v>
      </c>
      <c r="B17" s="135"/>
      <c r="C17" s="135"/>
      <c r="D17" s="136" t="s">
        <v>481</v>
      </c>
      <c r="E17" s="135">
        <f>SUM(E13:E16)</f>
        <v>555986.5968789499</v>
      </c>
      <c r="F17" s="135">
        <f t="shared" ref="F17:U17" si="1">SUM(F13:F16)</f>
        <v>555986.5968789499</v>
      </c>
      <c r="G17" s="135">
        <f t="shared" si="1"/>
        <v>555986.5968789499</v>
      </c>
      <c r="H17" s="135">
        <f t="shared" si="1"/>
        <v>555986.5968789499</v>
      </c>
      <c r="I17" s="135">
        <f t="shared" si="1"/>
        <v>555986.5968789499</v>
      </c>
      <c r="J17" s="135">
        <f t="shared" si="1"/>
        <v>555986.5968789499</v>
      </c>
      <c r="K17" s="135">
        <f t="shared" si="1"/>
        <v>555986.5968789499</v>
      </c>
      <c r="L17" s="135">
        <f t="shared" si="1"/>
        <v>555986.5968789499</v>
      </c>
      <c r="M17" s="135">
        <f t="shared" si="1"/>
        <v>555986.5968789499</v>
      </c>
      <c r="N17" s="135">
        <f t="shared" si="1"/>
        <v>555986.5968789499</v>
      </c>
      <c r="O17" s="135">
        <f t="shared" si="1"/>
        <v>555986.5968789499</v>
      </c>
      <c r="P17" s="135">
        <f t="shared" si="1"/>
        <v>555986.5968789499</v>
      </c>
      <c r="Q17" s="135">
        <f t="shared" si="1"/>
        <v>555986.5968789499</v>
      </c>
      <c r="R17" s="135">
        <f t="shared" si="1"/>
        <v>555986.5968789499</v>
      </c>
      <c r="S17" s="135">
        <f t="shared" si="1"/>
        <v>555986.5968789499</v>
      </c>
      <c r="T17" s="135">
        <f t="shared" si="1"/>
        <v>555986.5968789499</v>
      </c>
      <c r="U17" s="137">
        <f t="shared" si="1"/>
        <v>555986.5968789499</v>
      </c>
      <c r="V17" s="17"/>
    </row>
    <row r="18" spans="1:22" ht="12" customHeight="1" thickBot="1" x14ac:dyDescent="0.25">
      <c r="A18" s="138" t="s">
        <v>562</v>
      </c>
      <c r="B18" s="139"/>
      <c r="C18" s="139"/>
      <c r="D18" s="140" t="s">
        <v>123</v>
      </c>
      <c r="E18" s="139">
        <f>E17/Calculations!$C$52</f>
        <v>1039.2272838858876</v>
      </c>
      <c r="F18" s="139">
        <f>F17/Calculations!$C$52</f>
        <v>1039.2272838858876</v>
      </c>
      <c r="G18" s="139">
        <f>G17/Calculations!$C$52</f>
        <v>1039.2272838858876</v>
      </c>
      <c r="H18" s="139">
        <f>H17/Calculations!$C$52</f>
        <v>1039.2272838858876</v>
      </c>
      <c r="I18" s="139">
        <f>I17/Calculations!$C$52</f>
        <v>1039.2272838858876</v>
      </c>
      <c r="J18" s="139">
        <f>J17/Calculations!$C$52</f>
        <v>1039.2272838858876</v>
      </c>
      <c r="K18" s="139">
        <f>K17/Calculations!$C$52</f>
        <v>1039.2272838858876</v>
      </c>
      <c r="L18" s="139">
        <f>L17/Calculations!$C$52</f>
        <v>1039.2272838858876</v>
      </c>
      <c r="M18" s="139">
        <f>M17/Calculations!$C$52</f>
        <v>1039.2272838858876</v>
      </c>
      <c r="N18" s="139">
        <f>N17/Calculations!$C$52</f>
        <v>1039.2272838858876</v>
      </c>
      <c r="O18" s="139">
        <f>O17/Calculations!$C$52</f>
        <v>1039.2272838858876</v>
      </c>
      <c r="P18" s="139">
        <f>P17/Calculations!$C$52</f>
        <v>1039.2272838858876</v>
      </c>
      <c r="Q18" s="139">
        <f>Q17/Calculations!$C$52</f>
        <v>1039.2272838858876</v>
      </c>
      <c r="R18" s="139">
        <f>R17/Calculations!$C$52</f>
        <v>1039.2272838858876</v>
      </c>
      <c r="S18" s="139">
        <f>S17/Calculations!$C$52</f>
        <v>1039.2272838858876</v>
      </c>
      <c r="T18" s="139">
        <f>T17/Calculations!$C$52</f>
        <v>1039.2272838858876</v>
      </c>
      <c r="U18" s="141">
        <f>U17/Calculations!$C$52</f>
        <v>1039.2272838858876</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594</v>
      </c>
      <c r="B20" s="135"/>
      <c r="C20" s="135"/>
      <c r="D20" s="136" t="s">
        <v>481</v>
      </c>
      <c r="E20" s="135">
        <f>E10-E17</f>
        <v>-555986.5968789499</v>
      </c>
      <c r="F20" s="135">
        <f t="shared" ref="F20:U20" si="2">F10-F17</f>
        <v>-248772.86430724355</v>
      </c>
      <c r="G20" s="135">
        <f t="shared" si="2"/>
        <v>-227989.98188295966</v>
      </c>
      <c r="H20" s="135">
        <f t="shared" si="2"/>
        <v>-207207.09945867572</v>
      </c>
      <c r="I20" s="135">
        <f t="shared" si="2"/>
        <v>-186424.21703439183</v>
      </c>
      <c r="J20" s="135">
        <f t="shared" si="2"/>
        <v>-144858.45218582399</v>
      </c>
      <c r="K20" s="135">
        <f t="shared" si="2"/>
        <v>-103292.68733725615</v>
      </c>
      <c r="L20" s="135">
        <f t="shared" si="2"/>
        <v>-61726.922488688317</v>
      </c>
      <c r="M20" s="135">
        <f t="shared" si="2"/>
        <v>-20161.15764012048</v>
      </c>
      <c r="N20" s="135">
        <f t="shared" si="2"/>
        <v>21404.607208447414</v>
      </c>
      <c r="O20" s="135">
        <f t="shared" si="2"/>
        <v>62970.372057015193</v>
      </c>
      <c r="P20" s="135">
        <f t="shared" si="2"/>
        <v>104536.13690558297</v>
      </c>
      <c r="Q20" s="135">
        <f t="shared" si="2"/>
        <v>146101.90175415075</v>
      </c>
      <c r="R20" s="135">
        <f t="shared" si="2"/>
        <v>187667.66660271864</v>
      </c>
      <c r="S20" s="135">
        <f t="shared" si="2"/>
        <v>229233.43145128654</v>
      </c>
      <c r="T20" s="135">
        <f t="shared" si="2"/>
        <v>270799.19629985432</v>
      </c>
      <c r="U20" s="137">
        <f t="shared" si="2"/>
        <v>312364.96114842233</v>
      </c>
      <c r="V20" s="17"/>
    </row>
    <row r="21" spans="1:22" ht="12" customHeight="1" thickBot="1" x14ac:dyDescent="0.25">
      <c r="A21" s="160" t="s">
        <v>565</v>
      </c>
      <c r="B21" s="139"/>
      <c r="C21" s="139"/>
      <c r="D21" s="140" t="s">
        <v>123</v>
      </c>
      <c r="E21" s="139">
        <f>E11-E18</f>
        <v>-1039.2272838858876</v>
      </c>
      <c r="F21" s="139">
        <f t="shared" ref="F21:U21" si="3">F11-F18</f>
        <v>-464.99600805092246</v>
      </c>
      <c r="G21" s="139">
        <f t="shared" si="3"/>
        <v>-426.1494988466535</v>
      </c>
      <c r="H21" s="139">
        <f t="shared" si="3"/>
        <v>-387.30298964238443</v>
      </c>
      <c r="I21" s="139">
        <f t="shared" si="3"/>
        <v>-348.45648043811548</v>
      </c>
      <c r="J21" s="139">
        <f t="shared" si="3"/>
        <v>-270.76346202957745</v>
      </c>
      <c r="K21" s="139">
        <f t="shared" si="3"/>
        <v>-193.07044362103943</v>
      </c>
      <c r="L21" s="139">
        <f t="shared" si="3"/>
        <v>-115.37742521250141</v>
      </c>
      <c r="M21" s="139">
        <f t="shared" si="3"/>
        <v>-37.684406803963384</v>
      </c>
      <c r="N21" s="139">
        <f t="shared" si="3"/>
        <v>40.008611604574753</v>
      </c>
      <c r="O21" s="139">
        <f t="shared" si="3"/>
        <v>117.70163001311266</v>
      </c>
      <c r="P21" s="139">
        <f t="shared" si="3"/>
        <v>195.39464842165057</v>
      </c>
      <c r="Q21" s="139">
        <f t="shared" si="3"/>
        <v>273.08766683018848</v>
      </c>
      <c r="R21" s="139">
        <f t="shared" si="3"/>
        <v>350.78068523872662</v>
      </c>
      <c r="S21" s="139">
        <f t="shared" si="3"/>
        <v>428.47370364726476</v>
      </c>
      <c r="T21" s="139">
        <f t="shared" si="3"/>
        <v>506.16672205580267</v>
      </c>
      <c r="U21" s="141">
        <f t="shared" si="3"/>
        <v>583.8597404643408</v>
      </c>
      <c r="V21" s="17"/>
    </row>
    <row r="22" spans="1:22" ht="12" customHeight="1" thickBot="1" x14ac:dyDescent="0.25">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1015" t="s">
        <v>566</v>
      </c>
      <c r="B23" s="1016"/>
      <c r="C23" s="1016"/>
      <c r="D23" s="1017"/>
      <c r="E23" s="165"/>
      <c r="F23" s="156"/>
      <c r="G23" s="156"/>
      <c r="H23" s="156"/>
      <c r="I23" s="156"/>
      <c r="J23" s="156"/>
      <c r="K23" s="156"/>
      <c r="L23" s="156"/>
      <c r="M23" s="156"/>
      <c r="N23" s="156"/>
      <c r="O23" s="156"/>
      <c r="P23" s="156"/>
      <c r="Q23" s="156"/>
      <c r="R23" s="156"/>
      <c r="S23" s="156"/>
      <c r="T23" s="156"/>
      <c r="U23" s="166"/>
      <c r="V23" s="17"/>
    </row>
    <row r="24" spans="1:22" ht="12" customHeight="1" thickBot="1" x14ac:dyDescent="0.25">
      <c r="A24" s="1107" t="s">
        <v>181</v>
      </c>
      <c r="B24" s="1108"/>
      <c r="C24" s="1109"/>
      <c r="D24" s="238">
        <f>Calculations!C66</f>
        <v>0.09</v>
      </c>
      <c r="E24" s="165"/>
      <c r="F24" s="152"/>
      <c r="G24" s="152"/>
      <c r="H24" s="156"/>
      <c r="I24" s="156"/>
      <c r="J24" s="156"/>
      <c r="K24" s="156"/>
      <c r="L24" s="156"/>
      <c r="M24" s="156"/>
      <c r="N24" s="156"/>
      <c r="O24" s="156"/>
      <c r="P24" s="156"/>
      <c r="Q24" s="156"/>
      <c r="R24" s="156"/>
      <c r="S24" s="156"/>
      <c r="T24" s="156"/>
      <c r="U24" s="166"/>
      <c r="V24" s="17"/>
    </row>
    <row r="25" spans="1:22" ht="12" customHeight="1" thickBot="1" x14ac:dyDescent="0.25">
      <c r="A25" s="1029" t="s">
        <v>595</v>
      </c>
      <c r="B25" s="1030"/>
      <c r="C25" s="1030"/>
      <c r="D25" s="1031"/>
      <c r="E25" s="177"/>
      <c r="F25" s="156"/>
      <c r="G25" s="156"/>
      <c r="H25" s="156"/>
      <c r="I25" s="156"/>
      <c r="J25" s="156"/>
      <c r="K25" s="156"/>
      <c r="L25" s="156"/>
      <c r="M25" s="156"/>
      <c r="N25" s="156"/>
      <c r="O25" s="156"/>
      <c r="P25" s="156"/>
      <c r="Q25" s="156"/>
      <c r="R25" s="156"/>
      <c r="S25" s="156"/>
      <c r="T25" s="156"/>
      <c r="U25" s="166"/>
      <c r="V25" s="17"/>
    </row>
    <row r="26" spans="1:22" ht="12" customHeight="1" x14ac:dyDescent="0.2">
      <c r="A26" s="1101" t="s">
        <v>183</v>
      </c>
      <c r="B26" s="1102"/>
      <c r="C26" s="1102"/>
      <c r="D26" s="236">
        <f>NPV(D24,F20:U20)+E20</f>
        <v>-1056065.1809954417</v>
      </c>
      <c r="E26" s="178" t="s">
        <v>481</v>
      </c>
      <c r="F26" s="156"/>
      <c r="G26" s="156"/>
      <c r="H26" s="156"/>
      <c r="I26" s="156"/>
      <c r="J26" s="156"/>
      <c r="K26" s="156"/>
      <c r="L26" s="156"/>
      <c r="M26" s="156"/>
      <c r="N26" s="156"/>
      <c r="O26" s="156"/>
      <c r="P26" s="156"/>
      <c r="Q26" s="156"/>
      <c r="R26" s="156"/>
      <c r="S26" s="156"/>
      <c r="T26" s="156"/>
      <c r="U26" s="166"/>
      <c r="V26" s="17"/>
    </row>
    <row r="27" spans="1:22" ht="12" customHeight="1" x14ac:dyDescent="0.2">
      <c r="A27" s="1021" t="s">
        <v>242</v>
      </c>
      <c r="B27" s="1022"/>
      <c r="C27" s="1022"/>
      <c r="D27" s="46">
        <f>IRR(E20:U20)</f>
        <v>-2.3552225060668563E-2</v>
      </c>
      <c r="E27" s="178" t="s">
        <v>187</v>
      </c>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103" t="s">
        <v>188</v>
      </c>
      <c r="B28" s="1104"/>
      <c r="C28" s="1104"/>
      <c r="D28" s="235">
        <f>MIRR(E20:U20,D24,D24)</f>
        <v>6.7547574552753176E-3</v>
      </c>
      <c r="E28" s="178" t="s">
        <v>187</v>
      </c>
      <c r="F28" s="156"/>
      <c r="G28" s="156"/>
      <c r="H28" s="156"/>
      <c r="I28" s="156"/>
      <c r="J28" s="156"/>
      <c r="K28" s="156"/>
      <c r="L28" s="156"/>
      <c r="M28" s="156"/>
      <c r="N28" s="156"/>
      <c r="O28" s="156"/>
      <c r="P28" s="156"/>
      <c r="Q28" s="156"/>
      <c r="R28" s="156"/>
      <c r="S28" s="156"/>
      <c r="T28" s="156"/>
      <c r="U28" s="166"/>
      <c r="V28" s="17"/>
    </row>
    <row r="29" spans="1:22" ht="12" customHeight="1" thickBot="1" x14ac:dyDescent="0.25">
      <c r="A29" s="1029" t="s">
        <v>568</v>
      </c>
      <c r="B29" s="1030"/>
      <c r="C29" s="1030"/>
      <c r="D29" s="237"/>
      <c r="E29" s="178"/>
      <c r="F29" s="156"/>
      <c r="G29" s="156"/>
      <c r="H29" s="156"/>
      <c r="I29" s="156"/>
      <c r="J29" s="156"/>
      <c r="K29" s="156"/>
      <c r="L29" s="156"/>
      <c r="M29" s="156"/>
      <c r="N29" s="156"/>
      <c r="O29" s="156"/>
      <c r="P29" s="156"/>
      <c r="Q29" s="156"/>
      <c r="R29" s="156"/>
      <c r="S29" s="156"/>
      <c r="T29" s="156"/>
      <c r="U29" s="166"/>
      <c r="V29" s="17"/>
    </row>
    <row r="30" spans="1:22" ht="12" customHeight="1" x14ac:dyDescent="0.2">
      <c r="A30" s="1101" t="s">
        <v>183</v>
      </c>
      <c r="B30" s="1102"/>
      <c r="C30" s="1102"/>
      <c r="D30" s="236">
        <f>NPV(D24,F21:U21)+E21</f>
        <v>-1973.9536093372735</v>
      </c>
      <c r="E30" s="167" t="s">
        <v>123</v>
      </c>
      <c r="F30" s="176"/>
      <c r="G30" s="176"/>
      <c r="H30" s="156"/>
      <c r="I30" s="156"/>
      <c r="J30" s="156"/>
      <c r="K30" s="156"/>
      <c r="L30" s="156"/>
      <c r="M30" s="156"/>
      <c r="N30" s="156"/>
      <c r="O30" s="156"/>
      <c r="P30" s="156"/>
      <c r="Q30" s="156"/>
      <c r="R30" s="156"/>
      <c r="S30" s="156"/>
      <c r="T30" s="156"/>
      <c r="U30" s="166"/>
      <c r="V30" s="17"/>
    </row>
    <row r="31" spans="1:22" ht="12" customHeight="1" x14ac:dyDescent="0.2">
      <c r="A31" s="1023" t="s">
        <v>242</v>
      </c>
      <c r="B31" s="1024"/>
      <c r="C31" s="1025"/>
      <c r="D31" s="46">
        <f>IRR(E21:U21)</f>
        <v>-2.3552225060668341E-2</v>
      </c>
      <c r="E31" s="16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026" t="s">
        <v>188</v>
      </c>
      <c r="B32" s="1027"/>
      <c r="C32" s="1028"/>
      <c r="D32" s="40">
        <f>MIRR(E21:U21,D24,D24)</f>
        <v>6.7547574552753176E-3</v>
      </c>
      <c r="E32" s="16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52"/>
      <c r="B33" s="53"/>
      <c r="C33" s="53"/>
      <c r="D33" s="53"/>
      <c r="E33" s="169"/>
      <c r="F33" s="169"/>
      <c r="G33" s="169"/>
      <c r="H33" s="169"/>
      <c r="I33" s="169"/>
      <c r="J33" s="169"/>
      <c r="K33" s="169"/>
      <c r="L33" s="169"/>
      <c r="M33" s="169"/>
      <c r="N33" s="169"/>
      <c r="O33" s="169"/>
      <c r="P33" s="169"/>
      <c r="Q33" s="169"/>
      <c r="R33" s="169"/>
      <c r="S33" s="169"/>
      <c r="T33" s="169"/>
      <c r="U33" s="170"/>
      <c r="V33" s="17"/>
    </row>
    <row r="34" spans="1:22" ht="21" customHeight="1" thickBot="1" x14ac:dyDescent="0.25">
      <c r="A34" s="1029" t="s">
        <v>569</v>
      </c>
      <c r="B34" s="1030"/>
      <c r="C34" s="1030"/>
      <c r="D34" s="1030"/>
      <c r="E34" s="1030"/>
      <c r="F34" s="1030"/>
      <c r="G34" s="1030"/>
      <c r="H34" s="1030"/>
      <c r="I34" s="1030"/>
      <c r="J34" s="1030"/>
      <c r="K34" s="1030"/>
      <c r="L34" s="1030"/>
      <c r="M34" s="1030"/>
      <c r="N34" s="1030"/>
      <c r="O34" s="1030"/>
      <c r="P34" s="1030"/>
      <c r="Q34" s="1030"/>
      <c r="R34" s="1030"/>
      <c r="S34" s="1030"/>
      <c r="T34" s="1030"/>
      <c r="U34" s="1031"/>
      <c r="V34" s="17"/>
    </row>
    <row r="35" spans="1:22" ht="12" customHeight="1" x14ac:dyDescent="0.2">
      <c r="A35" s="1105"/>
      <c r="B35" s="1106"/>
      <c r="C35" s="155"/>
      <c r="D35" s="124" t="s">
        <v>556</v>
      </c>
      <c r="E35" s="125">
        <v>2024</v>
      </c>
      <c r="F35" s="125">
        <v>2025</v>
      </c>
      <c r="G35" s="125">
        <v>2026</v>
      </c>
      <c r="H35" s="125">
        <v>2027</v>
      </c>
      <c r="I35" s="125">
        <v>2028</v>
      </c>
      <c r="J35" s="125">
        <v>2029</v>
      </c>
      <c r="K35" s="125">
        <v>2030</v>
      </c>
      <c r="L35" s="125">
        <v>2031</v>
      </c>
      <c r="M35" s="125">
        <v>2032</v>
      </c>
      <c r="N35" s="125">
        <v>2033</v>
      </c>
      <c r="O35" s="125">
        <v>2034</v>
      </c>
      <c r="P35" s="125">
        <v>2035</v>
      </c>
      <c r="Q35" s="125">
        <v>2036</v>
      </c>
      <c r="R35" s="125">
        <v>2037</v>
      </c>
      <c r="S35" s="125">
        <v>2038</v>
      </c>
      <c r="T35" s="125">
        <v>2039</v>
      </c>
      <c r="U35" s="126">
        <v>2040</v>
      </c>
      <c r="V35" s="17"/>
    </row>
    <row r="36" spans="1:22" ht="12" customHeight="1" x14ac:dyDescent="0.2">
      <c r="A36" s="23" t="s">
        <v>570</v>
      </c>
      <c r="B36" s="231">
        <f>Calculations!$C$16</f>
        <v>75</v>
      </c>
      <c r="C36" s="127" t="s">
        <v>571</v>
      </c>
      <c r="D36" s="279"/>
      <c r="E36" s="131"/>
      <c r="F36" s="131"/>
      <c r="G36" s="131"/>
      <c r="H36" s="131"/>
      <c r="I36" s="131"/>
      <c r="J36" s="131"/>
      <c r="K36" s="131"/>
      <c r="L36" s="131"/>
      <c r="M36" s="131"/>
      <c r="N36" s="131"/>
      <c r="O36" s="131"/>
      <c r="P36" s="131"/>
      <c r="Q36" s="131"/>
      <c r="R36" s="131"/>
      <c r="S36" s="131"/>
      <c r="T36" s="131"/>
      <c r="U36" s="132"/>
      <c r="V36" s="17"/>
    </row>
    <row r="37" spans="1:22" ht="12" customHeight="1" x14ac:dyDescent="0.2">
      <c r="A37" s="123"/>
      <c r="B37" s="171"/>
      <c r="C37" s="124"/>
      <c r="D37" s="122"/>
      <c r="E37" s="22"/>
      <c r="F37" s="22"/>
      <c r="G37" s="22"/>
      <c r="H37" s="22"/>
      <c r="I37" s="22"/>
      <c r="J37" s="22"/>
      <c r="K37" s="22"/>
      <c r="L37" s="22"/>
      <c r="M37" s="22"/>
      <c r="N37" s="22"/>
      <c r="O37" s="22"/>
      <c r="P37" s="22"/>
      <c r="Q37" s="22"/>
      <c r="R37" s="22"/>
      <c r="S37" s="22"/>
      <c r="T37" s="22"/>
      <c r="U37" s="128"/>
      <c r="V37" s="17"/>
    </row>
    <row r="38" spans="1:22" ht="12" customHeight="1" x14ac:dyDescent="0.2">
      <c r="A38" s="123" t="s">
        <v>557</v>
      </c>
      <c r="B38" s="142"/>
      <c r="C38" s="142"/>
      <c r="D38" s="21"/>
      <c r="E38" s="22"/>
      <c r="F38" s="22"/>
      <c r="G38" s="22"/>
      <c r="H38" s="22"/>
      <c r="I38" s="22"/>
      <c r="J38" s="22"/>
      <c r="K38" s="22"/>
      <c r="L38" s="22"/>
      <c r="M38" s="22"/>
      <c r="N38" s="22"/>
      <c r="O38" s="22"/>
      <c r="P38" s="22"/>
      <c r="Q38" s="22"/>
      <c r="R38" s="22"/>
      <c r="S38" s="22"/>
      <c r="T38" s="22"/>
      <c r="U38" s="128"/>
      <c r="V38" s="17"/>
    </row>
    <row r="39" spans="1:22" ht="12" customHeight="1" x14ac:dyDescent="0.2">
      <c r="A39" s="129" t="str">
        <f>Calculations!$A$322</f>
        <v>Additional school annual funding</v>
      </c>
      <c r="B39" s="133"/>
      <c r="C39" s="133"/>
      <c r="D39" s="127" t="s">
        <v>481</v>
      </c>
      <c r="E39" s="131">
        <f>$B$36*E7</f>
        <v>0</v>
      </c>
      <c r="F39" s="131">
        <f t="shared" ref="F39:U41" si="4">$B$36*F7</f>
        <v>12082676.583616916</v>
      </c>
      <c r="G39" s="131">
        <f t="shared" si="4"/>
        <v>12082676.583616916</v>
      </c>
      <c r="H39" s="131">
        <f t="shared" si="4"/>
        <v>12082676.583616916</v>
      </c>
      <c r="I39" s="131">
        <f t="shared" si="4"/>
        <v>12082676.583616916</v>
      </c>
      <c r="J39" s="131">
        <f t="shared" si="4"/>
        <v>12082676.583616916</v>
      </c>
      <c r="K39" s="131">
        <f t="shared" si="4"/>
        <v>12082676.583616916</v>
      </c>
      <c r="L39" s="131">
        <f t="shared" si="4"/>
        <v>12082676.583616916</v>
      </c>
      <c r="M39" s="131">
        <f t="shared" si="4"/>
        <v>12082676.583616916</v>
      </c>
      <c r="N39" s="131">
        <f t="shared" si="4"/>
        <v>12082676.583616916</v>
      </c>
      <c r="O39" s="131">
        <f t="shared" si="4"/>
        <v>12082676.583616916</v>
      </c>
      <c r="P39" s="131">
        <f t="shared" si="4"/>
        <v>12082676.583616916</v>
      </c>
      <c r="Q39" s="131">
        <f t="shared" si="4"/>
        <v>12082676.583616916</v>
      </c>
      <c r="R39" s="131">
        <f t="shared" si="4"/>
        <v>12082676.583616916</v>
      </c>
      <c r="S39" s="131">
        <f t="shared" si="4"/>
        <v>12082676.583616916</v>
      </c>
      <c r="T39" s="131">
        <f t="shared" si="4"/>
        <v>12082676.583616916</v>
      </c>
      <c r="U39" s="132">
        <f t="shared" si="4"/>
        <v>12082676.583616916</v>
      </c>
      <c r="V39" s="17"/>
    </row>
    <row r="40" spans="1:22" ht="12" customHeight="1" x14ac:dyDescent="0.2">
      <c r="A40" s="129" t="str">
        <f>Calculations!$A$323</f>
        <v>Annual SIG per average primary school</v>
      </c>
      <c r="B40" s="133"/>
      <c r="C40" s="133"/>
      <c r="D40" s="127" t="s">
        <v>481</v>
      </c>
      <c r="E40" s="131">
        <f t="shared" ref="E40:T41" si="5">$B$36*E8</f>
        <v>0</v>
      </c>
      <c r="F40" s="131">
        <f t="shared" si="5"/>
        <v>10958353.35926106</v>
      </c>
      <c r="G40" s="131">
        <f t="shared" si="5"/>
        <v>10958353.35926106</v>
      </c>
      <c r="H40" s="131">
        <f t="shared" si="5"/>
        <v>10958353.35926106</v>
      </c>
      <c r="I40" s="131">
        <f t="shared" si="5"/>
        <v>10958353.35926106</v>
      </c>
      <c r="J40" s="131">
        <f t="shared" si="5"/>
        <v>10958353.35926106</v>
      </c>
      <c r="K40" s="131">
        <f t="shared" si="5"/>
        <v>10958353.35926106</v>
      </c>
      <c r="L40" s="131">
        <f t="shared" si="5"/>
        <v>10958353.35926106</v>
      </c>
      <c r="M40" s="131">
        <f t="shared" si="5"/>
        <v>10958353.35926106</v>
      </c>
      <c r="N40" s="131">
        <f t="shared" si="5"/>
        <v>10958353.35926106</v>
      </c>
      <c r="O40" s="131">
        <f t="shared" si="5"/>
        <v>10958353.35926106</v>
      </c>
      <c r="P40" s="131">
        <f t="shared" si="5"/>
        <v>10958353.35926106</v>
      </c>
      <c r="Q40" s="131">
        <f t="shared" si="5"/>
        <v>10958353.35926106</v>
      </c>
      <c r="R40" s="131">
        <f t="shared" si="5"/>
        <v>10958353.35926106</v>
      </c>
      <c r="S40" s="131">
        <f t="shared" si="5"/>
        <v>10958353.35926106</v>
      </c>
      <c r="T40" s="131">
        <f t="shared" si="5"/>
        <v>10958353.35926106</v>
      </c>
      <c r="U40" s="132">
        <f t="shared" si="4"/>
        <v>10958353.35926106</v>
      </c>
      <c r="V40" s="17"/>
    </row>
    <row r="41" spans="1:22" ht="12" customHeight="1" thickBot="1" x14ac:dyDescent="0.25">
      <c r="A41" s="129" t="str">
        <f>Calculations!$A$324</f>
        <v>Annual economic returns to primary education</v>
      </c>
      <c r="B41" s="133"/>
      <c r="C41" s="133"/>
      <c r="D41" s="127" t="s">
        <v>481</v>
      </c>
      <c r="E41" s="131">
        <f t="shared" si="5"/>
        <v>0</v>
      </c>
      <c r="F41" s="131">
        <f t="shared" si="4"/>
        <v>0</v>
      </c>
      <c r="G41" s="131">
        <f t="shared" si="4"/>
        <v>1558716.1818212934</v>
      </c>
      <c r="H41" s="131">
        <f t="shared" si="4"/>
        <v>3117432.3636425869</v>
      </c>
      <c r="I41" s="131">
        <f t="shared" si="4"/>
        <v>4676148.5454638805</v>
      </c>
      <c r="J41" s="131">
        <f t="shared" si="4"/>
        <v>7793580.9091064669</v>
      </c>
      <c r="K41" s="131">
        <f t="shared" si="4"/>
        <v>10911013.272749053</v>
      </c>
      <c r="L41" s="131">
        <f t="shared" si="4"/>
        <v>14028445.636391643</v>
      </c>
      <c r="M41" s="131">
        <f t="shared" si="4"/>
        <v>17145878.000034232</v>
      </c>
      <c r="N41" s="131">
        <f t="shared" si="4"/>
        <v>20263310.363676816</v>
      </c>
      <c r="O41" s="131">
        <f t="shared" si="4"/>
        <v>23380742.727319401</v>
      </c>
      <c r="P41" s="131">
        <f t="shared" si="4"/>
        <v>26498175.090961989</v>
      </c>
      <c r="Q41" s="131">
        <f t="shared" si="4"/>
        <v>29615607.454604577</v>
      </c>
      <c r="R41" s="131">
        <f t="shared" si="4"/>
        <v>32733039.818247166</v>
      </c>
      <c r="S41" s="131">
        <f t="shared" si="4"/>
        <v>35850472.181889758</v>
      </c>
      <c r="T41" s="131">
        <f t="shared" si="4"/>
        <v>38967904.545532346</v>
      </c>
      <c r="U41" s="132">
        <f t="shared" si="4"/>
        <v>42085336.909174934</v>
      </c>
      <c r="V41" s="17"/>
    </row>
    <row r="42" spans="1:22" ht="12" customHeight="1" x14ac:dyDescent="0.2">
      <c r="A42" s="134" t="s">
        <v>592</v>
      </c>
      <c r="B42" s="135"/>
      <c r="C42" s="135"/>
      <c r="D42" s="136" t="s">
        <v>481</v>
      </c>
      <c r="E42" s="135">
        <f>SUM(E39:E41)</f>
        <v>0</v>
      </c>
      <c r="F42" s="135">
        <f t="shared" ref="F42:U42" si="6">SUM(F39:F41)</f>
        <v>23041029.942877978</v>
      </c>
      <c r="G42" s="135">
        <f t="shared" si="6"/>
        <v>24599746.124699272</v>
      </c>
      <c r="H42" s="135">
        <f t="shared" si="6"/>
        <v>26158462.306520566</v>
      </c>
      <c r="I42" s="135">
        <f t="shared" si="6"/>
        <v>27717178.48834186</v>
      </c>
      <c r="J42" s="135">
        <f t="shared" si="6"/>
        <v>30834610.851984445</v>
      </c>
      <c r="K42" s="135">
        <f t="shared" si="6"/>
        <v>33952043.21562703</v>
      </c>
      <c r="L42" s="135">
        <f t="shared" si="6"/>
        <v>37069475.579269618</v>
      </c>
      <c r="M42" s="135">
        <f t="shared" si="6"/>
        <v>40186907.942912206</v>
      </c>
      <c r="N42" s="135">
        <f t="shared" si="6"/>
        <v>43304340.306554794</v>
      </c>
      <c r="O42" s="135">
        <f t="shared" si="6"/>
        <v>46421772.670197383</v>
      </c>
      <c r="P42" s="135">
        <f t="shared" si="6"/>
        <v>49539205.033839971</v>
      </c>
      <c r="Q42" s="135">
        <f t="shared" si="6"/>
        <v>52656637.397482559</v>
      </c>
      <c r="R42" s="135">
        <f t="shared" si="6"/>
        <v>55774069.761125147</v>
      </c>
      <c r="S42" s="135">
        <f t="shared" si="6"/>
        <v>58891502.124767736</v>
      </c>
      <c r="T42" s="135">
        <f t="shared" si="6"/>
        <v>62008934.488410324</v>
      </c>
      <c r="U42" s="137">
        <f t="shared" si="6"/>
        <v>65126366.852052912</v>
      </c>
      <c r="V42" s="17"/>
    </row>
    <row r="43" spans="1:22" ht="12" customHeight="1" thickBot="1" x14ac:dyDescent="0.25">
      <c r="A43" s="138" t="s">
        <v>559</v>
      </c>
      <c r="B43" s="139"/>
      <c r="C43" s="139"/>
      <c r="D43" s="140" t="s">
        <v>123</v>
      </c>
      <c r="E43" s="139">
        <f>E42/Calculations!$C$52</f>
        <v>0</v>
      </c>
      <c r="F43" s="139">
        <f>F42/Calculations!$C$52</f>
        <v>43067.345687622386</v>
      </c>
      <c r="G43" s="139">
        <f>G42/Calculations!$C$52</f>
        <v>45980.833877942569</v>
      </c>
      <c r="H43" s="139">
        <f>H42/Calculations!$C$52</f>
        <v>48894.322068262743</v>
      </c>
      <c r="I43" s="139">
        <f>I42/Calculations!$C$52</f>
        <v>51807.810258582918</v>
      </c>
      <c r="J43" s="139">
        <f>J42/Calculations!$C$52</f>
        <v>57634.786639223261</v>
      </c>
      <c r="K43" s="139">
        <f>K42/Calculations!$C$52</f>
        <v>63461.763019863603</v>
      </c>
      <c r="L43" s="139">
        <f>L42/Calculations!$C$52</f>
        <v>69288.739400503953</v>
      </c>
      <c r="M43" s="139">
        <f>M42/Calculations!$C$52</f>
        <v>75115.715781144318</v>
      </c>
      <c r="N43" s="139">
        <f>N42/Calculations!$C$52</f>
        <v>80942.692161784667</v>
      </c>
      <c r="O43" s="139">
        <f>O42/Calculations!$C$52</f>
        <v>86769.668542425017</v>
      </c>
      <c r="P43" s="139">
        <f>P42/Calculations!$C$52</f>
        <v>92596.644923065367</v>
      </c>
      <c r="Q43" s="139">
        <f>Q42/Calculations!$C$52</f>
        <v>98423.621303705717</v>
      </c>
      <c r="R43" s="139">
        <f>R42/Calculations!$C$52</f>
        <v>104250.59768434607</v>
      </c>
      <c r="S43" s="139">
        <f>S42/Calculations!$C$52</f>
        <v>110077.57406498642</v>
      </c>
      <c r="T43" s="139">
        <f>T42/Calculations!$C$52</f>
        <v>115904.55044562677</v>
      </c>
      <c r="U43" s="141">
        <f>U42/Calculations!$C$52</f>
        <v>121731.52682626713</v>
      </c>
      <c r="V43" s="17"/>
    </row>
    <row r="44" spans="1:22" ht="12" customHeight="1" x14ac:dyDescent="0.2">
      <c r="A44" s="19" t="s">
        <v>560</v>
      </c>
      <c r="B44" s="142"/>
      <c r="C44" s="142"/>
      <c r="D44" s="124"/>
      <c r="E44" s="172"/>
      <c r="F44" s="172"/>
      <c r="G44" s="172"/>
      <c r="H44" s="172"/>
      <c r="I44" s="172"/>
      <c r="J44" s="172"/>
      <c r="K44" s="172"/>
      <c r="L44" s="172"/>
      <c r="M44" s="172"/>
      <c r="N44" s="172"/>
      <c r="O44" s="172"/>
      <c r="P44" s="172"/>
      <c r="Q44" s="172"/>
      <c r="R44" s="172"/>
      <c r="S44" s="172"/>
      <c r="T44" s="172"/>
      <c r="U44" s="173"/>
      <c r="V44" s="17"/>
    </row>
    <row r="45" spans="1:22" ht="28.25" customHeight="1" x14ac:dyDescent="0.2">
      <c r="A45" s="23" t="str">
        <f>Calculations!$A$326</f>
        <v>Average annual school maintenance costs</v>
      </c>
      <c r="B45" s="142"/>
      <c r="C45" s="142"/>
      <c r="D45" s="127" t="s">
        <v>481</v>
      </c>
      <c r="E45" s="131">
        <f>$B$36*E13</f>
        <v>7365969.8590179877</v>
      </c>
      <c r="F45" s="131">
        <f t="shared" ref="F45:U48" si="7">$B$36*F13</f>
        <v>7365969.8590179877</v>
      </c>
      <c r="G45" s="131">
        <f t="shared" si="7"/>
        <v>7365969.8590179877</v>
      </c>
      <c r="H45" s="131">
        <f t="shared" si="7"/>
        <v>7365969.8590179877</v>
      </c>
      <c r="I45" s="131">
        <f t="shared" si="7"/>
        <v>7365969.8590179877</v>
      </c>
      <c r="J45" s="131">
        <f t="shared" si="7"/>
        <v>7365969.8590179877</v>
      </c>
      <c r="K45" s="131">
        <f t="shared" si="7"/>
        <v>7365969.8590179877</v>
      </c>
      <c r="L45" s="131">
        <f t="shared" si="7"/>
        <v>7365969.8590179877</v>
      </c>
      <c r="M45" s="131">
        <f t="shared" si="7"/>
        <v>7365969.8590179877</v>
      </c>
      <c r="N45" s="131">
        <f t="shared" si="7"/>
        <v>7365969.8590179877</v>
      </c>
      <c r="O45" s="131">
        <f t="shared" si="7"/>
        <v>7365969.8590179877</v>
      </c>
      <c r="P45" s="131">
        <f t="shared" si="7"/>
        <v>7365969.8590179877</v>
      </c>
      <c r="Q45" s="131">
        <f t="shared" si="7"/>
        <v>7365969.8590179877</v>
      </c>
      <c r="R45" s="131">
        <f t="shared" si="7"/>
        <v>7365969.8590179877</v>
      </c>
      <c r="S45" s="131">
        <f t="shared" si="7"/>
        <v>7365969.8590179877</v>
      </c>
      <c r="T45" s="131">
        <f t="shared" si="7"/>
        <v>7365969.8590179877</v>
      </c>
      <c r="U45" s="132">
        <f t="shared" si="7"/>
        <v>7365969.8590179877</v>
      </c>
      <c r="V45" s="17"/>
    </row>
    <row r="46" spans="1:22" ht="28.25" customHeight="1" x14ac:dyDescent="0.2">
      <c r="A46" s="23" t="str">
        <f>Calculations!$A$327</f>
        <v>Average school expenditures due to infra losses caused by climate events</v>
      </c>
      <c r="B46" s="131"/>
      <c r="C46" s="131"/>
      <c r="D46" s="127" t="s">
        <v>481</v>
      </c>
      <c r="E46" s="131">
        <f t="shared" ref="E46:T48" si="8">$B$36*E14</f>
        <v>18414924.647544965</v>
      </c>
      <c r="F46" s="131">
        <f t="shared" si="8"/>
        <v>18414924.647544965</v>
      </c>
      <c r="G46" s="131">
        <f t="shared" si="8"/>
        <v>18414924.647544965</v>
      </c>
      <c r="H46" s="131">
        <f t="shared" si="8"/>
        <v>18414924.647544965</v>
      </c>
      <c r="I46" s="131">
        <f t="shared" si="8"/>
        <v>18414924.647544965</v>
      </c>
      <c r="J46" s="131">
        <f t="shared" si="8"/>
        <v>18414924.647544965</v>
      </c>
      <c r="K46" s="131">
        <f t="shared" si="8"/>
        <v>18414924.647544965</v>
      </c>
      <c r="L46" s="131">
        <f t="shared" si="8"/>
        <v>18414924.647544965</v>
      </c>
      <c r="M46" s="131">
        <f t="shared" si="8"/>
        <v>18414924.647544965</v>
      </c>
      <c r="N46" s="131">
        <f t="shared" si="8"/>
        <v>18414924.647544965</v>
      </c>
      <c r="O46" s="131">
        <f t="shared" si="8"/>
        <v>18414924.647544965</v>
      </c>
      <c r="P46" s="131">
        <f t="shared" si="8"/>
        <v>18414924.647544965</v>
      </c>
      <c r="Q46" s="131">
        <f t="shared" si="8"/>
        <v>18414924.647544965</v>
      </c>
      <c r="R46" s="131">
        <f t="shared" si="8"/>
        <v>18414924.647544965</v>
      </c>
      <c r="S46" s="131">
        <f t="shared" si="8"/>
        <v>18414924.647544965</v>
      </c>
      <c r="T46" s="131">
        <f t="shared" si="8"/>
        <v>18414924.647544965</v>
      </c>
      <c r="U46" s="132">
        <f t="shared" si="7"/>
        <v>18414924.647544965</v>
      </c>
      <c r="V46" s="17"/>
    </row>
    <row r="47" spans="1:22" ht="28.25" customHeight="1" x14ac:dyDescent="0.2">
      <c r="A47" s="23" t="str">
        <f>Calculations!$A$328</f>
        <v>Average annual primary school fixed/government budget expenditures on students per year</v>
      </c>
      <c r="B47" s="131"/>
      <c r="C47" s="131"/>
      <c r="D47" s="127" t="s">
        <v>481</v>
      </c>
      <c r="E47" s="131">
        <f t="shared" si="8"/>
        <v>12082676.583616916</v>
      </c>
      <c r="F47" s="131">
        <f t="shared" si="7"/>
        <v>12082676.583616916</v>
      </c>
      <c r="G47" s="131">
        <f t="shared" si="7"/>
        <v>12082676.583616916</v>
      </c>
      <c r="H47" s="131">
        <f t="shared" si="7"/>
        <v>12082676.583616916</v>
      </c>
      <c r="I47" s="131">
        <f t="shared" si="7"/>
        <v>12082676.583616916</v>
      </c>
      <c r="J47" s="131">
        <f t="shared" si="7"/>
        <v>12082676.583616916</v>
      </c>
      <c r="K47" s="131">
        <f t="shared" si="7"/>
        <v>12082676.583616916</v>
      </c>
      <c r="L47" s="131">
        <f t="shared" si="7"/>
        <v>12082676.583616916</v>
      </c>
      <c r="M47" s="131">
        <f t="shared" si="7"/>
        <v>12082676.583616916</v>
      </c>
      <c r="N47" s="131">
        <f t="shared" si="7"/>
        <v>12082676.583616916</v>
      </c>
      <c r="O47" s="131">
        <f t="shared" si="7"/>
        <v>12082676.583616916</v>
      </c>
      <c r="P47" s="131">
        <f t="shared" si="7"/>
        <v>12082676.583616916</v>
      </c>
      <c r="Q47" s="131">
        <f t="shared" si="7"/>
        <v>12082676.583616916</v>
      </c>
      <c r="R47" s="131">
        <f t="shared" si="7"/>
        <v>12082676.583616916</v>
      </c>
      <c r="S47" s="131">
        <f t="shared" si="7"/>
        <v>12082676.583616916</v>
      </c>
      <c r="T47" s="131">
        <f t="shared" si="7"/>
        <v>12082676.583616916</v>
      </c>
      <c r="U47" s="132">
        <f t="shared" si="7"/>
        <v>12082676.583616916</v>
      </c>
      <c r="V47" s="17"/>
    </row>
    <row r="48" spans="1:22" ht="28.25" customHeight="1" thickBot="1" x14ac:dyDescent="0.25">
      <c r="A48" s="23" t="str">
        <f>Calculations!$A$329</f>
        <v xml:space="preserve">Estimated cost of missed students school days </v>
      </c>
      <c r="B48" s="131"/>
      <c r="C48" s="131"/>
      <c r="D48" s="127" t="s">
        <v>481</v>
      </c>
      <c r="E48" s="131">
        <f t="shared" si="8"/>
        <v>3835423.6757413708</v>
      </c>
      <c r="F48" s="131">
        <f t="shared" si="7"/>
        <v>3835423.6757413708</v>
      </c>
      <c r="G48" s="131">
        <f t="shared" si="7"/>
        <v>3835423.6757413708</v>
      </c>
      <c r="H48" s="131">
        <f t="shared" si="7"/>
        <v>3835423.6757413708</v>
      </c>
      <c r="I48" s="131">
        <f t="shared" si="7"/>
        <v>3835423.6757413708</v>
      </c>
      <c r="J48" s="131">
        <f t="shared" si="7"/>
        <v>3835423.6757413708</v>
      </c>
      <c r="K48" s="131">
        <f t="shared" si="7"/>
        <v>3835423.6757413708</v>
      </c>
      <c r="L48" s="131">
        <f t="shared" si="7"/>
        <v>3835423.6757413708</v>
      </c>
      <c r="M48" s="131">
        <f t="shared" si="7"/>
        <v>3835423.6757413708</v>
      </c>
      <c r="N48" s="131">
        <f t="shared" si="7"/>
        <v>3835423.6757413708</v>
      </c>
      <c r="O48" s="131">
        <f t="shared" si="7"/>
        <v>3835423.6757413708</v>
      </c>
      <c r="P48" s="131">
        <f t="shared" si="7"/>
        <v>3835423.6757413708</v>
      </c>
      <c r="Q48" s="131">
        <f t="shared" si="7"/>
        <v>3835423.6757413708</v>
      </c>
      <c r="R48" s="131">
        <f t="shared" si="7"/>
        <v>3835423.6757413708</v>
      </c>
      <c r="S48" s="131">
        <f t="shared" si="7"/>
        <v>3835423.6757413708</v>
      </c>
      <c r="T48" s="131">
        <f t="shared" si="7"/>
        <v>3835423.6757413708</v>
      </c>
      <c r="U48" s="132">
        <f t="shared" si="7"/>
        <v>3835423.6757413708</v>
      </c>
      <c r="V48" s="17"/>
    </row>
    <row r="49" spans="1:22" ht="12" customHeight="1" x14ac:dyDescent="0.2">
      <c r="A49" s="134" t="s">
        <v>593</v>
      </c>
      <c r="B49" s="135"/>
      <c r="C49" s="135"/>
      <c r="D49" s="136" t="s">
        <v>481</v>
      </c>
      <c r="E49" s="135">
        <f>SUM(E45:E48)</f>
        <v>41698994.765921235</v>
      </c>
      <c r="F49" s="135">
        <f t="shared" ref="F49:U49" si="9">SUM(F45:F48)</f>
        <v>41698994.765921235</v>
      </c>
      <c r="G49" s="135">
        <f t="shared" si="9"/>
        <v>41698994.765921235</v>
      </c>
      <c r="H49" s="135">
        <f t="shared" si="9"/>
        <v>41698994.765921235</v>
      </c>
      <c r="I49" s="135">
        <f t="shared" si="9"/>
        <v>41698994.765921235</v>
      </c>
      <c r="J49" s="135">
        <f t="shared" si="9"/>
        <v>41698994.765921235</v>
      </c>
      <c r="K49" s="135">
        <f t="shared" si="9"/>
        <v>41698994.765921235</v>
      </c>
      <c r="L49" s="135">
        <f t="shared" si="9"/>
        <v>41698994.765921235</v>
      </c>
      <c r="M49" s="135">
        <f t="shared" si="9"/>
        <v>41698994.765921235</v>
      </c>
      <c r="N49" s="135">
        <f t="shared" si="9"/>
        <v>41698994.765921235</v>
      </c>
      <c r="O49" s="135">
        <f t="shared" si="9"/>
        <v>41698994.765921235</v>
      </c>
      <c r="P49" s="135">
        <f t="shared" si="9"/>
        <v>41698994.765921235</v>
      </c>
      <c r="Q49" s="135">
        <f t="shared" si="9"/>
        <v>41698994.765921235</v>
      </c>
      <c r="R49" s="135">
        <f t="shared" si="9"/>
        <v>41698994.765921235</v>
      </c>
      <c r="S49" s="135">
        <f t="shared" si="9"/>
        <v>41698994.765921235</v>
      </c>
      <c r="T49" s="135">
        <f t="shared" si="9"/>
        <v>41698994.765921235</v>
      </c>
      <c r="U49" s="137">
        <f t="shared" si="9"/>
        <v>41698994.765921235</v>
      </c>
      <c r="V49" s="17"/>
    </row>
    <row r="50" spans="1:22" ht="12" customHeight="1" thickBot="1" x14ac:dyDescent="0.25">
      <c r="A50" s="138" t="s">
        <v>562</v>
      </c>
      <c r="B50" s="139"/>
      <c r="C50" s="139"/>
      <c r="D50" s="140" t="s">
        <v>123</v>
      </c>
      <c r="E50" s="139">
        <f>E49/Calculations!$C$52</f>
        <v>77942.046291441555</v>
      </c>
      <c r="F50" s="139">
        <f>F49/Calculations!$C$52</f>
        <v>77942.046291441555</v>
      </c>
      <c r="G50" s="139">
        <f>G49/Calculations!$C$52</f>
        <v>77942.046291441555</v>
      </c>
      <c r="H50" s="139">
        <f>H49/Calculations!$C$52</f>
        <v>77942.046291441555</v>
      </c>
      <c r="I50" s="139">
        <f>I49/Calculations!$C$52</f>
        <v>77942.046291441555</v>
      </c>
      <c r="J50" s="139">
        <f>J49/Calculations!$C$52</f>
        <v>77942.046291441555</v>
      </c>
      <c r="K50" s="139">
        <f>K49/Calculations!$C$52</f>
        <v>77942.046291441555</v>
      </c>
      <c r="L50" s="139">
        <f>L49/Calculations!$C$52</f>
        <v>77942.046291441555</v>
      </c>
      <c r="M50" s="139">
        <f>M49/Calculations!$C$52</f>
        <v>77942.046291441555</v>
      </c>
      <c r="N50" s="139">
        <f>N49/Calculations!$C$52</f>
        <v>77942.046291441555</v>
      </c>
      <c r="O50" s="139">
        <f>O49/Calculations!$C$52</f>
        <v>77942.046291441555</v>
      </c>
      <c r="P50" s="139">
        <f>P49/Calculations!$C$52</f>
        <v>77942.046291441555</v>
      </c>
      <c r="Q50" s="139">
        <f>Q49/Calculations!$C$52</f>
        <v>77942.046291441555</v>
      </c>
      <c r="R50" s="139">
        <f>R49/Calculations!$C$52</f>
        <v>77942.046291441555</v>
      </c>
      <c r="S50" s="139">
        <f>S49/Calculations!$C$52</f>
        <v>77942.046291441555</v>
      </c>
      <c r="T50" s="139">
        <f>T49/Calculations!$C$52</f>
        <v>77942.046291441555</v>
      </c>
      <c r="U50" s="141">
        <f>U49/Calculations!$C$52</f>
        <v>77942.046291441555</v>
      </c>
      <c r="V50" s="17"/>
    </row>
    <row r="51" spans="1:22" ht="12" customHeight="1" thickBot="1" x14ac:dyDescent="0.25">
      <c r="A51" s="145"/>
      <c r="B51" s="146"/>
      <c r="C51" s="146"/>
      <c r="D51" s="155"/>
      <c r="E51" s="146"/>
      <c r="F51" s="146"/>
      <c r="G51" s="146"/>
      <c r="H51" s="146"/>
      <c r="I51" s="146"/>
      <c r="J51" s="146"/>
      <c r="K51" s="146"/>
      <c r="L51" s="146"/>
      <c r="M51" s="146"/>
      <c r="N51" s="146"/>
      <c r="O51" s="146"/>
      <c r="P51" s="146"/>
      <c r="Q51" s="146"/>
      <c r="R51" s="146"/>
      <c r="S51" s="146"/>
      <c r="T51" s="146"/>
      <c r="U51" s="148"/>
      <c r="V51" s="17"/>
    </row>
    <row r="52" spans="1:22" ht="12" customHeight="1" x14ac:dyDescent="0.2">
      <c r="A52" s="149" t="s">
        <v>594</v>
      </c>
      <c r="B52" s="135"/>
      <c r="C52" s="135"/>
      <c r="D52" s="136" t="s">
        <v>481</v>
      </c>
      <c r="E52" s="135">
        <f>E42-E49</f>
        <v>-41698994.765921235</v>
      </c>
      <c r="F52" s="135">
        <f t="shared" ref="F52:U53" si="10">F42-F49</f>
        <v>-18657964.823043257</v>
      </c>
      <c r="G52" s="135">
        <f t="shared" si="10"/>
        <v>-17099248.641221963</v>
      </c>
      <c r="H52" s="135">
        <f t="shared" si="10"/>
        <v>-15540532.459400669</v>
      </c>
      <c r="I52" s="135">
        <f t="shared" si="10"/>
        <v>-13981816.277579375</v>
      </c>
      <c r="J52" s="135">
        <f t="shared" si="10"/>
        <v>-10864383.91393679</v>
      </c>
      <c r="K52" s="135">
        <f t="shared" si="10"/>
        <v>-7746951.5502942055</v>
      </c>
      <c r="L52" s="135">
        <f t="shared" si="10"/>
        <v>-4629519.1866516173</v>
      </c>
      <c r="M52" s="135">
        <f t="shared" si="10"/>
        <v>-1512086.823009029</v>
      </c>
      <c r="N52" s="135">
        <f t="shared" si="10"/>
        <v>1605345.5406335592</v>
      </c>
      <c r="O52" s="135">
        <f t="shared" si="10"/>
        <v>4722777.9042761475</v>
      </c>
      <c r="P52" s="135">
        <f t="shared" si="10"/>
        <v>7840210.2679187357</v>
      </c>
      <c r="Q52" s="135">
        <f t="shared" si="10"/>
        <v>10957642.631561324</v>
      </c>
      <c r="R52" s="135">
        <f t="shared" si="10"/>
        <v>14075074.995203912</v>
      </c>
      <c r="S52" s="135">
        <f t="shared" si="10"/>
        <v>17192507.358846501</v>
      </c>
      <c r="T52" s="135">
        <f t="shared" si="10"/>
        <v>20309939.722489089</v>
      </c>
      <c r="U52" s="137">
        <f t="shared" si="10"/>
        <v>23427372.086131677</v>
      </c>
      <c r="V52" s="17"/>
    </row>
    <row r="53" spans="1:22" s="34" customFormat="1" ht="12" customHeight="1" thickBot="1" x14ac:dyDescent="0.25">
      <c r="A53" s="160" t="s">
        <v>565</v>
      </c>
      <c r="B53" s="139"/>
      <c r="C53" s="139"/>
      <c r="D53" s="140" t="s">
        <v>123</v>
      </c>
      <c r="E53" s="139">
        <f>E43-E50</f>
        <v>-77942.046291441555</v>
      </c>
      <c r="F53" s="139">
        <f t="shared" si="10"/>
        <v>-34874.700603819168</v>
      </c>
      <c r="G53" s="139">
        <f t="shared" si="10"/>
        <v>-31961.212413498986</v>
      </c>
      <c r="H53" s="139">
        <f t="shared" si="10"/>
        <v>-29047.724223178811</v>
      </c>
      <c r="I53" s="139">
        <f t="shared" si="10"/>
        <v>-26134.236032858636</v>
      </c>
      <c r="J53" s="139">
        <f t="shared" si="10"/>
        <v>-20307.259652218294</v>
      </c>
      <c r="K53" s="139">
        <f t="shared" si="10"/>
        <v>-14480.283271577951</v>
      </c>
      <c r="L53" s="139">
        <f t="shared" si="10"/>
        <v>-8653.3068909376016</v>
      </c>
      <c r="M53" s="139">
        <f t="shared" si="10"/>
        <v>-2826.3305102972372</v>
      </c>
      <c r="N53" s="139">
        <f t="shared" si="10"/>
        <v>3000.6458703431126</v>
      </c>
      <c r="O53" s="139">
        <f t="shared" si="10"/>
        <v>8827.6222509834624</v>
      </c>
      <c r="P53" s="139">
        <f t="shared" si="10"/>
        <v>14654.598631623812</v>
      </c>
      <c r="Q53" s="139">
        <f t="shared" si="10"/>
        <v>20481.575012264162</v>
      </c>
      <c r="R53" s="139">
        <f t="shared" si="10"/>
        <v>26308.551392904512</v>
      </c>
      <c r="S53" s="139">
        <f t="shared" si="10"/>
        <v>32135.527773544862</v>
      </c>
      <c r="T53" s="139">
        <f t="shared" si="10"/>
        <v>37962.504154185212</v>
      </c>
      <c r="U53" s="141">
        <f t="shared" si="10"/>
        <v>43789.480534825576</v>
      </c>
      <c r="V53" s="33"/>
    </row>
    <row r="54" spans="1:22" ht="12" customHeight="1" x14ac:dyDescent="0.2">
      <c r="A54" s="150"/>
      <c r="B54" s="26"/>
      <c r="C54" s="26"/>
      <c r="D54" s="26"/>
      <c r="E54" s="27"/>
      <c r="F54" s="27"/>
      <c r="G54" s="27"/>
      <c r="H54" s="27"/>
      <c r="I54" s="27"/>
      <c r="J54" s="27"/>
      <c r="K54" s="27"/>
      <c r="L54" s="27"/>
      <c r="M54" s="27"/>
      <c r="N54" s="27"/>
      <c r="O54" s="27"/>
      <c r="P54" s="27"/>
      <c r="Q54" s="27"/>
      <c r="R54" s="27"/>
      <c r="S54" s="27"/>
      <c r="T54" s="27"/>
      <c r="U54" s="151"/>
      <c r="V54" s="17"/>
    </row>
    <row r="55" spans="1:22" ht="12" customHeight="1" x14ac:dyDescent="0.2">
      <c r="A55" s="28"/>
      <c r="B55" s="29"/>
      <c r="C55" s="29"/>
      <c r="D55" s="29"/>
      <c r="E55" s="30"/>
      <c r="F55" s="30"/>
      <c r="G55" s="30"/>
      <c r="H55" s="30"/>
      <c r="I55" s="30"/>
      <c r="J55" s="30"/>
      <c r="K55" s="30"/>
      <c r="L55" s="30"/>
      <c r="M55" s="30"/>
      <c r="N55" s="30"/>
      <c r="O55" s="30"/>
      <c r="P55" s="30"/>
      <c r="Q55" s="30"/>
      <c r="R55" s="30"/>
      <c r="S55" s="30"/>
      <c r="T55" s="30"/>
      <c r="U55" s="174"/>
      <c r="V55" s="17"/>
    </row>
    <row r="56" spans="1:22" ht="12" customHeight="1" thickBot="1" x14ac:dyDescent="0.25">
      <c r="A56" s="175"/>
      <c r="B56" s="32"/>
      <c r="C56" s="32"/>
      <c r="D56" s="32"/>
      <c r="E56" s="30"/>
      <c r="F56" s="30"/>
      <c r="G56" s="30"/>
      <c r="H56" s="30"/>
      <c r="I56" s="30"/>
      <c r="J56" s="30"/>
      <c r="K56" s="30"/>
      <c r="L56" s="30"/>
      <c r="M56" s="30"/>
      <c r="N56" s="30"/>
      <c r="O56" s="30"/>
      <c r="P56" s="30"/>
      <c r="Q56" s="30"/>
      <c r="R56" s="30"/>
      <c r="S56" s="30"/>
      <c r="T56" s="30"/>
      <c r="U56" s="174"/>
      <c r="V56" s="17"/>
    </row>
    <row r="57" spans="1:22" s="38" customFormat="1" ht="12" customHeight="1" thickBot="1" x14ac:dyDescent="0.25">
      <c r="A57" s="1015" t="s">
        <v>179</v>
      </c>
      <c r="B57" s="1016"/>
      <c r="C57" s="1016"/>
      <c r="D57" s="1017"/>
      <c r="E57" s="37"/>
      <c r="U57" s="50"/>
      <c r="V57" s="37"/>
    </row>
    <row r="58" spans="1:22" ht="12" customHeight="1" thickBot="1" x14ac:dyDescent="0.25">
      <c r="A58" s="1107" t="s">
        <v>181</v>
      </c>
      <c r="B58" s="1108"/>
      <c r="C58" s="1109"/>
      <c r="D58" s="238">
        <f>Calculations!C66</f>
        <v>0.09</v>
      </c>
      <c r="E58" s="17"/>
      <c r="F58" s="34"/>
      <c r="G58" s="34"/>
      <c r="U58" s="51"/>
      <c r="V58" s="17"/>
    </row>
    <row r="59" spans="1:22" ht="12" customHeight="1" thickBot="1" x14ac:dyDescent="0.25">
      <c r="A59" s="1029" t="s">
        <v>595</v>
      </c>
      <c r="B59" s="1030"/>
      <c r="C59" s="1030"/>
      <c r="D59" s="1031"/>
      <c r="E59" s="89"/>
      <c r="F59" s="1035" t="s">
        <v>180</v>
      </c>
      <c r="G59" s="1036"/>
      <c r="H59" s="17"/>
      <c r="U59" s="51"/>
      <c r="V59" s="17"/>
    </row>
    <row r="60" spans="1:22" ht="12" customHeight="1" thickBot="1" x14ac:dyDescent="0.25">
      <c r="A60" s="1101" t="s">
        <v>183</v>
      </c>
      <c r="B60" s="1102"/>
      <c r="C60" s="1102"/>
      <c r="D60" s="236">
        <f>NPV(D58,F52:U52)+E52</f>
        <v>-79204888.574658036</v>
      </c>
      <c r="E60" s="179" t="s">
        <v>599</v>
      </c>
      <c r="F60" s="183" t="s">
        <v>182</v>
      </c>
      <c r="G60" s="143">
        <f>SUM(E43:U43)/((1+D58)^15)</f>
        <v>347550.93722371815</v>
      </c>
      <c r="H60" s="17"/>
      <c r="U60" s="51"/>
      <c r="V60" s="17"/>
    </row>
    <row r="61" spans="1:22" ht="12" customHeight="1" thickBot="1" x14ac:dyDescent="0.25">
      <c r="A61" s="1021" t="s">
        <v>242</v>
      </c>
      <c r="B61" s="1022"/>
      <c r="C61" s="1022"/>
      <c r="D61" s="46">
        <f>IRR(E52:U52)</f>
        <v>-2.3552225060668341E-2</v>
      </c>
      <c r="E61" s="180" t="s">
        <v>187</v>
      </c>
      <c r="F61" s="181" t="s">
        <v>185</v>
      </c>
      <c r="G61" s="132">
        <f>SUM(E50:U50)/((1+D58)^15)</f>
        <v>363766.9643214083</v>
      </c>
      <c r="H61" s="17"/>
      <c r="U61" s="51"/>
      <c r="V61" s="17"/>
    </row>
    <row r="62" spans="1:22" ht="12" customHeight="1" thickBot="1" x14ac:dyDescent="0.25">
      <c r="A62" s="1103" t="s">
        <v>188</v>
      </c>
      <c r="B62" s="1104"/>
      <c r="C62" s="1104"/>
      <c r="D62" s="235">
        <f>MIRR(E52:U52,D58,D58)</f>
        <v>6.7547574552755396E-3</v>
      </c>
      <c r="E62" s="180" t="s">
        <v>187</v>
      </c>
      <c r="F62" s="181"/>
      <c r="G62" s="132"/>
      <c r="H62" s="17"/>
      <c r="U62" s="51"/>
      <c r="V62" s="17"/>
    </row>
    <row r="63" spans="1:22" ht="12" customHeight="1" thickBot="1" x14ac:dyDescent="0.25">
      <c r="A63" s="1029" t="s">
        <v>568</v>
      </c>
      <c r="B63" s="1030"/>
      <c r="C63" s="1030"/>
      <c r="D63" s="237"/>
      <c r="E63" s="180"/>
      <c r="F63" s="182" t="s">
        <v>189</v>
      </c>
      <c r="G63" s="184">
        <f>G60/G61</f>
        <v>0.95542193577709711</v>
      </c>
      <c r="H63" s="17"/>
      <c r="U63" s="51"/>
      <c r="V63" s="17"/>
    </row>
    <row r="64" spans="1:22" ht="12" customHeight="1" thickBot="1" x14ac:dyDescent="0.25">
      <c r="A64" s="1101" t="s">
        <v>183</v>
      </c>
      <c r="B64" s="1102"/>
      <c r="C64" s="1102"/>
      <c r="D64" s="236">
        <f>NPV(D58,F53:U53)+E53</f>
        <v>-148046.52070029537</v>
      </c>
      <c r="E64" s="45" t="s">
        <v>600</v>
      </c>
      <c r="F64" s="38"/>
      <c r="G64" s="38"/>
      <c r="U64" s="51"/>
      <c r="V64" s="17"/>
    </row>
    <row r="65" spans="1:22" ht="12" customHeight="1" thickBot="1" x14ac:dyDescent="0.25">
      <c r="A65" s="1021" t="s">
        <v>242</v>
      </c>
      <c r="B65" s="1022"/>
      <c r="C65" s="1022"/>
      <c r="D65" s="46">
        <f>IRR(E53:U53)</f>
        <v>-2.3552225060668341E-2</v>
      </c>
      <c r="E65" s="47" t="s">
        <v>187</v>
      </c>
      <c r="U65" s="51"/>
      <c r="V65" s="17"/>
    </row>
    <row r="66" spans="1:22" ht="12" customHeight="1" thickBot="1" x14ac:dyDescent="0.25">
      <c r="A66" s="1057" t="s">
        <v>188</v>
      </c>
      <c r="B66" s="1058"/>
      <c r="C66" s="1058"/>
      <c r="D66" s="48">
        <f>MIRR(E53:U53,D58,D58)</f>
        <v>6.7547574552755396E-3</v>
      </c>
      <c r="E66" s="47" t="s">
        <v>187</v>
      </c>
      <c r="U66" s="51"/>
      <c r="V66" s="17"/>
    </row>
    <row r="67" spans="1:22" s="34" customFormat="1" ht="12" customHeight="1" thickBot="1" x14ac:dyDescent="0.25">
      <c r="A67" s="52"/>
      <c r="B67" s="53"/>
      <c r="C67" s="53"/>
      <c r="D67" s="53"/>
      <c r="E67" s="54"/>
      <c r="F67" s="54"/>
      <c r="G67" s="54"/>
      <c r="H67" s="54"/>
      <c r="I67" s="54"/>
      <c r="J67" s="54"/>
      <c r="K67" s="54"/>
      <c r="L67" s="54"/>
      <c r="M67" s="54"/>
      <c r="N67" s="54"/>
      <c r="O67" s="54"/>
      <c r="P67" s="54"/>
      <c r="Q67" s="54"/>
      <c r="R67" s="54"/>
      <c r="S67" s="54"/>
      <c r="T67" s="54"/>
      <c r="U67" s="55"/>
      <c r="V67" s="33"/>
    </row>
    <row r="68" spans="1:22" s="1095" customFormat="1" ht="17" thickBot="1" x14ac:dyDescent="0.25">
      <c r="A68" s="1094" t="s">
        <v>7</v>
      </c>
    </row>
    <row r="69" spans="1:22" s="38" customFormat="1" x14ac:dyDescent="0.2"/>
  </sheetData>
  <mergeCells count="29">
    <mergeCell ref="A66:C66"/>
    <mergeCell ref="A68:XFD68"/>
    <mergeCell ref="A61:C61"/>
    <mergeCell ref="A62:C62"/>
    <mergeCell ref="A63:C63"/>
    <mergeCell ref="A64:C64"/>
    <mergeCell ref="A65:C65"/>
    <mergeCell ref="A23:D23"/>
    <mergeCell ref="A24:C24"/>
    <mergeCell ref="A25:D25"/>
    <mergeCell ref="A27:C27"/>
    <mergeCell ref="A29:C29"/>
    <mergeCell ref="A26:C26"/>
    <mergeCell ref="A1:U1"/>
    <mergeCell ref="A2:U2"/>
    <mergeCell ref="A3:U3"/>
    <mergeCell ref="A4:U4"/>
    <mergeCell ref="A5:B5"/>
    <mergeCell ref="A58:C58"/>
    <mergeCell ref="A59:D59"/>
    <mergeCell ref="F59:G59"/>
    <mergeCell ref="A60:C60"/>
    <mergeCell ref="A28:C28"/>
    <mergeCell ref="A30:C30"/>
    <mergeCell ref="A31:C31"/>
    <mergeCell ref="A32:C32"/>
    <mergeCell ref="A34:U34"/>
    <mergeCell ref="A35:B35"/>
    <mergeCell ref="A57:D57"/>
  </mergeCells>
  <pageMargins left="0.7" right="0.7" top="0.75" bottom="0.75" header="0.3" footer="0.3"/>
  <pageSetup orientation="portrait" horizontalDpi="360" verticalDpi="36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B9B532-D392-490F-918E-518EBEDD4DFB}">
  <dimension ref="A1:V77"/>
  <sheetViews>
    <sheetView topLeftCell="A42" zoomScale="75" zoomScaleNormal="75" workbookViewId="0">
      <selection activeCell="G93" sqref="G93"/>
    </sheetView>
  </sheetViews>
  <sheetFormatPr baseColWidth="10" defaultColWidth="11" defaultRowHeight="13" x14ac:dyDescent="0.2"/>
  <cols>
    <col min="1" max="1" width="46.83203125" style="18" customWidth="1"/>
    <col min="2" max="2" width="10.6640625" style="18" customWidth="1"/>
    <col min="3" max="3" width="7" style="18" customWidth="1"/>
    <col min="4" max="4" width="15.1640625" style="18" customWidth="1"/>
    <col min="5" max="21" width="20.6640625" style="18" customWidth="1"/>
    <col min="22" max="16384" width="11" style="18"/>
  </cols>
  <sheetData>
    <row r="1" spans="1:22" ht="29" customHeight="1" thickBot="1" x14ac:dyDescent="0.25">
      <c r="A1" s="1037" t="s">
        <v>580</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601</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23" t="str">
        <f>Calculations!$A$332</f>
        <v>Additional school annual funding</v>
      </c>
      <c r="B7" s="133"/>
      <c r="C7" s="158"/>
      <c r="D7" s="127" t="s">
        <v>481</v>
      </c>
      <c r="E7" s="131">
        <f>Calculations!D332</f>
        <v>0</v>
      </c>
      <c r="F7" s="131">
        <f>Calculations!E332</f>
        <v>161102.35444822555</v>
      </c>
      <c r="G7" s="131">
        <f>Calculations!F332</f>
        <v>161102.35444822555</v>
      </c>
      <c r="H7" s="131">
        <f>Calculations!G332</f>
        <v>161102.35444822555</v>
      </c>
      <c r="I7" s="131">
        <f>Calculations!H332</f>
        <v>161102.35444822555</v>
      </c>
      <c r="J7" s="131">
        <f>Calculations!I332</f>
        <v>161102.35444822555</v>
      </c>
      <c r="K7" s="131">
        <f>Calculations!J332</f>
        <v>161102.35444822555</v>
      </c>
      <c r="L7" s="131">
        <f>Calculations!K332</f>
        <v>161102.35444822555</v>
      </c>
      <c r="M7" s="131">
        <f>Calculations!L332</f>
        <v>161102.35444822555</v>
      </c>
      <c r="N7" s="131">
        <f>Calculations!M332</f>
        <v>161102.35444822555</v>
      </c>
      <c r="O7" s="131">
        <f>Calculations!N332</f>
        <v>161102.35444822555</v>
      </c>
      <c r="P7" s="131">
        <f>Calculations!O332</f>
        <v>161102.35444822555</v>
      </c>
      <c r="Q7" s="131">
        <f>Calculations!P332</f>
        <v>161102.35444822555</v>
      </c>
      <c r="R7" s="131">
        <f>Calculations!Q332</f>
        <v>161102.35444822555</v>
      </c>
      <c r="S7" s="131">
        <f>Calculations!R332</f>
        <v>161102.35444822555</v>
      </c>
      <c r="T7" s="131">
        <f>Calculations!S332</f>
        <v>161102.35444822555</v>
      </c>
      <c r="U7" s="132">
        <f>Calculations!T332</f>
        <v>161102.35444822555</v>
      </c>
      <c r="V7" s="17"/>
    </row>
    <row r="8" spans="1:22" ht="12" customHeight="1" x14ac:dyDescent="0.2">
      <c r="A8" s="23" t="str">
        <f>Calculations!$A$333</f>
        <v>Annual SIG per average primary school</v>
      </c>
      <c r="B8" s="133"/>
      <c r="C8" s="158"/>
      <c r="D8" s="127" t="s">
        <v>481</v>
      </c>
      <c r="E8" s="131">
        <f>Calculations!D333</f>
        <v>0</v>
      </c>
      <c r="F8" s="131">
        <f>Calculations!E333</f>
        <v>146111.3781234808</v>
      </c>
      <c r="G8" s="131">
        <f>Calculations!F333</f>
        <v>146111.3781234808</v>
      </c>
      <c r="H8" s="131">
        <f>Calculations!G333</f>
        <v>146111.3781234808</v>
      </c>
      <c r="I8" s="131">
        <f>Calculations!H333</f>
        <v>146111.3781234808</v>
      </c>
      <c r="J8" s="131">
        <f>Calculations!I333</f>
        <v>146111.3781234808</v>
      </c>
      <c r="K8" s="131">
        <f>Calculations!J333</f>
        <v>146111.3781234808</v>
      </c>
      <c r="L8" s="131">
        <f>Calculations!K333</f>
        <v>146111.3781234808</v>
      </c>
      <c r="M8" s="131">
        <f>Calculations!L333</f>
        <v>146111.3781234808</v>
      </c>
      <c r="N8" s="131">
        <f>Calculations!M333</f>
        <v>146111.3781234808</v>
      </c>
      <c r="O8" s="131">
        <f>Calculations!N333</f>
        <v>146111.3781234808</v>
      </c>
      <c r="P8" s="131">
        <f>Calculations!O333</f>
        <v>146111.3781234808</v>
      </c>
      <c r="Q8" s="131">
        <f>Calculations!P333</f>
        <v>146111.3781234808</v>
      </c>
      <c r="R8" s="131">
        <f>Calculations!Q333</f>
        <v>146111.3781234808</v>
      </c>
      <c r="S8" s="131">
        <f>Calculations!R333</f>
        <v>146111.3781234808</v>
      </c>
      <c r="T8" s="131">
        <f>Calculations!S333</f>
        <v>146111.3781234808</v>
      </c>
      <c r="U8" s="132">
        <f>Calculations!T333</f>
        <v>146111.3781234808</v>
      </c>
      <c r="V8" s="17"/>
    </row>
    <row r="9" spans="1:22" ht="12" customHeight="1" x14ac:dyDescent="0.2">
      <c r="A9" s="23" t="str">
        <f>Calculations!$A$334</f>
        <v>Annual economic returns to primary education</v>
      </c>
      <c r="B9" s="133"/>
      <c r="C9" s="158"/>
      <c r="D9" s="127" t="s">
        <v>481</v>
      </c>
      <c r="E9" s="131">
        <f>Calculations!D334</f>
        <v>0</v>
      </c>
      <c r="F9" s="131">
        <f>Calculations!E334</f>
        <v>0</v>
      </c>
      <c r="G9" s="131">
        <f>Calculations!F334</f>
        <v>22267.374026018471</v>
      </c>
      <c r="H9" s="131">
        <f>Calculations!G334</f>
        <v>44534.748052036943</v>
      </c>
      <c r="I9" s="131">
        <f>Calculations!H334</f>
        <v>66802.122078055414</v>
      </c>
      <c r="J9" s="131">
        <f>Calculations!I334</f>
        <v>111336.87013009234</v>
      </c>
      <c r="K9" s="131">
        <f>Calculations!J334</f>
        <v>155871.61818212926</v>
      </c>
      <c r="L9" s="131">
        <f>Calculations!K334</f>
        <v>200406.36623416623</v>
      </c>
      <c r="M9" s="131">
        <f>Calculations!L334</f>
        <v>244941.11428620314</v>
      </c>
      <c r="N9" s="131">
        <f>Calculations!M334</f>
        <v>289475.86233824008</v>
      </c>
      <c r="O9" s="131">
        <f>Calculations!N334</f>
        <v>334010.610390277</v>
      </c>
      <c r="P9" s="131">
        <f>Calculations!O334</f>
        <v>378545.35844231403</v>
      </c>
      <c r="Q9" s="131">
        <f>Calculations!P334</f>
        <v>423080.10649435094</v>
      </c>
      <c r="R9" s="131">
        <f>Calculations!Q334</f>
        <v>467614.85454638785</v>
      </c>
      <c r="S9" s="131">
        <f>Calculations!R334</f>
        <v>512149.60259842477</v>
      </c>
      <c r="T9" s="131">
        <f>Calculations!S334</f>
        <v>556684.35065046174</v>
      </c>
      <c r="U9" s="132">
        <f>Calculations!T334</f>
        <v>601219.0987024986</v>
      </c>
      <c r="V9" s="17"/>
    </row>
    <row r="10" spans="1:22" ht="12" customHeight="1" x14ac:dyDescent="0.2">
      <c r="A10" s="23" t="str">
        <f>Calculations!A311</f>
        <v>Annual returns to infra used as shelter</v>
      </c>
      <c r="B10" s="133"/>
      <c r="C10" s="158"/>
      <c r="D10" s="127" t="s">
        <v>481</v>
      </c>
      <c r="E10" s="131">
        <f>Calculations!D311</f>
        <v>0</v>
      </c>
      <c r="F10" s="131">
        <f>Calculations!E311</f>
        <v>1000000</v>
      </c>
      <c r="G10" s="131">
        <f>Calculations!F311</f>
        <v>1000000</v>
      </c>
      <c r="H10" s="131">
        <f>Calculations!G311</f>
        <v>1000000</v>
      </c>
      <c r="I10" s="131">
        <f>Calculations!H311</f>
        <v>1000000</v>
      </c>
      <c r="J10" s="131">
        <f>Calculations!I311</f>
        <v>1000000</v>
      </c>
      <c r="K10" s="131">
        <f>Calculations!J311</f>
        <v>1000000</v>
      </c>
      <c r="L10" s="131">
        <f>Calculations!K311</f>
        <v>1000000</v>
      </c>
      <c r="M10" s="131">
        <f>Calculations!L311</f>
        <v>1000000</v>
      </c>
      <c r="N10" s="131">
        <f>Calculations!M311</f>
        <v>1000000</v>
      </c>
      <c r="O10" s="131">
        <f>Calculations!N311</f>
        <v>1000000</v>
      </c>
      <c r="P10" s="131">
        <f>Calculations!O311</f>
        <v>1000000</v>
      </c>
      <c r="Q10" s="131">
        <f>Calculations!P311</f>
        <v>1000000</v>
      </c>
      <c r="R10" s="131">
        <f>Calculations!Q311</f>
        <v>1000000</v>
      </c>
      <c r="S10" s="131">
        <f>Calculations!R311</f>
        <v>1000000</v>
      </c>
      <c r="T10" s="131">
        <f>Calculations!S311</f>
        <v>1000000</v>
      </c>
      <c r="U10" s="132">
        <f>Calculations!T311</f>
        <v>1000000</v>
      </c>
      <c r="V10" s="17"/>
    </row>
    <row r="11" spans="1:22" ht="12" customHeight="1" x14ac:dyDescent="0.2">
      <c r="A11" s="23" t="str">
        <f>Calculations!$A$336</f>
        <v>Annual returns to school safety training (lumpsum)</v>
      </c>
      <c r="B11" s="133"/>
      <c r="C11" s="158"/>
      <c r="D11" s="127" t="s">
        <v>481</v>
      </c>
      <c r="E11" s="131">
        <f>Calculations!D336</f>
        <v>0</v>
      </c>
      <c r="F11" s="131">
        <f>Calculations!E336</f>
        <v>0</v>
      </c>
      <c r="G11" s="131">
        <f>Calculations!F336</f>
        <v>0</v>
      </c>
      <c r="H11" s="131">
        <f>Calculations!G336</f>
        <v>0</v>
      </c>
      <c r="I11" s="131">
        <f>Calculations!H336</f>
        <v>3069154.1079241615</v>
      </c>
      <c r="J11" s="131">
        <f>Calculations!I336</f>
        <v>3069154.1079241615</v>
      </c>
      <c r="K11" s="131">
        <f>Calculations!J336</f>
        <v>3069154.1079241615</v>
      </c>
      <c r="L11" s="131">
        <f>Calculations!K336</f>
        <v>3069154.1079241615</v>
      </c>
      <c r="M11" s="131">
        <f>Calculations!L336</f>
        <v>3069154.1079241615</v>
      </c>
      <c r="N11" s="131">
        <f>Calculations!M336</f>
        <v>3069154.1079241615</v>
      </c>
      <c r="O11" s="131">
        <f>Calculations!N336</f>
        <v>3069154.1079241615</v>
      </c>
      <c r="P11" s="131">
        <f>Calculations!O336</f>
        <v>3069154.1079241615</v>
      </c>
      <c r="Q11" s="131">
        <f>Calculations!P336</f>
        <v>3069154.1079241615</v>
      </c>
      <c r="R11" s="131">
        <f>Calculations!Q336</f>
        <v>3069154.1079241615</v>
      </c>
      <c r="S11" s="131">
        <f>Calculations!R336</f>
        <v>3069154.1079241615</v>
      </c>
      <c r="T11" s="131">
        <f>Calculations!S336</f>
        <v>3069154.1079241615</v>
      </c>
      <c r="U11" s="132">
        <f>Calculations!T336</f>
        <v>3069154.1079241615</v>
      </c>
      <c r="V11" s="17"/>
    </row>
    <row r="12" spans="1:22" ht="12" customHeight="1" thickBot="1" x14ac:dyDescent="0.25">
      <c r="A12" s="23" t="str">
        <f>Calculations!$A$337</f>
        <v>Annual returns to school  curriculum training (lumpsum)</v>
      </c>
      <c r="B12" s="130"/>
      <c r="C12" s="158"/>
      <c r="D12" s="127" t="s">
        <v>481</v>
      </c>
      <c r="E12" s="131">
        <f>Calculations!D337</f>
        <v>0</v>
      </c>
      <c r="F12" s="131">
        <f>Calculations!E337</f>
        <v>0</v>
      </c>
      <c r="G12" s="131">
        <f>Calculations!F337</f>
        <v>0</v>
      </c>
      <c r="H12" s="131">
        <f>Calculations!G337</f>
        <v>0</v>
      </c>
      <c r="I12" s="131">
        <f>Calculations!H337</f>
        <v>2455323.2863393291</v>
      </c>
      <c r="J12" s="131">
        <f>Calculations!I337</f>
        <v>2455323.2863393291</v>
      </c>
      <c r="K12" s="131">
        <f>Calculations!J337</f>
        <v>2455323.2863393291</v>
      </c>
      <c r="L12" s="131">
        <f>Calculations!K337</f>
        <v>2455323.2863393291</v>
      </c>
      <c r="M12" s="131">
        <f>Calculations!L337</f>
        <v>2455323.2863393291</v>
      </c>
      <c r="N12" s="131">
        <f>Calculations!M337</f>
        <v>2455323.2863393291</v>
      </c>
      <c r="O12" s="131">
        <f>Calculations!N337</f>
        <v>2455323.2863393291</v>
      </c>
      <c r="P12" s="131">
        <f>Calculations!O337</f>
        <v>2455323.2863393291</v>
      </c>
      <c r="Q12" s="131">
        <f>Calculations!P337</f>
        <v>2455323.2863393291</v>
      </c>
      <c r="R12" s="131">
        <f>Calculations!Q337</f>
        <v>2455323.2863393291</v>
      </c>
      <c r="S12" s="131">
        <f>Calculations!R337</f>
        <v>2455323.2863393291</v>
      </c>
      <c r="T12" s="131">
        <f>Calculations!S337</f>
        <v>2455323.2863393291</v>
      </c>
      <c r="U12" s="132">
        <f>Calculations!T337</f>
        <v>2455323.2863393291</v>
      </c>
      <c r="V12" s="17"/>
    </row>
    <row r="13" spans="1:22" ht="12" customHeight="1" x14ac:dyDescent="0.2">
      <c r="A13" s="134" t="s">
        <v>592</v>
      </c>
      <c r="B13" s="135"/>
      <c r="C13" s="135"/>
      <c r="D13" s="136" t="s">
        <v>481</v>
      </c>
      <c r="E13" s="135">
        <f>SUM(E7:E12)</f>
        <v>0</v>
      </c>
      <c r="F13" s="135">
        <f t="shared" ref="F13:U13" si="0">SUM(F7:F12)</f>
        <v>1307213.7325717064</v>
      </c>
      <c r="G13" s="135">
        <f t="shared" si="0"/>
        <v>1329481.1065977248</v>
      </c>
      <c r="H13" s="135">
        <f t="shared" si="0"/>
        <v>1351748.4806237433</v>
      </c>
      <c r="I13" s="135">
        <f t="shared" si="0"/>
        <v>6898493.2489132527</v>
      </c>
      <c r="J13" s="135">
        <f t="shared" si="0"/>
        <v>6943027.9969652891</v>
      </c>
      <c r="K13" s="135">
        <f t="shared" si="0"/>
        <v>6987562.7450173255</v>
      </c>
      <c r="L13" s="135">
        <f t="shared" si="0"/>
        <v>7032097.4930693638</v>
      </c>
      <c r="M13" s="135">
        <f t="shared" si="0"/>
        <v>7076632.2411214001</v>
      </c>
      <c r="N13" s="135">
        <f t="shared" si="0"/>
        <v>7121166.9891734365</v>
      </c>
      <c r="O13" s="135">
        <f t="shared" si="0"/>
        <v>7165701.7372254748</v>
      </c>
      <c r="P13" s="135">
        <f t="shared" si="0"/>
        <v>7210236.4852775112</v>
      </c>
      <c r="Q13" s="135">
        <f t="shared" si="0"/>
        <v>7254771.2333295476</v>
      </c>
      <c r="R13" s="135">
        <f t="shared" si="0"/>
        <v>7299305.9813815858</v>
      </c>
      <c r="S13" s="135">
        <f t="shared" si="0"/>
        <v>7343840.7294336222</v>
      </c>
      <c r="T13" s="135">
        <f t="shared" si="0"/>
        <v>7388375.4774856586</v>
      </c>
      <c r="U13" s="137">
        <f t="shared" si="0"/>
        <v>7432910.225537695</v>
      </c>
      <c r="V13" s="17"/>
    </row>
    <row r="14" spans="1:22" ht="12" customHeight="1" thickBot="1" x14ac:dyDescent="0.25">
      <c r="A14" s="138" t="s">
        <v>559</v>
      </c>
      <c r="B14" s="139"/>
      <c r="C14" s="139"/>
      <c r="D14" s="140" t="s">
        <v>123</v>
      </c>
      <c r="E14" s="139">
        <f>E13/Calculations!$C$52</f>
        <v>0</v>
      </c>
      <c r="F14" s="139">
        <f>F13/Calculations!$C$52</f>
        <v>2443.3901543396382</v>
      </c>
      <c r="G14" s="139">
        <f>G13/Calculations!$C$52</f>
        <v>2485.0114142013549</v>
      </c>
      <c r="H14" s="139">
        <f>H13/Calculations!$C$52</f>
        <v>2526.6326740630716</v>
      </c>
      <c r="I14" s="139">
        <f>I13/Calculations!$C$52</f>
        <v>12894.379904510753</v>
      </c>
      <c r="J14" s="139">
        <f>J13/Calculations!$C$52</f>
        <v>12977.622424234185</v>
      </c>
      <c r="K14" s="139">
        <f>K13/Calculations!$C$52</f>
        <v>13060.864943957618</v>
      </c>
      <c r="L14" s="139">
        <f>L13/Calculations!$C$52</f>
        <v>13144.107463681054</v>
      </c>
      <c r="M14" s="139">
        <f>M13/Calculations!$C$52</f>
        <v>13227.349983404487</v>
      </c>
      <c r="N14" s="139">
        <f>N13/Calculations!$C$52</f>
        <v>13310.592503127918</v>
      </c>
      <c r="O14" s="139">
        <f>O13/Calculations!$C$52</f>
        <v>13393.835022851355</v>
      </c>
      <c r="P14" s="139">
        <f>P13/Calculations!$C$52</f>
        <v>13477.077542574787</v>
      </c>
      <c r="Q14" s="139">
        <f>Q13/Calculations!$C$52</f>
        <v>13560.32006229822</v>
      </c>
      <c r="R14" s="139">
        <f>R13/Calculations!$C$52</f>
        <v>13643.562582021656</v>
      </c>
      <c r="S14" s="139">
        <f>S13/Calculations!$C$52</f>
        <v>13726.805101745089</v>
      </c>
      <c r="T14" s="139">
        <f>T13/Calculations!$C$52</f>
        <v>13810.04762146852</v>
      </c>
      <c r="U14" s="141">
        <f>U13/Calculations!$C$52</f>
        <v>13893.290141191954</v>
      </c>
      <c r="V14" s="17"/>
    </row>
    <row r="15" spans="1:22" ht="12" customHeight="1" x14ac:dyDescent="0.2">
      <c r="A15" s="19" t="s">
        <v>560</v>
      </c>
      <c r="B15" s="142"/>
      <c r="C15" s="142"/>
      <c r="D15" s="124"/>
      <c r="E15" s="131"/>
      <c r="F15" s="131"/>
      <c r="G15" s="131"/>
      <c r="H15" s="131"/>
      <c r="I15" s="131"/>
      <c r="J15" s="131"/>
      <c r="K15" s="131"/>
      <c r="L15" s="131"/>
      <c r="M15" s="131"/>
      <c r="N15" s="131"/>
      <c r="O15" s="131"/>
      <c r="P15" s="131"/>
      <c r="Q15" s="131"/>
      <c r="R15" s="131"/>
      <c r="S15" s="131"/>
      <c r="T15" s="131"/>
      <c r="U15" s="132"/>
      <c r="V15" s="17"/>
    </row>
    <row r="16" spans="1:22" ht="23.5" customHeight="1" x14ac:dyDescent="0.2">
      <c r="A16" s="23" t="str">
        <f>Calculations!$A$339</f>
        <v>Average annual school maintenance costs</v>
      </c>
      <c r="B16" s="131"/>
      <c r="C16" s="159"/>
      <c r="D16" s="127" t="s">
        <v>481</v>
      </c>
      <c r="E16" s="131">
        <f>Calculations!D339</f>
        <v>49106.465726786584</v>
      </c>
      <c r="F16" s="131">
        <f>Calculations!E339</f>
        <v>49106.465726786584</v>
      </c>
      <c r="G16" s="131">
        <f>Calculations!F339</f>
        <v>49106.465726786584</v>
      </c>
      <c r="H16" s="131">
        <f>Calculations!G339</f>
        <v>49106.465726786584</v>
      </c>
      <c r="I16" s="131">
        <f>Calculations!H339</f>
        <v>49106.465726786584</v>
      </c>
      <c r="J16" s="131">
        <f>Calculations!I339</f>
        <v>49106.465726786584</v>
      </c>
      <c r="K16" s="131">
        <f>Calculations!J339</f>
        <v>49106.465726786584</v>
      </c>
      <c r="L16" s="131">
        <f>Calculations!K339</f>
        <v>49106.465726786584</v>
      </c>
      <c r="M16" s="131">
        <f>Calculations!L339</f>
        <v>49106.465726786584</v>
      </c>
      <c r="N16" s="131">
        <f>Calculations!M339</f>
        <v>49106.465726786584</v>
      </c>
      <c r="O16" s="131">
        <f>Calculations!N339</f>
        <v>49106.465726786584</v>
      </c>
      <c r="P16" s="131">
        <f>Calculations!O339</f>
        <v>49106.465726786584</v>
      </c>
      <c r="Q16" s="131">
        <f>Calculations!P339</f>
        <v>49106.465726786584</v>
      </c>
      <c r="R16" s="131">
        <f>Calculations!Q339</f>
        <v>49106.465726786584</v>
      </c>
      <c r="S16" s="131">
        <f>Calculations!R339</f>
        <v>49106.465726786584</v>
      </c>
      <c r="T16" s="131">
        <f>Calculations!S339</f>
        <v>49106.465726786584</v>
      </c>
      <c r="U16" s="132">
        <f>Calculations!T339</f>
        <v>49106.465726786584</v>
      </c>
      <c r="V16" s="17"/>
    </row>
    <row r="17" spans="1:22" ht="23.5" customHeight="1" x14ac:dyDescent="0.2">
      <c r="A17" s="23" t="str">
        <f>Calculations!$A$340</f>
        <v>Average school expenditures due to infra losses caused by climate events</v>
      </c>
      <c r="B17" s="131"/>
      <c r="C17" s="159"/>
      <c r="D17" s="127" t="s">
        <v>481</v>
      </c>
      <c r="E17" s="131">
        <f>Calculations!D340</f>
        <v>12276.616431696646</v>
      </c>
      <c r="F17" s="131">
        <f>Calculations!E340</f>
        <v>12276.616431696646</v>
      </c>
      <c r="G17" s="131">
        <f>Calculations!F340</f>
        <v>12276.616431696646</v>
      </c>
      <c r="H17" s="131">
        <f>Calculations!G340</f>
        <v>12276.616431696646</v>
      </c>
      <c r="I17" s="131">
        <f>Calculations!H340</f>
        <v>12276.616431696646</v>
      </c>
      <c r="J17" s="131">
        <f>Calculations!I340</f>
        <v>12276.616431696646</v>
      </c>
      <c r="K17" s="131">
        <f>Calculations!J340</f>
        <v>12276.616431696646</v>
      </c>
      <c r="L17" s="131">
        <f>Calculations!K340</f>
        <v>12276.616431696646</v>
      </c>
      <c r="M17" s="131">
        <f>Calculations!L340</f>
        <v>12276.616431696646</v>
      </c>
      <c r="N17" s="131">
        <f>Calculations!M340</f>
        <v>12276.616431696646</v>
      </c>
      <c r="O17" s="131">
        <f>Calculations!N340</f>
        <v>12276.616431696646</v>
      </c>
      <c r="P17" s="131">
        <f>Calculations!O340</f>
        <v>12276.616431696646</v>
      </c>
      <c r="Q17" s="131">
        <f>Calculations!P340</f>
        <v>12276.616431696646</v>
      </c>
      <c r="R17" s="131">
        <f>Calculations!Q340</f>
        <v>12276.616431696646</v>
      </c>
      <c r="S17" s="131">
        <f>Calculations!R340</f>
        <v>12276.616431696646</v>
      </c>
      <c r="T17" s="131">
        <f>Calculations!S340</f>
        <v>12276.616431696646</v>
      </c>
      <c r="U17" s="132">
        <f>Calculations!T340</f>
        <v>12276.616431696646</v>
      </c>
      <c r="V17" s="17"/>
    </row>
    <row r="18" spans="1:22" ht="23.5" customHeight="1" x14ac:dyDescent="0.2">
      <c r="A18" s="23" t="str">
        <f>Calculations!$A$341</f>
        <v>Average annual primary school fixed/government budget expenditures on students per year</v>
      </c>
      <c r="B18" s="131"/>
      <c r="C18" s="159"/>
      <c r="D18" s="127" t="s">
        <v>481</v>
      </c>
      <c r="E18" s="131">
        <f>Calculations!D341</f>
        <v>161102.35444822555</v>
      </c>
      <c r="F18" s="131">
        <f>Calculations!E341</f>
        <v>161102.35444822555</v>
      </c>
      <c r="G18" s="131">
        <f>Calculations!F341</f>
        <v>161102.35444822555</v>
      </c>
      <c r="H18" s="131">
        <f>Calculations!G341</f>
        <v>161102.35444822555</v>
      </c>
      <c r="I18" s="131">
        <f>Calculations!H341</f>
        <v>161102.35444822555</v>
      </c>
      <c r="J18" s="131">
        <f>Calculations!I341</f>
        <v>161102.35444822555</v>
      </c>
      <c r="K18" s="131">
        <f>Calculations!J341</f>
        <v>161102.35444822555</v>
      </c>
      <c r="L18" s="131">
        <f>Calculations!K341</f>
        <v>161102.35444822555</v>
      </c>
      <c r="M18" s="131">
        <f>Calculations!L341</f>
        <v>161102.35444822555</v>
      </c>
      <c r="N18" s="131">
        <f>Calculations!M341</f>
        <v>161102.35444822555</v>
      </c>
      <c r="O18" s="131">
        <f>Calculations!N341</f>
        <v>161102.35444822555</v>
      </c>
      <c r="P18" s="131">
        <f>Calculations!O341</f>
        <v>161102.35444822555</v>
      </c>
      <c r="Q18" s="131">
        <f>Calculations!P341</f>
        <v>161102.35444822555</v>
      </c>
      <c r="R18" s="131">
        <f>Calculations!Q341</f>
        <v>161102.35444822555</v>
      </c>
      <c r="S18" s="131">
        <f>Calculations!R341</f>
        <v>161102.35444822555</v>
      </c>
      <c r="T18" s="131">
        <f>Calculations!S341</f>
        <v>161102.35444822555</v>
      </c>
      <c r="U18" s="132">
        <f>Calculations!T341</f>
        <v>161102.35444822555</v>
      </c>
      <c r="V18" s="17"/>
    </row>
    <row r="19" spans="1:22" ht="23.5" customHeight="1" x14ac:dyDescent="0.2">
      <c r="A19" s="23" t="str">
        <f>'Data Sources'!A812</f>
        <v>Project expenditures per year</v>
      </c>
      <c r="B19" s="131"/>
      <c r="C19" s="159"/>
      <c r="D19" s="127" t="s">
        <v>481</v>
      </c>
      <c r="E19" s="131">
        <f>'Budget phasing in'!B11</f>
        <v>2152454.9121693941</v>
      </c>
      <c r="F19" s="131">
        <f>'Budget phasing in'!C11</f>
        <v>6356033.2048543524</v>
      </c>
      <c r="G19" s="131">
        <f>'Budget phasing in'!D11</f>
        <v>4274739.2602005182</v>
      </c>
      <c r="H19" s="131">
        <f>'Budget phasing in'!E11</f>
        <v>1151321.1077860089</v>
      </c>
      <c r="I19" s="131">
        <f>'Budget phasing in'!F11</f>
        <v>0</v>
      </c>
      <c r="J19" s="131">
        <f>'Budget phasing in'!G11</f>
        <v>0</v>
      </c>
      <c r="K19" s="131">
        <f>'Budget phasing in'!H11</f>
        <v>0</v>
      </c>
      <c r="L19" s="131">
        <f>'Budget phasing in'!I11</f>
        <v>0</v>
      </c>
      <c r="M19" s="131">
        <f>'Budget phasing in'!J11</f>
        <v>0</v>
      </c>
      <c r="N19" s="131">
        <f>'Budget phasing in'!K11</f>
        <v>0</v>
      </c>
      <c r="O19" s="131">
        <f>'Budget phasing in'!L11</f>
        <v>0</v>
      </c>
      <c r="P19" s="131">
        <f>'Budget phasing in'!M11</f>
        <v>0</v>
      </c>
      <c r="Q19" s="131">
        <f>'Budget phasing in'!N11</f>
        <v>0</v>
      </c>
      <c r="R19" s="131">
        <f>'Budget phasing in'!O11</f>
        <v>0</v>
      </c>
      <c r="S19" s="131">
        <f>'Budget phasing in'!P11</f>
        <v>0</v>
      </c>
      <c r="T19" s="131">
        <f>'Budget phasing in'!Q11</f>
        <v>0</v>
      </c>
      <c r="U19" s="132">
        <f>'Budget phasing in'!R11</f>
        <v>0</v>
      </c>
      <c r="V19" s="17"/>
    </row>
    <row r="20" spans="1:22" ht="23.5" customHeight="1" thickBot="1" x14ac:dyDescent="0.25">
      <c r="A20" s="23" t="str">
        <f>Calculations!$A$342</f>
        <v xml:space="preserve">Estimated cost of missed students school days </v>
      </c>
      <c r="B20" s="131"/>
      <c r="C20" s="159"/>
      <c r="D20" s="127" t="s">
        <v>481</v>
      </c>
      <c r="E20" s="131">
        <f>Calculations!D342</f>
        <v>28410.545746232376</v>
      </c>
      <c r="F20" s="131">
        <f>Calculations!E342</f>
        <v>28410.545746232376</v>
      </c>
      <c r="G20" s="131">
        <f>Calculations!F342</f>
        <v>28410.545746232376</v>
      </c>
      <c r="H20" s="131">
        <f>Calculations!G342</f>
        <v>28410.545746232376</v>
      </c>
      <c r="I20" s="131">
        <f>Calculations!H342</f>
        <v>28410.545746232376</v>
      </c>
      <c r="J20" s="131">
        <f>Calculations!I342</f>
        <v>28410.545746232376</v>
      </c>
      <c r="K20" s="131">
        <f>Calculations!J342</f>
        <v>28410.545746232376</v>
      </c>
      <c r="L20" s="131">
        <f>Calculations!K342</f>
        <v>28410.545746232376</v>
      </c>
      <c r="M20" s="131">
        <f>Calculations!L342</f>
        <v>28410.545746232376</v>
      </c>
      <c r="N20" s="131">
        <f>Calculations!M342</f>
        <v>28410.545746232376</v>
      </c>
      <c r="O20" s="131">
        <f>Calculations!N342</f>
        <v>28410.545746232376</v>
      </c>
      <c r="P20" s="131">
        <f>Calculations!O342</f>
        <v>28410.545746232376</v>
      </c>
      <c r="Q20" s="131">
        <f>Calculations!P342</f>
        <v>28410.545746232376</v>
      </c>
      <c r="R20" s="131">
        <f>Calculations!Q342</f>
        <v>28410.545746232376</v>
      </c>
      <c r="S20" s="131">
        <f>Calculations!R342</f>
        <v>28410.545746232376</v>
      </c>
      <c r="T20" s="131">
        <f>Calculations!S342</f>
        <v>28410.545746232376</v>
      </c>
      <c r="U20" s="132">
        <f>Calculations!T342</f>
        <v>28410.545746232376</v>
      </c>
      <c r="V20" s="17"/>
    </row>
    <row r="21" spans="1:22" ht="12" customHeight="1" x14ac:dyDescent="0.2">
      <c r="A21" s="134" t="s">
        <v>593</v>
      </c>
      <c r="B21" s="135"/>
      <c r="C21" s="135"/>
      <c r="D21" s="136" t="s">
        <v>481</v>
      </c>
      <c r="E21" s="135">
        <f>SUM(E16:E20)</f>
        <v>2403350.8945223354</v>
      </c>
      <c r="F21" s="135">
        <f t="shared" ref="F21:U21" si="1">SUM(F16:F20)</f>
        <v>6606929.1872072937</v>
      </c>
      <c r="G21" s="135">
        <f t="shared" si="1"/>
        <v>4525635.2425534595</v>
      </c>
      <c r="H21" s="135">
        <f t="shared" si="1"/>
        <v>1402217.0901389499</v>
      </c>
      <c r="I21" s="135">
        <f t="shared" si="1"/>
        <v>250895.98235294118</v>
      </c>
      <c r="J21" s="135">
        <f t="shared" si="1"/>
        <v>250895.98235294118</v>
      </c>
      <c r="K21" s="135">
        <f t="shared" si="1"/>
        <v>250895.98235294118</v>
      </c>
      <c r="L21" s="135">
        <f t="shared" si="1"/>
        <v>250895.98235294118</v>
      </c>
      <c r="M21" s="135">
        <f t="shared" si="1"/>
        <v>250895.98235294118</v>
      </c>
      <c r="N21" s="135">
        <f t="shared" si="1"/>
        <v>250895.98235294118</v>
      </c>
      <c r="O21" s="135">
        <f t="shared" si="1"/>
        <v>250895.98235294118</v>
      </c>
      <c r="P21" s="135">
        <f t="shared" si="1"/>
        <v>250895.98235294118</v>
      </c>
      <c r="Q21" s="135">
        <f t="shared" si="1"/>
        <v>250895.98235294118</v>
      </c>
      <c r="R21" s="135">
        <f t="shared" si="1"/>
        <v>250895.98235294118</v>
      </c>
      <c r="S21" s="135">
        <f t="shared" si="1"/>
        <v>250895.98235294118</v>
      </c>
      <c r="T21" s="135">
        <f t="shared" si="1"/>
        <v>250895.98235294118</v>
      </c>
      <c r="U21" s="137">
        <f t="shared" si="1"/>
        <v>250895.98235294118</v>
      </c>
      <c r="V21" s="17"/>
    </row>
    <row r="22" spans="1:22" ht="12" customHeight="1" thickBot="1" x14ac:dyDescent="0.25">
      <c r="A22" s="138" t="s">
        <v>562</v>
      </c>
      <c r="B22" s="139"/>
      <c r="C22" s="139"/>
      <c r="D22" s="140" t="s">
        <v>123</v>
      </c>
      <c r="E22" s="139">
        <f>E21/Calculations!$C$52</f>
        <v>4492.2446626585706</v>
      </c>
      <c r="F22" s="139">
        <f>F21/Calculations!$C$52</f>
        <v>12349.400349920175</v>
      </c>
      <c r="G22" s="139">
        <f>G21/Calculations!$C$52</f>
        <v>8459.1312944924484</v>
      </c>
      <c r="H22" s="139">
        <f>H21/Calculations!$C$52</f>
        <v>2620.9665236242054</v>
      </c>
      <c r="I22" s="139">
        <f>I21/Calculations!$C$52</f>
        <v>468.96445299615175</v>
      </c>
      <c r="J22" s="139">
        <f>J21/Calculations!$C$52</f>
        <v>468.96445299615175</v>
      </c>
      <c r="K22" s="139">
        <f>K21/Calculations!$C$52</f>
        <v>468.96445299615175</v>
      </c>
      <c r="L22" s="139">
        <f>L21/Calculations!$C$52</f>
        <v>468.96445299615175</v>
      </c>
      <c r="M22" s="139">
        <f>M21/Calculations!$C$52</f>
        <v>468.96445299615175</v>
      </c>
      <c r="N22" s="139">
        <f>N21/Calculations!$C$52</f>
        <v>468.96445299615175</v>
      </c>
      <c r="O22" s="139">
        <f>O21/Calculations!$C$52</f>
        <v>468.96445299615175</v>
      </c>
      <c r="P22" s="139">
        <f>P21/Calculations!$C$52</f>
        <v>468.96445299615175</v>
      </c>
      <c r="Q22" s="139">
        <f>Q21/Calculations!$C$52</f>
        <v>468.96445299615175</v>
      </c>
      <c r="R22" s="139">
        <f>R21/Calculations!$C$52</f>
        <v>468.96445299615175</v>
      </c>
      <c r="S22" s="139">
        <f>S21/Calculations!$C$52</f>
        <v>468.96445299615175</v>
      </c>
      <c r="T22" s="139">
        <f>T21/Calculations!$C$52</f>
        <v>468.96445299615175</v>
      </c>
      <c r="U22" s="141">
        <f>U21/Calculations!$C$52</f>
        <v>468.96445299615175</v>
      </c>
      <c r="V22" s="17"/>
    </row>
    <row r="23" spans="1:22" ht="12" customHeight="1" thickBot="1" x14ac:dyDescent="0.25">
      <c r="A23" s="145"/>
      <c r="B23" s="146"/>
      <c r="C23" s="146"/>
      <c r="D23" s="147"/>
      <c r="E23" s="146"/>
      <c r="F23" s="146"/>
      <c r="G23" s="146"/>
      <c r="H23" s="146"/>
      <c r="I23" s="146"/>
      <c r="J23" s="146"/>
      <c r="K23" s="146"/>
      <c r="L23" s="146"/>
      <c r="M23" s="146"/>
      <c r="N23" s="146"/>
      <c r="O23" s="146"/>
      <c r="P23" s="146"/>
      <c r="Q23" s="146"/>
      <c r="R23" s="146"/>
      <c r="S23" s="146"/>
      <c r="T23" s="146"/>
      <c r="U23" s="148"/>
      <c r="V23" s="17"/>
    </row>
    <row r="24" spans="1:22" ht="12" customHeight="1" x14ac:dyDescent="0.2">
      <c r="A24" s="149" t="s">
        <v>594</v>
      </c>
      <c r="B24" s="135"/>
      <c r="C24" s="135"/>
      <c r="D24" s="136" t="s">
        <v>481</v>
      </c>
      <c r="E24" s="135">
        <f>E13-E21</f>
        <v>-2403350.8945223354</v>
      </c>
      <c r="F24" s="135">
        <f t="shared" ref="F24:U24" si="2">F13-F21</f>
        <v>-5299715.4546355875</v>
      </c>
      <c r="G24" s="135">
        <f t="shared" si="2"/>
        <v>-3196154.1359557346</v>
      </c>
      <c r="H24" s="135">
        <f t="shared" si="2"/>
        <v>-50468.609515206655</v>
      </c>
      <c r="I24" s="135">
        <f t="shared" si="2"/>
        <v>6647597.2665603114</v>
      </c>
      <c r="J24" s="135">
        <f t="shared" si="2"/>
        <v>6692132.0146123478</v>
      </c>
      <c r="K24" s="135">
        <f t="shared" si="2"/>
        <v>6736666.7626643842</v>
      </c>
      <c r="L24" s="135">
        <f t="shared" si="2"/>
        <v>6781201.5107164225</v>
      </c>
      <c r="M24" s="135">
        <f t="shared" si="2"/>
        <v>6825736.2587684589</v>
      </c>
      <c r="N24" s="135">
        <f t="shared" si="2"/>
        <v>6870271.0068204952</v>
      </c>
      <c r="O24" s="135">
        <f t="shared" si="2"/>
        <v>6914805.7548725335</v>
      </c>
      <c r="P24" s="135">
        <f t="shared" si="2"/>
        <v>6959340.5029245699</v>
      </c>
      <c r="Q24" s="135">
        <f t="shared" si="2"/>
        <v>7003875.2509766063</v>
      </c>
      <c r="R24" s="135">
        <f t="shared" si="2"/>
        <v>7048409.9990286445</v>
      </c>
      <c r="S24" s="135">
        <f t="shared" si="2"/>
        <v>7092944.7470806809</v>
      </c>
      <c r="T24" s="135">
        <f t="shared" si="2"/>
        <v>7137479.4951327173</v>
      </c>
      <c r="U24" s="137">
        <f t="shared" si="2"/>
        <v>7182014.2431847537</v>
      </c>
      <c r="V24" s="17"/>
    </row>
    <row r="25" spans="1:22" ht="12" customHeight="1" thickBot="1" x14ac:dyDescent="0.25">
      <c r="A25" s="160" t="s">
        <v>565</v>
      </c>
      <c r="B25" s="139"/>
      <c r="C25" s="139"/>
      <c r="D25" s="140" t="s">
        <v>123</v>
      </c>
      <c r="E25" s="139">
        <f>E14-E22</f>
        <v>-4492.2446626585706</v>
      </c>
      <c r="F25" s="139">
        <f t="shared" ref="F25:U25" si="3">F14-F22</f>
        <v>-9906.0101955805367</v>
      </c>
      <c r="G25" s="139">
        <f t="shared" si="3"/>
        <v>-5974.1198802910931</v>
      </c>
      <c r="H25" s="139">
        <f t="shared" si="3"/>
        <v>-94.333849561133775</v>
      </c>
      <c r="I25" s="139">
        <f t="shared" si="3"/>
        <v>12425.415451514602</v>
      </c>
      <c r="J25" s="139">
        <f t="shared" si="3"/>
        <v>12508.657971238033</v>
      </c>
      <c r="K25" s="139">
        <f t="shared" si="3"/>
        <v>12591.900490961467</v>
      </c>
      <c r="L25" s="139">
        <f t="shared" si="3"/>
        <v>12675.143010684902</v>
      </c>
      <c r="M25" s="139">
        <f t="shared" si="3"/>
        <v>12758.385530408335</v>
      </c>
      <c r="N25" s="139">
        <f t="shared" si="3"/>
        <v>12841.628050131767</v>
      </c>
      <c r="O25" s="139">
        <f t="shared" si="3"/>
        <v>12924.870569855204</v>
      </c>
      <c r="P25" s="139">
        <f t="shared" si="3"/>
        <v>13008.113089578635</v>
      </c>
      <c r="Q25" s="139">
        <f t="shared" si="3"/>
        <v>13091.355609302069</v>
      </c>
      <c r="R25" s="139">
        <f t="shared" si="3"/>
        <v>13174.598129025504</v>
      </c>
      <c r="S25" s="139">
        <f t="shared" si="3"/>
        <v>13257.840648748937</v>
      </c>
      <c r="T25" s="139">
        <f t="shared" si="3"/>
        <v>13341.083168472369</v>
      </c>
      <c r="U25" s="141">
        <f t="shared" si="3"/>
        <v>13424.325688195802</v>
      </c>
      <c r="V25" s="17"/>
    </row>
    <row r="26" spans="1:22" ht="12" customHeight="1" thickBot="1" x14ac:dyDescent="0.25">
      <c r="A26" s="161"/>
      <c r="B26" s="162"/>
      <c r="C26" s="162"/>
      <c r="D26" s="162"/>
      <c r="E26" s="163"/>
      <c r="F26" s="163"/>
      <c r="G26" s="163"/>
      <c r="H26" s="163"/>
      <c r="I26" s="163"/>
      <c r="J26" s="163"/>
      <c r="K26" s="163"/>
      <c r="L26" s="163"/>
      <c r="M26" s="163"/>
      <c r="N26" s="163"/>
      <c r="O26" s="163"/>
      <c r="P26" s="163"/>
      <c r="Q26" s="163"/>
      <c r="R26" s="163"/>
      <c r="S26" s="163"/>
      <c r="T26" s="163"/>
      <c r="U26" s="164"/>
      <c r="V26" s="17"/>
    </row>
    <row r="27" spans="1:22" ht="12" customHeight="1" thickBot="1" x14ac:dyDescent="0.25">
      <c r="A27" s="1015" t="s">
        <v>566</v>
      </c>
      <c r="B27" s="1016"/>
      <c r="C27" s="1016"/>
      <c r="D27" s="1017"/>
      <c r="E27" s="165"/>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107" t="s">
        <v>181</v>
      </c>
      <c r="B28" s="1108"/>
      <c r="C28" s="1109"/>
      <c r="D28" s="238">
        <f>Calculations!C66</f>
        <v>0.09</v>
      </c>
      <c r="E28" s="165"/>
      <c r="F28" s="152"/>
      <c r="G28" s="152"/>
      <c r="H28" s="156"/>
      <c r="I28" s="156"/>
      <c r="J28" s="156"/>
      <c r="K28" s="156"/>
      <c r="L28" s="156"/>
      <c r="M28" s="156"/>
      <c r="N28" s="156"/>
      <c r="O28" s="156"/>
      <c r="P28" s="156"/>
      <c r="Q28" s="156"/>
      <c r="R28" s="156"/>
      <c r="S28" s="156"/>
      <c r="T28" s="156"/>
      <c r="U28" s="166"/>
      <c r="V28" s="17"/>
    </row>
    <row r="29" spans="1:22" ht="12" customHeight="1" thickBot="1" x14ac:dyDescent="0.25">
      <c r="A29" s="1029" t="s">
        <v>595</v>
      </c>
      <c r="B29" s="1030"/>
      <c r="C29" s="1030"/>
      <c r="D29" s="1031"/>
      <c r="E29" s="177"/>
      <c r="F29" s="156"/>
      <c r="G29" s="156"/>
      <c r="H29" s="156"/>
      <c r="I29" s="156"/>
      <c r="J29" s="156"/>
      <c r="K29" s="156"/>
      <c r="L29" s="156"/>
      <c r="M29" s="156"/>
      <c r="N29" s="156"/>
      <c r="O29" s="156"/>
      <c r="P29" s="156"/>
      <c r="Q29" s="156"/>
      <c r="R29" s="156"/>
      <c r="S29" s="156"/>
      <c r="T29" s="156"/>
      <c r="U29" s="166"/>
      <c r="V29" s="17"/>
    </row>
    <row r="30" spans="1:22" ht="12" customHeight="1" x14ac:dyDescent="0.2">
      <c r="A30" s="1101" t="s">
        <v>183</v>
      </c>
      <c r="B30" s="1102"/>
      <c r="C30" s="1102"/>
      <c r="D30" s="236">
        <f>NPV(D28,F24:U24)+E24</f>
        <v>29677445.11200111</v>
      </c>
      <c r="E30" s="178" t="s">
        <v>481</v>
      </c>
      <c r="F30" s="156"/>
      <c r="G30" s="156"/>
      <c r="H30" s="156"/>
      <c r="I30" s="156"/>
      <c r="J30" s="156"/>
      <c r="K30" s="156"/>
      <c r="L30" s="156"/>
      <c r="M30" s="156"/>
      <c r="N30" s="156"/>
      <c r="O30" s="156"/>
      <c r="P30" s="156"/>
      <c r="Q30" s="156"/>
      <c r="R30" s="156"/>
      <c r="S30" s="156"/>
      <c r="T30" s="156"/>
      <c r="U30" s="166"/>
      <c r="V30" s="17"/>
    </row>
    <row r="31" spans="1:22" ht="12" customHeight="1" x14ac:dyDescent="0.2">
      <c r="A31" s="1021" t="s">
        <v>242</v>
      </c>
      <c r="B31" s="1022"/>
      <c r="C31" s="1022"/>
      <c r="D31" s="46">
        <f>IRR(E24:U24)</f>
        <v>0.33789906847069684</v>
      </c>
      <c r="E31" s="17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103" t="s">
        <v>188</v>
      </c>
      <c r="B32" s="1104"/>
      <c r="C32" s="1104"/>
      <c r="D32" s="235">
        <f>MIRR(E24:U24,D28,D28)</f>
        <v>0.1880821644009889</v>
      </c>
      <c r="E32" s="17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1029" t="s">
        <v>568</v>
      </c>
      <c r="B33" s="1030"/>
      <c r="C33" s="1030"/>
      <c r="D33" s="237"/>
      <c r="E33" s="178"/>
      <c r="F33" s="156"/>
      <c r="G33" s="156"/>
      <c r="H33" s="156"/>
      <c r="I33" s="156"/>
      <c r="J33" s="156"/>
      <c r="K33" s="156"/>
      <c r="L33" s="156"/>
      <c r="M33" s="156"/>
      <c r="N33" s="156"/>
      <c r="O33" s="156"/>
      <c r="P33" s="156"/>
      <c r="Q33" s="156"/>
      <c r="R33" s="156"/>
      <c r="S33" s="156"/>
      <c r="T33" s="156"/>
      <c r="U33" s="166"/>
      <c r="V33" s="17"/>
    </row>
    <row r="34" spans="1:22" ht="12" customHeight="1" x14ac:dyDescent="0.2">
      <c r="A34" s="1101" t="s">
        <v>183</v>
      </c>
      <c r="B34" s="1102"/>
      <c r="C34" s="1102"/>
      <c r="D34" s="236">
        <f>NPV(D28,F25:U25)+E25</f>
        <v>55471.860022431982</v>
      </c>
      <c r="E34" s="167" t="s">
        <v>123</v>
      </c>
      <c r="F34" s="176"/>
      <c r="G34" s="176"/>
      <c r="H34" s="156"/>
      <c r="I34" s="156"/>
      <c r="J34" s="156"/>
      <c r="K34" s="156"/>
      <c r="L34" s="156"/>
      <c r="M34" s="156"/>
      <c r="N34" s="156"/>
      <c r="O34" s="156"/>
      <c r="P34" s="156"/>
      <c r="Q34" s="156"/>
      <c r="R34" s="156"/>
      <c r="S34" s="156"/>
      <c r="T34" s="156"/>
      <c r="U34" s="166"/>
      <c r="V34" s="17"/>
    </row>
    <row r="35" spans="1:22" ht="12" customHeight="1" x14ac:dyDescent="0.2">
      <c r="A35" s="1023" t="s">
        <v>242</v>
      </c>
      <c r="B35" s="1024"/>
      <c r="C35" s="1025"/>
      <c r="D35" s="46">
        <f>IRR(E25:U25)</f>
        <v>0.33789906847001294</v>
      </c>
      <c r="E35" s="168" t="s">
        <v>187</v>
      </c>
      <c r="F35" s="156"/>
      <c r="G35" s="156"/>
      <c r="H35" s="156"/>
      <c r="I35" s="156"/>
      <c r="J35" s="156"/>
      <c r="K35" s="156"/>
      <c r="L35" s="156"/>
      <c r="M35" s="156"/>
      <c r="N35" s="156"/>
      <c r="O35" s="156"/>
      <c r="P35" s="156"/>
      <c r="Q35" s="156"/>
      <c r="R35" s="156"/>
      <c r="S35" s="156"/>
      <c r="T35" s="156"/>
      <c r="U35" s="166"/>
      <c r="V35" s="17"/>
    </row>
    <row r="36" spans="1:22" ht="12" customHeight="1" thickBot="1" x14ac:dyDescent="0.25">
      <c r="A36" s="1026" t="s">
        <v>188</v>
      </c>
      <c r="B36" s="1027"/>
      <c r="C36" s="1028"/>
      <c r="D36" s="40">
        <f>MIRR(E25:U25,D28,D28)</f>
        <v>0.1880821644009889</v>
      </c>
      <c r="E36" s="168" t="s">
        <v>187</v>
      </c>
      <c r="F36" s="156"/>
      <c r="G36" s="156"/>
      <c r="H36" s="156"/>
      <c r="I36" s="156"/>
      <c r="J36" s="156"/>
      <c r="K36" s="156"/>
      <c r="L36" s="156"/>
      <c r="M36" s="156"/>
      <c r="N36" s="156"/>
      <c r="O36" s="156"/>
      <c r="P36" s="156"/>
      <c r="Q36" s="156"/>
      <c r="R36" s="156"/>
      <c r="S36" s="156"/>
      <c r="T36" s="156"/>
      <c r="U36" s="166"/>
      <c r="V36" s="17"/>
    </row>
    <row r="37" spans="1:22" ht="12" customHeight="1" thickBot="1" x14ac:dyDescent="0.25">
      <c r="A37" s="52"/>
      <c r="B37" s="53"/>
      <c r="C37" s="53"/>
      <c r="D37" s="53"/>
      <c r="E37" s="169"/>
      <c r="F37" s="169"/>
      <c r="G37" s="169"/>
      <c r="H37" s="169"/>
      <c r="I37" s="169"/>
      <c r="J37" s="169"/>
      <c r="K37" s="169"/>
      <c r="L37" s="169"/>
      <c r="M37" s="169"/>
      <c r="N37" s="169"/>
      <c r="O37" s="169"/>
      <c r="P37" s="169"/>
      <c r="Q37" s="169"/>
      <c r="R37" s="169"/>
      <c r="S37" s="169"/>
      <c r="T37" s="169"/>
      <c r="U37" s="170"/>
      <c r="V37" s="17"/>
    </row>
    <row r="38" spans="1:22" ht="21" customHeight="1" thickBot="1" x14ac:dyDescent="0.25">
      <c r="A38" s="1029" t="s">
        <v>569</v>
      </c>
      <c r="B38" s="1030"/>
      <c r="C38" s="1030"/>
      <c r="D38" s="1030"/>
      <c r="E38" s="1030"/>
      <c r="F38" s="1030"/>
      <c r="G38" s="1030"/>
      <c r="H38" s="1030"/>
      <c r="I38" s="1030"/>
      <c r="J38" s="1030"/>
      <c r="K38" s="1030"/>
      <c r="L38" s="1030"/>
      <c r="M38" s="1030"/>
      <c r="N38" s="1030"/>
      <c r="O38" s="1030"/>
      <c r="P38" s="1030"/>
      <c r="Q38" s="1030"/>
      <c r="R38" s="1030"/>
      <c r="S38" s="1030"/>
      <c r="T38" s="1030"/>
      <c r="U38" s="1031"/>
      <c r="V38" s="17"/>
    </row>
    <row r="39" spans="1:22" ht="12" customHeight="1" x14ac:dyDescent="0.2">
      <c r="A39" s="1105"/>
      <c r="B39" s="1106"/>
      <c r="C39" s="155"/>
      <c r="D39" s="124" t="s">
        <v>556</v>
      </c>
      <c r="E39" s="125">
        <v>2024</v>
      </c>
      <c r="F39" s="125">
        <v>2025</v>
      </c>
      <c r="G39" s="125">
        <v>2026</v>
      </c>
      <c r="H39" s="125">
        <v>2027</v>
      </c>
      <c r="I39" s="125">
        <v>2028</v>
      </c>
      <c r="J39" s="125">
        <v>2029</v>
      </c>
      <c r="K39" s="125">
        <v>2030</v>
      </c>
      <c r="L39" s="125">
        <v>2031</v>
      </c>
      <c r="M39" s="125">
        <v>2032</v>
      </c>
      <c r="N39" s="125">
        <v>2033</v>
      </c>
      <c r="O39" s="125">
        <v>2034</v>
      </c>
      <c r="P39" s="125">
        <v>2035</v>
      </c>
      <c r="Q39" s="125">
        <v>2036</v>
      </c>
      <c r="R39" s="125">
        <v>2037</v>
      </c>
      <c r="S39" s="125">
        <v>2038</v>
      </c>
      <c r="T39" s="125">
        <v>2039</v>
      </c>
      <c r="U39" s="126">
        <v>2040</v>
      </c>
      <c r="V39" s="17"/>
    </row>
    <row r="40" spans="1:22" ht="12" customHeight="1" x14ac:dyDescent="0.2">
      <c r="A40" s="23" t="s">
        <v>570</v>
      </c>
      <c r="B40" s="231">
        <f>Calculations!$C$16</f>
        <v>75</v>
      </c>
      <c r="C40" s="127" t="s">
        <v>571</v>
      </c>
      <c r="D40" s="279"/>
      <c r="E40" s="131"/>
      <c r="F40" s="131"/>
      <c r="G40" s="131"/>
      <c r="H40" s="131"/>
      <c r="I40" s="131"/>
      <c r="J40" s="131"/>
      <c r="K40" s="131"/>
      <c r="L40" s="131"/>
      <c r="M40" s="131"/>
      <c r="N40" s="131"/>
      <c r="O40" s="131"/>
      <c r="P40" s="131"/>
      <c r="Q40" s="131"/>
      <c r="R40" s="131"/>
      <c r="S40" s="131"/>
      <c r="T40" s="131"/>
      <c r="U40" s="132"/>
      <c r="V40" s="17"/>
    </row>
    <row r="41" spans="1:22" ht="12" customHeight="1" x14ac:dyDescent="0.2">
      <c r="A41" s="123"/>
      <c r="B41" s="171"/>
      <c r="C41" s="124"/>
      <c r="D41" s="122"/>
      <c r="E41" s="22"/>
      <c r="F41" s="22"/>
      <c r="G41" s="22"/>
      <c r="H41" s="22"/>
      <c r="I41" s="22"/>
      <c r="J41" s="22"/>
      <c r="K41" s="22"/>
      <c r="L41" s="22"/>
      <c r="M41" s="22"/>
      <c r="N41" s="22"/>
      <c r="O41" s="22"/>
      <c r="P41" s="22"/>
      <c r="Q41" s="22"/>
      <c r="R41" s="22"/>
      <c r="S41" s="22"/>
      <c r="T41" s="22"/>
      <c r="U41" s="128"/>
      <c r="V41" s="17"/>
    </row>
    <row r="42" spans="1:22" ht="12" customHeight="1" x14ac:dyDescent="0.2">
      <c r="A42" s="123" t="s">
        <v>557</v>
      </c>
      <c r="B42" s="142"/>
      <c r="C42" s="142"/>
      <c r="D42" s="21"/>
      <c r="E42" s="22"/>
      <c r="F42" s="22"/>
      <c r="G42" s="22"/>
      <c r="H42" s="22"/>
      <c r="I42" s="22"/>
      <c r="J42" s="22"/>
      <c r="K42" s="22"/>
      <c r="L42" s="22"/>
      <c r="M42" s="22"/>
      <c r="N42" s="22"/>
      <c r="O42" s="22"/>
      <c r="P42" s="22"/>
      <c r="Q42" s="22"/>
      <c r="R42" s="22"/>
      <c r="S42" s="22"/>
      <c r="T42" s="22"/>
      <c r="U42" s="128"/>
      <c r="V42" s="17"/>
    </row>
    <row r="43" spans="1:22" ht="12" customHeight="1" x14ac:dyDescent="0.2">
      <c r="A43" s="23" t="str">
        <f>Calculations!$A$332</f>
        <v>Additional school annual funding</v>
      </c>
      <c r="B43" s="133"/>
      <c r="C43" s="133"/>
      <c r="D43" s="127" t="s">
        <v>481</v>
      </c>
      <c r="E43" s="131">
        <f t="shared" ref="E43:U43" si="4">$B$40*E7</f>
        <v>0</v>
      </c>
      <c r="F43" s="131">
        <f t="shared" si="4"/>
        <v>12082676.583616916</v>
      </c>
      <c r="G43" s="131">
        <f t="shared" si="4"/>
        <v>12082676.583616916</v>
      </c>
      <c r="H43" s="131">
        <f t="shared" si="4"/>
        <v>12082676.583616916</v>
      </c>
      <c r="I43" s="131">
        <f t="shared" si="4"/>
        <v>12082676.583616916</v>
      </c>
      <c r="J43" s="131">
        <f t="shared" si="4"/>
        <v>12082676.583616916</v>
      </c>
      <c r="K43" s="131">
        <f t="shared" si="4"/>
        <v>12082676.583616916</v>
      </c>
      <c r="L43" s="131">
        <f t="shared" si="4"/>
        <v>12082676.583616916</v>
      </c>
      <c r="M43" s="131">
        <f t="shared" si="4"/>
        <v>12082676.583616916</v>
      </c>
      <c r="N43" s="131">
        <f t="shared" si="4"/>
        <v>12082676.583616916</v>
      </c>
      <c r="O43" s="131">
        <f t="shared" si="4"/>
        <v>12082676.583616916</v>
      </c>
      <c r="P43" s="131">
        <f t="shared" si="4"/>
        <v>12082676.583616916</v>
      </c>
      <c r="Q43" s="131">
        <f t="shared" si="4"/>
        <v>12082676.583616916</v>
      </c>
      <c r="R43" s="131">
        <f t="shared" si="4"/>
        <v>12082676.583616916</v>
      </c>
      <c r="S43" s="131">
        <f t="shared" si="4"/>
        <v>12082676.583616916</v>
      </c>
      <c r="T43" s="131">
        <f t="shared" si="4"/>
        <v>12082676.583616916</v>
      </c>
      <c r="U43" s="132">
        <f t="shared" si="4"/>
        <v>12082676.583616916</v>
      </c>
      <c r="V43" s="17"/>
    </row>
    <row r="44" spans="1:22" ht="12" customHeight="1" x14ac:dyDescent="0.2">
      <c r="A44" s="23" t="str">
        <f>Calculations!$A$333</f>
        <v>Annual SIG per average primary school</v>
      </c>
      <c r="B44" s="133"/>
      <c r="C44" s="133"/>
      <c r="D44" s="127" t="s">
        <v>481</v>
      </c>
      <c r="E44" s="131">
        <f t="shared" ref="E44:U44" si="5">$B$40*E8</f>
        <v>0</v>
      </c>
      <c r="F44" s="131">
        <f t="shared" si="5"/>
        <v>10958353.35926106</v>
      </c>
      <c r="G44" s="131">
        <f t="shared" si="5"/>
        <v>10958353.35926106</v>
      </c>
      <c r="H44" s="131">
        <f t="shared" si="5"/>
        <v>10958353.35926106</v>
      </c>
      <c r="I44" s="131">
        <f t="shared" si="5"/>
        <v>10958353.35926106</v>
      </c>
      <c r="J44" s="131">
        <f t="shared" si="5"/>
        <v>10958353.35926106</v>
      </c>
      <c r="K44" s="131">
        <f t="shared" si="5"/>
        <v>10958353.35926106</v>
      </c>
      <c r="L44" s="131">
        <f t="shared" si="5"/>
        <v>10958353.35926106</v>
      </c>
      <c r="M44" s="131">
        <f t="shared" si="5"/>
        <v>10958353.35926106</v>
      </c>
      <c r="N44" s="131">
        <f t="shared" si="5"/>
        <v>10958353.35926106</v>
      </c>
      <c r="O44" s="131">
        <f t="shared" si="5"/>
        <v>10958353.35926106</v>
      </c>
      <c r="P44" s="131">
        <f t="shared" si="5"/>
        <v>10958353.35926106</v>
      </c>
      <c r="Q44" s="131">
        <f t="shared" si="5"/>
        <v>10958353.35926106</v>
      </c>
      <c r="R44" s="131">
        <f t="shared" si="5"/>
        <v>10958353.35926106</v>
      </c>
      <c r="S44" s="131">
        <f t="shared" si="5"/>
        <v>10958353.35926106</v>
      </c>
      <c r="T44" s="131">
        <f t="shared" si="5"/>
        <v>10958353.35926106</v>
      </c>
      <c r="U44" s="132">
        <f t="shared" si="5"/>
        <v>10958353.35926106</v>
      </c>
      <c r="V44" s="17"/>
    </row>
    <row r="45" spans="1:22" ht="12" customHeight="1" x14ac:dyDescent="0.2">
      <c r="A45" s="23" t="str">
        <f>Calculations!$A$334</f>
        <v>Annual economic returns to primary education</v>
      </c>
      <c r="B45" s="133"/>
      <c r="C45" s="133"/>
      <c r="D45" s="127" t="s">
        <v>481</v>
      </c>
      <c r="E45" s="131">
        <f t="shared" ref="E45:U46" si="6">$B$40*E9</f>
        <v>0</v>
      </c>
      <c r="F45" s="131">
        <f t="shared" si="6"/>
        <v>0</v>
      </c>
      <c r="G45" s="131">
        <f t="shared" si="6"/>
        <v>1670053.0519513853</v>
      </c>
      <c r="H45" s="131">
        <f t="shared" si="6"/>
        <v>3340106.1039027707</v>
      </c>
      <c r="I45" s="131">
        <f t="shared" si="6"/>
        <v>5010159.1558541562</v>
      </c>
      <c r="J45" s="131">
        <f t="shared" si="6"/>
        <v>8350265.2597569255</v>
      </c>
      <c r="K45" s="131">
        <f t="shared" si="6"/>
        <v>11690371.363659695</v>
      </c>
      <c r="L45" s="131">
        <f t="shared" si="6"/>
        <v>15030477.467562467</v>
      </c>
      <c r="M45" s="131">
        <f t="shared" si="6"/>
        <v>18370583.571465235</v>
      </c>
      <c r="N45" s="131">
        <f t="shared" si="6"/>
        <v>21710689.675368007</v>
      </c>
      <c r="O45" s="131">
        <f t="shared" si="6"/>
        <v>25050795.779270776</v>
      </c>
      <c r="P45" s="131">
        <f t="shared" si="6"/>
        <v>28390901.883173551</v>
      </c>
      <c r="Q45" s="131">
        <f t="shared" si="6"/>
        <v>31731007.98707632</v>
      </c>
      <c r="R45" s="131">
        <f t="shared" si="6"/>
        <v>35071114.090979092</v>
      </c>
      <c r="S45" s="131">
        <f t="shared" si="6"/>
        <v>38411220.194881856</v>
      </c>
      <c r="T45" s="131">
        <f t="shared" si="6"/>
        <v>41751326.298784629</v>
      </c>
      <c r="U45" s="132">
        <f t="shared" si="6"/>
        <v>45091432.402687393</v>
      </c>
      <c r="V45" s="17"/>
    </row>
    <row r="46" spans="1:22" ht="12" customHeight="1" x14ac:dyDescent="0.2">
      <c r="A46" s="23" t="str">
        <f>A10</f>
        <v>Annual returns to infra used as shelter</v>
      </c>
      <c r="B46" s="133"/>
      <c r="C46" s="133"/>
      <c r="D46" s="127" t="s">
        <v>481</v>
      </c>
      <c r="E46" s="131">
        <f t="shared" si="6"/>
        <v>0</v>
      </c>
      <c r="F46" s="131">
        <f t="shared" si="6"/>
        <v>75000000</v>
      </c>
      <c r="G46" s="131">
        <f t="shared" si="6"/>
        <v>75000000</v>
      </c>
      <c r="H46" s="131">
        <f t="shared" si="6"/>
        <v>75000000</v>
      </c>
      <c r="I46" s="131">
        <f t="shared" si="6"/>
        <v>75000000</v>
      </c>
      <c r="J46" s="131">
        <f t="shared" si="6"/>
        <v>75000000</v>
      </c>
      <c r="K46" s="131">
        <f t="shared" si="6"/>
        <v>75000000</v>
      </c>
      <c r="L46" s="131">
        <f t="shared" si="6"/>
        <v>75000000</v>
      </c>
      <c r="M46" s="131">
        <f t="shared" si="6"/>
        <v>75000000</v>
      </c>
      <c r="N46" s="131">
        <f t="shared" si="6"/>
        <v>75000000</v>
      </c>
      <c r="O46" s="131">
        <f t="shared" si="6"/>
        <v>75000000</v>
      </c>
      <c r="P46" s="131">
        <f t="shared" si="6"/>
        <v>75000000</v>
      </c>
      <c r="Q46" s="131">
        <f t="shared" si="6"/>
        <v>75000000</v>
      </c>
      <c r="R46" s="131">
        <f t="shared" si="6"/>
        <v>75000000</v>
      </c>
      <c r="S46" s="131">
        <f t="shared" si="6"/>
        <v>75000000</v>
      </c>
      <c r="T46" s="131">
        <f t="shared" si="6"/>
        <v>75000000</v>
      </c>
      <c r="U46" s="132">
        <f t="shared" si="6"/>
        <v>75000000</v>
      </c>
      <c r="V46" s="17"/>
    </row>
    <row r="47" spans="1:22" ht="12" customHeight="1" x14ac:dyDescent="0.2">
      <c r="A47" s="23" t="str">
        <f>Calculations!$A$336</f>
        <v>Annual returns to school safety training (lumpsum)</v>
      </c>
      <c r="B47" s="133"/>
      <c r="C47" s="133"/>
      <c r="D47" s="127" t="s">
        <v>481</v>
      </c>
      <c r="E47" s="131">
        <f t="shared" ref="E47:U47" si="7">$B$40*E11</f>
        <v>0</v>
      </c>
      <c r="F47" s="131">
        <f t="shared" si="7"/>
        <v>0</v>
      </c>
      <c r="G47" s="131">
        <f t="shared" si="7"/>
        <v>0</v>
      </c>
      <c r="H47" s="131">
        <f t="shared" si="7"/>
        <v>0</v>
      </c>
      <c r="I47" s="131">
        <f t="shared" si="7"/>
        <v>230186558.0943121</v>
      </c>
      <c r="J47" s="131">
        <f t="shared" si="7"/>
        <v>230186558.0943121</v>
      </c>
      <c r="K47" s="131">
        <f t="shared" si="7"/>
        <v>230186558.0943121</v>
      </c>
      <c r="L47" s="131">
        <f t="shared" si="7"/>
        <v>230186558.0943121</v>
      </c>
      <c r="M47" s="131">
        <f t="shared" si="7"/>
        <v>230186558.0943121</v>
      </c>
      <c r="N47" s="131">
        <f t="shared" si="7"/>
        <v>230186558.0943121</v>
      </c>
      <c r="O47" s="131">
        <f t="shared" si="7"/>
        <v>230186558.0943121</v>
      </c>
      <c r="P47" s="131">
        <f t="shared" si="7"/>
        <v>230186558.0943121</v>
      </c>
      <c r="Q47" s="131">
        <f t="shared" si="7"/>
        <v>230186558.0943121</v>
      </c>
      <c r="R47" s="131">
        <f t="shared" si="7"/>
        <v>230186558.0943121</v>
      </c>
      <c r="S47" s="131">
        <f t="shared" si="7"/>
        <v>230186558.0943121</v>
      </c>
      <c r="T47" s="131">
        <f t="shared" si="7"/>
        <v>230186558.0943121</v>
      </c>
      <c r="U47" s="132">
        <f t="shared" si="7"/>
        <v>230186558.0943121</v>
      </c>
      <c r="V47" s="17"/>
    </row>
    <row r="48" spans="1:22" ht="12" customHeight="1" thickBot="1" x14ac:dyDescent="0.25">
      <c r="A48" s="23" t="str">
        <f>Calculations!$A$337</f>
        <v>Annual returns to school  curriculum training (lumpsum)</v>
      </c>
      <c r="B48" s="130"/>
      <c r="C48" s="130"/>
      <c r="D48" s="127" t="s">
        <v>481</v>
      </c>
      <c r="E48" s="131">
        <f t="shared" ref="E48:U48" si="8">$B$40*E12</f>
        <v>0</v>
      </c>
      <c r="F48" s="131">
        <f t="shared" si="8"/>
        <v>0</v>
      </c>
      <c r="G48" s="131">
        <f t="shared" si="8"/>
        <v>0</v>
      </c>
      <c r="H48" s="131">
        <f t="shared" si="8"/>
        <v>0</v>
      </c>
      <c r="I48" s="131">
        <f t="shared" si="8"/>
        <v>184149246.47544968</v>
      </c>
      <c r="J48" s="131">
        <f t="shared" si="8"/>
        <v>184149246.47544968</v>
      </c>
      <c r="K48" s="131">
        <f t="shared" si="8"/>
        <v>184149246.47544968</v>
      </c>
      <c r="L48" s="131">
        <f t="shared" si="8"/>
        <v>184149246.47544968</v>
      </c>
      <c r="M48" s="131">
        <f t="shared" si="8"/>
        <v>184149246.47544968</v>
      </c>
      <c r="N48" s="131">
        <f t="shared" si="8"/>
        <v>184149246.47544968</v>
      </c>
      <c r="O48" s="131">
        <f t="shared" si="8"/>
        <v>184149246.47544968</v>
      </c>
      <c r="P48" s="131">
        <f t="shared" si="8"/>
        <v>184149246.47544968</v>
      </c>
      <c r="Q48" s="131">
        <f t="shared" si="8"/>
        <v>184149246.47544968</v>
      </c>
      <c r="R48" s="131">
        <f t="shared" si="8"/>
        <v>184149246.47544968</v>
      </c>
      <c r="S48" s="131">
        <f t="shared" si="8"/>
        <v>184149246.47544968</v>
      </c>
      <c r="T48" s="131">
        <f t="shared" si="8"/>
        <v>184149246.47544968</v>
      </c>
      <c r="U48" s="132">
        <f t="shared" si="8"/>
        <v>184149246.47544968</v>
      </c>
      <c r="V48" s="17"/>
    </row>
    <row r="49" spans="1:22" ht="12" customHeight="1" x14ac:dyDescent="0.2">
      <c r="A49" s="134" t="s">
        <v>592</v>
      </c>
      <c r="B49" s="135"/>
      <c r="C49" s="135"/>
      <c r="D49" s="136" t="s">
        <v>481</v>
      </c>
      <c r="E49" s="135">
        <f>SUM(E43:E48)</f>
        <v>0</v>
      </c>
      <c r="F49" s="135">
        <f t="shared" ref="F49:U49" si="9">SUM(F43:F48)</f>
        <v>98041029.942877978</v>
      </c>
      <c r="G49" s="135">
        <f t="shared" si="9"/>
        <v>99711082.994829357</v>
      </c>
      <c r="H49" s="135">
        <f t="shared" si="9"/>
        <v>101381136.04678075</v>
      </c>
      <c r="I49" s="135">
        <f t="shared" si="9"/>
        <v>517386993.66849393</v>
      </c>
      <c r="J49" s="135">
        <f t="shared" si="9"/>
        <v>520727099.77239668</v>
      </c>
      <c r="K49" s="135">
        <f t="shared" si="9"/>
        <v>524067205.87629944</v>
      </c>
      <c r="L49" s="135">
        <f t="shared" si="9"/>
        <v>527407311.9802022</v>
      </c>
      <c r="M49" s="135">
        <f t="shared" si="9"/>
        <v>530747418.08410501</v>
      </c>
      <c r="N49" s="135">
        <f t="shared" si="9"/>
        <v>534087524.18800777</v>
      </c>
      <c r="O49" s="135">
        <f t="shared" si="9"/>
        <v>537427630.29191053</v>
      </c>
      <c r="P49" s="135">
        <f t="shared" si="9"/>
        <v>540767736.39581335</v>
      </c>
      <c r="Q49" s="135">
        <f t="shared" si="9"/>
        <v>544107842.49971604</v>
      </c>
      <c r="R49" s="135">
        <f t="shared" si="9"/>
        <v>547447948.60361886</v>
      </c>
      <c r="S49" s="135">
        <f t="shared" si="9"/>
        <v>550788054.70752168</v>
      </c>
      <c r="T49" s="135">
        <f t="shared" si="9"/>
        <v>554128160.81142437</v>
      </c>
      <c r="U49" s="137">
        <f t="shared" si="9"/>
        <v>557468266.91532719</v>
      </c>
      <c r="V49" s="17"/>
    </row>
    <row r="50" spans="1:22" ht="12" customHeight="1" thickBot="1" x14ac:dyDescent="0.25">
      <c r="A50" s="138" t="s">
        <v>559</v>
      </c>
      <c r="B50" s="139"/>
      <c r="C50" s="139"/>
      <c r="D50" s="140" t="s">
        <v>123</v>
      </c>
      <c r="E50" s="139">
        <f>E49/Calculations!$C$52</f>
        <v>0</v>
      </c>
      <c r="F50" s="139">
        <f>F49/Calculations!$C$52</f>
        <v>183254.26157547286</v>
      </c>
      <c r="G50" s="139">
        <f>G49/Calculations!$C$52</f>
        <v>186375.8560651016</v>
      </c>
      <c r="H50" s="139">
        <f>H49/Calculations!$C$52</f>
        <v>189497.45055473037</v>
      </c>
      <c r="I50" s="139">
        <f>I49/Calculations!$C$52</f>
        <v>967078.49283830635</v>
      </c>
      <c r="J50" s="139">
        <f>J49/Calculations!$C$52</f>
        <v>973321.68181756395</v>
      </c>
      <c r="K50" s="139">
        <f>K49/Calculations!$C$52</f>
        <v>979564.87079682143</v>
      </c>
      <c r="L50" s="139">
        <f>L49/Calculations!$C$52</f>
        <v>985808.05977607891</v>
      </c>
      <c r="M50" s="139">
        <f>M49/Calculations!$C$52</f>
        <v>992051.24875533651</v>
      </c>
      <c r="N50" s="139">
        <f>N49/Calculations!$C$52</f>
        <v>998294.43773459399</v>
      </c>
      <c r="O50" s="139">
        <f>O49/Calculations!$C$52</f>
        <v>1004537.6267138515</v>
      </c>
      <c r="P50" s="139">
        <f>P49/Calculations!$C$52</f>
        <v>1010780.8156931091</v>
      </c>
      <c r="Q50" s="139">
        <f>Q49/Calculations!$C$52</f>
        <v>1017024.0046723664</v>
      </c>
      <c r="R50" s="139">
        <f>R49/Calculations!$C$52</f>
        <v>1023267.193651624</v>
      </c>
      <c r="S50" s="139">
        <f>S49/Calculations!$C$52</f>
        <v>1029510.3826308816</v>
      </c>
      <c r="T50" s="139">
        <f>T49/Calculations!$C$52</f>
        <v>1035753.571610139</v>
      </c>
      <c r="U50" s="141">
        <f>U49/Calculations!$C$52</f>
        <v>1041996.7605893966</v>
      </c>
      <c r="V50" s="17"/>
    </row>
    <row r="51" spans="1:22" ht="12" customHeight="1" x14ac:dyDescent="0.2">
      <c r="A51" s="19" t="s">
        <v>560</v>
      </c>
      <c r="B51" s="142"/>
      <c r="C51" s="142"/>
      <c r="D51" s="124"/>
      <c r="E51" s="172"/>
      <c r="F51" s="172"/>
      <c r="G51" s="172"/>
      <c r="H51" s="172"/>
      <c r="I51" s="172"/>
      <c r="J51" s="172"/>
      <c r="K51" s="172"/>
      <c r="L51" s="172"/>
      <c r="M51" s="172"/>
      <c r="N51" s="172"/>
      <c r="O51" s="172"/>
      <c r="P51" s="172"/>
      <c r="Q51" s="172"/>
      <c r="R51" s="172"/>
      <c r="S51" s="172"/>
      <c r="T51" s="172"/>
      <c r="U51" s="173"/>
      <c r="V51" s="17"/>
    </row>
    <row r="52" spans="1:22" ht="23.5" customHeight="1" x14ac:dyDescent="0.2">
      <c r="A52" s="23" t="str">
        <f>Calculations!$A$339</f>
        <v>Average annual school maintenance costs</v>
      </c>
      <c r="B52" s="142"/>
      <c r="C52" s="142"/>
      <c r="D52" s="127" t="s">
        <v>481</v>
      </c>
      <c r="E52" s="131">
        <f t="shared" ref="E52:U52" si="10">$B$40*E16</f>
        <v>3682984.9295089939</v>
      </c>
      <c r="F52" s="131">
        <f t="shared" si="10"/>
        <v>3682984.9295089939</v>
      </c>
      <c r="G52" s="131">
        <f t="shared" si="10"/>
        <v>3682984.9295089939</v>
      </c>
      <c r="H52" s="131">
        <f t="shared" si="10"/>
        <v>3682984.9295089939</v>
      </c>
      <c r="I52" s="131">
        <f t="shared" si="10"/>
        <v>3682984.9295089939</v>
      </c>
      <c r="J52" s="131">
        <f t="shared" si="10"/>
        <v>3682984.9295089939</v>
      </c>
      <c r="K52" s="131">
        <f t="shared" si="10"/>
        <v>3682984.9295089939</v>
      </c>
      <c r="L52" s="131">
        <f t="shared" si="10"/>
        <v>3682984.9295089939</v>
      </c>
      <c r="M52" s="131">
        <f t="shared" si="10"/>
        <v>3682984.9295089939</v>
      </c>
      <c r="N52" s="131">
        <f t="shared" si="10"/>
        <v>3682984.9295089939</v>
      </c>
      <c r="O52" s="131">
        <f t="shared" si="10"/>
        <v>3682984.9295089939</v>
      </c>
      <c r="P52" s="131">
        <f t="shared" si="10"/>
        <v>3682984.9295089939</v>
      </c>
      <c r="Q52" s="131">
        <f t="shared" si="10"/>
        <v>3682984.9295089939</v>
      </c>
      <c r="R52" s="131">
        <f t="shared" si="10"/>
        <v>3682984.9295089939</v>
      </c>
      <c r="S52" s="131">
        <f t="shared" si="10"/>
        <v>3682984.9295089939</v>
      </c>
      <c r="T52" s="131">
        <f t="shared" si="10"/>
        <v>3682984.9295089939</v>
      </c>
      <c r="U52" s="132">
        <f t="shared" si="10"/>
        <v>3682984.9295089939</v>
      </c>
      <c r="V52" s="17"/>
    </row>
    <row r="53" spans="1:22" ht="23.5" customHeight="1" x14ac:dyDescent="0.2">
      <c r="A53" s="23" t="str">
        <f>Calculations!$A$340</f>
        <v>Average school expenditures due to infra losses caused by climate events</v>
      </c>
      <c r="B53" s="131"/>
      <c r="C53" s="131"/>
      <c r="D53" s="127" t="s">
        <v>481</v>
      </c>
      <c r="E53" s="131">
        <f t="shared" ref="E53:U53" si="11">$B$40*E17</f>
        <v>920746.23237724847</v>
      </c>
      <c r="F53" s="131">
        <f t="shared" si="11"/>
        <v>920746.23237724847</v>
      </c>
      <c r="G53" s="131">
        <f t="shared" si="11"/>
        <v>920746.23237724847</v>
      </c>
      <c r="H53" s="131">
        <f t="shared" si="11"/>
        <v>920746.23237724847</v>
      </c>
      <c r="I53" s="131">
        <f t="shared" si="11"/>
        <v>920746.23237724847</v>
      </c>
      <c r="J53" s="131">
        <f t="shared" si="11"/>
        <v>920746.23237724847</v>
      </c>
      <c r="K53" s="131">
        <f t="shared" si="11"/>
        <v>920746.23237724847</v>
      </c>
      <c r="L53" s="131">
        <f t="shared" si="11"/>
        <v>920746.23237724847</v>
      </c>
      <c r="M53" s="131">
        <f t="shared" si="11"/>
        <v>920746.23237724847</v>
      </c>
      <c r="N53" s="131">
        <f t="shared" si="11"/>
        <v>920746.23237724847</v>
      </c>
      <c r="O53" s="131">
        <f t="shared" si="11"/>
        <v>920746.23237724847</v>
      </c>
      <c r="P53" s="131">
        <f t="shared" si="11"/>
        <v>920746.23237724847</v>
      </c>
      <c r="Q53" s="131">
        <f t="shared" si="11"/>
        <v>920746.23237724847</v>
      </c>
      <c r="R53" s="131">
        <f t="shared" si="11"/>
        <v>920746.23237724847</v>
      </c>
      <c r="S53" s="131">
        <f t="shared" si="11"/>
        <v>920746.23237724847</v>
      </c>
      <c r="T53" s="131">
        <f t="shared" si="11"/>
        <v>920746.23237724847</v>
      </c>
      <c r="U53" s="132">
        <f t="shared" si="11"/>
        <v>920746.23237724847</v>
      </c>
      <c r="V53" s="17"/>
    </row>
    <row r="54" spans="1:22" ht="23.5" customHeight="1" x14ac:dyDescent="0.2">
      <c r="A54" s="23" t="str">
        <f>Calculations!$A$341</f>
        <v>Average annual primary school fixed/government budget expenditures on students per year</v>
      </c>
      <c r="B54" s="131"/>
      <c r="C54" s="131"/>
      <c r="D54" s="127" t="s">
        <v>481</v>
      </c>
      <c r="E54" s="131">
        <f t="shared" ref="E54:U54" si="12">$B$40*E18</f>
        <v>12082676.583616916</v>
      </c>
      <c r="F54" s="131">
        <f t="shared" si="12"/>
        <v>12082676.583616916</v>
      </c>
      <c r="G54" s="131">
        <f t="shared" si="12"/>
        <v>12082676.583616916</v>
      </c>
      <c r="H54" s="131">
        <f t="shared" si="12"/>
        <v>12082676.583616916</v>
      </c>
      <c r="I54" s="131">
        <f t="shared" si="12"/>
        <v>12082676.583616916</v>
      </c>
      <c r="J54" s="131">
        <f t="shared" si="12"/>
        <v>12082676.583616916</v>
      </c>
      <c r="K54" s="131">
        <f t="shared" si="12"/>
        <v>12082676.583616916</v>
      </c>
      <c r="L54" s="131">
        <f t="shared" si="12"/>
        <v>12082676.583616916</v>
      </c>
      <c r="M54" s="131">
        <f t="shared" si="12"/>
        <v>12082676.583616916</v>
      </c>
      <c r="N54" s="131">
        <f t="shared" si="12"/>
        <v>12082676.583616916</v>
      </c>
      <c r="O54" s="131">
        <f t="shared" si="12"/>
        <v>12082676.583616916</v>
      </c>
      <c r="P54" s="131">
        <f t="shared" si="12"/>
        <v>12082676.583616916</v>
      </c>
      <c r="Q54" s="131">
        <f t="shared" si="12"/>
        <v>12082676.583616916</v>
      </c>
      <c r="R54" s="131">
        <f t="shared" si="12"/>
        <v>12082676.583616916</v>
      </c>
      <c r="S54" s="131">
        <f t="shared" si="12"/>
        <v>12082676.583616916</v>
      </c>
      <c r="T54" s="131">
        <f t="shared" si="12"/>
        <v>12082676.583616916</v>
      </c>
      <c r="U54" s="132">
        <f t="shared" si="12"/>
        <v>12082676.583616916</v>
      </c>
      <c r="V54" s="17"/>
    </row>
    <row r="55" spans="1:22" ht="23.5" customHeight="1" x14ac:dyDescent="0.2">
      <c r="A55" s="23" t="str">
        <f>A19</f>
        <v>Project expenditures per year</v>
      </c>
      <c r="B55" s="131"/>
      <c r="C55" s="131"/>
      <c r="D55" s="127" t="s">
        <v>481</v>
      </c>
      <c r="E55" s="131">
        <f t="shared" ref="E55:U55" si="13">$B$40*E19</f>
        <v>161434118.41270456</v>
      </c>
      <c r="F55" s="131">
        <f t="shared" si="13"/>
        <v>476702490.36407644</v>
      </c>
      <c r="G55" s="131">
        <f t="shared" si="13"/>
        <v>320605444.51503885</v>
      </c>
      <c r="H55" s="131">
        <f t="shared" si="13"/>
        <v>86349083.083950669</v>
      </c>
      <c r="I55" s="131">
        <f t="shared" si="13"/>
        <v>0</v>
      </c>
      <c r="J55" s="131">
        <f t="shared" si="13"/>
        <v>0</v>
      </c>
      <c r="K55" s="131">
        <f t="shared" si="13"/>
        <v>0</v>
      </c>
      <c r="L55" s="131">
        <f t="shared" si="13"/>
        <v>0</v>
      </c>
      <c r="M55" s="131">
        <f t="shared" si="13"/>
        <v>0</v>
      </c>
      <c r="N55" s="131">
        <f t="shared" si="13"/>
        <v>0</v>
      </c>
      <c r="O55" s="131">
        <f t="shared" si="13"/>
        <v>0</v>
      </c>
      <c r="P55" s="131">
        <f t="shared" si="13"/>
        <v>0</v>
      </c>
      <c r="Q55" s="131">
        <f t="shared" si="13"/>
        <v>0</v>
      </c>
      <c r="R55" s="131">
        <f t="shared" si="13"/>
        <v>0</v>
      </c>
      <c r="S55" s="131">
        <f t="shared" si="13"/>
        <v>0</v>
      </c>
      <c r="T55" s="131">
        <f t="shared" si="13"/>
        <v>0</v>
      </c>
      <c r="U55" s="132">
        <f t="shared" si="13"/>
        <v>0</v>
      </c>
      <c r="V55" s="17"/>
    </row>
    <row r="56" spans="1:22" ht="23.5" customHeight="1" thickBot="1" x14ac:dyDescent="0.25">
      <c r="A56" s="23" t="str">
        <f>Calculations!$A$342</f>
        <v xml:space="preserve">Estimated cost of missed students school days </v>
      </c>
      <c r="B56" s="131"/>
      <c r="C56" s="131"/>
      <c r="D56" s="127" t="s">
        <v>481</v>
      </c>
      <c r="E56" s="131">
        <f t="shared" ref="E56:U56" si="14">$B$40*E20</f>
        <v>2130790.9309674283</v>
      </c>
      <c r="F56" s="131">
        <f t="shared" si="14"/>
        <v>2130790.9309674283</v>
      </c>
      <c r="G56" s="131">
        <f t="shared" si="14"/>
        <v>2130790.9309674283</v>
      </c>
      <c r="H56" s="131">
        <f t="shared" si="14"/>
        <v>2130790.9309674283</v>
      </c>
      <c r="I56" s="131">
        <f t="shared" si="14"/>
        <v>2130790.9309674283</v>
      </c>
      <c r="J56" s="131">
        <f t="shared" si="14"/>
        <v>2130790.9309674283</v>
      </c>
      <c r="K56" s="131">
        <f t="shared" si="14"/>
        <v>2130790.9309674283</v>
      </c>
      <c r="L56" s="131">
        <f t="shared" si="14"/>
        <v>2130790.9309674283</v>
      </c>
      <c r="M56" s="131">
        <f t="shared" si="14"/>
        <v>2130790.9309674283</v>
      </c>
      <c r="N56" s="131">
        <f t="shared" si="14"/>
        <v>2130790.9309674283</v>
      </c>
      <c r="O56" s="131">
        <f t="shared" si="14"/>
        <v>2130790.9309674283</v>
      </c>
      <c r="P56" s="131">
        <f t="shared" si="14"/>
        <v>2130790.9309674283</v>
      </c>
      <c r="Q56" s="131">
        <f t="shared" si="14"/>
        <v>2130790.9309674283</v>
      </c>
      <c r="R56" s="131">
        <f t="shared" si="14"/>
        <v>2130790.9309674283</v>
      </c>
      <c r="S56" s="131">
        <f t="shared" si="14"/>
        <v>2130790.9309674283</v>
      </c>
      <c r="T56" s="131">
        <f t="shared" si="14"/>
        <v>2130790.9309674283</v>
      </c>
      <c r="U56" s="132">
        <f t="shared" si="14"/>
        <v>2130790.9309674283</v>
      </c>
      <c r="V56" s="17"/>
    </row>
    <row r="57" spans="1:22" ht="12" customHeight="1" x14ac:dyDescent="0.2">
      <c r="A57" s="134" t="s">
        <v>593</v>
      </c>
      <c r="B57" s="135"/>
      <c r="C57" s="135"/>
      <c r="D57" s="136" t="s">
        <v>481</v>
      </c>
      <c r="E57" s="135">
        <f>SUM(E52:E56)</f>
        <v>180251317.08917513</v>
      </c>
      <c r="F57" s="135">
        <f t="shared" ref="F57:U57" si="15">SUM(F52:F56)</f>
        <v>495519689.04054701</v>
      </c>
      <c r="G57" s="135">
        <f t="shared" si="15"/>
        <v>339422643.19150949</v>
      </c>
      <c r="H57" s="135">
        <f t="shared" si="15"/>
        <v>105166281.76042126</v>
      </c>
      <c r="I57" s="135">
        <f t="shared" si="15"/>
        <v>18817198.676470585</v>
      </c>
      <c r="J57" s="135">
        <f t="shared" si="15"/>
        <v>18817198.676470585</v>
      </c>
      <c r="K57" s="135">
        <f t="shared" si="15"/>
        <v>18817198.676470585</v>
      </c>
      <c r="L57" s="135">
        <f t="shared" si="15"/>
        <v>18817198.676470585</v>
      </c>
      <c r="M57" s="135">
        <f t="shared" si="15"/>
        <v>18817198.676470585</v>
      </c>
      <c r="N57" s="135">
        <f t="shared" si="15"/>
        <v>18817198.676470585</v>
      </c>
      <c r="O57" s="135">
        <f t="shared" si="15"/>
        <v>18817198.676470585</v>
      </c>
      <c r="P57" s="135">
        <f t="shared" si="15"/>
        <v>18817198.676470585</v>
      </c>
      <c r="Q57" s="135">
        <f t="shared" si="15"/>
        <v>18817198.676470585</v>
      </c>
      <c r="R57" s="135">
        <f t="shared" si="15"/>
        <v>18817198.676470585</v>
      </c>
      <c r="S57" s="135">
        <f t="shared" si="15"/>
        <v>18817198.676470585</v>
      </c>
      <c r="T57" s="135">
        <f t="shared" si="15"/>
        <v>18817198.676470585</v>
      </c>
      <c r="U57" s="137">
        <f t="shared" si="15"/>
        <v>18817198.676470585</v>
      </c>
      <c r="V57" s="17"/>
    </row>
    <row r="58" spans="1:22" ht="12" customHeight="1" thickBot="1" x14ac:dyDescent="0.25">
      <c r="A58" s="138" t="s">
        <v>562</v>
      </c>
      <c r="B58" s="139"/>
      <c r="C58" s="139"/>
      <c r="D58" s="140" t="s">
        <v>123</v>
      </c>
      <c r="E58" s="139">
        <f>E57/Calculations!$C$52</f>
        <v>336918.3496993928</v>
      </c>
      <c r="F58" s="139">
        <f>F57/Calculations!$C$52</f>
        <v>926205.0262440131</v>
      </c>
      <c r="G58" s="139">
        <f>G57/Calculations!$C$52</f>
        <v>634434.84708693367</v>
      </c>
      <c r="H58" s="139">
        <f>H57/Calculations!$C$52</f>
        <v>196572.48927181543</v>
      </c>
      <c r="I58" s="139">
        <f>I57/Calculations!$C$52</f>
        <v>35172.333974711371</v>
      </c>
      <c r="J58" s="139">
        <f>J57/Calculations!$C$52</f>
        <v>35172.333974711371</v>
      </c>
      <c r="K58" s="139">
        <f>K57/Calculations!$C$52</f>
        <v>35172.333974711371</v>
      </c>
      <c r="L58" s="139">
        <f>L57/Calculations!$C$52</f>
        <v>35172.333974711371</v>
      </c>
      <c r="M58" s="139">
        <f>M57/Calculations!$C$52</f>
        <v>35172.333974711371</v>
      </c>
      <c r="N58" s="139">
        <f>N57/Calculations!$C$52</f>
        <v>35172.333974711371</v>
      </c>
      <c r="O58" s="139">
        <f>O57/Calculations!$C$52</f>
        <v>35172.333974711371</v>
      </c>
      <c r="P58" s="139">
        <f>P57/Calculations!$C$52</f>
        <v>35172.333974711371</v>
      </c>
      <c r="Q58" s="139">
        <f>Q57/Calculations!$C$52</f>
        <v>35172.333974711371</v>
      </c>
      <c r="R58" s="139">
        <f>R57/Calculations!$C$52</f>
        <v>35172.333974711371</v>
      </c>
      <c r="S58" s="139">
        <f>S57/Calculations!$C$52</f>
        <v>35172.333974711371</v>
      </c>
      <c r="T58" s="139">
        <f>T57/Calculations!$C$52</f>
        <v>35172.333974711371</v>
      </c>
      <c r="U58" s="141">
        <f>U57/Calculations!$C$52</f>
        <v>35172.333974711371</v>
      </c>
      <c r="V58" s="17"/>
    </row>
    <row r="59" spans="1:22" ht="12" customHeight="1" thickBot="1" x14ac:dyDescent="0.25">
      <c r="A59" s="145"/>
      <c r="B59" s="146"/>
      <c r="C59" s="146"/>
      <c r="D59" s="155"/>
      <c r="E59" s="146"/>
      <c r="F59" s="146"/>
      <c r="G59" s="146"/>
      <c r="H59" s="146"/>
      <c r="I59" s="146"/>
      <c r="J59" s="146"/>
      <c r="K59" s="146"/>
      <c r="L59" s="146"/>
      <c r="M59" s="146"/>
      <c r="N59" s="146"/>
      <c r="O59" s="146"/>
      <c r="P59" s="146"/>
      <c r="Q59" s="146"/>
      <c r="R59" s="146"/>
      <c r="S59" s="146"/>
      <c r="T59" s="146"/>
      <c r="U59" s="148"/>
      <c r="V59" s="17"/>
    </row>
    <row r="60" spans="1:22" ht="12" customHeight="1" x14ac:dyDescent="0.2">
      <c r="A60" s="149" t="s">
        <v>594</v>
      </c>
      <c r="B60" s="135"/>
      <c r="C60" s="135"/>
      <c r="D60" s="136" t="s">
        <v>481</v>
      </c>
      <c r="E60" s="135">
        <f t="shared" ref="E60:U60" si="16">E49-E57</f>
        <v>-180251317.08917513</v>
      </c>
      <c r="F60" s="135">
        <f t="shared" si="16"/>
        <v>-397478659.09766901</v>
      </c>
      <c r="G60" s="135">
        <f t="shared" si="16"/>
        <v>-239711560.19668013</v>
      </c>
      <c r="H60" s="135">
        <f t="shared" si="16"/>
        <v>-3785145.713640511</v>
      </c>
      <c r="I60" s="135">
        <f t="shared" si="16"/>
        <v>498569794.99202335</v>
      </c>
      <c r="J60" s="135">
        <f t="shared" si="16"/>
        <v>501909901.09592611</v>
      </c>
      <c r="K60" s="135">
        <f t="shared" si="16"/>
        <v>505250007.19982886</v>
      </c>
      <c r="L60" s="135">
        <f t="shared" si="16"/>
        <v>508590113.30373162</v>
      </c>
      <c r="M60" s="135">
        <f t="shared" si="16"/>
        <v>511930219.40763444</v>
      </c>
      <c r="N60" s="135">
        <f t="shared" si="16"/>
        <v>515270325.51153719</v>
      </c>
      <c r="O60" s="135">
        <f t="shared" si="16"/>
        <v>518610431.61543995</v>
      </c>
      <c r="P60" s="135">
        <f t="shared" si="16"/>
        <v>521950537.71934277</v>
      </c>
      <c r="Q60" s="135">
        <f t="shared" si="16"/>
        <v>525290643.82324547</v>
      </c>
      <c r="R60" s="135">
        <f t="shared" si="16"/>
        <v>528630749.92714828</v>
      </c>
      <c r="S60" s="135">
        <f t="shared" si="16"/>
        <v>531970856.0310511</v>
      </c>
      <c r="T60" s="135">
        <f t="shared" si="16"/>
        <v>535310962.1349538</v>
      </c>
      <c r="U60" s="137">
        <f t="shared" si="16"/>
        <v>538651068.23885655</v>
      </c>
      <c r="V60" s="17"/>
    </row>
    <row r="61" spans="1:22" s="34" customFormat="1" ht="12" customHeight="1" thickBot="1" x14ac:dyDescent="0.25">
      <c r="A61" s="160" t="s">
        <v>565</v>
      </c>
      <c r="B61" s="139"/>
      <c r="C61" s="139"/>
      <c r="D61" s="140" t="s">
        <v>123</v>
      </c>
      <c r="E61" s="139">
        <f t="shared" ref="E61:U61" si="17">E50-E58</f>
        <v>-336918.3496993928</v>
      </c>
      <c r="F61" s="139">
        <f t="shared" si="17"/>
        <v>-742950.76466854021</v>
      </c>
      <c r="G61" s="139">
        <f t="shared" si="17"/>
        <v>-448058.9910218321</v>
      </c>
      <c r="H61" s="139">
        <f t="shared" si="17"/>
        <v>-7075.038717085059</v>
      </c>
      <c r="I61" s="139">
        <f t="shared" si="17"/>
        <v>931906.15886359499</v>
      </c>
      <c r="J61" s="139">
        <f t="shared" si="17"/>
        <v>938149.34784285259</v>
      </c>
      <c r="K61" s="139">
        <f t="shared" si="17"/>
        <v>944392.53682211007</v>
      </c>
      <c r="L61" s="139">
        <f t="shared" si="17"/>
        <v>950635.72580136755</v>
      </c>
      <c r="M61" s="139">
        <f t="shared" si="17"/>
        <v>956878.91478062514</v>
      </c>
      <c r="N61" s="139">
        <f t="shared" si="17"/>
        <v>963122.10375988262</v>
      </c>
      <c r="O61" s="139">
        <f t="shared" si="17"/>
        <v>969365.2927391401</v>
      </c>
      <c r="P61" s="139">
        <f t="shared" si="17"/>
        <v>975608.4817183977</v>
      </c>
      <c r="Q61" s="139">
        <f t="shared" si="17"/>
        <v>981851.67069765506</v>
      </c>
      <c r="R61" s="139">
        <f t="shared" si="17"/>
        <v>988094.85967691266</v>
      </c>
      <c r="S61" s="139">
        <f t="shared" si="17"/>
        <v>994338.04865617026</v>
      </c>
      <c r="T61" s="139">
        <f t="shared" si="17"/>
        <v>1000581.2376354276</v>
      </c>
      <c r="U61" s="141">
        <f t="shared" si="17"/>
        <v>1006824.4266146852</v>
      </c>
      <c r="V61" s="33"/>
    </row>
    <row r="62" spans="1:22" ht="12" customHeight="1" x14ac:dyDescent="0.2">
      <c r="A62" s="150"/>
      <c r="B62" s="26"/>
      <c r="C62" s="26"/>
      <c r="D62" s="26"/>
      <c r="E62" s="27"/>
      <c r="F62" s="27"/>
      <c r="G62" s="27"/>
      <c r="H62" s="27"/>
      <c r="I62" s="27"/>
      <c r="J62" s="27"/>
      <c r="K62" s="27"/>
      <c r="L62" s="27"/>
      <c r="M62" s="27"/>
      <c r="N62" s="27"/>
      <c r="O62" s="27"/>
      <c r="P62" s="27"/>
      <c r="Q62" s="27"/>
      <c r="R62" s="27"/>
      <c r="S62" s="27"/>
      <c r="T62" s="27"/>
      <c r="U62" s="151"/>
      <c r="V62" s="17"/>
    </row>
    <row r="63" spans="1:22" ht="12" customHeight="1" x14ac:dyDescent="0.2">
      <c r="A63" s="28"/>
      <c r="B63" s="29"/>
      <c r="C63" s="29"/>
      <c r="D63" s="29"/>
      <c r="E63" s="30"/>
      <c r="F63" s="30"/>
      <c r="G63" s="30"/>
      <c r="H63" s="30"/>
      <c r="I63" s="30"/>
      <c r="J63" s="30"/>
      <c r="K63" s="30"/>
      <c r="L63" s="30"/>
      <c r="M63" s="30"/>
      <c r="N63" s="30"/>
      <c r="O63" s="30"/>
      <c r="P63" s="30"/>
      <c r="Q63" s="30"/>
      <c r="R63" s="30"/>
      <c r="S63" s="30"/>
      <c r="T63" s="30"/>
      <c r="U63" s="174"/>
      <c r="V63" s="17"/>
    </row>
    <row r="64" spans="1:22" ht="12" customHeight="1" thickBot="1" x14ac:dyDescent="0.25">
      <c r="A64" s="175"/>
      <c r="B64" s="32"/>
      <c r="C64" s="32"/>
      <c r="D64" s="32"/>
      <c r="E64" s="30"/>
      <c r="F64" s="30"/>
      <c r="G64" s="30"/>
      <c r="H64" s="30"/>
      <c r="I64" s="30"/>
      <c r="J64" s="30"/>
      <c r="K64" s="30"/>
      <c r="L64" s="30"/>
      <c r="M64" s="30"/>
      <c r="N64" s="30"/>
      <c r="O64" s="30"/>
      <c r="P64" s="30"/>
      <c r="Q64" s="30"/>
      <c r="R64" s="30"/>
      <c r="S64" s="30"/>
      <c r="T64" s="30"/>
      <c r="U64" s="174"/>
      <c r="V64" s="17"/>
    </row>
    <row r="65" spans="1:22" s="38" customFormat="1" ht="12" customHeight="1" thickBot="1" x14ac:dyDescent="0.25">
      <c r="A65" s="1015" t="s">
        <v>179</v>
      </c>
      <c r="B65" s="1016"/>
      <c r="C65" s="1016"/>
      <c r="D65" s="1017"/>
      <c r="E65" s="37"/>
      <c r="U65" s="50"/>
      <c r="V65" s="37"/>
    </row>
    <row r="66" spans="1:22" ht="12" customHeight="1" thickBot="1" x14ac:dyDescent="0.25">
      <c r="A66" s="1107" t="s">
        <v>181</v>
      </c>
      <c r="B66" s="1108"/>
      <c r="C66" s="1109"/>
      <c r="D66" s="238">
        <f>Calculations!C66</f>
        <v>0.09</v>
      </c>
      <c r="E66" s="17"/>
      <c r="F66" s="34"/>
      <c r="G66" s="34"/>
      <c r="U66" s="51"/>
      <c r="V66" s="17"/>
    </row>
    <row r="67" spans="1:22" ht="12" customHeight="1" thickBot="1" x14ac:dyDescent="0.25">
      <c r="A67" s="1029" t="s">
        <v>595</v>
      </c>
      <c r="B67" s="1030"/>
      <c r="C67" s="1030"/>
      <c r="D67" s="1031"/>
      <c r="E67" s="89"/>
      <c r="F67" s="1035" t="s">
        <v>180</v>
      </c>
      <c r="G67" s="1036"/>
      <c r="H67" s="17"/>
      <c r="U67" s="51"/>
      <c r="V67" s="17"/>
    </row>
    <row r="68" spans="1:22" ht="12" customHeight="1" thickBot="1" x14ac:dyDescent="0.25">
      <c r="A68" s="1101" t="s">
        <v>183</v>
      </c>
      <c r="B68" s="1102"/>
      <c r="C68" s="1102"/>
      <c r="D68" s="236">
        <f>NPV(D66,F60:U60)+E60</f>
        <v>2225808383.4000831</v>
      </c>
      <c r="E68" s="179" t="s">
        <v>599</v>
      </c>
      <c r="F68" s="183" t="s">
        <v>182</v>
      </c>
      <c r="G68" s="143">
        <f>SUM(E50:U50)/((1+D66)^15)</f>
        <v>3738691.089440038</v>
      </c>
      <c r="H68" s="17"/>
      <c r="U68" s="51"/>
      <c r="V68" s="17"/>
    </row>
    <row r="69" spans="1:22" ht="12" customHeight="1" thickBot="1" x14ac:dyDescent="0.25">
      <c r="A69" s="1021" t="s">
        <v>242</v>
      </c>
      <c r="B69" s="1022"/>
      <c r="C69" s="1022"/>
      <c r="D69" s="46">
        <f>IRR(E60:U60)</f>
        <v>0.33789906847069684</v>
      </c>
      <c r="E69" s="180" t="s">
        <v>187</v>
      </c>
      <c r="F69" s="181" t="s">
        <v>185</v>
      </c>
      <c r="G69" s="132">
        <f>SUM(E58:U58)/((1+D66)^15)</f>
        <v>700448.4118208437</v>
      </c>
      <c r="H69" s="17"/>
      <c r="U69" s="51"/>
      <c r="V69" s="17"/>
    </row>
    <row r="70" spans="1:22" ht="12" customHeight="1" thickBot="1" x14ac:dyDescent="0.25">
      <c r="A70" s="1103" t="s">
        <v>188</v>
      </c>
      <c r="B70" s="1104"/>
      <c r="C70" s="1104"/>
      <c r="D70" s="235">
        <f>MIRR(E60:U60,D66,D66)</f>
        <v>0.1880821644009889</v>
      </c>
      <c r="E70" s="180" t="s">
        <v>187</v>
      </c>
      <c r="F70" s="181"/>
      <c r="G70" s="132"/>
      <c r="H70" s="17"/>
      <c r="U70" s="51"/>
      <c r="V70" s="17"/>
    </row>
    <row r="71" spans="1:22" ht="12" customHeight="1" thickBot="1" x14ac:dyDescent="0.25">
      <c r="A71" s="1029" t="s">
        <v>568</v>
      </c>
      <c r="B71" s="1030"/>
      <c r="C71" s="1030"/>
      <c r="D71" s="237"/>
      <c r="E71" s="180"/>
      <c r="F71" s="182" t="s">
        <v>189</v>
      </c>
      <c r="G71" s="184">
        <f>G68/G69</f>
        <v>5.3375680868790329</v>
      </c>
      <c r="H71" s="17"/>
      <c r="U71" s="51"/>
      <c r="V71" s="17"/>
    </row>
    <row r="72" spans="1:22" ht="12" customHeight="1" thickBot="1" x14ac:dyDescent="0.25">
      <c r="A72" s="1101" t="s">
        <v>183</v>
      </c>
      <c r="B72" s="1102"/>
      <c r="C72" s="1102"/>
      <c r="D72" s="236">
        <f>NPV(D66,F61:U61)+E61</f>
        <v>4160389.5016823979</v>
      </c>
      <c r="E72" s="45" t="s">
        <v>600</v>
      </c>
      <c r="F72" s="38"/>
      <c r="G72" s="38"/>
      <c r="U72" s="51"/>
      <c r="V72" s="17"/>
    </row>
    <row r="73" spans="1:22" ht="12" customHeight="1" thickBot="1" x14ac:dyDescent="0.25">
      <c r="A73" s="1021" t="s">
        <v>242</v>
      </c>
      <c r="B73" s="1022"/>
      <c r="C73" s="1022"/>
      <c r="D73" s="46">
        <f>IRR(E61:U61)</f>
        <v>0.33789906847069684</v>
      </c>
      <c r="E73" s="47" t="s">
        <v>187</v>
      </c>
      <c r="U73" s="51"/>
      <c r="V73" s="17"/>
    </row>
    <row r="74" spans="1:22" ht="12" customHeight="1" thickBot="1" x14ac:dyDescent="0.25">
      <c r="A74" s="1057" t="s">
        <v>188</v>
      </c>
      <c r="B74" s="1058"/>
      <c r="C74" s="1058"/>
      <c r="D74" s="48">
        <f>MIRR(E61:U61,D66,D66)</f>
        <v>0.1880821644009889</v>
      </c>
      <c r="E74" s="47" t="s">
        <v>187</v>
      </c>
      <c r="U74" s="51"/>
      <c r="V74" s="17"/>
    </row>
    <row r="75" spans="1:22" s="34" customFormat="1" ht="12" customHeight="1" thickBot="1" x14ac:dyDescent="0.25">
      <c r="A75" s="52"/>
      <c r="B75" s="53"/>
      <c r="C75" s="53"/>
      <c r="D75" s="53"/>
      <c r="E75" s="54"/>
      <c r="F75" s="54"/>
      <c r="G75" s="54"/>
      <c r="H75" s="54"/>
      <c r="I75" s="54"/>
      <c r="J75" s="54"/>
      <c r="K75" s="54"/>
      <c r="L75" s="54"/>
      <c r="M75" s="54"/>
      <c r="N75" s="54"/>
      <c r="O75" s="54"/>
      <c r="P75" s="54"/>
      <c r="Q75" s="54"/>
      <c r="R75" s="54"/>
      <c r="S75" s="54"/>
      <c r="T75" s="54"/>
      <c r="U75" s="55"/>
      <c r="V75" s="33"/>
    </row>
    <row r="76" spans="1:22" s="1095" customFormat="1" ht="17" thickBot="1" x14ac:dyDescent="0.25">
      <c r="A76" s="1094" t="s">
        <v>7</v>
      </c>
    </row>
    <row r="77" spans="1:22" s="38" customFormat="1" x14ac:dyDescent="0.2"/>
  </sheetData>
  <mergeCells count="29">
    <mergeCell ref="A76:XFD76"/>
    <mergeCell ref="A67:D67"/>
    <mergeCell ref="F67:G67"/>
    <mergeCell ref="A68:C68"/>
    <mergeCell ref="A69:C69"/>
    <mergeCell ref="A70:C70"/>
    <mergeCell ref="A36:C36"/>
    <mergeCell ref="A71:C71"/>
    <mergeCell ref="A73:C73"/>
    <mergeCell ref="A74:C74"/>
    <mergeCell ref="A38:U38"/>
    <mergeCell ref="A39:B39"/>
    <mergeCell ref="A65:D65"/>
    <mergeCell ref="A66:C66"/>
    <mergeCell ref="A72:C72"/>
    <mergeCell ref="A35:C35"/>
    <mergeCell ref="A1:U1"/>
    <mergeCell ref="A2:U2"/>
    <mergeCell ref="A3:U3"/>
    <mergeCell ref="A4:U4"/>
    <mergeCell ref="A5:B5"/>
    <mergeCell ref="A29:D29"/>
    <mergeCell ref="A30:C30"/>
    <mergeCell ref="A32:C32"/>
    <mergeCell ref="A33:C33"/>
    <mergeCell ref="A34:C34"/>
    <mergeCell ref="A27:D27"/>
    <mergeCell ref="A28:C28"/>
    <mergeCell ref="A31:C31"/>
  </mergeCells>
  <pageMargins left="0.7" right="0.7" top="0.75" bottom="0.75" header="0.3" footer="0.3"/>
  <pageSetup orientation="portrait" horizontalDpi="360" verticalDpi="36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7A94A0-CE8E-4445-BB09-7985B71ED868}">
  <dimension ref="A1:V126"/>
  <sheetViews>
    <sheetView topLeftCell="F85" zoomScale="75" zoomScaleNormal="75" workbookViewId="0">
      <selection activeCell="F136" sqref="F136"/>
    </sheetView>
  </sheetViews>
  <sheetFormatPr baseColWidth="10" defaultColWidth="11" defaultRowHeight="13" x14ac:dyDescent="0.2"/>
  <cols>
    <col min="1" max="1" width="46.83203125" style="18" customWidth="1"/>
    <col min="2" max="2" width="8.1640625" style="18" customWidth="1"/>
    <col min="3" max="3" width="5.5" style="18" customWidth="1"/>
    <col min="4" max="4" width="15.1640625" style="18" customWidth="1"/>
    <col min="5" max="21" width="20.6640625" style="18" customWidth="1"/>
    <col min="22" max="16384" width="11" style="18"/>
  </cols>
  <sheetData>
    <row r="1" spans="1:22" ht="29" customHeight="1" thickBot="1" x14ac:dyDescent="0.25">
      <c r="A1" s="1037" t="s">
        <v>214</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602</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575</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576</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'WOP2_P2_ RCP 8.5 '!A7</f>
        <v>Additional school annual funding</v>
      </c>
      <c r="B7" s="133"/>
      <c r="C7" s="158"/>
      <c r="D7" s="127" t="s">
        <v>481</v>
      </c>
      <c r="E7" s="131">
        <f>'WOP2_P2_ RCP 8.5 '!E7</f>
        <v>0</v>
      </c>
      <c r="F7" s="131">
        <f>'WOP2_P2_ RCP 8.5 '!F7</f>
        <v>161102.35444822555</v>
      </c>
      <c r="G7" s="131">
        <f>'WOP2_P2_ RCP 8.5 '!G7</f>
        <v>161102.35444822555</v>
      </c>
      <c r="H7" s="131">
        <f>'WOP2_P2_ RCP 8.5 '!H7</f>
        <v>161102.35444822555</v>
      </c>
      <c r="I7" s="131">
        <f>'WOP2_P2_ RCP 8.5 '!I7</f>
        <v>161102.35444822555</v>
      </c>
      <c r="J7" s="131">
        <f>'WOP2_P2_ RCP 8.5 '!J7</f>
        <v>161102.35444822555</v>
      </c>
      <c r="K7" s="131">
        <f>'WOP2_P2_ RCP 8.5 '!K7</f>
        <v>161102.35444822555</v>
      </c>
      <c r="L7" s="131">
        <f>'WOP2_P2_ RCP 8.5 '!L7</f>
        <v>161102.35444822555</v>
      </c>
      <c r="M7" s="131">
        <f>'WOP2_P2_ RCP 8.5 '!M7</f>
        <v>161102.35444822555</v>
      </c>
      <c r="N7" s="131">
        <f>'WOP2_P2_ RCP 8.5 '!N7</f>
        <v>161102.35444822555</v>
      </c>
      <c r="O7" s="131">
        <f>'WOP2_P2_ RCP 8.5 '!O7</f>
        <v>161102.35444822555</v>
      </c>
      <c r="P7" s="131">
        <f>'WOP2_P2_ RCP 8.5 '!P7</f>
        <v>161102.35444822555</v>
      </c>
      <c r="Q7" s="131">
        <f>'WOP2_P2_ RCP 8.5 '!Q7</f>
        <v>161102.35444822555</v>
      </c>
      <c r="R7" s="131">
        <f>'WOP2_P2_ RCP 8.5 '!R7</f>
        <v>161102.35444822555</v>
      </c>
      <c r="S7" s="131">
        <f>'WOP2_P2_ RCP 8.5 '!S7</f>
        <v>161102.35444822555</v>
      </c>
      <c r="T7" s="131">
        <f>'WOP2_P2_ RCP 8.5 '!T7</f>
        <v>161102.35444822555</v>
      </c>
      <c r="U7" s="132">
        <f>'WOP2_P2_ RCP 8.5 '!U7</f>
        <v>161102.35444822555</v>
      </c>
      <c r="V7" s="17"/>
    </row>
    <row r="8" spans="1:22" ht="12" customHeight="1" x14ac:dyDescent="0.2">
      <c r="A8" s="129" t="str">
        <f>'WOP2_P2_ RCP 8.5 '!A8</f>
        <v>Annual SIG per average primary school</v>
      </c>
      <c r="B8" s="133"/>
      <c r="C8" s="158"/>
      <c r="D8" s="127" t="s">
        <v>481</v>
      </c>
      <c r="E8" s="131">
        <f>'WOP2_P2_ RCP 8.5 '!E8</f>
        <v>0</v>
      </c>
      <c r="F8" s="131">
        <f>'WOP2_P2_ RCP 8.5 '!F8</f>
        <v>146111.3781234808</v>
      </c>
      <c r="G8" s="131">
        <f>'WOP2_P2_ RCP 8.5 '!G8</f>
        <v>146111.3781234808</v>
      </c>
      <c r="H8" s="131">
        <f>'WOP2_P2_ RCP 8.5 '!H8</f>
        <v>146111.3781234808</v>
      </c>
      <c r="I8" s="131">
        <f>'WOP2_P2_ RCP 8.5 '!I8</f>
        <v>146111.3781234808</v>
      </c>
      <c r="J8" s="131">
        <f>'WOP2_P2_ RCP 8.5 '!J8</f>
        <v>146111.3781234808</v>
      </c>
      <c r="K8" s="131">
        <f>'WOP2_P2_ RCP 8.5 '!K8</f>
        <v>146111.3781234808</v>
      </c>
      <c r="L8" s="131">
        <f>'WOP2_P2_ RCP 8.5 '!L8</f>
        <v>146111.3781234808</v>
      </c>
      <c r="M8" s="131">
        <f>'WOP2_P2_ RCP 8.5 '!M8</f>
        <v>146111.3781234808</v>
      </c>
      <c r="N8" s="131">
        <f>'WOP2_P2_ RCP 8.5 '!N8</f>
        <v>146111.3781234808</v>
      </c>
      <c r="O8" s="131">
        <f>'WOP2_P2_ RCP 8.5 '!O8</f>
        <v>146111.3781234808</v>
      </c>
      <c r="P8" s="131">
        <f>'WOP2_P2_ RCP 8.5 '!P8</f>
        <v>146111.3781234808</v>
      </c>
      <c r="Q8" s="131">
        <f>'WOP2_P2_ RCP 8.5 '!Q8</f>
        <v>146111.3781234808</v>
      </c>
      <c r="R8" s="131">
        <f>'WOP2_P2_ RCP 8.5 '!R8</f>
        <v>146111.3781234808</v>
      </c>
      <c r="S8" s="131">
        <f>'WOP2_P2_ RCP 8.5 '!S8</f>
        <v>146111.3781234808</v>
      </c>
      <c r="T8" s="131">
        <f>'WOP2_P2_ RCP 8.5 '!T8</f>
        <v>146111.3781234808</v>
      </c>
      <c r="U8" s="132">
        <f>'WOP2_P2_ RCP 8.5 '!U8</f>
        <v>146111.3781234808</v>
      </c>
      <c r="V8" s="17"/>
    </row>
    <row r="9" spans="1:22" ht="12" customHeight="1" thickBot="1" x14ac:dyDescent="0.25">
      <c r="A9" s="129" t="str">
        <f>'WOP2_P2_ RCP 8.5 '!A9</f>
        <v>Annual economic returns to primary education</v>
      </c>
      <c r="B9" s="133"/>
      <c r="C9" s="158"/>
      <c r="D9" s="127" t="s">
        <v>481</v>
      </c>
      <c r="E9" s="131">
        <f>'WOP2_P2_ RCP 8.5 '!E9</f>
        <v>0</v>
      </c>
      <c r="F9" s="131">
        <f>'WOP2_P2_ RCP 8.5 '!F9</f>
        <v>0</v>
      </c>
      <c r="G9" s="131">
        <f>'WOP2_P2_ RCP 8.5 '!G9</f>
        <v>20782.882424283911</v>
      </c>
      <c r="H9" s="131">
        <f>'WOP2_P2_ RCP 8.5 '!H9</f>
        <v>41565.764848567822</v>
      </c>
      <c r="I9" s="131">
        <f>'WOP2_P2_ RCP 8.5 '!I9</f>
        <v>62348.64727285174</v>
      </c>
      <c r="J9" s="131">
        <f>'WOP2_P2_ RCP 8.5 '!J9</f>
        <v>103914.41212141956</v>
      </c>
      <c r="K9" s="131">
        <f>'WOP2_P2_ RCP 8.5 '!K9</f>
        <v>145480.17696998737</v>
      </c>
      <c r="L9" s="131">
        <f>'WOP2_P2_ RCP 8.5 '!L9</f>
        <v>187045.94181855523</v>
      </c>
      <c r="M9" s="131">
        <f>'WOP2_P2_ RCP 8.5 '!M9</f>
        <v>228611.70666712307</v>
      </c>
      <c r="N9" s="131">
        <f>'WOP2_P2_ RCP 8.5 '!N9</f>
        <v>270177.47151569091</v>
      </c>
      <c r="O9" s="131">
        <f>'WOP2_P2_ RCP 8.5 '!O9</f>
        <v>311743.23636425869</v>
      </c>
      <c r="P9" s="131">
        <f>'WOP2_P2_ RCP 8.5 '!P9</f>
        <v>353309.00121282652</v>
      </c>
      <c r="Q9" s="131">
        <f>'WOP2_P2_ RCP 8.5 '!Q9</f>
        <v>394874.76606139436</v>
      </c>
      <c r="R9" s="131">
        <f>'WOP2_P2_ RCP 8.5 '!R9</f>
        <v>436440.5309099622</v>
      </c>
      <c r="S9" s="131">
        <f>'WOP2_P2_ RCP 8.5 '!S9</f>
        <v>478006.29575853009</v>
      </c>
      <c r="T9" s="131">
        <f>'WOP2_P2_ RCP 8.5 '!T9</f>
        <v>519572.06060709793</v>
      </c>
      <c r="U9" s="132">
        <f>'WOP2_P2_ RCP 8.5 '!U9</f>
        <v>561137.82545566582</v>
      </c>
      <c r="V9" s="17"/>
    </row>
    <row r="10" spans="1:22" ht="12" customHeight="1" x14ac:dyDescent="0.2">
      <c r="A10" s="134" t="s">
        <v>592</v>
      </c>
      <c r="B10" s="135"/>
      <c r="C10" s="135"/>
      <c r="D10" s="136" t="s">
        <v>481</v>
      </c>
      <c r="E10" s="135">
        <f>SUM(E7:E9)</f>
        <v>0</v>
      </c>
      <c r="F10" s="135">
        <f t="shared" ref="F10:U10" si="0">SUM(F7:F9)</f>
        <v>307213.73257170635</v>
      </c>
      <c r="G10" s="135">
        <f t="shared" si="0"/>
        <v>327996.61499599024</v>
      </c>
      <c r="H10" s="135">
        <f t="shared" si="0"/>
        <v>348779.49742027419</v>
      </c>
      <c r="I10" s="135">
        <f t="shared" si="0"/>
        <v>369562.37984455808</v>
      </c>
      <c r="J10" s="135">
        <f t="shared" si="0"/>
        <v>411128.14469312591</v>
      </c>
      <c r="K10" s="135">
        <f t="shared" si="0"/>
        <v>452693.90954169375</v>
      </c>
      <c r="L10" s="135">
        <f t="shared" si="0"/>
        <v>494259.67439026159</v>
      </c>
      <c r="M10" s="135">
        <f t="shared" si="0"/>
        <v>535825.43923882942</v>
      </c>
      <c r="N10" s="135">
        <f t="shared" si="0"/>
        <v>577391.20408739732</v>
      </c>
      <c r="O10" s="135">
        <f t="shared" si="0"/>
        <v>618956.96893596509</v>
      </c>
      <c r="P10" s="135">
        <f t="shared" si="0"/>
        <v>660522.73378453287</v>
      </c>
      <c r="Q10" s="135">
        <f t="shared" si="0"/>
        <v>702088.49863310065</v>
      </c>
      <c r="R10" s="135">
        <f t="shared" si="0"/>
        <v>743654.26348166855</v>
      </c>
      <c r="S10" s="135">
        <f t="shared" si="0"/>
        <v>785220.02833023644</v>
      </c>
      <c r="T10" s="135">
        <f t="shared" si="0"/>
        <v>826785.79317880422</v>
      </c>
      <c r="U10" s="137">
        <f t="shared" si="0"/>
        <v>868351.55802737223</v>
      </c>
      <c r="V10" s="17"/>
    </row>
    <row r="11" spans="1:22" ht="12" customHeight="1" thickBot="1" x14ac:dyDescent="0.25">
      <c r="A11" s="138" t="s">
        <v>559</v>
      </c>
      <c r="B11" s="139"/>
      <c r="C11" s="139"/>
      <c r="D11" s="140" t="s">
        <v>123</v>
      </c>
      <c r="E11" s="139">
        <f>E10/Calculations!$C$52</f>
        <v>0</v>
      </c>
      <c r="F11" s="139">
        <f>F10/Calculations!$C$52</f>
        <v>574.23127583496512</v>
      </c>
      <c r="G11" s="139">
        <f>G10/Calculations!$C$52</f>
        <v>613.07778503923407</v>
      </c>
      <c r="H11" s="139">
        <f>H10/Calculations!$C$52</f>
        <v>651.92429424350314</v>
      </c>
      <c r="I11" s="139">
        <f>I10/Calculations!$C$52</f>
        <v>690.7708034477721</v>
      </c>
      <c r="J11" s="139">
        <f>J10/Calculations!$C$52</f>
        <v>768.46382185631012</v>
      </c>
      <c r="K11" s="139">
        <f>K10/Calculations!$C$52</f>
        <v>846.15684026484814</v>
      </c>
      <c r="L11" s="139">
        <f>L10/Calculations!$C$52</f>
        <v>923.84985867338617</v>
      </c>
      <c r="M11" s="139">
        <f>M10/Calculations!$C$52</f>
        <v>1001.5428770819242</v>
      </c>
      <c r="N11" s="139">
        <f>N10/Calculations!$C$52</f>
        <v>1079.2358954904623</v>
      </c>
      <c r="O11" s="139">
        <f>O10/Calculations!$C$52</f>
        <v>1156.9289138990002</v>
      </c>
      <c r="P11" s="139">
        <f>P10/Calculations!$C$52</f>
        <v>1234.6219323075381</v>
      </c>
      <c r="Q11" s="139">
        <f>Q10/Calculations!$C$52</f>
        <v>1312.3149507160761</v>
      </c>
      <c r="R11" s="139">
        <f>R10/Calculations!$C$52</f>
        <v>1390.0079691246142</v>
      </c>
      <c r="S11" s="139">
        <f>S10/Calculations!$C$52</f>
        <v>1467.7009875331523</v>
      </c>
      <c r="T11" s="139">
        <f>T10/Calculations!$C$52</f>
        <v>1545.3940059416902</v>
      </c>
      <c r="U11" s="141">
        <f>U10/Calculations!$C$52</f>
        <v>1623.0870243502284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7.5" customHeight="1" x14ac:dyDescent="0.2">
      <c r="A13" s="23" t="str">
        <f>'WOP2_P2_ RCP 8.5 '!A13</f>
        <v>Average annual school maintenance costs</v>
      </c>
      <c r="B13" s="131"/>
      <c r="C13" s="159"/>
      <c r="D13" s="127" t="s">
        <v>481</v>
      </c>
      <c r="E13" s="131">
        <f>'WOP2_P2_ RCP 8.5 '!E13</f>
        <v>98212.931453573168</v>
      </c>
      <c r="F13" s="131">
        <f>'WOP2_P2_ RCP 8.5 '!F13</f>
        <v>98212.931453573168</v>
      </c>
      <c r="G13" s="131">
        <f>'WOP2_P2_ RCP 8.5 '!G13</f>
        <v>98212.931453573168</v>
      </c>
      <c r="H13" s="131">
        <f>'WOP2_P2_ RCP 8.5 '!H13</f>
        <v>98212.931453573168</v>
      </c>
      <c r="I13" s="131">
        <f>'WOP2_P2_ RCP 8.5 '!I13</f>
        <v>98212.931453573168</v>
      </c>
      <c r="J13" s="131">
        <f>'WOP2_P2_ RCP 8.5 '!J13</f>
        <v>98212.931453573168</v>
      </c>
      <c r="K13" s="131">
        <f>'WOP2_P2_ RCP 8.5 '!K13</f>
        <v>98212.931453573168</v>
      </c>
      <c r="L13" s="131">
        <f>'WOP2_P2_ RCP 8.5 '!L13</f>
        <v>98212.931453573168</v>
      </c>
      <c r="M13" s="131">
        <f>'WOP2_P2_ RCP 8.5 '!M13</f>
        <v>98212.931453573168</v>
      </c>
      <c r="N13" s="131">
        <f>'WOP2_P2_ RCP 8.5 '!N13</f>
        <v>98212.931453573168</v>
      </c>
      <c r="O13" s="131">
        <f>'WOP2_P2_ RCP 8.5 '!O13</f>
        <v>98212.931453573168</v>
      </c>
      <c r="P13" s="131">
        <f>'WOP2_P2_ RCP 8.5 '!P13</f>
        <v>98212.931453573168</v>
      </c>
      <c r="Q13" s="131">
        <f>'WOP2_P2_ RCP 8.5 '!Q13</f>
        <v>98212.931453573168</v>
      </c>
      <c r="R13" s="131">
        <f>'WOP2_P2_ RCP 8.5 '!R13</f>
        <v>98212.931453573168</v>
      </c>
      <c r="S13" s="131">
        <f>'WOP2_P2_ RCP 8.5 '!S13</f>
        <v>98212.931453573168</v>
      </c>
      <c r="T13" s="131">
        <f>'WOP2_P2_ RCP 8.5 '!T13</f>
        <v>98212.931453573168</v>
      </c>
      <c r="U13" s="132">
        <f>'WOP2_P2_ RCP 8.5 '!U13</f>
        <v>98212.931453573168</v>
      </c>
      <c r="V13" s="17"/>
    </row>
    <row r="14" spans="1:22" ht="27.5" customHeight="1" x14ac:dyDescent="0.2">
      <c r="A14" s="23" t="str">
        <f>'WOP2_P2_ RCP 8.5 '!A14</f>
        <v>Average school expenditures due to infra losses caused by climate events</v>
      </c>
      <c r="B14" s="131"/>
      <c r="C14" s="159"/>
      <c r="D14" s="127" t="s">
        <v>481</v>
      </c>
      <c r="E14" s="131">
        <f>'WOP2_P2_ RCP 8.5 '!E14</f>
        <v>245532.32863393289</v>
      </c>
      <c r="F14" s="131">
        <f>'WOP2_P2_ RCP 8.5 '!F14</f>
        <v>245532.32863393289</v>
      </c>
      <c r="G14" s="131">
        <f>'WOP2_P2_ RCP 8.5 '!G14</f>
        <v>245532.32863393289</v>
      </c>
      <c r="H14" s="131">
        <f>'WOP2_P2_ RCP 8.5 '!H14</f>
        <v>245532.32863393289</v>
      </c>
      <c r="I14" s="131">
        <f>'WOP2_P2_ RCP 8.5 '!I14</f>
        <v>245532.32863393289</v>
      </c>
      <c r="J14" s="131">
        <f>'WOP2_P2_ RCP 8.5 '!J14</f>
        <v>245532.32863393289</v>
      </c>
      <c r="K14" s="131">
        <f>'WOP2_P2_ RCP 8.5 '!K14</f>
        <v>245532.32863393289</v>
      </c>
      <c r="L14" s="131">
        <f>'WOP2_P2_ RCP 8.5 '!L14</f>
        <v>245532.32863393289</v>
      </c>
      <c r="M14" s="131">
        <f>'WOP2_P2_ RCP 8.5 '!M14</f>
        <v>245532.32863393289</v>
      </c>
      <c r="N14" s="131">
        <f>'WOP2_P2_ RCP 8.5 '!N14</f>
        <v>245532.32863393289</v>
      </c>
      <c r="O14" s="131">
        <f>'WOP2_P2_ RCP 8.5 '!O14</f>
        <v>245532.32863393289</v>
      </c>
      <c r="P14" s="131">
        <f>'WOP2_P2_ RCP 8.5 '!P14</f>
        <v>245532.32863393289</v>
      </c>
      <c r="Q14" s="131">
        <f>'WOP2_P2_ RCP 8.5 '!Q14</f>
        <v>245532.32863393289</v>
      </c>
      <c r="R14" s="131">
        <f>'WOP2_P2_ RCP 8.5 '!R14</f>
        <v>245532.32863393289</v>
      </c>
      <c r="S14" s="131">
        <f>'WOP2_P2_ RCP 8.5 '!S14</f>
        <v>245532.32863393289</v>
      </c>
      <c r="T14" s="131">
        <f>'WOP2_P2_ RCP 8.5 '!T14</f>
        <v>245532.32863393289</v>
      </c>
      <c r="U14" s="132">
        <f>'WOP2_P2_ RCP 8.5 '!U14</f>
        <v>245532.32863393289</v>
      </c>
      <c r="V14" s="17"/>
    </row>
    <row r="15" spans="1:22" ht="27.5" customHeight="1" x14ac:dyDescent="0.2">
      <c r="A15" s="23" t="str">
        <f>'WOP2_P2_ RCP 8.5 '!A15</f>
        <v>Average annual primary school fixed/government budget expenditures on students per year</v>
      </c>
      <c r="B15" s="131"/>
      <c r="C15" s="159"/>
      <c r="D15" s="127" t="s">
        <v>481</v>
      </c>
      <c r="E15" s="131">
        <f>'WOP2_P2_ RCP 8.5 '!E15</f>
        <v>161102.35444822555</v>
      </c>
      <c r="F15" s="131">
        <f>'WOP2_P2_ RCP 8.5 '!F15</f>
        <v>161102.35444822555</v>
      </c>
      <c r="G15" s="131">
        <f>'WOP2_P2_ RCP 8.5 '!G15</f>
        <v>161102.35444822555</v>
      </c>
      <c r="H15" s="131">
        <f>'WOP2_P2_ RCP 8.5 '!H15</f>
        <v>161102.35444822555</v>
      </c>
      <c r="I15" s="131">
        <f>'WOP2_P2_ RCP 8.5 '!I15</f>
        <v>161102.35444822555</v>
      </c>
      <c r="J15" s="131">
        <f>'WOP2_P2_ RCP 8.5 '!J15</f>
        <v>161102.35444822555</v>
      </c>
      <c r="K15" s="131">
        <f>'WOP2_P2_ RCP 8.5 '!K15</f>
        <v>161102.35444822555</v>
      </c>
      <c r="L15" s="131">
        <f>'WOP2_P2_ RCP 8.5 '!L15</f>
        <v>161102.35444822555</v>
      </c>
      <c r="M15" s="131">
        <f>'WOP2_P2_ RCP 8.5 '!M15</f>
        <v>161102.35444822555</v>
      </c>
      <c r="N15" s="131">
        <f>'WOP2_P2_ RCP 8.5 '!N15</f>
        <v>161102.35444822555</v>
      </c>
      <c r="O15" s="131">
        <f>'WOP2_P2_ RCP 8.5 '!O15</f>
        <v>161102.35444822555</v>
      </c>
      <c r="P15" s="131">
        <f>'WOP2_P2_ RCP 8.5 '!P15</f>
        <v>161102.35444822555</v>
      </c>
      <c r="Q15" s="131">
        <f>'WOP2_P2_ RCP 8.5 '!Q15</f>
        <v>161102.35444822555</v>
      </c>
      <c r="R15" s="131">
        <f>'WOP2_P2_ RCP 8.5 '!R15</f>
        <v>161102.35444822555</v>
      </c>
      <c r="S15" s="131">
        <f>'WOP2_P2_ RCP 8.5 '!S15</f>
        <v>161102.35444822555</v>
      </c>
      <c r="T15" s="131">
        <f>'WOP2_P2_ RCP 8.5 '!T15</f>
        <v>161102.35444822555</v>
      </c>
      <c r="U15" s="132">
        <f>'WOP2_P2_ RCP 8.5 '!U15</f>
        <v>161102.35444822555</v>
      </c>
      <c r="V15" s="17"/>
    </row>
    <row r="16" spans="1:22" ht="27.5" customHeight="1" thickBot="1" x14ac:dyDescent="0.25">
      <c r="A16" s="23" t="str">
        <f>'WOP2_P2_ RCP 8.5 '!A16</f>
        <v xml:space="preserve">Estimated cost of missed students school days </v>
      </c>
      <c r="B16" s="131"/>
      <c r="C16" s="159"/>
      <c r="D16" s="127" t="s">
        <v>481</v>
      </c>
      <c r="E16" s="131">
        <f>'WOP2_P2_ RCP 8.5 '!E16</f>
        <v>51138.982343218275</v>
      </c>
      <c r="F16" s="131">
        <f>'WOP2_P2_ RCP 8.5 '!F16</f>
        <v>51138.982343218275</v>
      </c>
      <c r="G16" s="131">
        <f>'WOP2_P2_ RCP 8.5 '!G16</f>
        <v>51138.982343218275</v>
      </c>
      <c r="H16" s="131">
        <f>'WOP2_P2_ RCP 8.5 '!H16</f>
        <v>51138.982343218275</v>
      </c>
      <c r="I16" s="131">
        <f>'WOP2_P2_ RCP 8.5 '!I16</f>
        <v>51138.982343218275</v>
      </c>
      <c r="J16" s="131">
        <f>'WOP2_P2_ RCP 8.5 '!J16</f>
        <v>51138.982343218275</v>
      </c>
      <c r="K16" s="131">
        <f>'WOP2_P2_ RCP 8.5 '!K16</f>
        <v>51138.982343218275</v>
      </c>
      <c r="L16" s="131">
        <f>'WOP2_P2_ RCP 8.5 '!L16</f>
        <v>51138.982343218275</v>
      </c>
      <c r="M16" s="131">
        <f>'WOP2_P2_ RCP 8.5 '!M16</f>
        <v>51138.982343218275</v>
      </c>
      <c r="N16" s="131">
        <f>'WOP2_P2_ RCP 8.5 '!N16</f>
        <v>51138.982343218275</v>
      </c>
      <c r="O16" s="131">
        <f>'WOP2_P2_ RCP 8.5 '!O16</f>
        <v>51138.982343218275</v>
      </c>
      <c r="P16" s="131">
        <f>'WOP2_P2_ RCP 8.5 '!P16</f>
        <v>51138.982343218275</v>
      </c>
      <c r="Q16" s="131">
        <f>'WOP2_P2_ RCP 8.5 '!Q16</f>
        <v>51138.982343218275</v>
      </c>
      <c r="R16" s="131">
        <f>'WOP2_P2_ RCP 8.5 '!R16</f>
        <v>51138.982343218275</v>
      </c>
      <c r="S16" s="131">
        <f>'WOP2_P2_ RCP 8.5 '!S16</f>
        <v>51138.982343218275</v>
      </c>
      <c r="T16" s="131">
        <f>'WOP2_P2_ RCP 8.5 '!T16</f>
        <v>51138.982343218275</v>
      </c>
      <c r="U16" s="132">
        <f>'WOP2_P2_ RCP 8.5 '!U16</f>
        <v>51138.982343218275</v>
      </c>
      <c r="V16" s="17"/>
    </row>
    <row r="17" spans="1:22" ht="12" customHeight="1" x14ac:dyDescent="0.2">
      <c r="A17" s="134" t="s">
        <v>593</v>
      </c>
      <c r="B17" s="135"/>
      <c r="C17" s="135"/>
      <c r="D17" s="136" t="s">
        <v>481</v>
      </c>
      <c r="E17" s="135">
        <f>SUM(E13:E16)</f>
        <v>555986.5968789499</v>
      </c>
      <c r="F17" s="135">
        <f t="shared" ref="F17:U17" si="1">SUM(F13:F16)</f>
        <v>555986.5968789499</v>
      </c>
      <c r="G17" s="135">
        <f t="shared" si="1"/>
        <v>555986.5968789499</v>
      </c>
      <c r="H17" s="135">
        <f t="shared" si="1"/>
        <v>555986.5968789499</v>
      </c>
      <c r="I17" s="135">
        <f t="shared" si="1"/>
        <v>555986.5968789499</v>
      </c>
      <c r="J17" s="135">
        <f t="shared" si="1"/>
        <v>555986.5968789499</v>
      </c>
      <c r="K17" s="135">
        <f t="shared" si="1"/>
        <v>555986.5968789499</v>
      </c>
      <c r="L17" s="135">
        <f t="shared" si="1"/>
        <v>555986.5968789499</v>
      </c>
      <c r="M17" s="135">
        <f t="shared" si="1"/>
        <v>555986.5968789499</v>
      </c>
      <c r="N17" s="135">
        <f t="shared" si="1"/>
        <v>555986.5968789499</v>
      </c>
      <c r="O17" s="135">
        <f t="shared" si="1"/>
        <v>555986.5968789499</v>
      </c>
      <c r="P17" s="135">
        <f t="shared" si="1"/>
        <v>555986.5968789499</v>
      </c>
      <c r="Q17" s="135">
        <f t="shared" si="1"/>
        <v>555986.5968789499</v>
      </c>
      <c r="R17" s="135">
        <f t="shared" si="1"/>
        <v>555986.5968789499</v>
      </c>
      <c r="S17" s="135">
        <f t="shared" si="1"/>
        <v>555986.5968789499</v>
      </c>
      <c r="T17" s="135">
        <f t="shared" si="1"/>
        <v>555986.5968789499</v>
      </c>
      <c r="U17" s="137">
        <f t="shared" si="1"/>
        <v>555986.5968789499</v>
      </c>
      <c r="V17" s="17"/>
    </row>
    <row r="18" spans="1:22" ht="12" customHeight="1" thickBot="1" x14ac:dyDescent="0.25">
      <c r="A18" s="138" t="s">
        <v>562</v>
      </c>
      <c r="B18" s="139"/>
      <c r="C18" s="139"/>
      <c r="D18" s="140" t="s">
        <v>123</v>
      </c>
      <c r="E18" s="139">
        <f>E17/Calculations!$C$52</f>
        <v>1039.2272838858876</v>
      </c>
      <c r="F18" s="139">
        <f>F17/Calculations!$C$52</f>
        <v>1039.2272838858876</v>
      </c>
      <c r="G18" s="139">
        <f>G17/Calculations!$C$52</f>
        <v>1039.2272838858876</v>
      </c>
      <c r="H18" s="139">
        <f>H17/Calculations!$C$52</f>
        <v>1039.2272838858876</v>
      </c>
      <c r="I18" s="139">
        <f>I17/Calculations!$C$52</f>
        <v>1039.2272838858876</v>
      </c>
      <c r="J18" s="139">
        <f>J17/Calculations!$C$52</f>
        <v>1039.2272838858876</v>
      </c>
      <c r="K18" s="139">
        <f>K17/Calculations!$C$52</f>
        <v>1039.2272838858876</v>
      </c>
      <c r="L18" s="139">
        <f>L17/Calculations!$C$52</f>
        <v>1039.2272838858876</v>
      </c>
      <c r="M18" s="139">
        <f>M17/Calculations!$C$52</f>
        <v>1039.2272838858876</v>
      </c>
      <c r="N18" s="139">
        <f>N17/Calculations!$C$52</f>
        <v>1039.2272838858876</v>
      </c>
      <c r="O18" s="139">
        <f>O17/Calculations!$C$52</f>
        <v>1039.2272838858876</v>
      </c>
      <c r="P18" s="139">
        <f>P17/Calculations!$C$52</f>
        <v>1039.2272838858876</v>
      </c>
      <c r="Q18" s="139">
        <f>Q17/Calculations!$C$52</f>
        <v>1039.2272838858876</v>
      </c>
      <c r="R18" s="139">
        <f>R17/Calculations!$C$52</f>
        <v>1039.2272838858876</v>
      </c>
      <c r="S18" s="139">
        <f>S17/Calculations!$C$52</f>
        <v>1039.2272838858876</v>
      </c>
      <c r="T18" s="139">
        <f>T17/Calculations!$C$52</f>
        <v>1039.2272838858876</v>
      </c>
      <c r="U18" s="141">
        <f>U17/Calculations!$C$52</f>
        <v>1039.2272838858876</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594</v>
      </c>
      <c r="B20" s="135"/>
      <c r="C20" s="135"/>
      <c r="D20" s="136" t="s">
        <v>481</v>
      </c>
      <c r="E20" s="135">
        <f>E10-E17</f>
        <v>-555986.5968789499</v>
      </c>
      <c r="F20" s="135">
        <f t="shared" ref="F20:U20" si="2">F10-F17</f>
        <v>-248772.86430724355</v>
      </c>
      <c r="G20" s="135">
        <f t="shared" si="2"/>
        <v>-227989.98188295966</v>
      </c>
      <c r="H20" s="135">
        <f t="shared" si="2"/>
        <v>-207207.09945867572</v>
      </c>
      <c r="I20" s="135">
        <f t="shared" si="2"/>
        <v>-186424.21703439183</v>
      </c>
      <c r="J20" s="135">
        <f t="shared" si="2"/>
        <v>-144858.45218582399</v>
      </c>
      <c r="K20" s="135">
        <f t="shared" si="2"/>
        <v>-103292.68733725615</v>
      </c>
      <c r="L20" s="135">
        <f t="shared" si="2"/>
        <v>-61726.922488688317</v>
      </c>
      <c r="M20" s="135">
        <f t="shared" si="2"/>
        <v>-20161.15764012048</v>
      </c>
      <c r="N20" s="135">
        <f t="shared" si="2"/>
        <v>21404.607208447414</v>
      </c>
      <c r="O20" s="135">
        <f t="shared" si="2"/>
        <v>62970.372057015193</v>
      </c>
      <c r="P20" s="135">
        <f t="shared" si="2"/>
        <v>104536.13690558297</v>
      </c>
      <c r="Q20" s="135">
        <f t="shared" si="2"/>
        <v>146101.90175415075</v>
      </c>
      <c r="R20" s="135">
        <f t="shared" si="2"/>
        <v>187667.66660271864</v>
      </c>
      <c r="S20" s="135">
        <f t="shared" si="2"/>
        <v>229233.43145128654</v>
      </c>
      <c r="T20" s="135">
        <f t="shared" si="2"/>
        <v>270799.19629985432</v>
      </c>
      <c r="U20" s="137">
        <f t="shared" si="2"/>
        <v>312364.96114842233</v>
      </c>
      <c r="V20" s="17"/>
    </row>
    <row r="21" spans="1:22" ht="12" customHeight="1" thickBot="1" x14ac:dyDescent="0.25">
      <c r="A21" s="160" t="s">
        <v>565</v>
      </c>
      <c r="B21" s="139"/>
      <c r="C21" s="139"/>
      <c r="D21" s="140" t="s">
        <v>123</v>
      </c>
      <c r="E21" s="139">
        <f>E11-E18</f>
        <v>-1039.2272838858876</v>
      </c>
      <c r="F21" s="139">
        <f t="shared" ref="F21:U21" si="3">F11-F18</f>
        <v>-464.99600805092246</v>
      </c>
      <c r="G21" s="139">
        <f t="shared" si="3"/>
        <v>-426.1494988466535</v>
      </c>
      <c r="H21" s="139">
        <f t="shared" si="3"/>
        <v>-387.30298964238443</v>
      </c>
      <c r="I21" s="139">
        <f t="shared" si="3"/>
        <v>-348.45648043811548</v>
      </c>
      <c r="J21" s="139">
        <f t="shared" si="3"/>
        <v>-270.76346202957745</v>
      </c>
      <c r="K21" s="139">
        <f t="shared" si="3"/>
        <v>-193.07044362103943</v>
      </c>
      <c r="L21" s="139">
        <f t="shared" si="3"/>
        <v>-115.37742521250141</v>
      </c>
      <c r="M21" s="139">
        <f t="shared" si="3"/>
        <v>-37.684406803963384</v>
      </c>
      <c r="N21" s="139">
        <f t="shared" si="3"/>
        <v>40.008611604574753</v>
      </c>
      <c r="O21" s="139">
        <f t="shared" si="3"/>
        <v>117.70163001311266</v>
      </c>
      <c r="P21" s="139">
        <f t="shared" si="3"/>
        <v>195.39464842165057</v>
      </c>
      <c r="Q21" s="139">
        <f t="shared" si="3"/>
        <v>273.08766683018848</v>
      </c>
      <c r="R21" s="139">
        <f t="shared" si="3"/>
        <v>350.78068523872662</v>
      </c>
      <c r="S21" s="139">
        <f t="shared" si="3"/>
        <v>428.47370364726476</v>
      </c>
      <c r="T21" s="139">
        <f t="shared" si="3"/>
        <v>506.16672205580267</v>
      </c>
      <c r="U21" s="141">
        <f t="shared" si="3"/>
        <v>583.8597404643408</v>
      </c>
      <c r="V21" s="17"/>
    </row>
    <row r="22" spans="1:22" ht="12" customHeight="1" x14ac:dyDescent="0.2">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321"/>
      <c r="B23" s="156"/>
      <c r="C23" s="156"/>
      <c r="D23" s="156"/>
      <c r="E23" s="156"/>
      <c r="F23" s="152"/>
      <c r="G23" s="152"/>
      <c r="H23" s="152"/>
      <c r="I23" s="152"/>
      <c r="J23" s="152"/>
      <c r="K23" s="152"/>
      <c r="L23" s="152"/>
      <c r="M23" s="152"/>
      <c r="N23" s="152"/>
      <c r="O23" s="152"/>
      <c r="P23" s="152"/>
      <c r="Q23" s="152"/>
      <c r="R23" s="152"/>
      <c r="S23" s="152"/>
      <c r="T23" s="152"/>
      <c r="U23" s="153"/>
      <c r="V23" s="17"/>
    </row>
    <row r="24" spans="1:22" ht="21" customHeight="1" thickBot="1" x14ac:dyDescent="0.25">
      <c r="A24" s="1029" t="s">
        <v>577</v>
      </c>
      <c r="B24" s="1030"/>
      <c r="C24" s="1030"/>
      <c r="D24" s="1030"/>
      <c r="E24" s="1030"/>
      <c r="F24" s="1030"/>
      <c r="G24" s="1030"/>
      <c r="H24" s="1030"/>
      <c r="I24" s="1030"/>
      <c r="J24" s="1030"/>
      <c r="K24" s="1030"/>
      <c r="L24" s="1030"/>
      <c r="M24" s="1030"/>
      <c r="N24" s="1030"/>
      <c r="O24" s="1030"/>
      <c r="P24" s="1030"/>
      <c r="Q24" s="1030"/>
      <c r="R24" s="1030"/>
      <c r="S24" s="1030"/>
      <c r="T24" s="1030"/>
      <c r="U24" s="1031"/>
      <c r="V24" s="17"/>
    </row>
    <row r="25" spans="1:22" ht="23.5" customHeight="1" x14ac:dyDescent="0.2">
      <c r="A25" s="1096"/>
      <c r="B25" s="1097"/>
      <c r="C25" s="157"/>
      <c r="D25" s="124" t="s">
        <v>556</v>
      </c>
      <c r="E25" s="125">
        <v>2024</v>
      </c>
      <c r="F25" s="125">
        <v>2025</v>
      </c>
      <c r="G25" s="125">
        <v>2026</v>
      </c>
      <c r="H25" s="125">
        <v>2027</v>
      </c>
      <c r="I25" s="125">
        <v>2028</v>
      </c>
      <c r="J25" s="125">
        <v>2029</v>
      </c>
      <c r="K25" s="125">
        <v>2030</v>
      </c>
      <c r="L25" s="125">
        <v>2031</v>
      </c>
      <c r="M25" s="125">
        <v>2032</v>
      </c>
      <c r="N25" s="125">
        <v>2033</v>
      </c>
      <c r="O25" s="125">
        <v>2034</v>
      </c>
      <c r="P25" s="125">
        <v>2035</v>
      </c>
      <c r="Q25" s="125">
        <v>2036</v>
      </c>
      <c r="R25" s="125">
        <v>2037</v>
      </c>
      <c r="S25" s="125">
        <v>2038</v>
      </c>
      <c r="T25" s="125">
        <v>2039</v>
      </c>
      <c r="U25" s="126">
        <v>2040</v>
      </c>
      <c r="V25" s="17"/>
    </row>
    <row r="26" spans="1:22" ht="12" customHeight="1" x14ac:dyDescent="0.2">
      <c r="A26" s="123" t="s">
        <v>557</v>
      </c>
      <c r="B26" s="142"/>
      <c r="C26" s="142"/>
      <c r="D26" s="21"/>
      <c r="E26" s="22"/>
      <c r="F26" s="22"/>
      <c r="G26" s="22"/>
      <c r="H26" s="22"/>
      <c r="I26" s="22"/>
      <c r="J26" s="22"/>
      <c r="K26" s="22"/>
      <c r="L26" s="22"/>
      <c r="M26" s="22"/>
      <c r="N26" s="22"/>
      <c r="O26" s="22"/>
      <c r="P26" s="22"/>
      <c r="Q26" s="22"/>
      <c r="R26" s="22"/>
      <c r="S26" s="22"/>
      <c r="T26" s="22"/>
      <c r="U26" s="128"/>
      <c r="V26" s="17"/>
    </row>
    <row r="27" spans="1:22" ht="12" customHeight="1" x14ac:dyDescent="0.2">
      <c r="A27" s="129" t="str">
        <f>'WP2_P2_RCP 8.5 '!$A$7</f>
        <v>Additional school annual funding</v>
      </c>
      <c r="B27" s="133"/>
      <c r="C27" s="158"/>
      <c r="D27" s="127" t="s">
        <v>481</v>
      </c>
      <c r="E27" s="131">
        <f>'WP2_P2_RCP 8.5 '!E7</f>
        <v>0</v>
      </c>
      <c r="F27" s="131">
        <f>'WP2_P2_RCP 8.5 '!F7</f>
        <v>161102.35444822555</v>
      </c>
      <c r="G27" s="131">
        <f>'WP2_P2_RCP 8.5 '!G7</f>
        <v>161102.35444822555</v>
      </c>
      <c r="H27" s="131">
        <f>'WP2_P2_RCP 8.5 '!H7</f>
        <v>161102.35444822555</v>
      </c>
      <c r="I27" s="131">
        <f>'WP2_P2_RCP 8.5 '!I7</f>
        <v>161102.35444822555</v>
      </c>
      <c r="J27" s="131">
        <f>'WP2_P2_RCP 8.5 '!J7</f>
        <v>161102.35444822555</v>
      </c>
      <c r="K27" s="131">
        <f>'WP2_P2_RCP 8.5 '!K7</f>
        <v>161102.35444822555</v>
      </c>
      <c r="L27" s="131">
        <f>'WP2_P2_RCP 8.5 '!L7</f>
        <v>161102.35444822555</v>
      </c>
      <c r="M27" s="131">
        <f>'WP2_P2_RCP 8.5 '!M7</f>
        <v>161102.35444822555</v>
      </c>
      <c r="N27" s="131">
        <f>'WP2_P2_RCP 8.5 '!N7</f>
        <v>161102.35444822555</v>
      </c>
      <c r="O27" s="131">
        <f>'WP2_P2_RCP 8.5 '!O7</f>
        <v>161102.35444822555</v>
      </c>
      <c r="P27" s="131">
        <f>'WP2_P2_RCP 8.5 '!P7</f>
        <v>161102.35444822555</v>
      </c>
      <c r="Q27" s="131">
        <f>'WP2_P2_RCP 8.5 '!Q7</f>
        <v>161102.35444822555</v>
      </c>
      <c r="R27" s="131">
        <f>'WP2_P2_RCP 8.5 '!R7</f>
        <v>161102.35444822555</v>
      </c>
      <c r="S27" s="131">
        <f>'WP2_P2_RCP 8.5 '!S7</f>
        <v>161102.35444822555</v>
      </c>
      <c r="T27" s="131">
        <f>'WP2_P2_RCP 8.5 '!T7</f>
        <v>161102.35444822555</v>
      </c>
      <c r="U27" s="132">
        <f>'WP2_P2_RCP 8.5 '!U7</f>
        <v>161102.35444822555</v>
      </c>
      <c r="V27" s="17"/>
    </row>
    <row r="28" spans="1:22" ht="12" customHeight="1" x14ac:dyDescent="0.2">
      <c r="A28" s="129" t="str">
        <f>'WP2_P2_RCP 8.5 '!$A$8</f>
        <v>Annual SIG per average primary school</v>
      </c>
      <c r="B28" s="133"/>
      <c r="C28" s="158"/>
      <c r="D28" s="127" t="s">
        <v>481</v>
      </c>
      <c r="E28" s="131">
        <f>'WP2_P2_RCP 8.5 '!E8</f>
        <v>0</v>
      </c>
      <c r="F28" s="131">
        <f>'WP2_P2_RCP 8.5 '!F8</f>
        <v>146111.3781234808</v>
      </c>
      <c r="G28" s="131">
        <f>'WP2_P2_RCP 8.5 '!G8</f>
        <v>146111.3781234808</v>
      </c>
      <c r="H28" s="131">
        <f>'WP2_P2_RCP 8.5 '!H8</f>
        <v>146111.3781234808</v>
      </c>
      <c r="I28" s="131">
        <f>'WP2_P2_RCP 8.5 '!I8</f>
        <v>146111.3781234808</v>
      </c>
      <c r="J28" s="131">
        <f>'WP2_P2_RCP 8.5 '!J8</f>
        <v>146111.3781234808</v>
      </c>
      <c r="K28" s="131">
        <f>'WP2_P2_RCP 8.5 '!K8</f>
        <v>146111.3781234808</v>
      </c>
      <c r="L28" s="131">
        <f>'WP2_P2_RCP 8.5 '!L8</f>
        <v>146111.3781234808</v>
      </c>
      <c r="M28" s="131">
        <f>'WP2_P2_RCP 8.5 '!M8</f>
        <v>146111.3781234808</v>
      </c>
      <c r="N28" s="131">
        <f>'WP2_P2_RCP 8.5 '!N8</f>
        <v>146111.3781234808</v>
      </c>
      <c r="O28" s="131">
        <f>'WP2_P2_RCP 8.5 '!O8</f>
        <v>146111.3781234808</v>
      </c>
      <c r="P28" s="131">
        <f>'WP2_P2_RCP 8.5 '!P8</f>
        <v>146111.3781234808</v>
      </c>
      <c r="Q28" s="131">
        <f>'WP2_P2_RCP 8.5 '!Q8</f>
        <v>146111.3781234808</v>
      </c>
      <c r="R28" s="131">
        <f>'WP2_P2_RCP 8.5 '!R8</f>
        <v>146111.3781234808</v>
      </c>
      <c r="S28" s="131">
        <f>'WP2_P2_RCP 8.5 '!S8</f>
        <v>146111.3781234808</v>
      </c>
      <c r="T28" s="131">
        <f>'WP2_P2_RCP 8.5 '!T8</f>
        <v>146111.3781234808</v>
      </c>
      <c r="U28" s="132">
        <f>'WP2_P2_RCP 8.5 '!U8</f>
        <v>146111.3781234808</v>
      </c>
      <c r="V28" s="17"/>
    </row>
    <row r="29" spans="1:22" ht="12" customHeight="1" x14ac:dyDescent="0.2">
      <c r="A29" s="129" t="str">
        <f>'WP2_P2_RCP 8.5 '!$A$9</f>
        <v>Annual economic returns to primary education</v>
      </c>
      <c r="B29" s="133"/>
      <c r="C29" s="158"/>
      <c r="D29" s="127" t="s">
        <v>481</v>
      </c>
      <c r="E29" s="131">
        <f>'WP2_P2_RCP 8.5 '!E9</f>
        <v>0</v>
      </c>
      <c r="F29" s="131">
        <f>'WP2_P2_RCP 8.5 '!F9</f>
        <v>0</v>
      </c>
      <c r="G29" s="131">
        <f>'WP2_P2_RCP 8.5 '!G9</f>
        <v>22267.374026018471</v>
      </c>
      <c r="H29" s="131">
        <f>'WP2_P2_RCP 8.5 '!H9</f>
        <v>44534.748052036943</v>
      </c>
      <c r="I29" s="131">
        <f>'WP2_P2_RCP 8.5 '!I9</f>
        <v>66802.122078055414</v>
      </c>
      <c r="J29" s="131">
        <f>'WP2_P2_RCP 8.5 '!J9</f>
        <v>111336.87013009234</v>
      </c>
      <c r="K29" s="131">
        <f>'WP2_P2_RCP 8.5 '!K9</f>
        <v>155871.61818212926</v>
      </c>
      <c r="L29" s="131">
        <f>'WP2_P2_RCP 8.5 '!L9</f>
        <v>200406.36623416623</v>
      </c>
      <c r="M29" s="131">
        <f>'WP2_P2_RCP 8.5 '!M9</f>
        <v>244941.11428620314</v>
      </c>
      <c r="N29" s="131">
        <f>'WP2_P2_RCP 8.5 '!N9</f>
        <v>289475.86233824008</v>
      </c>
      <c r="O29" s="131">
        <f>'WP2_P2_RCP 8.5 '!O9</f>
        <v>334010.610390277</v>
      </c>
      <c r="P29" s="131">
        <f>'WP2_P2_RCP 8.5 '!P9</f>
        <v>378545.35844231403</v>
      </c>
      <c r="Q29" s="131">
        <f>'WP2_P2_RCP 8.5 '!Q9</f>
        <v>423080.10649435094</v>
      </c>
      <c r="R29" s="131">
        <f>'WP2_P2_RCP 8.5 '!R9</f>
        <v>467614.85454638785</v>
      </c>
      <c r="S29" s="131">
        <f>'WP2_P2_RCP 8.5 '!S9</f>
        <v>512149.60259842477</v>
      </c>
      <c r="T29" s="131">
        <f>'WP2_P2_RCP 8.5 '!T9</f>
        <v>556684.35065046174</v>
      </c>
      <c r="U29" s="132">
        <f>'WP2_P2_RCP 8.5 '!U9</f>
        <v>601219.0987024986</v>
      </c>
      <c r="V29" s="17"/>
    </row>
    <row r="30" spans="1:22" ht="12" customHeight="1" x14ac:dyDescent="0.2">
      <c r="A30" s="129" t="str">
        <f>'WP2_P2_RCP 8.5 '!A10</f>
        <v>Annual returns to infra used as shelter</v>
      </c>
      <c r="B30" s="133"/>
      <c r="C30" s="158"/>
      <c r="D30" s="127" t="s">
        <v>481</v>
      </c>
      <c r="E30" s="131">
        <f>'WP2_P2_RCP 8.5 '!E10</f>
        <v>0</v>
      </c>
      <c r="F30" s="131">
        <f>'WP2_P2_RCP 8.5 '!F10</f>
        <v>1000000</v>
      </c>
      <c r="G30" s="131">
        <f>'WP2_P2_RCP 8.5 '!G10</f>
        <v>1000000</v>
      </c>
      <c r="H30" s="131">
        <f>'WP2_P2_RCP 8.5 '!H10</f>
        <v>1000000</v>
      </c>
      <c r="I30" s="131">
        <f>'WP2_P2_RCP 8.5 '!I10</f>
        <v>1000000</v>
      </c>
      <c r="J30" s="131">
        <f>'WP2_P2_RCP 8.5 '!J10</f>
        <v>1000000</v>
      </c>
      <c r="K30" s="131">
        <f>'WP2_P2_RCP 8.5 '!K10</f>
        <v>1000000</v>
      </c>
      <c r="L30" s="131">
        <f>'WP2_P2_RCP 8.5 '!L10</f>
        <v>1000000</v>
      </c>
      <c r="M30" s="131">
        <f>'WP2_P2_RCP 8.5 '!M10</f>
        <v>1000000</v>
      </c>
      <c r="N30" s="131">
        <f>'WP2_P2_RCP 8.5 '!N10</f>
        <v>1000000</v>
      </c>
      <c r="O30" s="131">
        <f>'WP2_P2_RCP 8.5 '!O10</f>
        <v>1000000</v>
      </c>
      <c r="P30" s="131">
        <f>'WP2_P2_RCP 8.5 '!P10</f>
        <v>1000000</v>
      </c>
      <c r="Q30" s="131">
        <f>'WP2_P2_RCP 8.5 '!Q10</f>
        <v>1000000</v>
      </c>
      <c r="R30" s="131">
        <f>'WP2_P2_RCP 8.5 '!R10</f>
        <v>1000000</v>
      </c>
      <c r="S30" s="131">
        <f>'WP2_P2_RCP 8.5 '!S10</f>
        <v>1000000</v>
      </c>
      <c r="T30" s="131">
        <f>'WP2_P2_RCP 8.5 '!T10</f>
        <v>1000000</v>
      </c>
      <c r="U30" s="132">
        <f>'WP2_P2_RCP 8.5 '!U10</f>
        <v>1000000</v>
      </c>
      <c r="V30" s="17"/>
    </row>
    <row r="31" spans="1:22" ht="12" customHeight="1" x14ac:dyDescent="0.2">
      <c r="A31" s="129" t="str">
        <f>'WP2_P2_RCP 8.5 '!$A$11</f>
        <v>Annual returns to school safety training (lumpsum)</v>
      </c>
      <c r="B31" s="133"/>
      <c r="C31" s="158"/>
      <c r="D31" s="127" t="s">
        <v>481</v>
      </c>
      <c r="E31" s="131">
        <f>'WP2_P2_RCP 8.5 '!E11</f>
        <v>0</v>
      </c>
      <c r="F31" s="131">
        <f>'WP2_P2_RCP 8.5 '!F11</f>
        <v>0</v>
      </c>
      <c r="G31" s="131">
        <f>'WP2_P2_RCP 8.5 '!G11</f>
        <v>0</v>
      </c>
      <c r="H31" s="131">
        <f>'WP2_P2_RCP 8.5 '!H11</f>
        <v>0</v>
      </c>
      <c r="I31" s="131">
        <f>'WP2_P2_RCP 8.5 '!I11</f>
        <v>3069154.1079241615</v>
      </c>
      <c r="J31" s="131">
        <f>'WP2_P2_RCP 8.5 '!J11</f>
        <v>3069154.1079241615</v>
      </c>
      <c r="K31" s="131">
        <f>'WP2_P2_RCP 8.5 '!K11</f>
        <v>3069154.1079241615</v>
      </c>
      <c r="L31" s="131">
        <f>'WP2_P2_RCP 8.5 '!L11</f>
        <v>3069154.1079241615</v>
      </c>
      <c r="M31" s="131">
        <f>'WP2_P2_RCP 8.5 '!M11</f>
        <v>3069154.1079241615</v>
      </c>
      <c r="N31" s="131">
        <f>'WP2_P2_RCP 8.5 '!N11</f>
        <v>3069154.1079241615</v>
      </c>
      <c r="O31" s="131">
        <f>'WP2_P2_RCP 8.5 '!O11</f>
        <v>3069154.1079241615</v>
      </c>
      <c r="P31" s="131">
        <f>'WP2_P2_RCP 8.5 '!P11</f>
        <v>3069154.1079241615</v>
      </c>
      <c r="Q31" s="131">
        <f>'WP2_P2_RCP 8.5 '!Q11</f>
        <v>3069154.1079241615</v>
      </c>
      <c r="R31" s="131">
        <f>'WP2_P2_RCP 8.5 '!R11</f>
        <v>3069154.1079241615</v>
      </c>
      <c r="S31" s="131">
        <f>'WP2_P2_RCP 8.5 '!S11</f>
        <v>3069154.1079241615</v>
      </c>
      <c r="T31" s="131">
        <f>'WP2_P2_RCP 8.5 '!T11</f>
        <v>3069154.1079241615</v>
      </c>
      <c r="U31" s="132">
        <f>'WP2_P2_RCP 8.5 '!U11</f>
        <v>3069154.1079241615</v>
      </c>
      <c r="V31" s="17"/>
    </row>
    <row r="32" spans="1:22" ht="30.5" customHeight="1" thickBot="1" x14ac:dyDescent="0.25">
      <c r="A32" s="23" t="str">
        <f>'WP2_P2_RCP 8.5 '!$A$12</f>
        <v>Annual returns to school  curriculum training (lumpsum)</v>
      </c>
      <c r="B32" s="130"/>
      <c r="C32" s="158"/>
      <c r="D32" s="127" t="s">
        <v>481</v>
      </c>
      <c r="E32" s="131">
        <f>'WP2_P2_RCP 8.5 '!E12</f>
        <v>0</v>
      </c>
      <c r="F32" s="131">
        <f>'WP2_P2_RCP 8.5 '!F12</f>
        <v>0</v>
      </c>
      <c r="G32" s="131">
        <f>'WP2_P2_RCP 8.5 '!G12</f>
        <v>0</v>
      </c>
      <c r="H32" s="131">
        <f>'WP2_P2_RCP 8.5 '!H12</f>
        <v>0</v>
      </c>
      <c r="I32" s="131">
        <f>'WP2_P2_RCP 8.5 '!I12</f>
        <v>2455323.2863393291</v>
      </c>
      <c r="J32" s="131">
        <f>'WP2_P2_RCP 8.5 '!J12</f>
        <v>2455323.2863393291</v>
      </c>
      <c r="K32" s="131">
        <f>'WP2_P2_RCP 8.5 '!K12</f>
        <v>2455323.2863393291</v>
      </c>
      <c r="L32" s="131">
        <f>'WP2_P2_RCP 8.5 '!L12</f>
        <v>2455323.2863393291</v>
      </c>
      <c r="M32" s="131">
        <f>'WP2_P2_RCP 8.5 '!M12</f>
        <v>2455323.2863393291</v>
      </c>
      <c r="N32" s="131">
        <f>'WP2_P2_RCP 8.5 '!N12</f>
        <v>2455323.2863393291</v>
      </c>
      <c r="O32" s="131">
        <f>'WP2_P2_RCP 8.5 '!O12</f>
        <v>2455323.2863393291</v>
      </c>
      <c r="P32" s="131">
        <f>'WP2_P2_RCP 8.5 '!P12</f>
        <v>2455323.2863393291</v>
      </c>
      <c r="Q32" s="131">
        <f>'WP2_P2_RCP 8.5 '!Q12</f>
        <v>2455323.2863393291</v>
      </c>
      <c r="R32" s="131">
        <f>'WP2_P2_RCP 8.5 '!R12</f>
        <v>2455323.2863393291</v>
      </c>
      <c r="S32" s="131">
        <f>'WP2_P2_RCP 8.5 '!S12</f>
        <v>2455323.2863393291</v>
      </c>
      <c r="T32" s="131">
        <f>'WP2_P2_RCP 8.5 '!T12</f>
        <v>2455323.2863393291</v>
      </c>
      <c r="U32" s="132">
        <f>'WP2_P2_RCP 8.5 '!U12</f>
        <v>2455323.2863393291</v>
      </c>
      <c r="V32" s="17"/>
    </row>
    <row r="33" spans="1:22" ht="12" customHeight="1" x14ac:dyDescent="0.2">
      <c r="A33" s="134" t="s">
        <v>592</v>
      </c>
      <c r="B33" s="135"/>
      <c r="C33" s="135"/>
      <c r="D33" s="136" t="s">
        <v>481</v>
      </c>
      <c r="E33" s="135">
        <f>SUM(E27:E32)</f>
        <v>0</v>
      </c>
      <c r="F33" s="135">
        <f t="shared" ref="F33:U33" si="4">SUM(F27:F32)</f>
        <v>1307213.7325717064</v>
      </c>
      <c r="G33" s="135">
        <f t="shared" si="4"/>
        <v>1329481.1065977248</v>
      </c>
      <c r="H33" s="135">
        <f t="shared" si="4"/>
        <v>1351748.4806237433</v>
      </c>
      <c r="I33" s="135">
        <f t="shared" si="4"/>
        <v>6898493.2489132527</v>
      </c>
      <c r="J33" s="135">
        <f t="shared" si="4"/>
        <v>6943027.9969652891</v>
      </c>
      <c r="K33" s="135">
        <f t="shared" si="4"/>
        <v>6987562.7450173255</v>
      </c>
      <c r="L33" s="135">
        <f t="shared" si="4"/>
        <v>7032097.4930693638</v>
      </c>
      <c r="M33" s="135">
        <f t="shared" si="4"/>
        <v>7076632.2411214001</v>
      </c>
      <c r="N33" s="135">
        <f t="shared" si="4"/>
        <v>7121166.9891734365</v>
      </c>
      <c r="O33" s="135">
        <f t="shared" si="4"/>
        <v>7165701.7372254748</v>
      </c>
      <c r="P33" s="135">
        <f t="shared" si="4"/>
        <v>7210236.4852775112</v>
      </c>
      <c r="Q33" s="135">
        <f t="shared" si="4"/>
        <v>7254771.2333295476</v>
      </c>
      <c r="R33" s="135">
        <f t="shared" si="4"/>
        <v>7299305.9813815858</v>
      </c>
      <c r="S33" s="135">
        <f t="shared" si="4"/>
        <v>7343840.7294336222</v>
      </c>
      <c r="T33" s="135">
        <f t="shared" si="4"/>
        <v>7388375.4774856586</v>
      </c>
      <c r="U33" s="137">
        <f t="shared" si="4"/>
        <v>7432910.225537695</v>
      </c>
      <c r="V33" s="17"/>
    </row>
    <row r="34" spans="1:22" ht="12" customHeight="1" thickBot="1" x14ac:dyDescent="0.25">
      <c r="A34" s="138" t="s">
        <v>559</v>
      </c>
      <c r="B34" s="139"/>
      <c r="C34" s="139"/>
      <c r="D34" s="140" t="s">
        <v>123</v>
      </c>
      <c r="E34" s="139">
        <f>E33/Calculations!$C$52</f>
        <v>0</v>
      </c>
      <c r="F34" s="139">
        <f>F33/Calculations!$C$52</f>
        <v>2443.3901543396382</v>
      </c>
      <c r="G34" s="139">
        <f>G33/Calculations!$C$52</f>
        <v>2485.0114142013549</v>
      </c>
      <c r="H34" s="139">
        <f>H33/Calculations!$C$52</f>
        <v>2526.6326740630716</v>
      </c>
      <c r="I34" s="139">
        <f>I33/Calculations!$C$52</f>
        <v>12894.379904510753</v>
      </c>
      <c r="J34" s="139">
        <f>J33/Calculations!$C$52</f>
        <v>12977.622424234185</v>
      </c>
      <c r="K34" s="139">
        <f>K33/Calculations!$C$52</f>
        <v>13060.864943957618</v>
      </c>
      <c r="L34" s="139">
        <f>L33/Calculations!$C$52</f>
        <v>13144.107463681054</v>
      </c>
      <c r="M34" s="139">
        <f>M33/Calculations!$C$52</f>
        <v>13227.349983404487</v>
      </c>
      <c r="N34" s="139">
        <f>N33/Calculations!$C$52</f>
        <v>13310.592503127918</v>
      </c>
      <c r="O34" s="139">
        <f>O33/Calculations!$C$52</f>
        <v>13393.835022851355</v>
      </c>
      <c r="P34" s="139">
        <f>P33/Calculations!$C$52</f>
        <v>13477.077542574787</v>
      </c>
      <c r="Q34" s="139">
        <f>Q33/Calculations!$C$52</f>
        <v>13560.32006229822</v>
      </c>
      <c r="R34" s="139">
        <f>R33/Calculations!$C$52</f>
        <v>13643.562582021656</v>
      </c>
      <c r="S34" s="139">
        <f>S33/Calculations!$C$52</f>
        <v>13726.805101745089</v>
      </c>
      <c r="T34" s="139">
        <f>T33/Calculations!$C$52</f>
        <v>13810.04762146852</v>
      </c>
      <c r="U34" s="141">
        <f>U33/Calculations!$C$52</f>
        <v>13893.290141191954</v>
      </c>
      <c r="V34" s="17"/>
    </row>
    <row r="35" spans="1:22" ht="12" customHeight="1" x14ac:dyDescent="0.2">
      <c r="A35" s="19" t="s">
        <v>560</v>
      </c>
      <c r="B35" s="142"/>
      <c r="C35" s="142"/>
      <c r="D35" s="124"/>
      <c r="E35" s="131"/>
      <c r="F35" s="131"/>
      <c r="G35" s="131"/>
      <c r="H35" s="131"/>
      <c r="I35" s="131"/>
      <c r="J35" s="131"/>
      <c r="K35" s="131"/>
      <c r="L35" s="131"/>
      <c r="M35" s="131"/>
      <c r="N35" s="131"/>
      <c r="O35" s="131"/>
      <c r="P35" s="131"/>
      <c r="Q35" s="131"/>
      <c r="R35" s="131"/>
      <c r="S35" s="131"/>
      <c r="T35" s="131"/>
      <c r="U35" s="132"/>
      <c r="V35" s="17"/>
    </row>
    <row r="36" spans="1:22" ht="26.5" customHeight="1" x14ac:dyDescent="0.2">
      <c r="A36" s="23" t="str">
        <f>'WP2_P2_RCP 8.5 '!$A$16</f>
        <v>Average annual school maintenance costs</v>
      </c>
      <c r="B36" s="131"/>
      <c r="C36" s="159"/>
      <c r="D36" s="127" t="s">
        <v>481</v>
      </c>
      <c r="E36" s="131">
        <f>'WP2_P2_RCP 8.5 '!E16</f>
        <v>49106.465726786584</v>
      </c>
      <c r="F36" s="131">
        <f>'WP2_P2_RCP 8.5 '!F16</f>
        <v>49106.465726786584</v>
      </c>
      <c r="G36" s="131">
        <f>'WP2_P2_RCP 8.5 '!G16</f>
        <v>49106.465726786584</v>
      </c>
      <c r="H36" s="131">
        <f>'WP2_P2_RCP 8.5 '!H16</f>
        <v>49106.465726786584</v>
      </c>
      <c r="I36" s="131">
        <f>'WP2_P2_RCP 8.5 '!I16</f>
        <v>49106.465726786584</v>
      </c>
      <c r="J36" s="131">
        <f>'WP2_P2_RCP 8.5 '!J16</f>
        <v>49106.465726786584</v>
      </c>
      <c r="K36" s="131">
        <f>'WP2_P2_RCP 8.5 '!K16</f>
        <v>49106.465726786584</v>
      </c>
      <c r="L36" s="131">
        <f>'WP2_P2_RCP 8.5 '!L16</f>
        <v>49106.465726786584</v>
      </c>
      <c r="M36" s="131">
        <f>'WP2_P2_RCP 8.5 '!M16</f>
        <v>49106.465726786584</v>
      </c>
      <c r="N36" s="131">
        <f>'WP2_P2_RCP 8.5 '!N16</f>
        <v>49106.465726786584</v>
      </c>
      <c r="O36" s="131">
        <f>'WP2_P2_RCP 8.5 '!O16</f>
        <v>49106.465726786584</v>
      </c>
      <c r="P36" s="131">
        <f>'WP2_P2_RCP 8.5 '!P16</f>
        <v>49106.465726786584</v>
      </c>
      <c r="Q36" s="131">
        <f>'WP2_P2_RCP 8.5 '!Q16</f>
        <v>49106.465726786584</v>
      </c>
      <c r="R36" s="131">
        <f>'WP2_P2_RCP 8.5 '!R16</f>
        <v>49106.465726786584</v>
      </c>
      <c r="S36" s="131">
        <f>'WP2_P2_RCP 8.5 '!S16</f>
        <v>49106.465726786584</v>
      </c>
      <c r="T36" s="131">
        <f>'WP2_P2_RCP 8.5 '!T16</f>
        <v>49106.465726786584</v>
      </c>
      <c r="U36" s="132">
        <f>'WP2_P2_RCP 8.5 '!U16</f>
        <v>49106.465726786584</v>
      </c>
      <c r="V36" s="17"/>
    </row>
    <row r="37" spans="1:22" ht="26.5" customHeight="1" x14ac:dyDescent="0.2">
      <c r="A37" s="23" t="str">
        <f>'WP2_P2_RCP 8.5 '!$A$17</f>
        <v>Average school expenditures due to infra losses caused by climate events</v>
      </c>
      <c r="B37" s="131"/>
      <c r="C37" s="159"/>
      <c r="D37" s="127" t="s">
        <v>481</v>
      </c>
      <c r="E37" s="131">
        <f>'WP2_P2_RCP 8.5 '!E17</f>
        <v>12276.616431696646</v>
      </c>
      <c r="F37" s="131">
        <f>'WP2_P2_RCP 8.5 '!F17</f>
        <v>12276.616431696646</v>
      </c>
      <c r="G37" s="131">
        <f>'WP2_P2_RCP 8.5 '!G17</f>
        <v>12276.616431696646</v>
      </c>
      <c r="H37" s="131">
        <f>'WP2_P2_RCP 8.5 '!H17</f>
        <v>12276.616431696646</v>
      </c>
      <c r="I37" s="131">
        <f>'WP2_P2_RCP 8.5 '!I17</f>
        <v>12276.616431696646</v>
      </c>
      <c r="J37" s="131">
        <f>'WP2_P2_RCP 8.5 '!J17</f>
        <v>12276.616431696646</v>
      </c>
      <c r="K37" s="131">
        <f>'WP2_P2_RCP 8.5 '!K17</f>
        <v>12276.616431696646</v>
      </c>
      <c r="L37" s="131">
        <f>'WP2_P2_RCP 8.5 '!L17</f>
        <v>12276.616431696646</v>
      </c>
      <c r="M37" s="131">
        <f>'WP2_P2_RCP 8.5 '!M17</f>
        <v>12276.616431696646</v>
      </c>
      <c r="N37" s="131">
        <f>'WP2_P2_RCP 8.5 '!N17</f>
        <v>12276.616431696646</v>
      </c>
      <c r="O37" s="131">
        <f>'WP2_P2_RCP 8.5 '!O17</f>
        <v>12276.616431696646</v>
      </c>
      <c r="P37" s="131">
        <f>'WP2_P2_RCP 8.5 '!P17</f>
        <v>12276.616431696646</v>
      </c>
      <c r="Q37" s="131">
        <f>'WP2_P2_RCP 8.5 '!Q17</f>
        <v>12276.616431696646</v>
      </c>
      <c r="R37" s="131">
        <f>'WP2_P2_RCP 8.5 '!R17</f>
        <v>12276.616431696646</v>
      </c>
      <c r="S37" s="131">
        <f>'WP2_P2_RCP 8.5 '!S17</f>
        <v>12276.616431696646</v>
      </c>
      <c r="T37" s="131">
        <f>'WP2_P2_RCP 8.5 '!T17</f>
        <v>12276.616431696646</v>
      </c>
      <c r="U37" s="132">
        <f>'WP2_P2_RCP 8.5 '!U17</f>
        <v>12276.616431696646</v>
      </c>
      <c r="V37" s="17"/>
    </row>
    <row r="38" spans="1:22" ht="26.5" customHeight="1" x14ac:dyDescent="0.2">
      <c r="A38" s="23" t="str">
        <f>'WP2_P2_RCP 8.5 '!$A$18</f>
        <v>Average annual primary school fixed/government budget expenditures on students per year</v>
      </c>
      <c r="B38" s="131"/>
      <c r="C38" s="159"/>
      <c r="D38" s="127" t="s">
        <v>481</v>
      </c>
      <c r="E38" s="131">
        <f>'WP2_P2_RCP 8.5 '!E18</f>
        <v>161102.35444822555</v>
      </c>
      <c r="F38" s="131">
        <f>'WP2_P2_RCP 8.5 '!F18</f>
        <v>161102.35444822555</v>
      </c>
      <c r="G38" s="131">
        <f>'WP2_P2_RCP 8.5 '!G18</f>
        <v>161102.35444822555</v>
      </c>
      <c r="H38" s="131">
        <f>'WP2_P2_RCP 8.5 '!H18</f>
        <v>161102.35444822555</v>
      </c>
      <c r="I38" s="131">
        <f>'WP2_P2_RCP 8.5 '!I18</f>
        <v>161102.35444822555</v>
      </c>
      <c r="J38" s="131">
        <f>'WP2_P2_RCP 8.5 '!J18</f>
        <v>161102.35444822555</v>
      </c>
      <c r="K38" s="131">
        <f>'WP2_P2_RCP 8.5 '!K18</f>
        <v>161102.35444822555</v>
      </c>
      <c r="L38" s="131">
        <f>'WP2_P2_RCP 8.5 '!L18</f>
        <v>161102.35444822555</v>
      </c>
      <c r="M38" s="131">
        <f>'WP2_P2_RCP 8.5 '!M18</f>
        <v>161102.35444822555</v>
      </c>
      <c r="N38" s="131">
        <f>'WP2_P2_RCP 8.5 '!N18</f>
        <v>161102.35444822555</v>
      </c>
      <c r="O38" s="131">
        <f>'WP2_P2_RCP 8.5 '!O18</f>
        <v>161102.35444822555</v>
      </c>
      <c r="P38" s="131">
        <f>'WP2_P2_RCP 8.5 '!P18</f>
        <v>161102.35444822555</v>
      </c>
      <c r="Q38" s="131">
        <f>'WP2_P2_RCP 8.5 '!Q18</f>
        <v>161102.35444822555</v>
      </c>
      <c r="R38" s="131">
        <f>'WP2_P2_RCP 8.5 '!R18</f>
        <v>161102.35444822555</v>
      </c>
      <c r="S38" s="131">
        <f>'WP2_P2_RCP 8.5 '!S18</f>
        <v>161102.35444822555</v>
      </c>
      <c r="T38" s="131">
        <f>'WP2_P2_RCP 8.5 '!T18</f>
        <v>161102.35444822555</v>
      </c>
      <c r="U38" s="132">
        <f>'WP2_P2_RCP 8.5 '!U18</f>
        <v>161102.35444822555</v>
      </c>
      <c r="V38" s="17"/>
    </row>
    <row r="39" spans="1:22" ht="26.5" customHeight="1" x14ac:dyDescent="0.2">
      <c r="A39" s="23" t="str">
        <f>'WP2_P2_RCP 8.5 '!A19</f>
        <v>Project expenditures per year</v>
      </c>
      <c r="B39" s="131"/>
      <c r="C39" s="159"/>
      <c r="D39" s="127" t="s">
        <v>481</v>
      </c>
      <c r="E39" s="131">
        <f>'WP2_P2_RCP 8.5 '!E19</f>
        <v>2152454.9121693941</v>
      </c>
      <c r="F39" s="131">
        <f>'WP2_P2_RCP 8.5 '!F19</f>
        <v>6356033.2048543524</v>
      </c>
      <c r="G39" s="131">
        <f>'WP2_P2_RCP 8.5 '!G19</f>
        <v>4274739.2602005182</v>
      </c>
      <c r="H39" s="131">
        <f>'WP2_P2_RCP 8.5 '!H19</f>
        <v>1151321.1077860089</v>
      </c>
      <c r="I39" s="131">
        <f>'WP2_P2_RCP 8.5 '!I19</f>
        <v>0</v>
      </c>
      <c r="J39" s="131">
        <f>'WP2_P2_RCP 8.5 '!J19</f>
        <v>0</v>
      </c>
      <c r="K39" s="131">
        <f>'WP2_P2_RCP 8.5 '!K19</f>
        <v>0</v>
      </c>
      <c r="L39" s="131">
        <f>'WP2_P2_RCP 8.5 '!L19</f>
        <v>0</v>
      </c>
      <c r="M39" s="131">
        <f>'WP2_P2_RCP 8.5 '!M19</f>
        <v>0</v>
      </c>
      <c r="N39" s="131">
        <f>'WP2_P2_RCP 8.5 '!N19</f>
        <v>0</v>
      </c>
      <c r="O39" s="131">
        <f>'WP2_P2_RCP 8.5 '!O19</f>
        <v>0</v>
      </c>
      <c r="P39" s="131">
        <f>'WP2_P2_RCP 8.5 '!P19</f>
        <v>0</v>
      </c>
      <c r="Q39" s="131">
        <f>'WP2_P2_RCP 8.5 '!Q19</f>
        <v>0</v>
      </c>
      <c r="R39" s="131">
        <f>'WP2_P2_RCP 8.5 '!R19</f>
        <v>0</v>
      </c>
      <c r="S39" s="131">
        <f>'WP2_P2_RCP 8.5 '!S19</f>
        <v>0</v>
      </c>
      <c r="T39" s="131">
        <f>'WP2_P2_RCP 8.5 '!T19</f>
        <v>0</v>
      </c>
      <c r="U39" s="132">
        <f>'WP2_P2_RCP 8.5 '!U19</f>
        <v>0</v>
      </c>
      <c r="V39" s="17"/>
    </row>
    <row r="40" spans="1:22" ht="26.5" customHeight="1" thickBot="1" x14ac:dyDescent="0.25">
      <c r="A40" s="23" t="str">
        <f>'WP2_P2_RCP 8.5 '!$A$20</f>
        <v xml:space="preserve">Estimated cost of missed students school days </v>
      </c>
      <c r="B40" s="131"/>
      <c r="C40" s="159"/>
      <c r="D40" s="127" t="s">
        <v>481</v>
      </c>
      <c r="E40" s="131">
        <f>'WP2_P2_RCP 8.5 '!E20</f>
        <v>28410.545746232376</v>
      </c>
      <c r="F40" s="131">
        <f>'WP2_P2_RCP 8.5 '!F20</f>
        <v>28410.545746232376</v>
      </c>
      <c r="G40" s="131">
        <f>'WP2_P2_RCP 8.5 '!G20</f>
        <v>28410.545746232376</v>
      </c>
      <c r="H40" s="131">
        <f>'WP2_P2_RCP 8.5 '!H20</f>
        <v>28410.545746232376</v>
      </c>
      <c r="I40" s="131">
        <f>'WP2_P2_RCP 8.5 '!I20</f>
        <v>28410.545746232376</v>
      </c>
      <c r="J40" s="131">
        <f>'WP2_P2_RCP 8.5 '!J20</f>
        <v>28410.545746232376</v>
      </c>
      <c r="K40" s="131">
        <f>'WP2_P2_RCP 8.5 '!K20</f>
        <v>28410.545746232376</v>
      </c>
      <c r="L40" s="131">
        <f>'WP2_P2_RCP 8.5 '!L20</f>
        <v>28410.545746232376</v>
      </c>
      <c r="M40" s="131">
        <f>'WP2_P2_RCP 8.5 '!M20</f>
        <v>28410.545746232376</v>
      </c>
      <c r="N40" s="131">
        <f>'WP2_P2_RCP 8.5 '!N20</f>
        <v>28410.545746232376</v>
      </c>
      <c r="O40" s="131">
        <f>'WP2_P2_RCP 8.5 '!O20</f>
        <v>28410.545746232376</v>
      </c>
      <c r="P40" s="131">
        <f>'WP2_P2_RCP 8.5 '!P20</f>
        <v>28410.545746232376</v>
      </c>
      <c r="Q40" s="131">
        <f>'WP2_P2_RCP 8.5 '!Q20</f>
        <v>28410.545746232376</v>
      </c>
      <c r="R40" s="131">
        <f>'WP2_P2_RCP 8.5 '!R20</f>
        <v>28410.545746232376</v>
      </c>
      <c r="S40" s="131">
        <f>'WP2_P2_RCP 8.5 '!S20</f>
        <v>28410.545746232376</v>
      </c>
      <c r="T40" s="131">
        <f>'WP2_P2_RCP 8.5 '!T20</f>
        <v>28410.545746232376</v>
      </c>
      <c r="U40" s="132">
        <f>'WP2_P2_RCP 8.5 '!U20</f>
        <v>28410.545746232376</v>
      </c>
      <c r="V40" s="17"/>
    </row>
    <row r="41" spans="1:22" ht="12" customHeight="1" x14ac:dyDescent="0.2">
      <c r="A41" s="134" t="s">
        <v>593</v>
      </c>
      <c r="B41" s="135"/>
      <c r="C41" s="135"/>
      <c r="D41" s="136" t="s">
        <v>481</v>
      </c>
      <c r="E41" s="135">
        <f>SUM(E36:E40)</f>
        <v>2403350.8945223354</v>
      </c>
      <c r="F41" s="135">
        <f t="shared" ref="F41:U41" si="5">SUM(F36:F40)</f>
        <v>6606929.1872072937</v>
      </c>
      <c r="G41" s="135">
        <f t="shared" si="5"/>
        <v>4525635.2425534595</v>
      </c>
      <c r="H41" s="135">
        <f t="shared" si="5"/>
        <v>1402217.0901389499</v>
      </c>
      <c r="I41" s="135">
        <f t="shared" si="5"/>
        <v>250895.98235294118</v>
      </c>
      <c r="J41" s="135">
        <f t="shared" si="5"/>
        <v>250895.98235294118</v>
      </c>
      <c r="K41" s="135">
        <f t="shared" si="5"/>
        <v>250895.98235294118</v>
      </c>
      <c r="L41" s="135">
        <f t="shared" si="5"/>
        <v>250895.98235294118</v>
      </c>
      <c r="M41" s="135">
        <f t="shared" si="5"/>
        <v>250895.98235294118</v>
      </c>
      <c r="N41" s="135">
        <f t="shared" si="5"/>
        <v>250895.98235294118</v>
      </c>
      <c r="O41" s="135">
        <f t="shared" si="5"/>
        <v>250895.98235294118</v>
      </c>
      <c r="P41" s="135">
        <f t="shared" si="5"/>
        <v>250895.98235294118</v>
      </c>
      <c r="Q41" s="135">
        <f t="shared" si="5"/>
        <v>250895.98235294118</v>
      </c>
      <c r="R41" s="135">
        <f t="shared" si="5"/>
        <v>250895.98235294118</v>
      </c>
      <c r="S41" s="135">
        <f t="shared" si="5"/>
        <v>250895.98235294118</v>
      </c>
      <c r="T41" s="135">
        <f t="shared" si="5"/>
        <v>250895.98235294118</v>
      </c>
      <c r="U41" s="137">
        <f t="shared" si="5"/>
        <v>250895.98235294118</v>
      </c>
      <c r="V41" s="17"/>
    </row>
    <row r="42" spans="1:22" ht="12" customHeight="1" thickBot="1" x14ac:dyDescent="0.25">
      <c r="A42" s="138" t="s">
        <v>562</v>
      </c>
      <c r="B42" s="139"/>
      <c r="C42" s="139"/>
      <c r="D42" s="140" t="s">
        <v>123</v>
      </c>
      <c r="E42" s="139">
        <f>E41/Calculations!$C$52</f>
        <v>4492.2446626585706</v>
      </c>
      <c r="F42" s="139">
        <f>F41/Calculations!$C$52</f>
        <v>12349.400349920175</v>
      </c>
      <c r="G42" s="139">
        <f>G41/Calculations!$C$52</f>
        <v>8459.1312944924484</v>
      </c>
      <c r="H42" s="139">
        <f>H41/Calculations!$C$52</f>
        <v>2620.9665236242054</v>
      </c>
      <c r="I42" s="139">
        <f>I41/Calculations!$C$52</f>
        <v>468.96445299615175</v>
      </c>
      <c r="J42" s="139">
        <f>J41/Calculations!$C$52</f>
        <v>468.96445299615175</v>
      </c>
      <c r="K42" s="139">
        <f>K41/Calculations!$C$52</f>
        <v>468.96445299615175</v>
      </c>
      <c r="L42" s="139">
        <f>L41/Calculations!$C$52</f>
        <v>468.96445299615175</v>
      </c>
      <c r="M42" s="139">
        <f>M41/Calculations!$C$52</f>
        <v>468.96445299615175</v>
      </c>
      <c r="N42" s="139">
        <f>N41/Calculations!$C$52</f>
        <v>468.96445299615175</v>
      </c>
      <c r="O42" s="139">
        <f>O41/Calculations!$C$52</f>
        <v>468.96445299615175</v>
      </c>
      <c r="P42" s="139">
        <f>P41/Calculations!$C$52</f>
        <v>468.96445299615175</v>
      </c>
      <c r="Q42" s="139">
        <f>Q41/Calculations!$C$52</f>
        <v>468.96445299615175</v>
      </c>
      <c r="R42" s="139">
        <f>R41/Calculations!$C$52</f>
        <v>468.96445299615175</v>
      </c>
      <c r="S42" s="139">
        <f>S41/Calculations!$C$52</f>
        <v>468.96445299615175</v>
      </c>
      <c r="T42" s="139">
        <f>T41/Calculations!$C$52</f>
        <v>468.96445299615175</v>
      </c>
      <c r="U42" s="141">
        <f>U41/Calculations!$C$52</f>
        <v>468.96445299615175</v>
      </c>
      <c r="V42" s="17"/>
    </row>
    <row r="43" spans="1:22" ht="12" customHeight="1" thickBot="1" x14ac:dyDescent="0.25">
      <c r="A43" s="145"/>
      <c r="B43" s="146"/>
      <c r="C43" s="146"/>
      <c r="D43" s="147"/>
      <c r="E43" s="146"/>
      <c r="F43" s="146"/>
      <c r="G43" s="146"/>
      <c r="H43" s="146"/>
      <c r="I43" s="146"/>
      <c r="J43" s="146"/>
      <c r="K43" s="146"/>
      <c r="L43" s="146"/>
      <c r="M43" s="146"/>
      <c r="N43" s="146"/>
      <c r="O43" s="146"/>
      <c r="P43" s="146"/>
      <c r="Q43" s="146"/>
      <c r="R43" s="146"/>
      <c r="S43" s="146"/>
      <c r="T43" s="146"/>
      <c r="U43" s="148"/>
      <c r="V43" s="17"/>
    </row>
    <row r="44" spans="1:22" ht="12" customHeight="1" x14ac:dyDescent="0.2">
      <c r="A44" s="149" t="s">
        <v>594</v>
      </c>
      <c r="B44" s="135"/>
      <c r="C44" s="135"/>
      <c r="D44" s="136" t="s">
        <v>481</v>
      </c>
      <c r="E44" s="135">
        <f>E33-E41</f>
        <v>-2403350.8945223354</v>
      </c>
      <c r="F44" s="135">
        <f t="shared" ref="F44:U44" si="6">F33-F41</f>
        <v>-5299715.4546355875</v>
      </c>
      <c r="G44" s="135">
        <f t="shared" si="6"/>
        <v>-3196154.1359557346</v>
      </c>
      <c r="H44" s="135">
        <f t="shared" si="6"/>
        <v>-50468.609515206655</v>
      </c>
      <c r="I44" s="135">
        <f t="shared" si="6"/>
        <v>6647597.2665603114</v>
      </c>
      <c r="J44" s="135">
        <f t="shared" si="6"/>
        <v>6692132.0146123478</v>
      </c>
      <c r="K44" s="135">
        <f t="shared" si="6"/>
        <v>6736666.7626643842</v>
      </c>
      <c r="L44" s="135">
        <f t="shared" si="6"/>
        <v>6781201.5107164225</v>
      </c>
      <c r="M44" s="135">
        <f t="shared" si="6"/>
        <v>6825736.2587684589</v>
      </c>
      <c r="N44" s="135">
        <f t="shared" si="6"/>
        <v>6870271.0068204952</v>
      </c>
      <c r="O44" s="135">
        <f t="shared" si="6"/>
        <v>6914805.7548725335</v>
      </c>
      <c r="P44" s="135">
        <f t="shared" si="6"/>
        <v>6959340.5029245699</v>
      </c>
      <c r="Q44" s="135">
        <f t="shared" si="6"/>
        <v>7003875.2509766063</v>
      </c>
      <c r="R44" s="135">
        <f t="shared" si="6"/>
        <v>7048409.9990286445</v>
      </c>
      <c r="S44" s="135">
        <f t="shared" si="6"/>
        <v>7092944.7470806809</v>
      </c>
      <c r="T44" s="135">
        <f t="shared" si="6"/>
        <v>7137479.4951327173</v>
      </c>
      <c r="U44" s="137">
        <f t="shared" si="6"/>
        <v>7182014.2431847537</v>
      </c>
      <c r="V44" s="17"/>
    </row>
    <row r="45" spans="1:22" ht="12" customHeight="1" thickBot="1" x14ac:dyDescent="0.25">
      <c r="A45" s="160" t="s">
        <v>565</v>
      </c>
      <c r="B45" s="139"/>
      <c r="C45" s="139"/>
      <c r="D45" s="140" t="s">
        <v>123</v>
      </c>
      <c r="E45" s="139">
        <f>E34-E42</f>
        <v>-4492.2446626585706</v>
      </c>
      <c r="F45" s="139">
        <f t="shared" ref="F45:U45" si="7">F34-F42</f>
        <v>-9906.0101955805367</v>
      </c>
      <c r="G45" s="139">
        <f t="shared" si="7"/>
        <v>-5974.1198802910931</v>
      </c>
      <c r="H45" s="139">
        <f t="shared" si="7"/>
        <v>-94.333849561133775</v>
      </c>
      <c r="I45" s="139">
        <f t="shared" si="7"/>
        <v>12425.415451514602</v>
      </c>
      <c r="J45" s="139">
        <f t="shared" si="7"/>
        <v>12508.657971238033</v>
      </c>
      <c r="K45" s="139">
        <f t="shared" si="7"/>
        <v>12591.900490961467</v>
      </c>
      <c r="L45" s="139">
        <f t="shared" si="7"/>
        <v>12675.143010684902</v>
      </c>
      <c r="M45" s="139">
        <f t="shared" si="7"/>
        <v>12758.385530408335</v>
      </c>
      <c r="N45" s="139">
        <f t="shared" si="7"/>
        <v>12841.628050131767</v>
      </c>
      <c r="O45" s="139">
        <f t="shared" si="7"/>
        <v>12924.870569855204</v>
      </c>
      <c r="P45" s="139">
        <f t="shared" si="7"/>
        <v>13008.113089578635</v>
      </c>
      <c r="Q45" s="139">
        <f t="shared" si="7"/>
        <v>13091.355609302069</v>
      </c>
      <c r="R45" s="139">
        <f t="shared" si="7"/>
        <v>13174.598129025504</v>
      </c>
      <c r="S45" s="139">
        <f t="shared" si="7"/>
        <v>13257.840648748937</v>
      </c>
      <c r="T45" s="139">
        <f t="shared" si="7"/>
        <v>13341.083168472369</v>
      </c>
      <c r="U45" s="141">
        <f t="shared" si="7"/>
        <v>13424.325688195802</v>
      </c>
      <c r="V45" s="17"/>
    </row>
    <row r="46" spans="1:22" ht="12" customHeight="1" x14ac:dyDescent="0.2">
      <c r="A46" s="161"/>
      <c r="B46" s="162"/>
      <c r="C46" s="162"/>
      <c r="D46" s="162"/>
      <c r="E46" s="163"/>
      <c r="F46" s="163"/>
      <c r="G46" s="163"/>
      <c r="H46" s="163"/>
      <c r="I46" s="163"/>
      <c r="J46" s="163"/>
      <c r="K46" s="163"/>
      <c r="L46" s="163"/>
      <c r="M46" s="163"/>
      <c r="N46" s="163"/>
      <c r="O46" s="163"/>
      <c r="P46" s="163"/>
      <c r="Q46" s="163"/>
      <c r="R46" s="163"/>
      <c r="S46" s="163"/>
      <c r="T46" s="163"/>
      <c r="U46" s="164"/>
      <c r="V46" s="17"/>
    </row>
    <row r="47" spans="1:22" ht="12" customHeight="1" thickBot="1" x14ac:dyDescent="0.25">
      <c r="A47" s="321"/>
      <c r="B47" s="156"/>
      <c r="C47" s="156"/>
      <c r="D47" s="156"/>
      <c r="E47" s="156"/>
      <c r="F47" s="152"/>
      <c r="G47" s="152"/>
      <c r="H47" s="152"/>
      <c r="I47" s="152"/>
      <c r="J47" s="152"/>
      <c r="K47" s="152"/>
      <c r="L47" s="152"/>
      <c r="M47" s="152"/>
      <c r="N47" s="152"/>
      <c r="O47" s="152"/>
      <c r="P47" s="152"/>
      <c r="Q47" s="152"/>
      <c r="R47" s="152"/>
      <c r="S47" s="152"/>
      <c r="T47" s="152"/>
      <c r="U47" s="153"/>
      <c r="V47" s="17"/>
    </row>
    <row r="48" spans="1:22" ht="21" customHeight="1" thickBot="1" x14ac:dyDescent="0.25">
      <c r="A48" s="1029" t="s">
        <v>578</v>
      </c>
      <c r="B48" s="1030"/>
      <c r="C48" s="1030"/>
      <c r="D48" s="1030"/>
      <c r="E48" s="1030"/>
      <c r="F48" s="1030"/>
      <c r="G48" s="1030"/>
      <c r="H48" s="1030"/>
      <c r="I48" s="1030"/>
      <c r="J48" s="1030"/>
      <c r="K48" s="1030"/>
      <c r="L48" s="1030"/>
      <c r="M48" s="1030"/>
      <c r="N48" s="1030"/>
      <c r="O48" s="1030"/>
      <c r="P48" s="1030"/>
      <c r="Q48" s="1030"/>
      <c r="R48" s="1030"/>
      <c r="S48" s="1030"/>
      <c r="T48" s="1030"/>
      <c r="U48" s="1031"/>
      <c r="V48" s="17"/>
    </row>
    <row r="49" spans="1:22" ht="23.5" customHeight="1" x14ac:dyDescent="0.2">
      <c r="A49" s="1096"/>
      <c r="B49" s="1097"/>
      <c r="C49" s="157"/>
      <c r="D49" s="124" t="s">
        <v>556</v>
      </c>
      <c r="E49" s="125">
        <v>2024</v>
      </c>
      <c r="F49" s="125">
        <v>2025</v>
      </c>
      <c r="G49" s="125">
        <v>2026</v>
      </c>
      <c r="H49" s="125">
        <v>2027</v>
      </c>
      <c r="I49" s="125">
        <v>2028</v>
      </c>
      <c r="J49" s="125">
        <v>2029</v>
      </c>
      <c r="K49" s="125">
        <v>2030</v>
      </c>
      <c r="L49" s="125">
        <v>2031</v>
      </c>
      <c r="M49" s="125">
        <v>2032</v>
      </c>
      <c r="N49" s="125">
        <v>2033</v>
      </c>
      <c r="O49" s="125">
        <v>2034</v>
      </c>
      <c r="P49" s="125">
        <v>2035</v>
      </c>
      <c r="Q49" s="125">
        <v>2036</v>
      </c>
      <c r="R49" s="125">
        <v>2037</v>
      </c>
      <c r="S49" s="125">
        <v>2038</v>
      </c>
      <c r="T49" s="125">
        <v>2039</v>
      </c>
      <c r="U49" s="126">
        <v>2040</v>
      </c>
      <c r="V49" s="17"/>
    </row>
    <row r="50" spans="1:22" ht="12" customHeight="1" x14ac:dyDescent="0.2">
      <c r="A50" s="123" t="s">
        <v>557</v>
      </c>
      <c r="B50" s="142"/>
      <c r="C50" s="142"/>
      <c r="D50" s="21"/>
      <c r="E50" s="22"/>
      <c r="F50" s="22"/>
      <c r="G50" s="22"/>
      <c r="H50" s="22"/>
      <c r="I50" s="22"/>
      <c r="J50" s="22"/>
      <c r="K50" s="22"/>
      <c r="L50" s="22"/>
      <c r="M50" s="22"/>
      <c r="N50" s="22"/>
      <c r="O50" s="22"/>
      <c r="P50" s="22"/>
      <c r="Q50" s="22"/>
      <c r="R50" s="22"/>
      <c r="S50" s="22"/>
      <c r="T50" s="22"/>
      <c r="U50" s="128"/>
      <c r="V50" s="17"/>
    </row>
    <row r="51" spans="1:22" ht="12" customHeight="1" x14ac:dyDescent="0.2">
      <c r="A51" s="129" t="str">
        <f>'WP2_P2_RCP 8.5 '!$A$7</f>
        <v>Additional school annual funding</v>
      </c>
      <c r="B51" s="133"/>
      <c r="C51" s="158"/>
      <c r="D51" s="127" t="s">
        <v>481</v>
      </c>
      <c r="E51" s="131">
        <f t="shared" ref="E51:U51" si="8">E27-E7</f>
        <v>0</v>
      </c>
      <c r="F51" s="131">
        <f t="shared" si="8"/>
        <v>0</v>
      </c>
      <c r="G51" s="131">
        <f t="shared" si="8"/>
        <v>0</v>
      </c>
      <c r="H51" s="131">
        <f t="shared" si="8"/>
        <v>0</v>
      </c>
      <c r="I51" s="131">
        <f t="shared" si="8"/>
        <v>0</v>
      </c>
      <c r="J51" s="131">
        <f t="shared" si="8"/>
        <v>0</v>
      </c>
      <c r="K51" s="131">
        <f t="shared" si="8"/>
        <v>0</v>
      </c>
      <c r="L51" s="131">
        <f t="shared" si="8"/>
        <v>0</v>
      </c>
      <c r="M51" s="131">
        <f t="shared" si="8"/>
        <v>0</v>
      </c>
      <c r="N51" s="131">
        <f t="shared" si="8"/>
        <v>0</v>
      </c>
      <c r="O51" s="131">
        <f t="shared" si="8"/>
        <v>0</v>
      </c>
      <c r="P51" s="131">
        <f t="shared" si="8"/>
        <v>0</v>
      </c>
      <c r="Q51" s="131">
        <f t="shared" si="8"/>
        <v>0</v>
      </c>
      <c r="R51" s="131">
        <f t="shared" si="8"/>
        <v>0</v>
      </c>
      <c r="S51" s="131">
        <f t="shared" si="8"/>
        <v>0</v>
      </c>
      <c r="T51" s="131">
        <f t="shared" si="8"/>
        <v>0</v>
      </c>
      <c r="U51" s="132">
        <f t="shared" si="8"/>
        <v>0</v>
      </c>
      <c r="V51" s="17"/>
    </row>
    <row r="52" spans="1:22" ht="12" customHeight="1" x14ac:dyDescent="0.2">
      <c r="A52" s="129" t="str">
        <f>'WP2_P2_RCP 8.5 '!$A$8</f>
        <v>Annual SIG per average primary school</v>
      </c>
      <c r="B52" s="133"/>
      <c r="C52" s="158"/>
      <c r="D52" s="127" t="s">
        <v>481</v>
      </c>
      <c r="E52" s="131">
        <f t="shared" ref="E52:U52" si="9">E28-E8</f>
        <v>0</v>
      </c>
      <c r="F52" s="131">
        <f t="shared" si="9"/>
        <v>0</v>
      </c>
      <c r="G52" s="131">
        <f t="shared" si="9"/>
        <v>0</v>
      </c>
      <c r="H52" s="131">
        <f t="shared" si="9"/>
        <v>0</v>
      </c>
      <c r="I52" s="131">
        <f t="shared" si="9"/>
        <v>0</v>
      </c>
      <c r="J52" s="131">
        <f t="shared" si="9"/>
        <v>0</v>
      </c>
      <c r="K52" s="131">
        <f t="shared" si="9"/>
        <v>0</v>
      </c>
      <c r="L52" s="131">
        <f t="shared" si="9"/>
        <v>0</v>
      </c>
      <c r="M52" s="131">
        <f t="shared" si="9"/>
        <v>0</v>
      </c>
      <c r="N52" s="131">
        <f t="shared" si="9"/>
        <v>0</v>
      </c>
      <c r="O52" s="131">
        <f t="shared" si="9"/>
        <v>0</v>
      </c>
      <c r="P52" s="131">
        <f t="shared" si="9"/>
        <v>0</v>
      </c>
      <c r="Q52" s="131">
        <f t="shared" si="9"/>
        <v>0</v>
      </c>
      <c r="R52" s="131">
        <f t="shared" si="9"/>
        <v>0</v>
      </c>
      <c r="S52" s="131">
        <f t="shared" si="9"/>
        <v>0</v>
      </c>
      <c r="T52" s="131">
        <f t="shared" si="9"/>
        <v>0</v>
      </c>
      <c r="U52" s="132">
        <f t="shared" si="9"/>
        <v>0</v>
      </c>
      <c r="V52" s="17"/>
    </row>
    <row r="53" spans="1:22" ht="12" customHeight="1" x14ac:dyDescent="0.2">
      <c r="A53" s="129" t="str">
        <f>'WP2_P2_RCP 8.5 '!$A$9</f>
        <v>Annual economic returns to primary education</v>
      </c>
      <c r="B53" s="133"/>
      <c r="C53" s="158"/>
      <c r="D53" s="127" t="s">
        <v>481</v>
      </c>
      <c r="E53" s="131">
        <f t="shared" ref="E53:U53" si="10">E29-E9</f>
        <v>0</v>
      </c>
      <c r="F53" s="131">
        <f t="shared" si="10"/>
        <v>0</v>
      </c>
      <c r="G53" s="131">
        <f t="shared" si="10"/>
        <v>1484.4916017345604</v>
      </c>
      <c r="H53" s="131">
        <f t="shared" si="10"/>
        <v>2968.9832034691208</v>
      </c>
      <c r="I53" s="131">
        <f t="shared" si="10"/>
        <v>4453.4748052036739</v>
      </c>
      <c r="J53" s="131">
        <f t="shared" si="10"/>
        <v>7422.4580086727801</v>
      </c>
      <c r="K53" s="131">
        <f t="shared" si="10"/>
        <v>10391.441212141886</v>
      </c>
      <c r="L53" s="131">
        <f t="shared" si="10"/>
        <v>13360.424415610993</v>
      </c>
      <c r="M53" s="131">
        <f t="shared" si="10"/>
        <v>16329.40761908007</v>
      </c>
      <c r="N53" s="131">
        <f t="shared" si="10"/>
        <v>19298.390822549176</v>
      </c>
      <c r="O53" s="131">
        <f t="shared" si="10"/>
        <v>22267.374026018311</v>
      </c>
      <c r="P53" s="131">
        <f t="shared" si="10"/>
        <v>25236.357229487505</v>
      </c>
      <c r="Q53" s="131">
        <f t="shared" si="10"/>
        <v>28205.340432956582</v>
      </c>
      <c r="R53" s="131">
        <f t="shared" si="10"/>
        <v>31174.323636425659</v>
      </c>
      <c r="S53" s="131">
        <f t="shared" si="10"/>
        <v>34143.306839894678</v>
      </c>
      <c r="T53" s="131">
        <f t="shared" si="10"/>
        <v>37112.290043363813</v>
      </c>
      <c r="U53" s="132">
        <f t="shared" si="10"/>
        <v>40081.273246832774</v>
      </c>
      <c r="V53" s="17"/>
    </row>
    <row r="54" spans="1:22" ht="12" customHeight="1" x14ac:dyDescent="0.2">
      <c r="A54" s="129" t="str">
        <f>A30</f>
        <v>Annual returns to infra used as shelter</v>
      </c>
      <c r="B54" s="133"/>
      <c r="C54" s="158"/>
      <c r="D54" s="127" t="s">
        <v>481</v>
      </c>
      <c r="E54" s="131">
        <f>E30</f>
        <v>0</v>
      </c>
      <c r="F54" s="131">
        <f t="shared" ref="F54:U54" si="11">F30</f>
        <v>1000000</v>
      </c>
      <c r="G54" s="131">
        <f t="shared" si="11"/>
        <v>1000000</v>
      </c>
      <c r="H54" s="131">
        <f t="shared" si="11"/>
        <v>1000000</v>
      </c>
      <c r="I54" s="131">
        <f t="shared" si="11"/>
        <v>1000000</v>
      </c>
      <c r="J54" s="131">
        <f t="shared" si="11"/>
        <v>1000000</v>
      </c>
      <c r="K54" s="131">
        <f t="shared" si="11"/>
        <v>1000000</v>
      </c>
      <c r="L54" s="131">
        <f t="shared" si="11"/>
        <v>1000000</v>
      </c>
      <c r="M54" s="131">
        <f t="shared" si="11"/>
        <v>1000000</v>
      </c>
      <c r="N54" s="131">
        <f t="shared" si="11"/>
        <v>1000000</v>
      </c>
      <c r="O54" s="131">
        <f t="shared" si="11"/>
        <v>1000000</v>
      </c>
      <c r="P54" s="131">
        <f t="shared" si="11"/>
        <v>1000000</v>
      </c>
      <c r="Q54" s="131">
        <f t="shared" si="11"/>
        <v>1000000</v>
      </c>
      <c r="R54" s="131">
        <f t="shared" si="11"/>
        <v>1000000</v>
      </c>
      <c r="S54" s="131">
        <f t="shared" si="11"/>
        <v>1000000</v>
      </c>
      <c r="T54" s="131">
        <f t="shared" si="11"/>
        <v>1000000</v>
      </c>
      <c r="U54" s="132">
        <f t="shared" si="11"/>
        <v>1000000</v>
      </c>
      <c r="V54" s="17"/>
    </row>
    <row r="55" spans="1:22" ht="12" customHeight="1" x14ac:dyDescent="0.2">
      <c r="A55" s="129" t="str">
        <f>'WP2_P2_RCP 8.5 '!$A$11</f>
        <v>Annual returns to school safety training (lumpsum)</v>
      </c>
      <c r="B55" s="133"/>
      <c r="C55" s="158"/>
      <c r="D55" s="127" t="s">
        <v>481</v>
      </c>
      <c r="E55" s="131">
        <f t="shared" ref="E55:U55" si="12">E31</f>
        <v>0</v>
      </c>
      <c r="F55" s="131">
        <f t="shared" si="12"/>
        <v>0</v>
      </c>
      <c r="G55" s="131">
        <f t="shared" si="12"/>
        <v>0</v>
      </c>
      <c r="H55" s="131">
        <f t="shared" si="12"/>
        <v>0</v>
      </c>
      <c r="I55" s="131">
        <f t="shared" si="12"/>
        <v>3069154.1079241615</v>
      </c>
      <c r="J55" s="131">
        <f t="shared" si="12"/>
        <v>3069154.1079241615</v>
      </c>
      <c r="K55" s="131">
        <f t="shared" si="12"/>
        <v>3069154.1079241615</v>
      </c>
      <c r="L55" s="131">
        <f t="shared" si="12"/>
        <v>3069154.1079241615</v>
      </c>
      <c r="M55" s="131">
        <f t="shared" si="12"/>
        <v>3069154.1079241615</v>
      </c>
      <c r="N55" s="131">
        <f t="shared" si="12"/>
        <v>3069154.1079241615</v>
      </c>
      <c r="O55" s="131">
        <f t="shared" si="12"/>
        <v>3069154.1079241615</v>
      </c>
      <c r="P55" s="131">
        <f t="shared" si="12"/>
        <v>3069154.1079241615</v>
      </c>
      <c r="Q55" s="131">
        <f t="shared" si="12"/>
        <v>3069154.1079241615</v>
      </c>
      <c r="R55" s="131">
        <f t="shared" si="12"/>
        <v>3069154.1079241615</v>
      </c>
      <c r="S55" s="131">
        <f t="shared" si="12"/>
        <v>3069154.1079241615</v>
      </c>
      <c r="T55" s="131">
        <f t="shared" si="12"/>
        <v>3069154.1079241615</v>
      </c>
      <c r="U55" s="132">
        <f t="shared" si="12"/>
        <v>3069154.1079241615</v>
      </c>
      <c r="V55" s="17"/>
    </row>
    <row r="56" spans="1:22" ht="15.5" customHeight="1" thickBot="1" x14ac:dyDescent="0.25">
      <c r="A56" s="23" t="str">
        <f>'WP2_P2_RCP 8.5 '!$A$12</f>
        <v>Annual returns to school  curriculum training (lumpsum)</v>
      </c>
      <c r="B56" s="130"/>
      <c r="C56" s="158"/>
      <c r="D56" s="127" t="s">
        <v>481</v>
      </c>
      <c r="E56" s="131">
        <f t="shared" ref="E56:U56" si="13">E32</f>
        <v>0</v>
      </c>
      <c r="F56" s="131">
        <f t="shared" si="13"/>
        <v>0</v>
      </c>
      <c r="G56" s="131">
        <f t="shared" si="13"/>
        <v>0</v>
      </c>
      <c r="H56" s="131">
        <f t="shared" si="13"/>
        <v>0</v>
      </c>
      <c r="I56" s="131">
        <f t="shared" si="13"/>
        <v>2455323.2863393291</v>
      </c>
      <c r="J56" s="131">
        <f t="shared" si="13"/>
        <v>2455323.2863393291</v>
      </c>
      <c r="K56" s="131">
        <f t="shared" si="13"/>
        <v>2455323.2863393291</v>
      </c>
      <c r="L56" s="131">
        <f t="shared" si="13"/>
        <v>2455323.2863393291</v>
      </c>
      <c r="M56" s="131">
        <f t="shared" si="13"/>
        <v>2455323.2863393291</v>
      </c>
      <c r="N56" s="131">
        <f t="shared" si="13"/>
        <v>2455323.2863393291</v>
      </c>
      <c r="O56" s="131">
        <f t="shared" si="13"/>
        <v>2455323.2863393291</v>
      </c>
      <c r="P56" s="131">
        <f t="shared" si="13"/>
        <v>2455323.2863393291</v>
      </c>
      <c r="Q56" s="131">
        <f t="shared" si="13"/>
        <v>2455323.2863393291</v>
      </c>
      <c r="R56" s="131">
        <f t="shared" si="13"/>
        <v>2455323.2863393291</v>
      </c>
      <c r="S56" s="131">
        <f t="shared" si="13"/>
        <v>2455323.2863393291</v>
      </c>
      <c r="T56" s="131">
        <f t="shared" si="13"/>
        <v>2455323.2863393291</v>
      </c>
      <c r="U56" s="132">
        <f t="shared" si="13"/>
        <v>2455323.2863393291</v>
      </c>
      <c r="V56" s="17"/>
    </row>
    <row r="57" spans="1:22" ht="12" customHeight="1" x14ac:dyDescent="0.2">
      <c r="A57" s="134" t="s">
        <v>592</v>
      </c>
      <c r="B57" s="135"/>
      <c r="C57" s="135"/>
      <c r="D57" s="136" t="s">
        <v>481</v>
      </c>
      <c r="E57" s="135">
        <f>SUM(E51:E56)</f>
        <v>0</v>
      </c>
      <c r="F57" s="135">
        <f t="shared" ref="F57:U57" si="14">SUM(F51:F56)</f>
        <v>1000000</v>
      </c>
      <c r="G57" s="135">
        <f t="shared" si="14"/>
        <v>1001484.4916017345</v>
      </c>
      <c r="H57" s="135">
        <f t="shared" si="14"/>
        <v>1002968.9832034691</v>
      </c>
      <c r="I57" s="135">
        <f t="shared" si="14"/>
        <v>6528930.8690686943</v>
      </c>
      <c r="J57" s="135">
        <f t="shared" si="14"/>
        <v>6531899.8522721641</v>
      </c>
      <c r="K57" s="135">
        <f t="shared" si="14"/>
        <v>6534868.8354756329</v>
      </c>
      <c r="L57" s="135">
        <f t="shared" si="14"/>
        <v>6537837.8186791018</v>
      </c>
      <c r="M57" s="135">
        <f t="shared" si="14"/>
        <v>6540806.8018825706</v>
      </c>
      <c r="N57" s="135">
        <f t="shared" si="14"/>
        <v>6543775.7850860395</v>
      </c>
      <c r="O57" s="135">
        <f t="shared" si="14"/>
        <v>6546744.7682895083</v>
      </c>
      <c r="P57" s="135">
        <f t="shared" si="14"/>
        <v>6549713.7514929781</v>
      </c>
      <c r="Q57" s="135">
        <f t="shared" si="14"/>
        <v>6552682.7346964478</v>
      </c>
      <c r="R57" s="135">
        <f t="shared" si="14"/>
        <v>6555651.7178999167</v>
      </c>
      <c r="S57" s="135">
        <f t="shared" si="14"/>
        <v>6558620.7011033855</v>
      </c>
      <c r="T57" s="135">
        <f t="shared" si="14"/>
        <v>6561589.6843068544</v>
      </c>
      <c r="U57" s="137">
        <f t="shared" si="14"/>
        <v>6564558.6675103232</v>
      </c>
      <c r="V57" s="17"/>
    </row>
    <row r="58" spans="1:22" ht="12" customHeight="1" thickBot="1" x14ac:dyDescent="0.25">
      <c r="A58" s="138" t="s">
        <v>559</v>
      </c>
      <c r="B58" s="139"/>
      <c r="C58" s="139"/>
      <c r="D58" s="140" t="s">
        <v>123</v>
      </c>
      <c r="E58" s="139">
        <f>E57/Calculations!$C$52</f>
        <v>0</v>
      </c>
      <c r="F58" s="139">
        <f>F57/Calculations!$C$52</f>
        <v>1869.1588785046729</v>
      </c>
      <c r="G58" s="139">
        <f>G57/Calculations!$C$52</f>
        <v>1871.9336291621207</v>
      </c>
      <c r="H58" s="139">
        <f>H57/Calculations!$C$52</f>
        <v>1874.7083798195683</v>
      </c>
      <c r="I58" s="139">
        <f>I57/Calculations!$C$52</f>
        <v>12203.609101062981</v>
      </c>
      <c r="J58" s="139">
        <f>J57/Calculations!$C$52</f>
        <v>12209.158602377876</v>
      </c>
      <c r="K58" s="139">
        <f>K57/Calculations!$C$52</f>
        <v>12214.708103692772</v>
      </c>
      <c r="L58" s="139">
        <f>L57/Calculations!$C$52</f>
        <v>12220.257605007668</v>
      </c>
      <c r="M58" s="139">
        <f>M57/Calculations!$C$52</f>
        <v>12225.807106322562</v>
      </c>
      <c r="N58" s="139">
        <f>N57/Calculations!$C$52</f>
        <v>12231.356607637457</v>
      </c>
      <c r="O58" s="139">
        <f>O57/Calculations!$C$52</f>
        <v>12236.906108952351</v>
      </c>
      <c r="P58" s="139">
        <f>P57/Calculations!$C$52</f>
        <v>12242.455610267249</v>
      </c>
      <c r="Q58" s="139">
        <f>Q57/Calculations!$C$52</f>
        <v>12248.005111582146</v>
      </c>
      <c r="R58" s="139">
        <f>R57/Calculations!$C$52</f>
        <v>12253.55461289704</v>
      </c>
      <c r="S58" s="139">
        <f>S57/Calculations!$C$52</f>
        <v>12259.104114211936</v>
      </c>
      <c r="T58" s="139">
        <f>T57/Calculations!$C$52</f>
        <v>12264.653615526831</v>
      </c>
      <c r="U58" s="141">
        <f>U57/Calculations!$C$52</f>
        <v>12270.203116841725</v>
      </c>
      <c r="V58" s="17"/>
    </row>
    <row r="59" spans="1:22" ht="12" customHeight="1" x14ac:dyDescent="0.2">
      <c r="A59" s="19" t="s">
        <v>560</v>
      </c>
      <c r="B59" s="142"/>
      <c r="C59" s="142"/>
      <c r="D59" s="124"/>
      <c r="E59" s="131"/>
      <c r="F59" s="131"/>
      <c r="G59" s="131"/>
      <c r="H59" s="131"/>
      <c r="I59" s="131"/>
      <c r="J59" s="131"/>
      <c r="K59" s="131"/>
      <c r="L59" s="131"/>
      <c r="M59" s="131"/>
      <c r="N59" s="131"/>
      <c r="O59" s="131"/>
      <c r="P59" s="131"/>
      <c r="Q59" s="131"/>
      <c r="R59" s="131"/>
      <c r="S59" s="131"/>
      <c r="T59" s="131"/>
      <c r="U59" s="132"/>
      <c r="V59" s="17"/>
    </row>
    <row r="60" spans="1:22" ht="24.5" customHeight="1" x14ac:dyDescent="0.2">
      <c r="A60" s="23" t="str">
        <f>'WP2_P2_RCP 8.5 '!$A$16</f>
        <v>Average annual school maintenance costs</v>
      </c>
      <c r="B60" s="131"/>
      <c r="C60" s="159"/>
      <c r="D60" s="127" t="s">
        <v>481</v>
      </c>
      <c r="E60" s="131">
        <f t="shared" ref="E60:U60" si="15">E36-E13</f>
        <v>-49106.465726786584</v>
      </c>
      <c r="F60" s="131">
        <f t="shared" si="15"/>
        <v>-49106.465726786584</v>
      </c>
      <c r="G60" s="131">
        <f t="shared" si="15"/>
        <v>-49106.465726786584</v>
      </c>
      <c r="H60" s="131">
        <f t="shared" si="15"/>
        <v>-49106.465726786584</v>
      </c>
      <c r="I60" s="131">
        <f t="shared" si="15"/>
        <v>-49106.465726786584</v>
      </c>
      <c r="J60" s="131">
        <f t="shared" si="15"/>
        <v>-49106.465726786584</v>
      </c>
      <c r="K60" s="131">
        <f t="shared" si="15"/>
        <v>-49106.465726786584</v>
      </c>
      <c r="L60" s="131">
        <f t="shared" si="15"/>
        <v>-49106.465726786584</v>
      </c>
      <c r="M60" s="131">
        <f t="shared" si="15"/>
        <v>-49106.465726786584</v>
      </c>
      <c r="N60" s="131">
        <f t="shared" si="15"/>
        <v>-49106.465726786584</v>
      </c>
      <c r="O60" s="131">
        <f t="shared" si="15"/>
        <v>-49106.465726786584</v>
      </c>
      <c r="P60" s="131">
        <f t="shared" si="15"/>
        <v>-49106.465726786584</v>
      </c>
      <c r="Q60" s="131">
        <f t="shared" si="15"/>
        <v>-49106.465726786584</v>
      </c>
      <c r="R60" s="131">
        <f t="shared" si="15"/>
        <v>-49106.465726786584</v>
      </c>
      <c r="S60" s="131">
        <f t="shared" si="15"/>
        <v>-49106.465726786584</v>
      </c>
      <c r="T60" s="131">
        <f t="shared" si="15"/>
        <v>-49106.465726786584</v>
      </c>
      <c r="U60" s="132">
        <f t="shared" si="15"/>
        <v>-49106.465726786584</v>
      </c>
      <c r="V60" s="17"/>
    </row>
    <row r="61" spans="1:22" ht="24.5" customHeight="1" x14ac:dyDescent="0.2">
      <c r="A61" s="23" t="str">
        <f>'WP2_P2_RCP 8.5 '!$A$17</f>
        <v>Average school expenditures due to infra losses caused by climate events</v>
      </c>
      <c r="B61" s="131"/>
      <c r="C61" s="159"/>
      <c r="D61" s="127" t="s">
        <v>481</v>
      </c>
      <c r="E61" s="131">
        <f t="shared" ref="E61:U61" si="16">E37-E14</f>
        <v>-233255.71220223623</v>
      </c>
      <c r="F61" s="131">
        <f t="shared" si="16"/>
        <v>-233255.71220223623</v>
      </c>
      <c r="G61" s="131">
        <f t="shared" si="16"/>
        <v>-233255.71220223623</v>
      </c>
      <c r="H61" s="131">
        <f t="shared" si="16"/>
        <v>-233255.71220223623</v>
      </c>
      <c r="I61" s="131">
        <f t="shared" si="16"/>
        <v>-233255.71220223623</v>
      </c>
      <c r="J61" s="131">
        <f t="shared" si="16"/>
        <v>-233255.71220223623</v>
      </c>
      <c r="K61" s="131">
        <f t="shared" si="16"/>
        <v>-233255.71220223623</v>
      </c>
      <c r="L61" s="131">
        <f t="shared" si="16"/>
        <v>-233255.71220223623</v>
      </c>
      <c r="M61" s="131">
        <f t="shared" si="16"/>
        <v>-233255.71220223623</v>
      </c>
      <c r="N61" s="131">
        <f t="shared" si="16"/>
        <v>-233255.71220223623</v>
      </c>
      <c r="O61" s="131">
        <f t="shared" si="16"/>
        <v>-233255.71220223623</v>
      </c>
      <c r="P61" s="131">
        <f t="shared" si="16"/>
        <v>-233255.71220223623</v>
      </c>
      <c r="Q61" s="131">
        <f t="shared" si="16"/>
        <v>-233255.71220223623</v>
      </c>
      <c r="R61" s="131">
        <f t="shared" si="16"/>
        <v>-233255.71220223623</v>
      </c>
      <c r="S61" s="131">
        <f t="shared" si="16"/>
        <v>-233255.71220223623</v>
      </c>
      <c r="T61" s="131">
        <f t="shared" si="16"/>
        <v>-233255.71220223623</v>
      </c>
      <c r="U61" s="132">
        <f t="shared" si="16"/>
        <v>-233255.71220223623</v>
      </c>
      <c r="V61" s="17"/>
    </row>
    <row r="62" spans="1:22" ht="24.5" customHeight="1" x14ac:dyDescent="0.2">
      <c r="A62" s="23" t="str">
        <f>'WP2_P2_RCP 8.5 '!$A$18</f>
        <v>Average annual primary school fixed/government budget expenditures on students per year</v>
      </c>
      <c r="B62" s="131"/>
      <c r="C62" s="159"/>
      <c r="D62" s="127" t="s">
        <v>481</v>
      </c>
      <c r="E62" s="131">
        <f t="shared" ref="E62:U62" si="17">E38-E15</f>
        <v>0</v>
      </c>
      <c r="F62" s="131">
        <f t="shared" si="17"/>
        <v>0</v>
      </c>
      <c r="G62" s="131">
        <f t="shared" si="17"/>
        <v>0</v>
      </c>
      <c r="H62" s="131">
        <f t="shared" si="17"/>
        <v>0</v>
      </c>
      <c r="I62" s="131">
        <f t="shared" si="17"/>
        <v>0</v>
      </c>
      <c r="J62" s="131">
        <f t="shared" si="17"/>
        <v>0</v>
      </c>
      <c r="K62" s="131">
        <f t="shared" si="17"/>
        <v>0</v>
      </c>
      <c r="L62" s="131">
        <f t="shared" si="17"/>
        <v>0</v>
      </c>
      <c r="M62" s="131">
        <f t="shared" si="17"/>
        <v>0</v>
      </c>
      <c r="N62" s="131">
        <f t="shared" si="17"/>
        <v>0</v>
      </c>
      <c r="O62" s="131">
        <f t="shared" si="17"/>
        <v>0</v>
      </c>
      <c r="P62" s="131">
        <f t="shared" si="17"/>
        <v>0</v>
      </c>
      <c r="Q62" s="131">
        <f t="shared" si="17"/>
        <v>0</v>
      </c>
      <c r="R62" s="131">
        <f t="shared" si="17"/>
        <v>0</v>
      </c>
      <c r="S62" s="131">
        <f t="shared" si="17"/>
        <v>0</v>
      </c>
      <c r="T62" s="131">
        <f t="shared" si="17"/>
        <v>0</v>
      </c>
      <c r="U62" s="132">
        <f t="shared" si="17"/>
        <v>0</v>
      </c>
      <c r="V62" s="17"/>
    </row>
    <row r="63" spans="1:22" ht="24.5" customHeight="1" x14ac:dyDescent="0.2">
      <c r="A63" s="23" t="str">
        <f>A39</f>
        <v>Project expenditures per year</v>
      </c>
      <c r="B63" s="131"/>
      <c r="C63" s="159"/>
      <c r="D63" s="127" t="s">
        <v>481</v>
      </c>
      <c r="E63" s="131">
        <f>E39</f>
        <v>2152454.9121693941</v>
      </c>
      <c r="F63" s="131">
        <f t="shared" ref="F63:T63" si="18">F39</f>
        <v>6356033.2048543524</v>
      </c>
      <c r="G63" s="131">
        <f t="shared" si="18"/>
        <v>4274739.2602005182</v>
      </c>
      <c r="H63" s="131">
        <f t="shared" si="18"/>
        <v>1151321.1077860089</v>
      </c>
      <c r="I63" s="131">
        <f t="shared" si="18"/>
        <v>0</v>
      </c>
      <c r="J63" s="131">
        <f t="shared" si="18"/>
        <v>0</v>
      </c>
      <c r="K63" s="131">
        <f t="shared" si="18"/>
        <v>0</v>
      </c>
      <c r="L63" s="131">
        <f t="shared" si="18"/>
        <v>0</v>
      </c>
      <c r="M63" s="131">
        <f t="shared" si="18"/>
        <v>0</v>
      </c>
      <c r="N63" s="131">
        <f t="shared" si="18"/>
        <v>0</v>
      </c>
      <c r="O63" s="131">
        <f t="shared" si="18"/>
        <v>0</v>
      </c>
      <c r="P63" s="131">
        <f t="shared" si="18"/>
        <v>0</v>
      </c>
      <c r="Q63" s="131">
        <f t="shared" si="18"/>
        <v>0</v>
      </c>
      <c r="R63" s="131">
        <f t="shared" si="18"/>
        <v>0</v>
      </c>
      <c r="S63" s="131">
        <f t="shared" si="18"/>
        <v>0</v>
      </c>
      <c r="T63" s="131">
        <f t="shared" si="18"/>
        <v>0</v>
      </c>
      <c r="U63" s="132"/>
      <c r="V63" s="17"/>
    </row>
    <row r="64" spans="1:22" ht="24.5" customHeight="1" thickBot="1" x14ac:dyDescent="0.25">
      <c r="A64" s="23" t="str">
        <f>'WP2_P2_RCP 8.5 '!$A$20</f>
        <v xml:space="preserve">Estimated cost of missed students school days </v>
      </c>
      <c r="B64" s="131"/>
      <c r="C64" s="159"/>
      <c r="D64" s="127" t="s">
        <v>481</v>
      </c>
      <c r="E64" s="131">
        <f t="shared" ref="E64:U64" si="19">E40-E16</f>
        <v>-22728.436596985899</v>
      </c>
      <c r="F64" s="131">
        <f t="shared" si="19"/>
        <v>-22728.436596985899</v>
      </c>
      <c r="G64" s="131">
        <f t="shared" si="19"/>
        <v>-22728.436596985899</v>
      </c>
      <c r="H64" s="131">
        <f t="shared" si="19"/>
        <v>-22728.436596985899</v>
      </c>
      <c r="I64" s="131">
        <f t="shared" si="19"/>
        <v>-22728.436596985899</v>
      </c>
      <c r="J64" s="131">
        <f t="shared" si="19"/>
        <v>-22728.436596985899</v>
      </c>
      <c r="K64" s="131">
        <f t="shared" si="19"/>
        <v>-22728.436596985899</v>
      </c>
      <c r="L64" s="131">
        <f t="shared" si="19"/>
        <v>-22728.436596985899</v>
      </c>
      <c r="M64" s="131">
        <f t="shared" si="19"/>
        <v>-22728.436596985899</v>
      </c>
      <c r="N64" s="131">
        <f t="shared" si="19"/>
        <v>-22728.436596985899</v>
      </c>
      <c r="O64" s="131">
        <f t="shared" si="19"/>
        <v>-22728.436596985899</v>
      </c>
      <c r="P64" s="131">
        <f t="shared" si="19"/>
        <v>-22728.436596985899</v>
      </c>
      <c r="Q64" s="131">
        <f t="shared" si="19"/>
        <v>-22728.436596985899</v>
      </c>
      <c r="R64" s="131">
        <f t="shared" si="19"/>
        <v>-22728.436596985899</v>
      </c>
      <c r="S64" s="131">
        <f t="shared" si="19"/>
        <v>-22728.436596985899</v>
      </c>
      <c r="T64" s="131">
        <f t="shared" si="19"/>
        <v>-22728.436596985899</v>
      </c>
      <c r="U64" s="132">
        <f t="shared" si="19"/>
        <v>-22728.436596985899</v>
      </c>
      <c r="V64" s="17"/>
    </row>
    <row r="65" spans="1:22" ht="12" customHeight="1" x14ac:dyDescent="0.2">
      <c r="A65" s="134" t="s">
        <v>593</v>
      </c>
      <c r="B65" s="135"/>
      <c r="C65" s="135"/>
      <c r="D65" s="136" t="s">
        <v>481</v>
      </c>
      <c r="E65" s="135">
        <f>SUM(E60:E64)</f>
        <v>1847364.2976433854</v>
      </c>
      <c r="F65" s="135">
        <f t="shared" ref="F65:U65" si="20">SUM(F60:F64)</f>
        <v>6050942.5903283432</v>
      </c>
      <c r="G65" s="135">
        <f t="shared" si="20"/>
        <v>3969648.6456745095</v>
      </c>
      <c r="H65" s="135">
        <f t="shared" si="20"/>
        <v>846230.49326000013</v>
      </c>
      <c r="I65" s="135">
        <f t="shared" si="20"/>
        <v>-305090.61452600872</v>
      </c>
      <c r="J65" s="135">
        <f t="shared" si="20"/>
        <v>-305090.61452600872</v>
      </c>
      <c r="K65" s="135">
        <f t="shared" si="20"/>
        <v>-305090.61452600872</v>
      </c>
      <c r="L65" s="135">
        <f t="shared" si="20"/>
        <v>-305090.61452600872</v>
      </c>
      <c r="M65" s="135">
        <f t="shared" si="20"/>
        <v>-305090.61452600872</v>
      </c>
      <c r="N65" s="135">
        <f t="shared" si="20"/>
        <v>-305090.61452600872</v>
      </c>
      <c r="O65" s="135">
        <f t="shared" si="20"/>
        <v>-305090.61452600872</v>
      </c>
      <c r="P65" s="135">
        <f t="shared" si="20"/>
        <v>-305090.61452600872</v>
      </c>
      <c r="Q65" s="135">
        <f t="shared" si="20"/>
        <v>-305090.61452600872</v>
      </c>
      <c r="R65" s="135">
        <f t="shared" si="20"/>
        <v>-305090.61452600872</v>
      </c>
      <c r="S65" s="135">
        <f t="shared" si="20"/>
        <v>-305090.61452600872</v>
      </c>
      <c r="T65" s="135">
        <f t="shared" si="20"/>
        <v>-305090.61452600872</v>
      </c>
      <c r="U65" s="137">
        <f t="shared" si="20"/>
        <v>-305090.61452600872</v>
      </c>
      <c r="V65" s="17"/>
    </row>
    <row r="66" spans="1:22" ht="12" customHeight="1" thickBot="1" x14ac:dyDescent="0.25">
      <c r="A66" s="138" t="s">
        <v>562</v>
      </c>
      <c r="B66" s="139"/>
      <c r="C66" s="139"/>
      <c r="D66" s="140" t="s">
        <v>123</v>
      </c>
      <c r="E66" s="139">
        <f>E65/Calculations!$C$52</f>
        <v>3453.0173787726831</v>
      </c>
      <c r="F66" s="139">
        <f>F65/Calculations!$C$52</f>
        <v>11310.173066034286</v>
      </c>
      <c r="G66" s="139">
        <f>G65/Calculations!$C$52</f>
        <v>7419.9040106065595</v>
      </c>
      <c r="H66" s="139">
        <f>H65/Calculations!$C$52</f>
        <v>1581.739239738318</v>
      </c>
      <c r="I66" s="139">
        <f>I65/Calculations!$C$52</f>
        <v>-570.26283088973594</v>
      </c>
      <c r="J66" s="139">
        <f>J65/Calculations!$C$52</f>
        <v>-570.26283088973594</v>
      </c>
      <c r="K66" s="139">
        <f>K65/Calculations!$C$52</f>
        <v>-570.26283088973594</v>
      </c>
      <c r="L66" s="139">
        <f>L65/Calculations!$C$52</f>
        <v>-570.26283088973594</v>
      </c>
      <c r="M66" s="139">
        <f>M65/Calculations!$C$52</f>
        <v>-570.26283088973594</v>
      </c>
      <c r="N66" s="139">
        <f>N65/Calculations!$C$52</f>
        <v>-570.26283088973594</v>
      </c>
      <c r="O66" s="139">
        <f>O65/Calculations!$C$52</f>
        <v>-570.26283088973594</v>
      </c>
      <c r="P66" s="139">
        <f>P65/Calculations!$C$52</f>
        <v>-570.26283088973594</v>
      </c>
      <c r="Q66" s="139">
        <f>Q65/Calculations!$C$52</f>
        <v>-570.26283088973594</v>
      </c>
      <c r="R66" s="139">
        <f>R65/Calculations!$C$52</f>
        <v>-570.26283088973594</v>
      </c>
      <c r="S66" s="139">
        <f>S65/Calculations!$C$52</f>
        <v>-570.26283088973594</v>
      </c>
      <c r="T66" s="139">
        <f>T65/Calculations!$C$52</f>
        <v>-570.26283088973594</v>
      </c>
      <c r="U66" s="141">
        <f>U65/Calculations!$C$52</f>
        <v>-570.26283088973594</v>
      </c>
      <c r="V66" s="17"/>
    </row>
    <row r="67" spans="1:22" ht="12" customHeight="1" thickBot="1" x14ac:dyDescent="0.25">
      <c r="A67" s="145"/>
      <c r="B67" s="146"/>
      <c r="C67" s="146"/>
      <c r="D67" s="147"/>
      <c r="E67" s="146"/>
      <c r="F67" s="146"/>
      <c r="G67" s="146"/>
      <c r="H67" s="146"/>
      <c r="I67" s="146"/>
      <c r="J67" s="146"/>
      <c r="K67" s="146"/>
      <c r="L67" s="146"/>
      <c r="M67" s="146"/>
      <c r="N67" s="146"/>
      <c r="O67" s="146"/>
      <c r="P67" s="146"/>
      <c r="Q67" s="146"/>
      <c r="R67" s="146"/>
      <c r="S67" s="146"/>
      <c r="T67" s="146"/>
      <c r="U67" s="148"/>
      <c r="V67" s="17"/>
    </row>
    <row r="68" spans="1:22" ht="12" customHeight="1" x14ac:dyDescent="0.2">
      <c r="A68" s="149" t="s">
        <v>594</v>
      </c>
      <c r="B68" s="135"/>
      <c r="C68" s="135"/>
      <c r="D68" s="136" t="s">
        <v>481</v>
      </c>
      <c r="E68" s="135">
        <f t="shared" ref="E68:U68" si="21">E57-E65</f>
        <v>-1847364.2976433854</v>
      </c>
      <c r="F68" s="135">
        <f t="shared" si="21"/>
        <v>-5050942.5903283432</v>
      </c>
      <c r="G68" s="135">
        <f t="shared" si="21"/>
        <v>-2968164.154072775</v>
      </c>
      <c r="H68" s="135">
        <f t="shared" si="21"/>
        <v>156738.48994346894</v>
      </c>
      <c r="I68" s="135">
        <f t="shared" si="21"/>
        <v>6834021.4835947026</v>
      </c>
      <c r="J68" s="135">
        <f t="shared" si="21"/>
        <v>6836990.4667981733</v>
      </c>
      <c r="K68" s="135">
        <f t="shared" si="21"/>
        <v>6839959.4500016421</v>
      </c>
      <c r="L68" s="135">
        <f t="shared" si="21"/>
        <v>6842928.433205111</v>
      </c>
      <c r="M68" s="135">
        <f t="shared" si="21"/>
        <v>6845897.4164085798</v>
      </c>
      <c r="N68" s="135">
        <f t="shared" si="21"/>
        <v>6848866.3996120486</v>
      </c>
      <c r="O68" s="135">
        <f t="shared" si="21"/>
        <v>6851835.3828155175</v>
      </c>
      <c r="P68" s="135">
        <f t="shared" si="21"/>
        <v>6854804.3660189863</v>
      </c>
      <c r="Q68" s="135">
        <f t="shared" si="21"/>
        <v>6857773.349222457</v>
      </c>
      <c r="R68" s="135">
        <f t="shared" si="21"/>
        <v>6860742.3324259259</v>
      </c>
      <c r="S68" s="135">
        <f t="shared" si="21"/>
        <v>6863711.3156293947</v>
      </c>
      <c r="T68" s="135">
        <f t="shared" si="21"/>
        <v>6866680.2988328636</v>
      </c>
      <c r="U68" s="137">
        <f t="shared" si="21"/>
        <v>6869649.2820363324</v>
      </c>
      <c r="V68" s="17"/>
    </row>
    <row r="69" spans="1:22" ht="12" customHeight="1" thickBot="1" x14ac:dyDescent="0.25">
      <c r="A69" s="160" t="s">
        <v>565</v>
      </c>
      <c r="B69" s="139"/>
      <c r="C69" s="139"/>
      <c r="D69" s="140" t="s">
        <v>123</v>
      </c>
      <c r="E69" s="139">
        <f t="shared" ref="E69:U69" si="22">E58-E66</f>
        <v>-3453.0173787726831</v>
      </c>
      <c r="F69" s="139">
        <f t="shared" si="22"/>
        <v>-9441.0141875296122</v>
      </c>
      <c r="G69" s="139">
        <f t="shared" si="22"/>
        <v>-5547.9703814444383</v>
      </c>
      <c r="H69" s="139">
        <f t="shared" si="22"/>
        <v>292.96914008125032</v>
      </c>
      <c r="I69" s="139">
        <f t="shared" si="22"/>
        <v>12773.871931952717</v>
      </c>
      <c r="J69" s="139">
        <f t="shared" si="22"/>
        <v>12779.421433267613</v>
      </c>
      <c r="K69" s="139">
        <f t="shared" si="22"/>
        <v>12784.970934582509</v>
      </c>
      <c r="L69" s="139">
        <f t="shared" si="22"/>
        <v>12790.520435897404</v>
      </c>
      <c r="M69" s="139">
        <f t="shared" si="22"/>
        <v>12796.069937212298</v>
      </c>
      <c r="N69" s="139">
        <f t="shared" si="22"/>
        <v>12801.619438527194</v>
      </c>
      <c r="O69" s="139">
        <f t="shared" si="22"/>
        <v>12807.168939842088</v>
      </c>
      <c r="P69" s="139">
        <f t="shared" si="22"/>
        <v>12812.718441156985</v>
      </c>
      <c r="Q69" s="139">
        <f t="shared" si="22"/>
        <v>12818.267942471883</v>
      </c>
      <c r="R69" s="139">
        <f t="shared" si="22"/>
        <v>12823.817443786776</v>
      </c>
      <c r="S69" s="139">
        <f t="shared" si="22"/>
        <v>12829.366945101672</v>
      </c>
      <c r="T69" s="139">
        <f t="shared" si="22"/>
        <v>12834.916446416568</v>
      </c>
      <c r="U69" s="141">
        <f t="shared" si="22"/>
        <v>12840.465947731462</v>
      </c>
      <c r="V69" s="17"/>
    </row>
    <row r="70" spans="1:22" ht="12" customHeight="1" thickBot="1" x14ac:dyDescent="0.25">
      <c r="A70" s="161"/>
      <c r="B70" s="162"/>
      <c r="C70" s="162"/>
      <c r="D70" s="162"/>
      <c r="E70" s="163"/>
      <c r="F70" s="163"/>
      <c r="G70" s="163"/>
      <c r="H70" s="163"/>
      <c r="I70" s="163"/>
      <c r="J70" s="163"/>
      <c r="K70" s="163"/>
      <c r="L70" s="163"/>
      <c r="M70" s="163"/>
      <c r="N70" s="163"/>
      <c r="O70" s="163"/>
      <c r="P70" s="163"/>
      <c r="Q70" s="163"/>
      <c r="R70" s="163"/>
      <c r="S70" s="163"/>
      <c r="T70" s="163"/>
      <c r="U70" s="164"/>
      <c r="V70" s="17"/>
    </row>
    <row r="71" spans="1:22" ht="12" customHeight="1" thickBot="1" x14ac:dyDescent="0.25">
      <c r="A71" s="1015" t="s">
        <v>566</v>
      </c>
      <c r="B71" s="1016"/>
      <c r="C71" s="1016"/>
      <c r="D71" s="1017"/>
      <c r="E71" s="165"/>
      <c r="F71" s="156"/>
      <c r="G71" s="156"/>
      <c r="H71" s="156"/>
      <c r="I71" s="156"/>
      <c r="J71" s="156"/>
      <c r="K71" s="156"/>
      <c r="L71" s="156"/>
      <c r="M71" s="156"/>
      <c r="N71" s="156"/>
      <c r="O71" s="156"/>
      <c r="P71" s="156"/>
      <c r="Q71" s="156"/>
      <c r="R71" s="156"/>
      <c r="S71" s="156"/>
      <c r="T71" s="156"/>
      <c r="U71" s="166"/>
      <c r="V71" s="17"/>
    </row>
    <row r="72" spans="1:22" ht="12" customHeight="1" thickBot="1" x14ac:dyDescent="0.25">
      <c r="A72" s="1107" t="s">
        <v>181</v>
      </c>
      <c r="B72" s="1108"/>
      <c r="C72" s="1109"/>
      <c r="D72" s="238">
        <f>Calculations!$C$66</f>
        <v>0.09</v>
      </c>
      <c r="E72" s="165"/>
      <c r="F72" s="156"/>
      <c r="G72" s="156"/>
      <c r="H72" s="156"/>
      <c r="I72" s="156"/>
      <c r="J72" s="156"/>
      <c r="K72" s="156"/>
      <c r="L72" s="156"/>
      <c r="M72" s="156"/>
      <c r="N72" s="156"/>
      <c r="O72" s="156"/>
      <c r="P72" s="156"/>
      <c r="Q72" s="156"/>
      <c r="R72" s="156"/>
      <c r="S72" s="156"/>
      <c r="T72" s="156"/>
      <c r="U72" s="166"/>
      <c r="V72" s="17"/>
    </row>
    <row r="73" spans="1:22" ht="12" customHeight="1" thickBot="1" x14ac:dyDescent="0.25">
      <c r="A73" s="1029" t="s">
        <v>595</v>
      </c>
      <c r="B73" s="1030"/>
      <c r="C73" s="1030"/>
      <c r="D73" s="1031"/>
      <c r="E73" s="165"/>
      <c r="F73" s="156"/>
      <c r="G73" s="156"/>
      <c r="H73" s="156"/>
      <c r="I73" s="156"/>
      <c r="J73" s="156"/>
      <c r="K73" s="156"/>
      <c r="L73" s="156"/>
      <c r="M73" s="156"/>
      <c r="N73" s="156"/>
      <c r="O73" s="156"/>
      <c r="P73" s="156"/>
      <c r="Q73" s="156"/>
      <c r="R73" s="156"/>
      <c r="S73" s="156"/>
      <c r="T73" s="156"/>
      <c r="U73" s="166"/>
      <c r="V73" s="17"/>
    </row>
    <row r="74" spans="1:22" ht="12" customHeight="1" x14ac:dyDescent="0.2">
      <c r="A74" s="1101" t="s">
        <v>183</v>
      </c>
      <c r="B74" s="1102"/>
      <c r="C74" s="1102"/>
      <c r="D74" s="236">
        <f>NPV(D72,F68:U68)+E68</f>
        <v>30733510.292996552</v>
      </c>
      <c r="E74" s="167" t="s">
        <v>481</v>
      </c>
      <c r="F74" s="156"/>
      <c r="G74" s="156"/>
      <c r="H74" s="156"/>
      <c r="I74" s="156"/>
      <c r="J74" s="156"/>
      <c r="K74" s="156"/>
      <c r="L74" s="156"/>
      <c r="M74" s="156"/>
      <c r="N74" s="156"/>
      <c r="O74" s="156"/>
      <c r="P74" s="156"/>
      <c r="Q74" s="156"/>
      <c r="R74" s="156"/>
      <c r="S74" s="156"/>
      <c r="T74" s="156"/>
      <c r="U74" s="166"/>
      <c r="V74" s="17"/>
    </row>
    <row r="75" spans="1:22" ht="12" customHeight="1" x14ac:dyDescent="0.2">
      <c r="A75" s="1021" t="s">
        <v>242</v>
      </c>
      <c r="B75" s="1022"/>
      <c r="C75" s="1022"/>
      <c r="D75" s="46">
        <f>IRR(E68:U68)</f>
        <v>0.37056577094319776</v>
      </c>
      <c r="E75" s="167" t="s">
        <v>187</v>
      </c>
      <c r="F75" s="156"/>
      <c r="G75" s="156"/>
      <c r="H75" s="156"/>
      <c r="I75" s="156"/>
      <c r="J75" s="156"/>
      <c r="K75" s="156"/>
      <c r="L75" s="156"/>
      <c r="M75" s="156"/>
      <c r="N75" s="156"/>
      <c r="O75" s="156"/>
      <c r="P75" s="156"/>
      <c r="Q75" s="156"/>
      <c r="R75" s="156"/>
      <c r="S75" s="156"/>
      <c r="T75" s="156"/>
      <c r="U75" s="166"/>
      <c r="V75" s="17"/>
    </row>
    <row r="76" spans="1:22" ht="12" customHeight="1" thickBot="1" x14ac:dyDescent="0.25">
      <c r="A76" s="1103" t="s">
        <v>188</v>
      </c>
      <c r="B76" s="1104"/>
      <c r="C76" s="1104"/>
      <c r="D76" s="235">
        <f>MIRR(E68:U68,D72,D72)</f>
        <v>0.19613868541614687</v>
      </c>
      <c r="E76" s="167" t="s">
        <v>187</v>
      </c>
      <c r="F76" s="156"/>
      <c r="G76" s="156"/>
      <c r="H76" s="156"/>
      <c r="I76" s="156"/>
      <c r="J76" s="156"/>
      <c r="K76" s="156"/>
      <c r="L76" s="156"/>
      <c r="M76" s="156"/>
      <c r="N76" s="156"/>
      <c r="O76" s="156"/>
      <c r="P76" s="156"/>
      <c r="Q76" s="156"/>
      <c r="R76" s="156"/>
      <c r="S76" s="156"/>
      <c r="T76" s="156"/>
      <c r="U76" s="166"/>
      <c r="V76" s="17"/>
    </row>
    <row r="77" spans="1:22" ht="12" customHeight="1" thickBot="1" x14ac:dyDescent="0.25">
      <c r="A77" s="1029" t="s">
        <v>568</v>
      </c>
      <c r="B77" s="1030"/>
      <c r="C77" s="1030"/>
      <c r="D77" s="237"/>
      <c r="E77" s="167"/>
      <c r="F77" s="156"/>
      <c r="G77" s="156"/>
      <c r="H77" s="156"/>
      <c r="I77" s="156"/>
      <c r="J77" s="156"/>
      <c r="K77" s="156"/>
      <c r="L77" s="156"/>
      <c r="M77" s="156"/>
      <c r="N77" s="156"/>
      <c r="O77" s="156"/>
      <c r="P77" s="156"/>
      <c r="Q77" s="156"/>
      <c r="R77" s="156"/>
      <c r="S77" s="156"/>
      <c r="T77" s="156"/>
      <c r="U77" s="166"/>
      <c r="V77" s="17"/>
    </row>
    <row r="78" spans="1:22" ht="12" customHeight="1" x14ac:dyDescent="0.2">
      <c r="A78" s="1101" t="s">
        <v>183</v>
      </c>
      <c r="B78" s="1102"/>
      <c r="C78" s="1102"/>
      <c r="D78" s="236">
        <f>NPV(D72,F69:U69)+E69</f>
        <v>57445.813631769255</v>
      </c>
      <c r="E78" s="167" t="s">
        <v>123</v>
      </c>
      <c r="F78" s="156"/>
      <c r="G78" s="156"/>
      <c r="H78" s="156"/>
      <c r="I78" s="156"/>
      <c r="J78" s="156"/>
      <c r="K78" s="156"/>
      <c r="L78" s="156"/>
      <c r="M78" s="156"/>
      <c r="N78" s="156"/>
      <c r="O78" s="156"/>
      <c r="P78" s="156"/>
      <c r="Q78" s="156"/>
      <c r="R78" s="156"/>
      <c r="S78" s="156"/>
      <c r="T78" s="156"/>
      <c r="U78" s="166"/>
      <c r="V78" s="17"/>
    </row>
    <row r="79" spans="1:22" ht="12" customHeight="1" x14ac:dyDescent="0.2">
      <c r="A79" s="1023" t="s">
        <v>242</v>
      </c>
      <c r="B79" s="1024"/>
      <c r="C79" s="1025"/>
      <c r="D79" s="46">
        <f>IRR(E69:U69)</f>
        <v>0.37056577094319776</v>
      </c>
      <c r="E79" s="168" t="s">
        <v>187</v>
      </c>
      <c r="F79" s="156"/>
      <c r="G79" s="156"/>
      <c r="H79" s="156"/>
      <c r="I79" s="156"/>
      <c r="J79" s="156"/>
      <c r="K79" s="156"/>
      <c r="L79" s="156"/>
      <c r="M79" s="156"/>
      <c r="N79" s="156"/>
      <c r="O79" s="156"/>
      <c r="P79" s="156"/>
      <c r="Q79" s="156"/>
      <c r="R79" s="156"/>
      <c r="S79" s="156"/>
      <c r="T79" s="156"/>
      <c r="U79" s="166"/>
      <c r="V79" s="17"/>
    </row>
    <row r="80" spans="1:22" ht="12" customHeight="1" thickBot="1" x14ac:dyDescent="0.25">
      <c r="A80" s="1026" t="s">
        <v>188</v>
      </c>
      <c r="B80" s="1027"/>
      <c r="C80" s="1028"/>
      <c r="D80" s="40">
        <f>MIRR(E69:U69,D72,D72)</f>
        <v>0.19613868541614687</v>
      </c>
      <c r="E80" s="168" t="s">
        <v>187</v>
      </c>
      <c r="F80" s="156"/>
      <c r="G80" s="156"/>
      <c r="H80" s="156"/>
      <c r="I80" s="156"/>
      <c r="J80" s="156"/>
      <c r="K80" s="156"/>
      <c r="L80" s="156"/>
      <c r="M80" s="156"/>
      <c r="N80" s="156"/>
      <c r="O80" s="156"/>
      <c r="P80" s="156"/>
      <c r="Q80" s="156"/>
      <c r="R80" s="156"/>
      <c r="S80" s="156"/>
      <c r="T80" s="156"/>
      <c r="U80" s="166"/>
      <c r="V80" s="17"/>
    </row>
    <row r="81" spans="1:22" ht="12" customHeight="1" x14ac:dyDescent="0.2">
      <c r="A81" s="321"/>
      <c r="B81" s="156"/>
      <c r="C81" s="156"/>
      <c r="D81" s="156"/>
      <c r="E81" s="156"/>
      <c r="F81" s="152"/>
      <c r="G81" s="152"/>
      <c r="H81" s="152"/>
      <c r="I81" s="152"/>
      <c r="J81" s="152"/>
      <c r="K81" s="152"/>
      <c r="L81" s="152"/>
      <c r="M81" s="152"/>
      <c r="N81" s="152"/>
      <c r="O81" s="152"/>
      <c r="P81" s="152"/>
      <c r="Q81" s="152"/>
      <c r="R81" s="152"/>
      <c r="S81" s="152"/>
      <c r="T81" s="152"/>
      <c r="U81" s="153"/>
      <c r="V81" s="17"/>
    </row>
    <row r="82" spans="1:22" ht="12" customHeight="1" x14ac:dyDescent="0.2">
      <c r="A82" s="321"/>
      <c r="B82" s="156"/>
      <c r="C82" s="156"/>
      <c r="D82" s="156"/>
      <c r="E82" s="156"/>
      <c r="F82" s="152"/>
      <c r="G82" s="152"/>
      <c r="H82" s="152"/>
      <c r="I82" s="152"/>
      <c r="J82" s="152"/>
      <c r="K82" s="152"/>
      <c r="L82" s="152"/>
      <c r="M82" s="152"/>
      <c r="N82" s="152"/>
      <c r="O82" s="152"/>
      <c r="P82" s="152"/>
      <c r="Q82" s="152"/>
      <c r="R82" s="152"/>
      <c r="S82" s="152"/>
      <c r="T82" s="152"/>
      <c r="U82" s="153"/>
      <c r="V82" s="17"/>
    </row>
    <row r="83" spans="1:22" ht="12" customHeight="1" thickBot="1" x14ac:dyDescent="0.25">
      <c r="A83" s="321"/>
      <c r="B83" s="156"/>
      <c r="C83" s="156"/>
      <c r="D83" s="156"/>
      <c r="E83" s="156"/>
      <c r="F83" s="169"/>
      <c r="G83" s="169"/>
      <c r="H83" s="169"/>
      <c r="I83" s="169"/>
      <c r="J83" s="169"/>
      <c r="K83" s="169"/>
      <c r="L83" s="169"/>
      <c r="M83" s="169"/>
      <c r="N83" s="169"/>
      <c r="O83" s="169"/>
      <c r="P83" s="169"/>
      <c r="Q83" s="169"/>
      <c r="R83" s="169"/>
      <c r="S83" s="169"/>
      <c r="T83" s="169"/>
      <c r="U83" s="170"/>
      <c r="V83" s="17"/>
    </row>
    <row r="84" spans="1:22" ht="21" customHeight="1" thickBot="1" x14ac:dyDescent="0.25">
      <c r="A84" s="1029" t="s">
        <v>579</v>
      </c>
      <c r="B84" s="1030"/>
      <c r="C84" s="1030"/>
      <c r="D84" s="1030"/>
      <c r="E84" s="1030"/>
      <c r="F84" s="1030"/>
      <c r="G84" s="1030"/>
      <c r="H84" s="1030"/>
      <c r="I84" s="1030"/>
      <c r="J84" s="1030"/>
      <c r="K84" s="1030"/>
      <c r="L84" s="1030"/>
      <c r="M84" s="1030"/>
      <c r="N84" s="1030"/>
      <c r="O84" s="1030"/>
      <c r="P84" s="1030"/>
      <c r="Q84" s="1030"/>
      <c r="R84" s="1030"/>
      <c r="S84" s="1030"/>
      <c r="T84" s="1030"/>
      <c r="U84" s="1031"/>
      <c r="V84" s="17"/>
    </row>
    <row r="85" spans="1:22" ht="12" customHeight="1" x14ac:dyDescent="0.2">
      <c r="A85" s="1105"/>
      <c r="B85" s="1106"/>
      <c r="C85" s="20"/>
      <c r="D85" s="124" t="s">
        <v>556</v>
      </c>
      <c r="E85" s="125">
        <v>2024</v>
      </c>
      <c r="F85" s="125">
        <v>2025</v>
      </c>
      <c r="G85" s="125">
        <v>2026</v>
      </c>
      <c r="H85" s="125">
        <v>2027</v>
      </c>
      <c r="I85" s="125">
        <v>2028</v>
      </c>
      <c r="J85" s="125">
        <v>2029</v>
      </c>
      <c r="K85" s="125">
        <v>2030</v>
      </c>
      <c r="L85" s="125">
        <v>2031</v>
      </c>
      <c r="M85" s="125">
        <v>2032</v>
      </c>
      <c r="N85" s="125">
        <v>2033</v>
      </c>
      <c r="O85" s="125">
        <v>2034</v>
      </c>
      <c r="P85" s="125">
        <v>2035</v>
      </c>
      <c r="Q85" s="125">
        <v>2036</v>
      </c>
      <c r="R85" s="125">
        <v>2037</v>
      </c>
      <c r="S85" s="125">
        <v>2038</v>
      </c>
      <c r="T85" s="125">
        <v>2039</v>
      </c>
      <c r="U85" s="126">
        <v>2040</v>
      </c>
      <c r="V85" s="17"/>
    </row>
    <row r="86" spans="1:22" ht="12" customHeight="1" x14ac:dyDescent="0.2">
      <c r="A86" s="23" t="s">
        <v>570</v>
      </c>
      <c r="B86" s="231">
        <f>Calculations!$C$16</f>
        <v>75</v>
      </c>
      <c r="C86" s="127" t="s">
        <v>571</v>
      </c>
      <c r="D86" s="279"/>
      <c r="E86" s="131"/>
      <c r="F86" s="131"/>
      <c r="G86" s="131"/>
      <c r="H86" s="131"/>
      <c r="I86" s="131"/>
      <c r="J86" s="131"/>
      <c r="K86" s="131"/>
      <c r="L86" s="131"/>
      <c r="M86" s="131"/>
      <c r="N86" s="131"/>
      <c r="O86" s="131"/>
      <c r="P86" s="131"/>
      <c r="Q86" s="131"/>
      <c r="R86" s="131"/>
      <c r="S86" s="131"/>
      <c r="T86" s="131"/>
      <c r="U86" s="132"/>
      <c r="V86" s="17"/>
    </row>
    <row r="87" spans="1:22" ht="12" customHeight="1" x14ac:dyDescent="0.2">
      <c r="A87" s="123"/>
      <c r="B87" s="171"/>
      <c r="C87" s="124"/>
      <c r="D87" s="127"/>
      <c r="E87" s="22"/>
      <c r="F87" s="22"/>
      <c r="G87" s="22"/>
      <c r="H87" s="22"/>
      <c r="I87" s="22"/>
      <c r="J87" s="22"/>
      <c r="K87" s="22"/>
      <c r="L87" s="22"/>
      <c r="M87" s="22"/>
      <c r="N87" s="22"/>
      <c r="O87" s="22"/>
      <c r="P87" s="22"/>
      <c r="Q87" s="22"/>
      <c r="R87" s="22"/>
      <c r="S87" s="22"/>
      <c r="T87" s="22"/>
      <c r="U87" s="128"/>
      <c r="V87" s="17"/>
    </row>
    <row r="88" spans="1:22" ht="12" customHeight="1" x14ac:dyDescent="0.2">
      <c r="A88" s="123" t="s">
        <v>557</v>
      </c>
      <c r="B88" s="142"/>
      <c r="C88" s="142"/>
      <c r="D88" s="127"/>
      <c r="E88" s="22"/>
      <c r="F88" s="22"/>
      <c r="G88" s="22"/>
      <c r="H88" s="22"/>
      <c r="I88" s="22"/>
      <c r="J88" s="22"/>
      <c r="K88" s="22"/>
      <c r="L88" s="22"/>
      <c r="M88" s="22"/>
      <c r="N88" s="22"/>
      <c r="O88" s="22"/>
      <c r="P88" s="22"/>
      <c r="Q88" s="22"/>
      <c r="R88" s="22"/>
      <c r="S88" s="22"/>
      <c r="T88" s="22"/>
      <c r="U88" s="128"/>
      <c r="V88" s="17"/>
    </row>
    <row r="89" spans="1:22" ht="12" customHeight="1" x14ac:dyDescent="0.2">
      <c r="A89" s="129" t="str">
        <f>'WP2_P2_RCP 8.5 '!$A$7</f>
        <v>Additional school annual funding</v>
      </c>
      <c r="B89" s="133"/>
      <c r="C89" s="133"/>
      <c r="D89" s="127" t="s">
        <v>481</v>
      </c>
      <c r="E89" s="131">
        <f t="shared" ref="E89:U89" si="23">$B$86*E51</f>
        <v>0</v>
      </c>
      <c r="F89" s="131">
        <f t="shared" si="23"/>
        <v>0</v>
      </c>
      <c r="G89" s="131">
        <f t="shared" si="23"/>
        <v>0</v>
      </c>
      <c r="H89" s="131">
        <f t="shared" si="23"/>
        <v>0</v>
      </c>
      <c r="I89" s="131">
        <f t="shared" si="23"/>
        <v>0</v>
      </c>
      <c r="J89" s="131">
        <f t="shared" si="23"/>
        <v>0</v>
      </c>
      <c r="K89" s="131">
        <f t="shared" si="23"/>
        <v>0</v>
      </c>
      <c r="L89" s="131">
        <f t="shared" si="23"/>
        <v>0</v>
      </c>
      <c r="M89" s="131">
        <f t="shared" si="23"/>
        <v>0</v>
      </c>
      <c r="N89" s="131">
        <f t="shared" si="23"/>
        <v>0</v>
      </c>
      <c r="O89" s="131">
        <f t="shared" si="23"/>
        <v>0</v>
      </c>
      <c r="P89" s="131">
        <f t="shared" si="23"/>
        <v>0</v>
      </c>
      <c r="Q89" s="131">
        <f t="shared" si="23"/>
        <v>0</v>
      </c>
      <c r="R89" s="131">
        <f t="shared" si="23"/>
        <v>0</v>
      </c>
      <c r="S89" s="131">
        <f t="shared" si="23"/>
        <v>0</v>
      </c>
      <c r="T89" s="131">
        <f t="shared" si="23"/>
        <v>0</v>
      </c>
      <c r="U89" s="132">
        <f t="shared" si="23"/>
        <v>0</v>
      </c>
      <c r="V89" s="17"/>
    </row>
    <row r="90" spans="1:22" ht="12" customHeight="1" x14ac:dyDescent="0.2">
      <c r="A90" s="129" t="str">
        <f>'WP2_P2_RCP 8.5 '!$A$8</f>
        <v>Annual SIG per average primary school</v>
      </c>
      <c r="B90" s="133"/>
      <c r="C90" s="133"/>
      <c r="D90" s="127" t="s">
        <v>481</v>
      </c>
      <c r="E90" s="131">
        <f t="shared" ref="E90:U90" si="24">$B$86*E52</f>
        <v>0</v>
      </c>
      <c r="F90" s="131">
        <f t="shared" si="24"/>
        <v>0</v>
      </c>
      <c r="G90" s="131">
        <f t="shared" si="24"/>
        <v>0</v>
      </c>
      <c r="H90" s="131">
        <f t="shared" si="24"/>
        <v>0</v>
      </c>
      <c r="I90" s="131">
        <f t="shared" si="24"/>
        <v>0</v>
      </c>
      <c r="J90" s="131">
        <f t="shared" si="24"/>
        <v>0</v>
      </c>
      <c r="K90" s="131">
        <f t="shared" si="24"/>
        <v>0</v>
      </c>
      <c r="L90" s="131">
        <f t="shared" si="24"/>
        <v>0</v>
      </c>
      <c r="M90" s="131">
        <f t="shared" si="24"/>
        <v>0</v>
      </c>
      <c r="N90" s="131">
        <f t="shared" si="24"/>
        <v>0</v>
      </c>
      <c r="O90" s="131">
        <f t="shared" si="24"/>
        <v>0</v>
      </c>
      <c r="P90" s="131">
        <f t="shared" si="24"/>
        <v>0</v>
      </c>
      <c r="Q90" s="131">
        <f t="shared" si="24"/>
        <v>0</v>
      </c>
      <c r="R90" s="131">
        <f t="shared" si="24"/>
        <v>0</v>
      </c>
      <c r="S90" s="131">
        <f t="shared" si="24"/>
        <v>0</v>
      </c>
      <c r="T90" s="131">
        <f t="shared" si="24"/>
        <v>0</v>
      </c>
      <c r="U90" s="132">
        <f t="shared" si="24"/>
        <v>0</v>
      </c>
      <c r="V90" s="17"/>
    </row>
    <row r="91" spans="1:22" ht="12" customHeight="1" x14ac:dyDescent="0.2">
      <c r="A91" s="129" t="str">
        <f>'WP2_P2_RCP 8.5 '!$A$9</f>
        <v>Annual economic returns to primary education</v>
      </c>
      <c r="B91" s="133"/>
      <c r="C91" s="133"/>
      <c r="D91" s="127" t="s">
        <v>481</v>
      </c>
      <c r="E91" s="131">
        <f t="shared" ref="E91:U92" si="25">$B$86*E53</f>
        <v>0</v>
      </c>
      <c r="F91" s="131">
        <f t="shared" si="25"/>
        <v>0</v>
      </c>
      <c r="G91" s="131">
        <f t="shared" si="25"/>
        <v>111336.87013009202</v>
      </c>
      <c r="H91" s="131">
        <f t="shared" si="25"/>
        <v>222673.74026018404</v>
      </c>
      <c r="I91" s="131">
        <f t="shared" si="25"/>
        <v>334010.61039027554</v>
      </c>
      <c r="J91" s="131">
        <f t="shared" si="25"/>
        <v>556684.35065045848</v>
      </c>
      <c r="K91" s="131">
        <f t="shared" si="25"/>
        <v>779358.09091064148</v>
      </c>
      <c r="L91" s="131">
        <f t="shared" si="25"/>
        <v>1002031.8311708245</v>
      </c>
      <c r="M91" s="131">
        <f t="shared" si="25"/>
        <v>1224705.5714310051</v>
      </c>
      <c r="N91" s="131">
        <f t="shared" si="25"/>
        <v>1447379.3116911883</v>
      </c>
      <c r="O91" s="131">
        <f t="shared" si="25"/>
        <v>1670053.0519513735</v>
      </c>
      <c r="P91" s="131">
        <f t="shared" si="25"/>
        <v>1892726.7922115629</v>
      </c>
      <c r="Q91" s="131">
        <f t="shared" si="25"/>
        <v>2115400.5324717434</v>
      </c>
      <c r="R91" s="131">
        <f t="shared" si="25"/>
        <v>2338074.2727319244</v>
      </c>
      <c r="S91" s="131">
        <f t="shared" si="25"/>
        <v>2560748.0129921008</v>
      </c>
      <c r="T91" s="131">
        <f t="shared" si="25"/>
        <v>2783421.753252286</v>
      </c>
      <c r="U91" s="132">
        <f t="shared" si="25"/>
        <v>3006095.4935124582</v>
      </c>
      <c r="V91" s="17"/>
    </row>
    <row r="92" spans="1:22" ht="12" customHeight="1" x14ac:dyDescent="0.2">
      <c r="A92" s="129" t="str">
        <f>A54</f>
        <v>Annual returns to infra used as shelter</v>
      </c>
      <c r="B92" s="133"/>
      <c r="C92" s="133"/>
      <c r="D92" s="127" t="s">
        <v>481</v>
      </c>
      <c r="E92" s="131">
        <f t="shared" si="25"/>
        <v>0</v>
      </c>
      <c r="F92" s="131">
        <f t="shared" si="25"/>
        <v>75000000</v>
      </c>
      <c r="G92" s="131">
        <f t="shared" si="25"/>
        <v>75000000</v>
      </c>
      <c r="H92" s="131">
        <f t="shared" si="25"/>
        <v>75000000</v>
      </c>
      <c r="I92" s="131">
        <f t="shared" si="25"/>
        <v>75000000</v>
      </c>
      <c r="J92" s="131">
        <f t="shared" si="25"/>
        <v>75000000</v>
      </c>
      <c r="K92" s="131">
        <f t="shared" si="25"/>
        <v>75000000</v>
      </c>
      <c r="L92" s="131">
        <f t="shared" si="25"/>
        <v>75000000</v>
      </c>
      <c r="M92" s="131">
        <f t="shared" si="25"/>
        <v>75000000</v>
      </c>
      <c r="N92" s="131">
        <f t="shared" si="25"/>
        <v>75000000</v>
      </c>
      <c r="O92" s="131">
        <f t="shared" si="25"/>
        <v>75000000</v>
      </c>
      <c r="P92" s="131">
        <f t="shared" si="25"/>
        <v>75000000</v>
      </c>
      <c r="Q92" s="131">
        <f t="shared" si="25"/>
        <v>75000000</v>
      </c>
      <c r="R92" s="131">
        <f t="shared" si="25"/>
        <v>75000000</v>
      </c>
      <c r="S92" s="131">
        <f t="shared" si="25"/>
        <v>75000000</v>
      </c>
      <c r="T92" s="131">
        <f t="shared" si="25"/>
        <v>75000000</v>
      </c>
      <c r="U92" s="132">
        <f t="shared" si="25"/>
        <v>75000000</v>
      </c>
      <c r="V92" s="17"/>
    </row>
    <row r="93" spans="1:22" ht="12" customHeight="1" x14ac:dyDescent="0.2">
      <c r="A93" s="129" t="str">
        <f>'WP2_P2_RCP 8.5 '!$A$11</f>
        <v>Annual returns to school safety training (lumpsum)</v>
      </c>
      <c r="B93" s="133"/>
      <c r="C93" s="133"/>
      <c r="D93" s="127" t="s">
        <v>481</v>
      </c>
      <c r="E93" s="131">
        <f t="shared" ref="E93:U93" si="26">$B$86*E55</f>
        <v>0</v>
      </c>
      <c r="F93" s="131">
        <f t="shared" si="26"/>
        <v>0</v>
      </c>
      <c r="G93" s="131">
        <f t="shared" si="26"/>
        <v>0</v>
      </c>
      <c r="H93" s="131">
        <f t="shared" si="26"/>
        <v>0</v>
      </c>
      <c r="I93" s="131">
        <f t="shared" si="26"/>
        <v>230186558.0943121</v>
      </c>
      <c r="J93" s="131">
        <f t="shared" si="26"/>
        <v>230186558.0943121</v>
      </c>
      <c r="K93" s="131">
        <f t="shared" si="26"/>
        <v>230186558.0943121</v>
      </c>
      <c r="L93" s="131">
        <f t="shared" si="26"/>
        <v>230186558.0943121</v>
      </c>
      <c r="M93" s="131">
        <f t="shared" si="26"/>
        <v>230186558.0943121</v>
      </c>
      <c r="N93" s="131">
        <f t="shared" si="26"/>
        <v>230186558.0943121</v>
      </c>
      <c r="O93" s="131">
        <f t="shared" si="26"/>
        <v>230186558.0943121</v>
      </c>
      <c r="P93" s="131">
        <f t="shared" si="26"/>
        <v>230186558.0943121</v>
      </c>
      <c r="Q93" s="131">
        <f t="shared" si="26"/>
        <v>230186558.0943121</v>
      </c>
      <c r="R93" s="131">
        <f t="shared" si="26"/>
        <v>230186558.0943121</v>
      </c>
      <c r="S93" s="131">
        <f t="shared" si="26"/>
        <v>230186558.0943121</v>
      </c>
      <c r="T93" s="131">
        <f t="shared" si="26"/>
        <v>230186558.0943121</v>
      </c>
      <c r="U93" s="132">
        <f t="shared" si="26"/>
        <v>230186558.0943121</v>
      </c>
      <c r="V93" s="17"/>
    </row>
    <row r="94" spans="1:22" ht="12" customHeight="1" thickBot="1" x14ac:dyDescent="0.25">
      <c r="A94" s="23" t="str">
        <f>'WP2_P2_RCP 8.5 '!$A$12</f>
        <v>Annual returns to school  curriculum training (lumpsum)</v>
      </c>
      <c r="B94" s="130"/>
      <c r="C94" s="130"/>
      <c r="D94" s="127" t="s">
        <v>481</v>
      </c>
      <c r="E94" s="131">
        <f t="shared" ref="E94:U94" si="27">$B$86*E56</f>
        <v>0</v>
      </c>
      <c r="F94" s="131">
        <f t="shared" si="27"/>
        <v>0</v>
      </c>
      <c r="G94" s="131">
        <f t="shared" si="27"/>
        <v>0</v>
      </c>
      <c r="H94" s="131">
        <f t="shared" si="27"/>
        <v>0</v>
      </c>
      <c r="I94" s="131">
        <f t="shared" si="27"/>
        <v>184149246.47544968</v>
      </c>
      <c r="J94" s="131">
        <f t="shared" si="27"/>
        <v>184149246.47544968</v>
      </c>
      <c r="K94" s="131">
        <f t="shared" si="27"/>
        <v>184149246.47544968</v>
      </c>
      <c r="L94" s="131">
        <f t="shared" si="27"/>
        <v>184149246.47544968</v>
      </c>
      <c r="M94" s="131">
        <f t="shared" si="27"/>
        <v>184149246.47544968</v>
      </c>
      <c r="N94" s="131">
        <f t="shared" si="27"/>
        <v>184149246.47544968</v>
      </c>
      <c r="O94" s="131">
        <f t="shared" si="27"/>
        <v>184149246.47544968</v>
      </c>
      <c r="P94" s="131">
        <f t="shared" si="27"/>
        <v>184149246.47544968</v>
      </c>
      <c r="Q94" s="131">
        <f t="shared" si="27"/>
        <v>184149246.47544968</v>
      </c>
      <c r="R94" s="131">
        <f t="shared" si="27"/>
        <v>184149246.47544968</v>
      </c>
      <c r="S94" s="131">
        <f t="shared" si="27"/>
        <v>184149246.47544968</v>
      </c>
      <c r="T94" s="131">
        <f t="shared" si="27"/>
        <v>184149246.47544968</v>
      </c>
      <c r="U94" s="132">
        <f t="shared" si="27"/>
        <v>184149246.47544968</v>
      </c>
      <c r="V94" s="17"/>
    </row>
    <row r="95" spans="1:22" ht="12" customHeight="1" x14ac:dyDescent="0.2">
      <c r="A95" s="134" t="s">
        <v>592</v>
      </c>
      <c r="B95" s="135"/>
      <c r="C95" s="135"/>
      <c r="D95" s="136" t="s">
        <v>481</v>
      </c>
      <c r="E95" s="135">
        <f>SUM(E89:E94)</f>
        <v>0</v>
      </c>
      <c r="F95" s="135">
        <f t="shared" ref="F95:U95" si="28">SUM(F89:F94)</f>
        <v>75000000</v>
      </c>
      <c r="G95" s="135">
        <f t="shared" si="28"/>
        <v>75111336.870130092</v>
      </c>
      <c r="H95" s="135">
        <f t="shared" si="28"/>
        <v>75222673.740260184</v>
      </c>
      <c r="I95" s="135">
        <f t="shared" si="28"/>
        <v>489669815.18015206</v>
      </c>
      <c r="J95" s="135">
        <f t="shared" si="28"/>
        <v>489892488.92041224</v>
      </c>
      <c r="K95" s="135">
        <f t="shared" si="28"/>
        <v>490115162.66067243</v>
      </c>
      <c r="L95" s="135">
        <f t="shared" si="28"/>
        <v>490337836.40093261</v>
      </c>
      <c r="M95" s="135">
        <f t="shared" si="28"/>
        <v>490560510.14119279</v>
      </c>
      <c r="N95" s="135">
        <f t="shared" si="28"/>
        <v>490783183.88145298</v>
      </c>
      <c r="O95" s="135">
        <f t="shared" si="28"/>
        <v>491005857.62171316</v>
      </c>
      <c r="P95" s="135">
        <f t="shared" si="28"/>
        <v>491228531.36197335</v>
      </c>
      <c r="Q95" s="135">
        <f t="shared" si="28"/>
        <v>491451205.10223353</v>
      </c>
      <c r="R95" s="135">
        <f t="shared" si="28"/>
        <v>491673878.84249371</v>
      </c>
      <c r="S95" s="135">
        <f t="shared" si="28"/>
        <v>491896552.5827539</v>
      </c>
      <c r="T95" s="135">
        <f t="shared" si="28"/>
        <v>492119226.32301408</v>
      </c>
      <c r="U95" s="137">
        <f t="shared" si="28"/>
        <v>492341900.06327426</v>
      </c>
      <c r="V95" s="17"/>
    </row>
    <row r="96" spans="1:22" ht="12" customHeight="1" thickBot="1" x14ac:dyDescent="0.25">
      <c r="A96" s="138" t="s">
        <v>559</v>
      </c>
      <c r="B96" s="139"/>
      <c r="C96" s="139"/>
      <c r="D96" s="140" t="s">
        <v>123</v>
      </c>
      <c r="E96" s="139">
        <f>E95/Calculations!$C$52</f>
        <v>0</v>
      </c>
      <c r="F96" s="139">
        <f>F95/Calculations!$C$52</f>
        <v>140186.91588785045</v>
      </c>
      <c r="G96" s="139">
        <f>G95/Calculations!$C$52</f>
        <v>140395.02218715905</v>
      </c>
      <c r="H96" s="139">
        <f>H95/Calculations!$C$52</f>
        <v>140603.12848646764</v>
      </c>
      <c r="I96" s="139">
        <f>I95/Calculations!$C$52</f>
        <v>915270.68257972342</v>
      </c>
      <c r="J96" s="139">
        <f>J95/Calculations!$C$52</f>
        <v>915686.89517834061</v>
      </c>
      <c r="K96" s="139">
        <f>K95/Calculations!$C$52</f>
        <v>916103.1077769578</v>
      </c>
      <c r="L96" s="139">
        <f>L95/Calculations!$C$52</f>
        <v>916519.32037557499</v>
      </c>
      <c r="M96" s="139">
        <f>M95/Calculations!$C$52</f>
        <v>916935.53297419217</v>
      </c>
      <c r="N96" s="139">
        <f>N95/Calculations!$C$52</f>
        <v>917351.74557280925</v>
      </c>
      <c r="O96" s="139">
        <f>O95/Calculations!$C$52</f>
        <v>917767.95817142644</v>
      </c>
      <c r="P96" s="139">
        <f>P95/Calculations!$C$52</f>
        <v>918184.17077004362</v>
      </c>
      <c r="Q96" s="139">
        <f>Q95/Calculations!$C$52</f>
        <v>918600.38336866081</v>
      </c>
      <c r="R96" s="139">
        <f>R95/Calculations!$C$52</f>
        <v>919016.595967278</v>
      </c>
      <c r="S96" s="139">
        <f>S95/Calculations!$C$52</f>
        <v>919432.80856589519</v>
      </c>
      <c r="T96" s="139">
        <f>T95/Calculations!$C$52</f>
        <v>919849.02116451226</v>
      </c>
      <c r="U96" s="141">
        <f>U95/Calculations!$C$52</f>
        <v>920265.23376312945</v>
      </c>
      <c r="V96" s="17"/>
    </row>
    <row r="97" spans="1:22" ht="12" customHeight="1" x14ac:dyDescent="0.2">
      <c r="A97" s="19" t="s">
        <v>560</v>
      </c>
      <c r="B97" s="142"/>
      <c r="C97" s="142"/>
      <c r="D97" s="124"/>
      <c r="E97" s="172"/>
      <c r="F97" s="172"/>
      <c r="G97" s="172"/>
      <c r="H97" s="172"/>
      <c r="I97" s="172"/>
      <c r="J97" s="172"/>
      <c r="K97" s="172"/>
      <c r="L97" s="172"/>
      <c r="M97" s="172"/>
      <c r="N97" s="172"/>
      <c r="O97" s="172"/>
      <c r="P97" s="172"/>
      <c r="Q97" s="172"/>
      <c r="R97" s="172"/>
      <c r="S97" s="172"/>
      <c r="T97" s="172"/>
      <c r="U97" s="173"/>
      <c r="V97" s="17"/>
    </row>
    <row r="98" spans="1:22" ht="33" customHeight="1" x14ac:dyDescent="0.2">
      <c r="A98" s="23" t="str">
        <f>'WP2_P2_RCP 8.5 '!$A$16</f>
        <v>Average annual school maintenance costs</v>
      </c>
      <c r="B98" s="130"/>
      <c r="C98" s="130"/>
      <c r="D98" s="127" t="s">
        <v>481</v>
      </c>
      <c r="E98" s="144">
        <f t="shared" ref="E98:U98" si="29">$B$86*E60</f>
        <v>-3682984.9295089939</v>
      </c>
      <c r="F98" s="144">
        <f t="shared" si="29"/>
        <v>-3682984.9295089939</v>
      </c>
      <c r="G98" s="144">
        <f t="shared" si="29"/>
        <v>-3682984.9295089939</v>
      </c>
      <c r="H98" s="144">
        <f t="shared" si="29"/>
        <v>-3682984.9295089939</v>
      </c>
      <c r="I98" s="144">
        <f t="shared" si="29"/>
        <v>-3682984.9295089939</v>
      </c>
      <c r="J98" s="144">
        <f t="shared" si="29"/>
        <v>-3682984.9295089939</v>
      </c>
      <c r="K98" s="144">
        <f t="shared" si="29"/>
        <v>-3682984.9295089939</v>
      </c>
      <c r="L98" s="144">
        <f t="shared" si="29"/>
        <v>-3682984.9295089939</v>
      </c>
      <c r="M98" s="144">
        <f t="shared" si="29"/>
        <v>-3682984.9295089939</v>
      </c>
      <c r="N98" s="144">
        <f t="shared" si="29"/>
        <v>-3682984.9295089939</v>
      </c>
      <c r="O98" s="144">
        <f t="shared" si="29"/>
        <v>-3682984.9295089939</v>
      </c>
      <c r="P98" s="144">
        <f t="shared" si="29"/>
        <v>-3682984.9295089939</v>
      </c>
      <c r="Q98" s="144">
        <f t="shared" si="29"/>
        <v>-3682984.9295089939</v>
      </c>
      <c r="R98" s="144">
        <f t="shared" si="29"/>
        <v>-3682984.9295089939</v>
      </c>
      <c r="S98" s="144">
        <f t="shared" si="29"/>
        <v>-3682984.9295089939</v>
      </c>
      <c r="T98" s="144">
        <f t="shared" si="29"/>
        <v>-3682984.9295089939</v>
      </c>
      <c r="U98" s="154">
        <f t="shared" si="29"/>
        <v>-3682984.9295089939</v>
      </c>
      <c r="V98" s="17"/>
    </row>
    <row r="99" spans="1:22" ht="33" customHeight="1" x14ac:dyDescent="0.2">
      <c r="A99" s="23" t="str">
        <f>'WP2_P2_RCP 8.5 '!$A$17</f>
        <v>Average school expenditures due to infra losses caused by climate events</v>
      </c>
      <c r="B99" s="131"/>
      <c r="C99" s="131"/>
      <c r="D99" s="127" t="s">
        <v>481</v>
      </c>
      <c r="E99" s="144">
        <f t="shared" ref="E99:U99" si="30">$B$86*E61</f>
        <v>-17494178.415167719</v>
      </c>
      <c r="F99" s="144">
        <f t="shared" si="30"/>
        <v>-17494178.415167719</v>
      </c>
      <c r="G99" s="144">
        <f t="shared" si="30"/>
        <v>-17494178.415167719</v>
      </c>
      <c r="H99" s="144">
        <f t="shared" si="30"/>
        <v>-17494178.415167719</v>
      </c>
      <c r="I99" s="144">
        <f t="shared" si="30"/>
        <v>-17494178.415167719</v>
      </c>
      <c r="J99" s="144">
        <f t="shared" si="30"/>
        <v>-17494178.415167719</v>
      </c>
      <c r="K99" s="144">
        <f t="shared" si="30"/>
        <v>-17494178.415167719</v>
      </c>
      <c r="L99" s="144">
        <f t="shared" si="30"/>
        <v>-17494178.415167719</v>
      </c>
      <c r="M99" s="144">
        <f t="shared" si="30"/>
        <v>-17494178.415167719</v>
      </c>
      <c r="N99" s="144">
        <f t="shared" si="30"/>
        <v>-17494178.415167719</v>
      </c>
      <c r="O99" s="144">
        <f t="shared" si="30"/>
        <v>-17494178.415167719</v>
      </c>
      <c r="P99" s="144">
        <f t="shared" si="30"/>
        <v>-17494178.415167719</v>
      </c>
      <c r="Q99" s="144">
        <f t="shared" si="30"/>
        <v>-17494178.415167719</v>
      </c>
      <c r="R99" s="144">
        <f t="shared" si="30"/>
        <v>-17494178.415167719</v>
      </c>
      <c r="S99" s="144">
        <f t="shared" si="30"/>
        <v>-17494178.415167719</v>
      </c>
      <c r="T99" s="144">
        <f t="shared" si="30"/>
        <v>-17494178.415167719</v>
      </c>
      <c r="U99" s="154">
        <f t="shared" si="30"/>
        <v>-17494178.415167719</v>
      </c>
      <c r="V99" s="17"/>
    </row>
    <row r="100" spans="1:22" ht="33" customHeight="1" x14ac:dyDescent="0.2">
      <c r="A100" s="23" t="str">
        <f>'WP2_P2_RCP 8.5 '!$A$18</f>
        <v>Average annual primary school fixed/government budget expenditures on students per year</v>
      </c>
      <c r="B100" s="131"/>
      <c r="C100" s="131"/>
      <c r="D100" s="127" t="s">
        <v>481</v>
      </c>
      <c r="E100" s="144">
        <f t="shared" ref="E100:U100" si="31">$B$86*E62</f>
        <v>0</v>
      </c>
      <c r="F100" s="144">
        <f t="shared" si="31"/>
        <v>0</v>
      </c>
      <c r="G100" s="144">
        <f t="shared" si="31"/>
        <v>0</v>
      </c>
      <c r="H100" s="144">
        <f t="shared" si="31"/>
        <v>0</v>
      </c>
      <c r="I100" s="144">
        <f t="shared" si="31"/>
        <v>0</v>
      </c>
      <c r="J100" s="144">
        <f t="shared" si="31"/>
        <v>0</v>
      </c>
      <c r="K100" s="144">
        <f t="shared" si="31"/>
        <v>0</v>
      </c>
      <c r="L100" s="144">
        <f t="shared" si="31"/>
        <v>0</v>
      </c>
      <c r="M100" s="144">
        <f t="shared" si="31"/>
        <v>0</v>
      </c>
      <c r="N100" s="144">
        <f t="shared" si="31"/>
        <v>0</v>
      </c>
      <c r="O100" s="144">
        <f t="shared" si="31"/>
        <v>0</v>
      </c>
      <c r="P100" s="144">
        <f t="shared" si="31"/>
        <v>0</v>
      </c>
      <c r="Q100" s="144">
        <f t="shared" si="31"/>
        <v>0</v>
      </c>
      <c r="R100" s="144">
        <f t="shared" si="31"/>
        <v>0</v>
      </c>
      <c r="S100" s="144">
        <f t="shared" si="31"/>
        <v>0</v>
      </c>
      <c r="T100" s="144">
        <f t="shared" si="31"/>
        <v>0</v>
      </c>
      <c r="U100" s="154">
        <f t="shared" si="31"/>
        <v>0</v>
      </c>
      <c r="V100" s="17"/>
    </row>
    <row r="101" spans="1:22" ht="33" customHeight="1" x14ac:dyDescent="0.2">
      <c r="A101" s="23" t="str">
        <f>A63</f>
        <v>Project expenditures per year</v>
      </c>
      <c r="B101" s="131"/>
      <c r="C101" s="131"/>
      <c r="D101" s="127" t="s">
        <v>481</v>
      </c>
      <c r="E101" s="144">
        <f t="shared" ref="E101:U101" si="32">$B$86*E63</f>
        <v>161434118.41270456</v>
      </c>
      <c r="F101" s="144">
        <f t="shared" si="32"/>
        <v>476702490.36407644</v>
      </c>
      <c r="G101" s="144">
        <f t="shared" si="32"/>
        <v>320605444.51503885</v>
      </c>
      <c r="H101" s="144">
        <f t="shared" si="32"/>
        <v>86349083.083950669</v>
      </c>
      <c r="I101" s="144">
        <f t="shared" si="32"/>
        <v>0</v>
      </c>
      <c r="J101" s="144">
        <f t="shared" si="32"/>
        <v>0</v>
      </c>
      <c r="K101" s="144">
        <f t="shared" si="32"/>
        <v>0</v>
      </c>
      <c r="L101" s="144">
        <f t="shared" si="32"/>
        <v>0</v>
      </c>
      <c r="M101" s="144">
        <f t="shared" si="32"/>
        <v>0</v>
      </c>
      <c r="N101" s="144">
        <f t="shared" si="32"/>
        <v>0</v>
      </c>
      <c r="O101" s="144">
        <f t="shared" si="32"/>
        <v>0</v>
      </c>
      <c r="P101" s="144">
        <f t="shared" si="32"/>
        <v>0</v>
      </c>
      <c r="Q101" s="144">
        <f t="shared" si="32"/>
        <v>0</v>
      </c>
      <c r="R101" s="144">
        <f t="shared" si="32"/>
        <v>0</v>
      </c>
      <c r="S101" s="144">
        <f t="shared" si="32"/>
        <v>0</v>
      </c>
      <c r="T101" s="144">
        <f t="shared" si="32"/>
        <v>0</v>
      </c>
      <c r="U101" s="154">
        <f t="shared" si="32"/>
        <v>0</v>
      </c>
      <c r="V101" s="17"/>
    </row>
    <row r="102" spans="1:22" ht="33" customHeight="1" thickBot="1" x14ac:dyDescent="0.25">
      <c r="A102" s="23" t="str">
        <f>'WP2_P2_RCP 8.5 '!$A$20</f>
        <v xml:space="preserve">Estimated cost of missed students school days </v>
      </c>
      <c r="B102" s="131"/>
      <c r="C102" s="131"/>
      <c r="D102" s="127" t="s">
        <v>481</v>
      </c>
      <c r="E102" s="144">
        <f t="shared" ref="E102:U102" si="33">$B$86*E64</f>
        <v>-1704632.7447739425</v>
      </c>
      <c r="F102" s="144">
        <f t="shared" si="33"/>
        <v>-1704632.7447739425</v>
      </c>
      <c r="G102" s="144">
        <f t="shared" si="33"/>
        <v>-1704632.7447739425</v>
      </c>
      <c r="H102" s="144">
        <f t="shared" si="33"/>
        <v>-1704632.7447739425</v>
      </c>
      <c r="I102" s="144">
        <f t="shared" si="33"/>
        <v>-1704632.7447739425</v>
      </c>
      <c r="J102" s="144">
        <f t="shared" si="33"/>
        <v>-1704632.7447739425</v>
      </c>
      <c r="K102" s="144">
        <f t="shared" si="33"/>
        <v>-1704632.7447739425</v>
      </c>
      <c r="L102" s="144">
        <f t="shared" si="33"/>
        <v>-1704632.7447739425</v>
      </c>
      <c r="M102" s="144">
        <f t="shared" si="33"/>
        <v>-1704632.7447739425</v>
      </c>
      <c r="N102" s="144">
        <f t="shared" si="33"/>
        <v>-1704632.7447739425</v>
      </c>
      <c r="O102" s="144">
        <f t="shared" si="33"/>
        <v>-1704632.7447739425</v>
      </c>
      <c r="P102" s="144">
        <f t="shared" si="33"/>
        <v>-1704632.7447739425</v>
      </c>
      <c r="Q102" s="144">
        <f t="shared" si="33"/>
        <v>-1704632.7447739425</v>
      </c>
      <c r="R102" s="144">
        <f t="shared" si="33"/>
        <v>-1704632.7447739425</v>
      </c>
      <c r="S102" s="144">
        <f t="shared" si="33"/>
        <v>-1704632.7447739425</v>
      </c>
      <c r="T102" s="144">
        <f t="shared" si="33"/>
        <v>-1704632.7447739425</v>
      </c>
      <c r="U102" s="154">
        <f t="shared" si="33"/>
        <v>-1704632.7447739425</v>
      </c>
      <c r="V102" s="17"/>
    </row>
    <row r="103" spans="1:22" ht="12" customHeight="1" x14ac:dyDescent="0.2">
      <c r="A103" s="134" t="s">
        <v>593</v>
      </c>
      <c r="B103" s="135"/>
      <c r="C103" s="135"/>
      <c r="D103" s="136" t="s">
        <v>481</v>
      </c>
      <c r="E103" s="135">
        <f>SUM(E98:E102)</f>
        <v>138552322.3232539</v>
      </c>
      <c r="F103" s="135">
        <f t="shared" ref="F103:U103" si="34">SUM(F98:F102)</f>
        <v>453820694.27462578</v>
      </c>
      <c r="G103" s="135">
        <f t="shared" si="34"/>
        <v>297723648.42558819</v>
      </c>
      <c r="H103" s="135">
        <f t="shared" si="34"/>
        <v>63467286.994500011</v>
      </c>
      <c r="I103" s="135">
        <f t="shared" si="34"/>
        <v>-22881796.089450657</v>
      </c>
      <c r="J103" s="135">
        <f t="shared" si="34"/>
        <v>-22881796.089450657</v>
      </c>
      <c r="K103" s="135">
        <f t="shared" si="34"/>
        <v>-22881796.089450657</v>
      </c>
      <c r="L103" s="135">
        <f t="shared" si="34"/>
        <v>-22881796.089450657</v>
      </c>
      <c r="M103" s="135">
        <f t="shared" si="34"/>
        <v>-22881796.089450657</v>
      </c>
      <c r="N103" s="135">
        <f t="shared" si="34"/>
        <v>-22881796.089450657</v>
      </c>
      <c r="O103" s="135">
        <f t="shared" si="34"/>
        <v>-22881796.089450657</v>
      </c>
      <c r="P103" s="135">
        <f t="shared" si="34"/>
        <v>-22881796.089450657</v>
      </c>
      <c r="Q103" s="135">
        <f t="shared" si="34"/>
        <v>-22881796.089450657</v>
      </c>
      <c r="R103" s="135">
        <f t="shared" si="34"/>
        <v>-22881796.089450657</v>
      </c>
      <c r="S103" s="135">
        <f t="shared" si="34"/>
        <v>-22881796.089450657</v>
      </c>
      <c r="T103" s="135">
        <f t="shared" si="34"/>
        <v>-22881796.089450657</v>
      </c>
      <c r="U103" s="137">
        <f t="shared" si="34"/>
        <v>-22881796.089450657</v>
      </c>
      <c r="V103" s="17"/>
    </row>
    <row r="104" spans="1:22" ht="12" customHeight="1" thickBot="1" x14ac:dyDescent="0.25">
      <c r="A104" s="138" t="s">
        <v>562</v>
      </c>
      <c r="B104" s="139"/>
      <c r="C104" s="139"/>
      <c r="D104" s="140" t="s">
        <v>123</v>
      </c>
      <c r="E104" s="139">
        <f>E103/Calculations!$C$52</f>
        <v>258976.30340795123</v>
      </c>
      <c r="F104" s="139">
        <f>F103/Calculations!$C$52</f>
        <v>848262.97995257156</v>
      </c>
      <c r="G104" s="139">
        <f>G103/Calculations!$C$52</f>
        <v>556492.8007954919</v>
      </c>
      <c r="H104" s="139">
        <f>H103/Calculations!$C$52</f>
        <v>118630.44298037385</v>
      </c>
      <c r="I104" s="139">
        <f>I103/Calculations!$C$52</f>
        <v>-42769.712316730198</v>
      </c>
      <c r="J104" s="139">
        <f>J103/Calculations!$C$52</f>
        <v>-42769.712316730198</v>
      </c>
      <c r="K104" s="139">
        <f>K103/Calculations!$C$52</f>
        <v>-42769.712316730198</v>
      </c>
      <c r="L104" s="139">
        <f>L103/Calculations!$C$52</f>
        <v>-42769.712316730198</v>
      </c>
      <c r="M104" s="139">
        <f>M103/Calculations!$C$52</f>
        <v>-42769.712316730198</v>
      </c>
      <c r="N104" s="139">
        <f>N103/Calculations!$C$52</f>
        <v>-42769.712316730198</v>
      </c>
      <c r="O104" s="139">
        <f>O103/Calculations!$C$52</f>
        <v>-42769.712316730198</v>
      </c>
      <c r="P104" s="139">
        <f>P103/Calculations!$C$52</f>
        <v>-42769.712316730198</v>
      </c>
      <c r="Q104" s="139">
        <f>Q103/Calculations!$C$52</f>
        <v>-42769.712316730198</v>
      </c>
      <c r="R104" s="139">
        <f>R103/Calculations!$C$52</f>
        <v>-42769.712316730198</v>
      </c>
      <c r="S104" s="139">
        <f>S103/Calculations!$C$52</f>
        <v>-42769.712316730198</v>
      </c>
      <c r="T104" s="139">
        <f>T103/Calculations!$C$52</f>
        <v>-42769.712316730198</v>
      </c>
      <c r="U104" s="141">
        <f>U103/Calculations!$C$52</f>
        <v>-42769.712316730198</v>
      </c>
      <c r="V104" s="17"/>
    </row>
    <row r="105" spans="1:22" ht="12" customHeight="1" thickBot="1" x14ac:dyDescent="0.25">
      <c r="A105" s="145"/>
      <c r="B105" s="146"/>
      <c r="C105" s="146"/>
      <c r="D105" s="155"/>
      <c r="E105" s="146"/>
      <c r="F105" s="146"/>
      <c r="G105" s="146"/>
      <c r="H105" s="146"/>
      <c r="I105" s="146"/>
      <c r="J105" s="146"/>
      <c r="K105" s="146"/>
      <c r="L105" s="146"/>
      <c r="M105" s="146"/>
      <c r="N105" s="146"/>
      <c r="O105" s="146"/>
      <c r="P105" s="146"/>
      <c r="Q105" s="146"/>
      <c r="R105" s="146"/>
      <c r="S105" s="146"/>
      <c r="T105" s="146"/>
      <c r="U105" s="148"/>
      <c r="V105" s="17"/>
    </row>
    <row r="106" spans="1:22" ht="12" customHeight="1" x14ac:dyDescent="0.2">
      <c r="A106" s="149" t="s">
        <v>594</v>
      </c>
      <c r="B106" s="135"/>
      <c r="C106" s="135"/>
      <c r="D106" s="136" t="s">
        <v>481</v>
      </c>
      <c r="E106" s="135">
        <f t="shared" ref="E106:U106" si="35">E95-E103</f>
        <v>-138552322.3232539</v>
      </c>
      <c r="F106" s="135">
        <f t="shared" si="35"/>
        <v>-378820694.27462578</v>
      </c>
      <c r="G106" s="135">
        <f t="shared" si="35"/>
        <v>-222612311.5554581</v>
      </c>
      <c r="H106" s="135">
        <f t="shared" si="35"/>
        <v>11755386.745760173</v>
      </c>
      <c r="I106" s="135">
        <f t="shared" si="35"/>
        <v>512551611.26960272</v>
      </c>
      <c r="J106" s="135">
        <f t="shared" si="35"/>
        <v>512774285.0098629</v>
      </c>
      <c r="K106" s="135">
        <f t="shared" si="35"/>
        <v>512996958.75012308</v>
      </c>
      <c r="L106" s="135">
        <f t="shared" si="35"/>
        <v>513219632.49038327</v>
      </c>
      <c r="M106" s="135">
        <f t="shared" si="35"/>
        <v>513442306.23064345</v>
      </c>
      <c r="N106" s="135">
        <f t="shared" si="35"/>
        <v>513664979.97090364</v>
      </c>
      <c r="O106" s="135">
        <f t="shared" si="35"/>
        <v>513887653.71116382</v>
      </c>
      <c r="P106" s="135">
        <f t="shared" si="35"/>
        <v>514110327.451424</v>
      </c>
      <c r="Q106" s="135">
        <f t="shared" si="35"/>
        <v>514333001.19168419</v>
      </c>
      <c r="R106" s="135">
        <f t="shared" si="35"/>
        <v>514555674.93194437</v>
      </c>
      <c r="S106" s="135">
        <f t="shared" si="35"/>
        <v>514778348.67220455</v>
      </c>
      <c r="T106" s="135">
        <f t="shared" si="35"/>
        <v>515001022.41246474</v>
      </c>
      <c r="U106" s="137">
        <f t="shared" si="35"/>
        <v>515223696.15272492</v>
      </c>
      <c r="V106" s="17"/>
    </row>
    <row r="107" spans="1:22" s="34" customFormat="1" ht="12" customHeight="1" thickBot="1" x14ac:dyDescent="0.25">
      <c r="A107" s="160" t="s">
        <v>565</v>
      </c>
      <c r="B107" s="139"/>
      <c r="C107" s="139"/>
      <c r="D107" s="140" t="s">
        <v>123</v>
      </c>
      <c r="E107" s="139">
        <f t="shared" ref="E107:U107" si="36">E96-E104</f>
        <v>-258976.30340795123</v>
      </c>
      <c r="F107" s="139">
        <f t="shared" si="36"/>
        <v>-708076.06406472111</v>
      </c>
      <c r="G107" s="139">
        <f t="shared" si="36"/>
        <v>-416097.77860833285</v>
      </c>
      <c r="H107" s="139">
        <f t="shared" si="36"/>
        <v>21972.685506093796</v>
      </c>
      <c r="I107" s="139">
        <f t="shared" si="36"/>
        <v>958040.3948964536</v>
      </c>
      <c r="J107" s="139">
        <f t="shared" si="36"/>
        <v>958456.60749507078</v>
      </c>
      <c r="K107" s="139">
        <f t="shared" si="36"/>
        <v>958872.82009368797</v>
      </c>
      <c r="L107" s="139">
        <f t="shared" si="36"/>
        <v>959289.03269230516</v>
      </c>
      <c r="M107" s="139">
        <f t="shared" si="36"/>
        <v>959705.24529092235</v>
      </c>
      <c r="N107" s="139">
        <f t="shared" si="36"/>
        <v>960121.45788953942</v>
      </c>
      <c r="O107" s="139">
        <f t="shared" si="36"/>
        <v>960537.67048815661</v>
      </c>
      <c r="P107" s="139">
        <f t="shared" si="36"/>
        <v>960953.8830867738</v>
      </c>
      <c r="Q107" s="139">
        <f t="shared" si="36"/>
        <v>961370.09568539099</v>
      </c>
      <c r="R107" s="139">
        <f t="shared" si="36"/>
        <v>961786.30828400818</v>
      </c>
      <c r="S107" s="139">
        <f t="shared" si="36"/>
        <v>962202.52088262537</v>
      </c>
      <c r="T107" s="139">
        <f t="shared" si="36"/>
        <v>962618.73348124244</v>
      </c>
      <c r="U107" s="141">
        <f t="shared" si="36"/>
        <v>963034.94607985963</v>
      </c>
      <c r="V107" s="33"/>
    </row>
    <row r="108" spans="1:22" ht="12" customHeight="1" x14ac:dyDescent="0.2">
      <c r="A108" s="150"/>
      <c r="B108" s="26"/>
      <c r="C108" s="26"/>
      <c r="D108" s="26"/>
      <c r="E108" s="27"/>
      <c r="F108" s="27"/>
      <c r="G108" s="27"/>
      <c r="H108" s="27"/>
      <c r="I108" s="27"/>
      <c r="J108" s="27"/>
      <c r="K108" s="27"/>
      <c r="L108" s="27"/>
      <c r="M108" s="27"/>
      <c r="N108" s="27"/>
      <c r="O108" s="27"/>
      <c r="P108" s="27"/>
      <c r="Q108" s="27"/>
      <c r="R108" s="27"/>
      <c r="S108" s="27"/>
      <c r="T108" s="27"/>
      <c r="U108" s="151"/>
      <c r="V108" s="17"/>
    </row>
    <row r="109" spans="1:22" ht="12" customHeight="1" x14ac:dyDescent="0.2">
      <c r="A109" s="28"/>
      <c r="B109" s="29"/>
      <c r="C109" s="29"/>
      <c r="D109" s="29"/>
      <c r="E109" s="30"/>
      <c r="F109" s="30"/>
      <c r="G109" s="30"/>
      <c r="H109" s="30"/>
      <c r="I109" s="30"/>
      <c r="J109" s="30"/>
      <c r="K109" s="30"/>
      <c r="L109" s="30"/>
      <c r="M109" s="30"/>
      <c r="N109" s="30"/>
      <c r="O109" s="30"/>
      <c r="P109" s="30"/>
      <c r="Q109" s="30"/>
      <c r="R109" s="30"/>
      <c r="S109" s="30"/>
      <c r="T109" s="30"/>
      <c r="U109" s="174"/>
      <c r="V109" s="17"/>
    </row>
    <row r="110" spans="1:22" ht="12" customHeight="1" thickBot="1" x14ac:dyDescent="0.25">
      <c r="A110" s="175"/>
      <c r="B110" s="32"/>
      <c r="C110" s="32"/>
      <c r="D110" s="32"/>
      <c r="E110" s="30"/>
      <c r="F110" s="30"/>
      <c r="G110" s="30"/>
      <c r="H110" s="30"/>
      <c r="I110" s="30"/>
      <c r="J110" s="30"/>
      <c r="K110" s="30"/>
      <c r="L110" s="30"/>
      <c r="M110" s="30"/>
      <c r="N110" s="30"/>
      <c r="O110" s="30"/>
      <c r="P110" s="30"/>
      <c r="Q110" s="30"/>
      <c r="R110" s="30"/>
      <c r="S110" s="30"/>
      <c r="T110" s="30"/>
      <c r="U110" s="174"/>
      <c r="V110" s="17"/>
    </row>
    <row r="111" spans="1:22" s="38" customFormat="1" ht="12" customHeight="1" thickBot="1" x14ac:dyDescent="0.25">
      <c r="A111" s="1015" t="s">
        <v>179</v>
      </c>
      <c r="B111" s="1016"/>
      <c r="C111" s="1016"/>
      <c r="D111" s="1017"/>
      <c r="E111" s="37"/>
      <c r="U111" s="50"/>
      <c r="V111" s="37"/>
    </row>
    <row r="112" spans="1:22" ht="12" customHeight="1" thickBot="1" x14ac:dyDescent="0.25">
      <c r="A112" s="1107" t="s">
        <v>181</v>
      </c>
      <c r="B112" s="1108"/>
      <c r="C112" s="1109"/>
      <c r="D112" s="238">
        <f>Calculations!$C$66</f>
        <v>0.09</v>
      </c>
      <c r="E112" s="17"/>
      <c r="U112" s="51"/>
      <c r="V112" s="17"/>
    </row>
    <row r="113" spans="1:22" ht="12" customHeight="1" thickBot="1" x14ac:dyDescent="0.25">
      <c r="A113" s="1029" t="s">
        <v>595</v>
      </c>
      <c r="B113" s="1030"/>
      <c r="C113" s="1030"/>
      <c r="D113" s="1031"/>
      <c r="E113" s="89"/>
      <c r="H113" s="17"/>
      <c r="U113" s="51"/>
      <c r="V113" s="17"/>
    </row>
    <row r="114" spans="1:22" ht="12" customHeight="1" thickBot="1" x14ac:dyDescent="0.25">
      <c r="A114" s="1101" t="s">
        <v>183</v>
      </c>
      <c r="B114" s="1102"/>
      <c r="C114" s="1102"/>
      <c r="D114" s="236">
        <f>NPV(D112,F106:U106)+E106</f>
        <v>2305013271.974741</v>
      </c>
      <c r="E114" s="179" t="s">
        <v>599</v>
      </c>
      <c r="H114" s="17"/>
      <c r="U114" s="51"/>
      <c r="V114" s="17"/>
    </row>
    <row r="115" spans="1:22" ht="12" customHeight="1" thickBot="1" x14ac:dyDescent="0.25">
      <c r="A115" s="1021" t="s">
        <v>242</v>
      </c>
      <c r="B115" s="1022"/>
      <c r="C115" s="1022"/>
      <c r="D115" s="46">
        <f>IRR(E106:U106)</f>
        <v>0.37056577094319776</v>
      </c>
      <c r="E115" s="180" t="s">
        <v>187</v>
      </c>
      <c r="H115" s="17"/>
      <c r="U115" s="51"/>
      <c r="V115" s="17"/>
    </row>
    <row r="116" spans="1:22" ht="12" customHeight="1" thickBot="1" x14ac:dyDescent="0.25">
      <c r="A116" s="1103" t="s">
        <v>188</v>
      </c>
      <c r="B116" s="1104"/>
      <c r="C116" s="1104"/>
      <c r="D116" s="235">
        <f>MIRR(E106:U106,D112,D112)</f>
        <v>0.19613868541614687</v>
      </c>
      <c r="E116" s="180" t="s">
        <v>187</v>
      </c>
      <c r="H116" s="17"/>
      <c r="U116" s="51"/>
      <c r="V116" s="17"/>
    </row>
    <row r="117" spans="1:22" ht="12" customHeight="1" thickBot="1" x14ac:dyDescent="0.25">
      <c r="A117" s="1029" t="s">
        <v>568</v>
      </c>
      <c r="B117" s="1030"/>
      <c r="C117" s="1030"/>
      <c r="D117" s="237"/>
      <c r="E117" s="180"/>
      <c r="H117" s="17"/>
      <c r="U117" s="51"/>
      <c r="V117" s="17"/>
    </row>
    <row r="118" spans="1:22" ht="12" customHeight="1" thickBot="1" x14ac:dyDescent="0.25">
      <c r="A118" s="1101" t="s">
        <v>183</v>
      </c>
      <c r="B118" s="1102"/>
      <c r="C118" s="1102"/>
      <c r="D118" s="236">
        <f>NPV(D112,F107:U107)+E107</f>
        <v>4308436.0223826934</v>
      </c>
      <c r="E118" s="45" t="s">
        <v>600</v>
      </c>
      <c r="U118" s="51"/>
      <c r="V118" s="17"/>
    </row>
    <row r="119" spans="1:22" ht="12" customHeight="1" thickBot="1" x14ac:dyDescent="0.25">
      <c r="A119" s="1021" t="s">
        <v>242</v>
      </c>
      <c r="B119" s="1022"/>
      <c r="C119" s="1022"/>
      <c r="D119" s="46">
        <f>IRR(E107:U107)</f>
        <v>0.37056577094319776</v>
      </c>
      <c r="E119" s="47" t="s">
        <v>187</v>
      </c>
      <c r="U119" s="51"/>
      <c r="V119" s="17"/>
    </row>
    <row r="120" spans="1:22" ht="12" customHeight="1" thickBot="1" x14ac:dyDescent="0.25">
      <c r="A120" s="1057" t="s">
        <v>188</v>
      </c>
      <c r="B120" s="1058"/>
      <c r="C120" s="1058"/>
      <c r="D120" s="48">
        <f>MIRR(E107:U107,D112,D112)</f>
        <v>0.19613868541614687</v>
      </c>
      <c r="E120" s="47" t="s">
        <v>187</v>
      </c>
      <c r="U120" s="51"/>
      <c r="V120" s="17"/>
    </row>
    <row r="121" spans="1:22" ht="12" customHeight="1" thickBot="1" x14ac:dyDescent="0.25">
      <c r="A121" s="52"/>
      <c r="B121" s="53"/>
      <c r="C121" s="53"/>
      <c r="D121" s="53"/>
      <c r="E121" s="54"/>
      <c r="F121" s="54"/>
      <c r="G121" s="54"/>
      <c r="H121" s="54"/>
      <c r="I121" s="54"/>
      <c r="J121" s="54"/>
      <c r="K121" s="54"/>
      <c r="L121" s="54"/>
      <c r="M121" s="54"/>
      <c r="N121" s="54"/>
      <c r="O121" s="54"/>
      <c r="P121" s="54"/>
      <c r="Q121" s="54"/>
      <c r="R121" s="54"/>
      <c r="S121" s="54"/>
      <c r="T121" s="54"/>
      <c r="U121" s="55"/>
      <c r="V121" s="17"/>
    </row>
    <row r="122" spans="1:22" ht="12" customHeight="1" x14ac:dyDescent="0.2">
      <c r="A122" s="84"/>
      <c r="B122" s="67"/>
      <c r="C122" s="67"/>
      <c r="D122" s="67"/>
      <c r="E122" s="67"/>
      <c r="F122" s="67"/>
      <c r="G122" s="67"/>
      <c r="H122" s="67"/>
      <c r="I122" s="67"/>
      <c r="J122" s="67"/>
      <c r="K122" s="67"/>
      <c r="L122" s="67"/>
      <c r="M122" s="67"/>
      <c r="N122" s="67"/>
      <c r="O122" s="67"/>
      <c r="P122" s="67"/>
      <c r="Q122" s="67"/>
      <c r="R122" s="67"/>
      <c r="S122" s="67"/>
      <c r="T122" s="67"/>
      <c r="U122" s="68"/>
      <c r="V122" s="17"/>
    </row>
    <row r="123" spans="1:22" x14ac:dyDescent="0.2">
      <c r="A123" s="59"/>
      <c r="U123" s="51"/>
      <c r="V123" s="17"/>
    </row>
    <row r="124" spans="1:22" s="34" customFormat="1" ht="14" thickBot="1" x14ac:dyDescent="0.25">
      <c r="A124" s="69"/>
      <c r="B124" s="54"/>
      <c r="C124" s="54"/>
      <c r="D124" s="54"/>
      <c r="E124" s="54"/>
      <c r="F124" s="54"/>
      <c r="G124" s="54"/>
      <c r="H124" s="54"/>
      <c r="I124" s="54"/>
      <c r="J124" s="54"/>
      <c r="K124" s="54"/>
      <c r="L124" s="54"/>
      <c r="M124" s="54"/>
      <c r="N124" s="54"/>
      <c r="O124" s="54"/>
      <c r="P124" s="54"/>
      <c r="Q124" s="54"/>
      <c r="R124" s="54"/>
      <c r="S124" s="54"/>
      <c r="T124" s="54"/>
      <c r="U124" s="55"/>
      <c r="V124" s="33"/>
    </row>
    <row r="125" spans="1:22" s="1095" customFormat="1" ht="17" thickBot="1" x14ac:dyDescent="0.25">
      <c r="A125" s="1094" t="s">
        <v>7</v>
      </c>
    </row>
    <row r="126" spans="1:22" s="38" customFormat="1" x14ac:dyDescent="0.2"/>
  </sheetData>
  <mergeCells count="32">
    <mergeCell ref="A125:XFD125"/>
    <mergeCell ref="A113:D113"/>
    <mergeCell ref="A114:C114"/>
    <mergeCell ref="A115:C115"/>
    <mergeCell ref="A116:C116"/>
    <mergeCell ref="A117:C117"/>
    <mergeCell ref="A79:C79"/>
    <mergeCell ref="A84:U84"/>
    <mergeCell ref="A118:C118"/>
    <mergeCell ref="A119:C119"/>
    <mergeCell ref="A120:C120"/>
    <mergeCell ref="A85:B85"/>
    <mergeCell ref="A111:D111"/>
    <mergeCell ref="A112:C112"/>
    <mergeCell ref="A80:C80"/>
    <mergeCell ref="A74:C74"/>
    <mergeCell ref="A75:C75"/>
    <mergeCell ref="A76:C76"/>
    <mergeCell ref="A77:C77"/>
    <mergeCell ref="A78:C78"/>
    <mergeCell ref="A1:U1"/>
    <mergeCell ref="A2:U2"/>
    <mergeCell ref="A3:U3"/>
    <mergeCell ref="A4:U4"/>
    <mergeCell ref="A5:B5"/>
    <mergeCell ref="A72:C72"/>
    <mergeCell ref="A73:D73"/>
    <mergeCell ref="A24:U24"/>
    <mergeCell ref="A25:B25"/>
    <mergeCell ref="A48:U48"/>
    <mergeCell ref="A49:B49"/>
    <mergeCell ref="A71:D71"/>
  </mergeCells>
  <pageMargins left="0.7" right="0.7" top="0.75" bottom="0.75" header="0.3" footer="0.3"/>
  <pageSetup orientation="portrait" horizontalDpi="360" verticalDpi="36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730EBC-36D2-4AEE-8A69-CE6134449ADF}">
  <dimension ref="A1:V69"/>
  <sheetViews>
    <sheetView topLeftCell="A59" zoomScale="75" zoomScaleNormal="75" workbookViewId="0">
      <selection activeCell="A116" sqref="A116:XFD116"/>
    </sheetView>
  </sheetViews>
  <sheetFormatPr baseColWidth="10" defaultColWidth="11" defaultRowHeight="13" x14ac:dyDescent="0.2"/>
  <cols>
    <col min="1" max="1" width="46.83203125" style="18" customWidth="1"/>
    <col min="2" max="2" width="10.6640625" style="18" customWidth="1"/>
    <col min="3" max="3" width="8.33203125" style="18" customWidth="1"/>
    <col min="4" max="4" width="15.1640625" style="18" customWidth="1"/>
    <col min="5" max="21" width="20.6640625" style="18" customWidth="1"/>
    <col min="22" max="16384" width="11" style="18"/>
  </cols>
  <sheetData>
    <row r="1" spans="1:22" ht="29" customHeight="1" thickBot="1" x14ac:dyDescent="0.25">
      <c r="A1" s="1037" t="s">
        <v>199</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603</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Calculations!$A$347</f>
        <v>Additional school annual funding</v>
      </c>
      <c r="B7" s="133"/>
      <c r="C7" s="158"/>
      <c r="D7" s="127" t="s">
        <v>481</v>
      </c>
      <c r="E7" s="131">
        <f>Calculations!D347</f>
        <v>0</v>
      </c>
      <c r="F7" s="131">
        <f>Calculations!E347</f>
        <v>161102.35444822555</v>
      </c>
      <c r="G7" s="131">
        <f>Calculations!F347</f>
        <v>161102.35444822555</v>
      </c>
      <c r="H7" s="131">
        <f>Calculations!G347</f>
        <v>161102.35444822555</v>
      </c>
      <c r="I7" s="131">
        <f>Calculations!H347</f>
        <v>161102.35444822555</v>
      </c>
      <c r="J7" s="131">
        <f>Calculations!I347</f>
        <v>161102.35444822555</v>
      </c>
      <c r="K7" s="131">
        <f>Calculations!J347</f>
        <v>161102.35444822555</v>
      </c>
      <c r="L7" s="131">
        <f>Calculations!K347</f>
        <v>161102.35444822555</v>
      </c>
      <c r="M7" s="131">
        <f>Calculations!L347</f>
        <v>161102.35444822555</v>
      </c>
      <c r="N7" s="131">
        <f>Calculations!M347</f>
        <v>161102.35444822555</v>
      </c>
      <c r="O7" s="131">
        <f>Calculations!N347</f>
        <v>161102.35444822555</v>
      </c>
      <c r="P7" s="131">
        <f>Calculations!O347</f>
        <v>161102.35444822555</v>
      </c>
      <c r="Q7" s="131">
        <f>Calculations!P347</f>
        <v>161102.35444822555</v>
      </c>
      <c r="R7" s="131">
        <f>Calculations!Q347</f>
        <v>161102.35444822555</v>
      </c>
      <c r="S7" s="131">
        <f>Calculations!R347</f>
        <v>161102.35444822555</v>
      </c>
      <c r="T7" s="131">
        <f>Calculations!S347</f>
        <v>161102.35444822555</v>
      </c>
      <c r="U7" s="132">
        <f>Calculations!T347</f>
        <v>161102.35444822555</v>
      </c>
      <c r="V7" s="17"/>
    </row>
    <row r="8" spans="1:22" ht="12" customHeight="1" x14ac:dyDescent="0.2">
      <c r="A8" s="129" t="str">
        <f>Calculations!$A$348</f>
        <v>Annual SIG per average primary school</v>
      </c>
      <c r="B8" s="133"/>
      <c r="C8" s="158"/>
      <c r="D8" s="127" t="s">
        <v>481</v>
      </c>
      <c r="E8" s="131">
        <f>Calculations!D348</f>
        <v>0</v>
      </c>
      <c r="F8" s="131">
        <f>Calculations!E348</f>
        <v>146111.3781234808</v>
      </c>
      <c r="G8" s="131">
        <f>Calculations!F348</f>
        <v>146111.3781234808</v>
      </c>
      <c r="H8" s="131">
        <f>Calculations!G348</f>
        <v>146111.3781234808</v>
      </c>
      <c r="I8" s="131">
        <f>Calculations!H348</f>
        <v>146111.3781234808</v>
      </c>
      <c r="J8" s="131">
        <f>Calculations!I348</f>
        <v>146111.3781234808</v>
      </c>
      <c r="K8" s="131">
        <f>Calculations!J348</f>
        <v>146111.3781234808</v>
      </c>
      <c r="L8" s="131">
        <f>Calculations!K348</f>
        <v>146111.3781234808</v>
      </c>
      <c r="M8" s="131">
        <f>Calculations!L348</f>
        <v>146111.3781234808</v>
      </c>
      <c r="N8" s="131">
        <f>Calculations!M348</f>
        <v>146111.3781234808</v>
      </c>
      <c r="O8" s="131">
        <f>Calculations!N348</f>
        <v>146111.3781234808</v>
      </c>
      <c r="P8" s="131">
        <f>Calculations!O348</f>
        <v>146111.3781234808</v>
      </c>
      <c r="Q8" s="131">
        <f>Calculations!P348</f>
        <v>146111.3781234808</v>
      </c>
      <c r="R8" s="131">
        <f>Calculations!Q348</f>
        <v>146111.3781234808</v>
      </c>
      <c r="S8" s="131">
        <f>Calculations!R348</f>
        <v>146111.3781234808</v>
      </c>
      <c r="T8" s="131">
        <f>Calculations!S348</f>
        <v>146111.3781234808</v>
      </c>
      <c r="U8" s="132">
        <f>Calculations!T348</f>
        <v>146111.3781234808</v>
      </c>
      <c r="V8" s="17"/>
    </row>
    <row r="9" spans="1:22" ht="12" customHeight="1" thickBot="1" x14ac:dyDescent="0.25">
      <c r="A9" s="129" t="str">
        <f>Calculations!$A$349</f>
        <v>Annual economic returns to primary education</v>
      </c>
      <c r="B9" s="133"/>
      <c r="C9" s="158"/>
      <c r="D9" s="127" t="s">
        <v>481</v>
      </c>
      <c r="E9" s="131">
        <f>Calculations!D349</f>
        <v>0</v>
      </c>
      <c r="F9" s="131">
        <f>Calculations!E349</f>
        <v>0</v>
      </c>
      <c r="G9" s="131">
        <f>Calculations!F349</f>
        <v>20782.882424283911</v>
      </c>
      <c r="H9" s="131">
        <f>Calculations!G349</f>
        <v>41565.764848567822</v>
      </c>
      <c r="I9" s="131">
        <f>Calculations!H349</f>
        <v>62348.64727285174</v>
      </c>
      <c r="J9" s="131">
        <f>Calculations!I349</f>
        <v>103914.41212141956</v>
      </c>
      <c r="K9" s="131">
        <f>Calculations!J349</f>
        <v>145480.17696998737</v>
      </c>
      <c r="L9" s="131">
        <f>Calculations!K349</f>
        <v>187045.94181855523</v>
      </c>
      <c r="M9" s="131">
        <f>Calculations!L349</f>
        <v>228611.70666712307</v>
      </c>
      <c r="N9" s="131">
        <f>Calculations!M349</f>
        <v>270177.47151569091</v>
      </c>
      <c r="O9" s="131">
        <f>Calculations!N349</f>
        <v>311743.23636425869</v>
      </c>
      <c r="P9" s="131">
        <f>Calculations!O349</f>
        <v>353309.00121282652</v>
      </c>
      <c r="Q9" s="131">
        <f>Calculations!P349</f>
        <v>394874.76606139436</v>
      </c>
      <c r="R9" s="131">
        <f>Calculations!Q349</f>
        <v>436440.5309099622</v>
      </c>
      <c r="S9" s="131">
        <f>Calculations!R349</f>
        <v>478006.29575853009</v>
      </c>
      <c r="T9" s="131">
        <f>Calculations!S349</f>
        <v>519572.06060709793</v>
      </c>
      <c r="U9" s="132">
        <f>Calculations!T349</f>
        <v>561137.82545566582</v>
      </c>
      <c r="V9" s="17"/>
    </row>
    <row r="10" spans="1:22" ht="12" customHeight="1" x14ac:dyDescent="0.2">
      <c r="A10" s="134" t="s">
        <v>592</v>
      </c>
      <c r="B10" s="135"/>
      <c r="C10" s="135"/>
      <c r="D10" s="136" t="s">
        <v>481</v>
      </c>
      <c r="E10" s="135">
        <f>SUM(E7:E9)</f>
        <v>0</v>
      </c>
      <c r="F10" s="135">
        <f t="shared" ref="F10:U10" si="0">SUM(F7:F9)</f>
        <v>307213.73257170635</v>
      </c>
      <c r="G10" s="135">
        <f t="shared" si="0"/>
        <v>327996.61499599024</v>
      </c>
      <c r="H10" s="135">
        <f t="shared" si="0"/>
        <v>348779.49742027419</v>
      </c>
      <c r="I10" s="135">
        <f t="shared" si="0"/>
        <v>369562.37984455808</v>
      </c>
      <c r="J10" s="135">
        <f t="shared" si="0"/>
        <v>411128.14469312591</v>
      </c>
      <c r="K10" s="135">
        <f t="shared" si="0"/>
        <v>452693.90954169375</v>
      </c>
      <c r="L10" s="135">
        <f t="shared" si="0"/>
        <v>494259.67439026159</v>
      </c>
      <c r="M10" s="135">
        <f t="shared" si="0"/>
        <v>535825.43923882942</v>
      </c>
      <c r="N10" s="135">
        <f t="shared" si="0"/>
        <v>577391.20408739732</v>
      </c>
      <c r="O10" s="135">
        <f t="shared" si="0"/>
        <v>618956.96893596509</v>
      </c>
      <c r="P10" s="135">
        <f t="shared" si="0"/>
        <v>660522.73378453287</v>
      </c>
      <c r="Q10" s="135">
        <f t="shared" si="0"/>
        <v>702088.49863310065</v>
      </c>
      <c r="R10" s="135">
        <f t="shared" si="0"/>
        <v>743654.26348166855</v>
      </c>
      <c r="S10" s="135">
        <f t="shared" si="0"/>
        <v>785220.02833023644</v>
      </c>
      <c r="T10" s="135">
        <f t="shared" si="0"/>
        <v>826785.79317880422</v>
      </c>
      <c r="U10" s="137">
        <f t="shared" si="0"/>
        <v>868351.55802737223</v>
      </c>
      <c r="V10" s="17"/>
    </row>
    <row r="11" spans="1:22" ht="12" customHeight="1" thickBot="1" x14ac:dyDescent="0.25">
      <c r="A11" s="138" t="s">
        <v>559</v>
      </c>
      <c r="B11" s="139"/>
      <c r="C11" s="139"/>
      <c r="D11" s="140" t="s">
        <v>123</v>
      </c>
      <c r="E11" s="139">
        <f>E10/Calculations!$C$52</f>
        <v>0</v>
      </c>
      <c r="F11" s="139">
        <f>F10/Calculations!$C$52</f>
        <v>574.23127583496512</v>
      </c>
      <c r="G11" s="139">
        <f>G10/Calculations!$C$52</f>
        <v>613.07778503923407</v>
      </c>
      <c r="H11" s="139">
        <f>H10/Calculations!$C$52</f>
        <v>651.92429424350314</v>
      </c>
      <c r="I11" s="139">
        <f>I10/Calculations!$C$52</f>
        <v>690.7708034477721</v>
      </c>
      <c r="J11" s="139">
        <f>J10/Calculations!$C$52</f>
        <v>768.46382185631012</v>
      </c>
      <c r="K11" s="139">
        <f>K10/Calculations!$C$52</f>
        <v>846.15684026484814</v>
      </c>
      <c r="L11" s="139">
        <f>L10/Calculations!$C$52</f>
        <v>923.84985867338617</v>
      </c>
      <c r="M11" s="139">
        <f>M10/Calculations!$C$52</f>
        <v>1001.5428770819242</v>
      </c>
      <c r="N11" s="139">
        <f>N10/Calculations!$C$52</f>
        <v>1079.2358954904623</v>
      </c>
      <c r="O11" s="139">
        <f>O10/Calculations!$C$52</f>
        <v>1156.9289138990002</v>
      </c>
      <c r="P11" s="139">
        <f>P10/Calculations!$C$52</f>
        <v>1234.6219323075381</v>
      </c>
      <c r="Q11" s="139">
        <f>Q10/Calculations!$C$52</f>
        <v>1312.3149507160761</v>
      </c>
      <c r="R11" s="139">
        <f>R10/Calculations!$C$52</f>
        <v>1390.0079691246142</v>
      </c>
      <c r="S11" s="139">
        <f>S10/Calculations!$C$52</f>
        <v>1467.7009875331523</v>
      </c>
      <c r="T11" s="139">
        <f>T10/Calculations!$C$52</f>
        <v>1545.3940059416902</v>
      </c>
      <c r="U11" s="141">
        <f>U10/Calculations!$C$52</f>
        <v>1623.0870243502284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12" customHeight="1" x14ac:dyDescent="0.2">
      <c r="A13" s="23" t="str">
        <f>Calculations!$A$351</f>
        <v>Average annual school maintenance costs</v>
      </c>
      <c r="B13" s="131"/>
      <c r="C13" s="159"/>
      <c r="D13" s="127" t="s">
        <v>481</v>
      </c>
      <c r="E13" s="131">
        <f>Calculations!D351</f>
        <v>98212.931453573168</v>
      </c>
      <c r="F13" s="131">
        <f>Calculations!E351</f>
        <v>98212.931453573168</v>
      </c>
      <c r="G13" s="131">
        <f>Calculations!F351</f>
        <v>98212.931453573168</v>
      </c>
      <c r="H13" s="131">
        <f>Calculations!G351</f>
        <v>98212.931453573168</v>
      </c>
      <c r="I13" s="131">
        <f>Calculations!H351</f>
        <v>98212.931453573168</v>
      </c>
      <c r="J13" s="131">
        <f>Calculations!I351</f>
        <v>98212.931453573168</v>
      </c>
      <c r="K13" s="131">
        <f>Calculations!J351</f>
        <v>98212.931453573168</v>
      </c>
      <c r="L13" s="131">
        <f>Calculations!K351</f>
        <v>98212.931453573168</v>
      </c>
      <c r="M13" s="131">
        <f>Calculations!L351</f>
        <v>98212.931453573168</v>
      </c>
      <c r="N13" s="131">
        <f>Calculations!M351</f>
        <v>98212.931453573168</v>
      </c>
      <c r="O13" s="131">
        <f>Calculations!N351</f>
        <v>98212.931453573168</v>
      </c>
      <c r="P13" s="131">
        <f>Calculations!O351</f>
        <v>98212.931453573168</v>
      </c>
      <c r="Q13" s="131">
        <f>Calculations!P351</f>
        <v>98212.931453573168</v>
      </c>
      <c r="R13" s="131">
        <f>Calculations!Q351</f>
        <v>98212.931453573168</v>
      </c>
      <c r="S13" s="131">
        <f>Calculations!R351</f>
        <v>98212.931453573168</v>
      </c>
      <c r="T13" s="131">
        <f>Calculations!S351</f>
        <v>98212.931453573168</v>
      </c>
      <c r="U13" s="132">
        <f>Calculations!T351</f>
        <v>98212.931453573168</v>
      </c>
      <c r="V13" s="17"/>
    </row>
    <row r="14" spans="1:22" ht="12" customHeight="1" x14ac:dyDescent="0.2">
      <c r="A14" s="23" t="str">
        <f>Calculations!$A$352</f>
        <v>Average school expenditures due to infra losses caused by climate events</v>
      </c>
      <c r="B14" s="131"/>
      <c r="C14" s="159"/>
      <c r="D14" s="127" t="s">
        <v>481</v>
      </c>
      <c r="E14" s="131">
        <f>Calculations!D352</f>
        <v>245532.32863393289</v>
      </c>
      <c r="F14" s="131">
        <f>Calculations!E352</f>
        <v>245532.32863393289</v>
      </c>
      <c r="G14" s="131">
        <f>Calculations!F352</f>
        <v>245532.32863393289</v>
      </c>
      <c r="H14" s="131">
        <f>Calculations!G352</f>
        <v>245532.32863393289</v>
      </c>
      <c r="I14" s="131">
        <f>Calculations!H352</f>
        <v>245532.32863393289</v>
      </c>
      <c r="J14" s="131">
        <f>Calculations!I352</f>
        <v>245532.32863393289</v>
      </c>
      <c r="K14" s="131">
        <f>Calculations!J352</f>
        <v>245532.32863393289</v>
      </c>
      <c r="L14" s="131">
        <f>Calculations!K352</f>
        <v>245532.32863393289</v>
      </c>
      <c r="M14" s="131">
        <f>Calculations!L352</f>
        <v>245532.32863393289</v>
      </c>
      <c r="N14" s="131">
        <f>Calculations!M352</f>
        <v>245532.32863393289</v>
      </c>
      <c r="O14" s="131">
        <f>Calculations!N352</f>
        <v>245532.32863393289</v>
      </c>
      <c r="P14" s="131">
        <f>Calculations!O352</f>
        <v>245532.32863393289</v>
      </c>
      <c r="Q14" s="131">
        <f>Calculations!P352</f>
        <v>245532.32863393289</v>
      </c>
      <c r="R14" s="131">
        <f>Calculations!Q352</f>
        <v>245532.32863393289</v>
      </c>
      <c r="S14" s="131">
        <f>Calculations!R352</f>
        <v>245532.32863393289</v>
      </c>
      <c r="T14" s="131">
        <f>Calculations!S352</f>
        <v>245532.32863393289</v>
      </c>
      <c r="U14" s="132">
        <f>Calculations!T352</f>
        <v>245532.32863393289</v>
      </c>
      <c r="V14" s="17"/>
    </row>
    <row r="15" spans="1:22" ht="12" customHeight="1" x14ac:dyDescent="0.2">
      <c r="A15" s="23" t="str">
        <f>Calculations!$A$353</f>
        <v>Average annual primary school fixed/government budget expenditures on students per year</v>
      </c>
      <c r="B15" s="131"/>
      <c r="C15" s="159"/>
      <c r="D15" s="127" t="s">
        <v>481</v>
      </c>
      <c r="E15" s="131">
        <f>Calculations!D353</f>
        <v>161102.35444822555</v>
      </c>
      <c r="F15" s="131">
        <f>Calculations!E353</f>
        <v>161102.35444822555</v>
      </c>
      <c r="G15" s="131">
        <f>Calculations!F353</f>
        <v>161102.35444822555</v>
      </c>
      <c r="H15" s="131">
        <f>Calculations!G353</f>
        <v>161102.35444822555</v>
      </c>
      <c r="I15" s="131">
        <f>Calculations!H353</f>
        <v>161102.35444822555</v>
      </c>
      <c r="J15" s="131">
        <f>Calculations!I353</f>
        <v>161102.35444822555</v>
      </c>
      <c r="K15" s="131">
        <f>Calculations!J353</f>
        <v>161102.35444822555</v>
      </c>
      <c r="L15" s="131">
        <f>Calculations!K353</f>
        <v>161102.35444822555</v>
      </c>
      <c r="M15" s="131">
        <f>Calculations!L353</f>
        <v>161102.35444822555</v>
      </c>
      <c r="N15" s="131">
        <f>Calculations!M353</f>
        <v>161102.35444822555</v>
      </c>
      <c r="O15" s="131">
        <f>Calculations!N353</f>
        <v>161102.35444822555</v>
      </c>
      <c r="P15" s="131">
        <f>Calculations!O353</f>
        <v>161102.35444822555</v>
      </c>
      <c r="Q15" s="131">
        <f>Calculations!P353</f>
        <v>161102.35444822555</v>
      </c>
      <c r="R15" s="131">
        <f>Calculations!Q353</f>
        <v>161102.35444822555</v>
      </c>
      <c r="S15" s="131">
        <f>Calculations!R353</f>
        <v>161102.35444822555</v>
      </c>
      <c r="T15" s="131">
        <f>Calculations!S353</f>
        <v>161102.35444822555</v>
      </c>
      <c r="U15" s="132">
        <f>Calculations!T353</f>
        <v>161102.35444822555</v>
      </c>
      <c r="V15" s="17"/>
    </row>
    <row r="16" spans="1:22" ht="12" customHeight="1" thickBot="1" x14ac:dyDescent="0.25">
      <c r="A16" s="23" t="str">
        <f>Calculations!$A$354</f>
        <v xml:space="preserve">Estimated cost of missed students school days </v>
      </c>
      <c r="B16" s="131"/>
      <c r="C16" s="159"/>
      <c r="D16" s="127" t="s">
        <v>481</v>
      </c>
      <c r="E16" s="131">
        <f>Calculations!D354</f>
        <v>48703.792707826928</v>
      </c>
      <c r="F16" s="131">
        <f>Calculations!E354</f>
        <v>48703.792707826928</v>
      </c>
      <c r="G16" s="131">
        <f>Calculations!F354</f>
        <v>48703.792707826928</v>
      </c>
      <c r="H16" s="131">
        <f>Calculations!G354</f>
        <v>48703.792707826928</v>
      </c>
      <c r="I16" s="131">
        <f>Calculations!H354</f>
        <v>48703.792707826928</v>
      </c>
      <c r="J16" s="131">
        <f>Calculations!I354</f>
        <v>48703.792707826928</v>
      </c>
      <c r="K16" s="131">
        <f>Calculations!J354</f>
        <v>48703.792707826928</v>
      </c>
      <c r="L16" s="131">
        <f>Calculations!K354</f>
        <v>48703.792707826928</v>
      </c>
      <c r="M16" s="131">
        <f>Calculations!L354</f>
        <v>48703.792707826928</v>
      </c>
      <c r="N16" s="131">
        <f>Calculations!M354</f>
        <v>48703.792707826928</v>
      </c>
      <c r="O16" s="131">
        <f>Calculations!N354</f>
        <v>48703.792707826928</v>
      </c>
      <c r="P16" s="131">
        <f>Calculations!O354</f>
        <v>48703.792707826928</v>
      </c>
      <c r="Q16" s="131">
        <f>Calculations!P354</f>
        <v>48703.792707826928</v>
      </c>
      <c r="R16" s="131">
        <f>Calculations!Q354</f>
        <v>48703.792707826928</v>
      </c>
      <c r="S16" s="131">
        <f>Calculations!R354</f>
        <v>48703.792707826928</v>
      </c>
      <c r="T16" s="131">
        <f>Calculations!S354</f>
        <v>48703.792707826928</v>
      </c>
      <c r="U16" s="132">
        <f>Calculations!T354</f>
        <v>48703.792707826928</v>
      </c>
      <c r="V16" s="17"/>
    </row>
    <row r="17" spans="1:22" ht="12" customHeight="1" x14ac:dyDescent="0.2">
      <c r="A17" s="134" t="s">
        <v>593</v>
      </c>
      <c r="B17" s="135"/>
      <c r="C17" s="135"/>
      <c r="D17" s="136" t="s">
        <v>481</v>
      </c>
      <c r="E17" s="135">
        <f>SUM(E13:E16)</f>
        <v>553551.40724355855</v>
      </c>
      <c r="F17" s="135">
        <f t="shared" ref="F17:U17" si="1">SUM(F13:F16)</f>
        <v>553551.40724355855</v>
      </c>
      <c r="G17" s="135">
        <f t="shared" si="1"/>
        <v>553551.40724355855</v>
      </c>
      <c r="H17" s="135">
        <f t="shared" si="1"/>
        <v>553551.40724355855</v>
      </c>
      <c r="I17" s="135">
        <f t="shared" si="1"/>
        <v>553551.40724355855</v>
      </c>
      <c r="J17" s="135">
        <f t="shared" si="1"/>
        <v>553551.40724355855</v>
      </c>
      <c r="K17" s="135">
        <f t="shared" si="1"/>
        <v>553551.40724355855</v>
      </c>
      <c r="L17" s="135">
        <f t="shared" si="1"/>
        <v>553551.40724355855</v>
      </c>
      <c r="M17" s="135">
        <f t="shared" si="1"/>
        <v>553551.40724355855</v>
      </c>
      <c r="N17" s="135">
        <f t="shared" si="1"/>
        <v>553551.40724355855</v>
      </c>
      <c r="O17" s="135">
        <f t="shared" si="1"/>
        <v>553551.40724355855</v>
      </c>
      <c r="P17" s="135">
        <f t="shared" si="1"/>
        <v>553551.40724355855</v>
      </c>
      <c r="Q17" s="135">
        <f t="shared" si="1"/>
        <v>553551.40724355855</v>
      </c>
      <c r="R17" s="135">
        <f t="shared" si="1"/>
        <v>553551.40724355855</v>
      </c>
      <c r="S17" s="135">
        <f t="shared" si="1"/>
        <v>553551.40724355855</v>
      </c>
      <c r="T17" s="135">
        <f t="shared" si="1"/>
        <v>553551.40724355855</v>
      </c>
      <c r="U17" s="137">
        <f t="shared" si="1"/>
        <v>553551.40724355855</v>
      </c>
      <c r="V17" s="17"/>
    </row>
    <row r="18" spans="1:22" ht="12" customHeight="1" thickBot="1" x14ac:dyDescent="0.25">
      <c r="A18" s="138" t="s">
        <v>562</v>
      </c>
      <c r="B18" s="139"/>
      <c r="C18" s="139"/>
      <c r="D18" s="140" t="s">
        <v>123</v>
      </c>
      <c r="E18" s="139">
        <f>E17/Calculations!$C$52</f>
        <v>1034.6755275580533</v>
      </c>
      <c r="F18" s="139">
        <f>F17/Calculations!$C$52</f>
        <v>1034.6755275580533</v>
      </c>
      <c r="G18" s="139">
        <f>G17/Calculations!$C$52</f>
        <v>1034.6755275580533</v>
      </c>
      <c r="H18" s="139">
        <f>H17/Calculations!$C$52</f>
        <v>1034.6755275580533</v>
      </c>
      <c r="I18" s="139">
        <f>I17/Calculations!$C$52</f>
        <v>1034.6755275580533</v>
      </c>
      <c r="J18" s="139">
        <f>J17/Calculations!$C$52</f>
        <v>1034.6755275580533</v>
      </c>
      <c r="K18" s="139">
        <f>K17/Calculations!$C$52</f>
        <v>1034.6755275580533</v>
      </c>
      <c r="L18" s="139">
        <f>L17/Calculations!$C$52</f>
        <v>1034.6755275580533</v>
      </c>
      <c r="M18" s="139">
        <f>M17/Calculations!$C$52</f>
        <v>1034.6755275580533</v>
      </c>
      <c r="N18" s="139">
        <f>N17/Calculations!$C$52</f>
        <v>1034.6755275580533</v>
      </c>
      <c r="O18" s="139">
        <f>O17/Calculations!$C$52</f>
        <v>1034.6755275580533</v>
      </c>
      <c r="P18" s="139">
        <f>P17/Calculations!$C$52</f>
        <v>1034.6755275580533</v>
      </c>
      <c r="Q18" s="139">
        <f>Q17/Calculations!$C$52</f>
        <v>1034.6755275580533</v>
      </c>
      <c r="R18" s="139">
        <f>R17/Calculations!$C$52</f>
        <v>1034.6755275580533</v>
      </c>
      <c r="S18" s="139">
        <f>S17/Calculations!$C$52</f>
        <v>1034.6755275580533</v>
      </c>
      <c r="T18" s="139">
        <f>T17/Calculations!$C$52</f>
        <v>1034.6755275580533</v>
      </c>
      <c r="U18" s="141">
        <f>U17/Calculations!$C$52</f>
        <v>1034.6755275580533</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594</v>
      </c>
      <c r="B20" s="135"/>
      <c r="C20" s="135"/>
      <c r="D20" s="136" t="s">
        <v>481</v>
      </c>
      <c r="E20" s="135">
        <f>E10-E17</f>
        <v>-553551.40724355855</v>
      </c>
      <c r="F20" s="135">
        <f t="shared" ref="F20:U20" si="2">F10-F17</f>
        <v>-246337.6746718522</v>
      </c>
      <c r="G20" s="135">
        <f t="shared" si="2"/>
        <v>-225554.79224756832</v>
      </c>
      <c r="H20" s="135">
        <f t="shared" si="2"/>
        <v>-204771.90982328437</v>
      </c>
      <c r="I20" s="135">
        <f t="shared" si="2"/>
        <v>-183989.02739900048</v>
      </c>
      <c r="J20" s="135">
        <f t="shared" si="2"/>
        <v>-142423.26255043264</v>
      </c>
      <c r="K20" s="135">
        <f t="shared" si="2"/>
        <v>-100857.49770186481</v>
      </c>
      <c r="L20" s="135">
        <f t="shared" si="2"/>
        <v>-59291.73285329697</v>
      </c>
      <c r="M20" s="135">
        <f t="shared" si="2"/>
        <v>-17725.968004729133</v>
      </c>
      <c r="N20" s="135">
        <f t="shared" si="2"/>
        <v>23839.796843838762</v>
      </c>
      <c r="O20" s="135">
        <f t="shared" si="2"/>
        <v>65405.56169240654</v>
      </c>
      <c r="P20" s="135">
        <f t="shared" si="2"/>
        <v>106971.32654097432</v>
      </c>
      <c r="Q20" s="135">
        <f t="shared" si="2"/>
        <v>148537.0913895421</v>
      </c>
      <c r="R20" s="135">
        <f t="shared" si="2"/>
        <v>190102.85623810999</v>
      </c>
      <c r="S20" s="135">
        <f t="shared" si="2"/>
        <v>231668.62108667789</v>
      </c>
      <c r="T20" s="135">
        <f t="shared" si="2"/>
        <v>273234.38593524566</v>
      </c>
      <c r="U20" s="137">
        <f t="shared" si="2"/>
        <v>314800.15078381367</v>
      </c>
      <c r="V20" s="17"/>
    </row>
    <row r="21" spans="1:22" ht="12" customHeight="1" thickBot="1" x14ac:dyDescent="0.25">
      <c r="A21" s="160" t="s">
        <v>565</v>
      </c>
      <c r="B21" s="139"/>
      <c r="C21" s="139"/>
      <c r="D21" s="140" t="s">
        <v>123</v>
      </c>
      <c r="E21" s="139">
        <f>E11-E18</f>
        <v>-1034.6755275580533</v>
      </c>
      <c r="F21" s="139">
        <f t="shared" ref="F21:U21" si="3">F11-F18</f>
        <v>-460.4442517230882</v>
      </c>
      <c r="G21" s="139">
        <f t="shared" si="3"/>
        <v>-421.59774251881925</v>
      </c>
      <c r="H21" s="139">
        <f t="shared" si="3"/>
        <v>-382.75123331455018</v>
      </c>
      <c r="I21" s="139">
        <f t="shared" si="3"/>
        <v>-343.90472411028122</v>
      </c>
      <c r="J21" s="139">
        <f t="shared" si="3"/>
        <v>-266.2117057017432</v>
      </c>
      <c r="K21" s="139">
        <f t="shared" si="3"/>
        <v>-188.51868729320518</v>
      </c>
      <c r="L21" s="139">
        <f t="shared" si="3"/>
        <v>-110.82566888466715</v>
      </c>
      <c r="M21" s="139">
        <f t="shared" si="3"/>
        <v>-33.132650476129129</v>
      </c>
      <c r="N21" s="139">
        <f t="shared" si="3"/>
        <v>44.560367932409008</v>
      </c>
      <c r="O21" s="139">
        <f t="shared" si="3"/>
        <v>122.25338634094692</v>
      </c>
      <c r="P21" s="139">
        <f t="shared" si="3"/>
        <v>199.94640474948483</v>
      </c>
      <c r="Q21" s="139">
        <f t="shared" si="3"/>
        <v>277.63942315802274</v>
      </c>
      <c r="R21" s="139">
        <f t="shared" si="3"/>
        <v>355.33244156656087</v>
      </c>
      <c r="S21" s="139">
        <f t="shared" si="3"/>
        <v>433.02545997509901</v>
      </c>
      <c r="T21" s="139">
        <f t="shared" si="3"/>
        <v>510.71847838363692</v>
      </c>
      <c r="U21" s="141">
        <f t="shared" si="3"/>
        <v>588.41149679217506</v>
      </c>
      <c r="V21" s="17"/>
    </row>
    <row r="22" spans="1:22" ht="12" customHeight="1" thickBot="1" x14ac:dyDescent="0.25">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1015" t="s">
        <v>566</v>
      </c>
      <c r="B23" s="1016"/>
      <c r="C23" s="1016"/>
      <c r="D23" s="1017"/>
      <c r="E23" s="165"/>
      <c r="F23" s="156"/>
      <c r="G23" s="156"/>
      <c r="H23" s="156"/>
      <c r="I23" s="156"/>
      <c r="J23" s="156"/>
      <c r="K23" s="156"/>
      <c r="L23" s="156"/>
      <c r="M23" s="156"/>
      <c r="N23" s="156"/>
      <c r="O23" s="156"/>
      <c r="P23" s="156"/>
      <c r="Q23" s="156"/>
      <c r="R23" s="156"/>
      <c r="S23" s="156"/>
      <c r="T23" s="156"/>
      <c r="U23" s="166"/>
      <c r="V23" s="17"/>
    </row>
    <row r="24" spans="1:22" ht="12" customHeight="1" thickBot="1" x14ac:dyDescent="0.25">
      <c r="A24" s="1107" t="s">
        <v>181</v>
      </c>
      <c r="B24" s="1108"/>
      <c r="C24" s="1109"/>
      <c r="D24" s="238">
        <f>Calculations!C66</f>
        <v>0.09</v>
      </c>
      <c r="E24" s="165"/>
      <c r="F24" s="152"/>
      <c r="G24" s="152"/>
      <c r="H24" s="156"/>
      <c r="I24" s="156"/>
      <c r="J24" s="156"/>
      <c r="K24" s="156"/>
      <c r="L24" s="156"/>
      <c r="M24" s="156"/>
      <c r="N24" s="156"/>
      <c r="O24" s="156"/>
      <c r="P24" s="156"/>
      <c r="Q24" s="156"/>
      <c r="R24" s="156"/>
      <c r="S24" s="156"/>
      <c r="T24" s="156"/>
      <c r="U24" s="166"/>
      <c r="V24" s="17"/>
    </row>
    <row r="25" spans="1:22" ht="12" customHeight="1" thickBot="1" x14ac:dyDescent="0.25">
      <c r="A25" s="1029" t="s">
        <v>595</v>
      </c>
      <c r="B25" s="1030"/>
      <c r="C25" s="1030"/>
      <c r="D25" s="1031"/>
      <c r="E25" s="177"/>
      <c r="F25" s="156"/>
      <c r="G25" s="156"/>
      <c r="H25" s="156"/>
      <c r="I25" s="156"/>
      <c r="J25" s="156"/>
      <c r="K25" s="156"/>
      <c r="L25" s="156"/>
      <c r="M25" s="156"/>
      <c r="N25" s="156"/>
      <c r="O25" s="156"/>
      <c r="P25" s="156"/>
      <c r="Q25" s="156"/>
      <c r="R25" s="156"/>
      <c r="S25" s="156"/>
      <c r="T25" s="156"/>
      <c r="U25" s="166"/>
      <c r="V25" s="17"/>
    </row>
    <row r="26" spans="1:22" ht="12" customHeight="1" x14ac:dyDescent="0.2">
      <c r="A26" s="1101" t="s">
        <v>183</v>
      </c>
      <c r="B26" s="1102"/>
      <c r="C26" s="1102"/>
      <c r="D26" s="236">
        <f>NPV(D24,F20:U20)+E20</f>
        <v>-1033387.3358060218</v>
      </c>
      <c r="E26" s="178" t="s">
        <v>481</v>
      </c>
      <c r="F26" s="156"/>
      <c r="G26" s="156"/>
      <c r="H26" s="156"/>
      <c r="I26" s="156"/>
      <c r="J26" s="156"/>
      <c r="K26" s="156"/>
      <c r="L26" s="156"/>
      <c r="M26" s="156"/>
      <c r="N26" s="156"/>
      <c r="O26" s="156"/>
      <c r="P26" s="156"/>
      <c r="Q26" s="156"/>
      <c r="R26" s="156"/>
      <c r="S26" s="156"/>
      <c r="T26" s="156"/>
      <c r="U26" s="166"/>
      <c r="V26" s="17"/>
    </row>
    <row r="27" spans="1:22" ht="12" customHeight="1" x14ac:dyDescent="0.2">
      <c r="A27" s="1021" t="s">
        <v>242</v>
      </c>
      <c r="B27" s="1022"/>
      <c r="C27" s="1022"/>
      <c r="D27" s="46">
        <f>IRR(E20:U20)</f>
        <v>-2.1244373265372873E-2</v>
      </c>
      <c r="E27" s="178" t="s">
        <v>187</v>
      </c>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103" t="s">
        <v>188</v>
      </c>
      <c r="B28" s="1104"/>
      <c r="C28" s="1104"/>
      <c r="D28" s="235">
        <f>MIRR(E20:U20,D24,D24)</f>
        <v>8.4674452843798154E-3</v>
      </c>
      <c r="E28" s="178" t="s">
        <v>187</v>
      </c>
      <c r="F28" s="156"/>
      <c r="G28" s="156"/>
      <c r="H28" s="156"/>
      <c r="I28" s="156"/>
      <c r="J28" s="156"/>
      <c r="K28" s="156"/>
      <c r="L28" s="156"/>
      <c r="M28" s="156"/>
      <c r="N28" s="156"/>
      <c r="O28" s="156"/>
      <c r="P28" s="156"/>
      <c r="Q28" s="156"/>
      <c r="R28" s="156"/>
      <c r="S28" s="156"/>
      <c r="T28" s="156"/>
      <c r="U28" s="166"/>
      <c r="V28" s="17"/>
    </row>
    <row r="29" spans="1:22" ht="12" customHeight="1" thickBot="1" x14ac:dyDescent="0.25">
      <c r="A29" s="1029" t="s">
        <v>568</v>
      </c>
      <c r="B29" s="1030"/>
      <c r="C29" s="1030"/>
      <c r="D29" s="237"/>
      <c r="E29" s="178"/>
      <c r="F29" s="156"/>
      <c r="G29" s="156"/>
      <c r="H29" s="156"/>
      <c r="I29" s="156"/>
      <c r="J29" s="156"/>
      <c r="K29" s="156"/>
      <c r="L29" s="156"/>
      <c r="M29" s="156"/>
      <c r="N29" s="156"/>
      <c r="O29" s="156"/>
      <c r="P29" s="156"/>
      <c r="Q29" s="156"/>
      <c r="R29" s="156"/>
      <c r="S29" s="156"/>
      <c r="T29" s="156"/>
      <c r="U29" s="166"/>
      <c r="V29" s="17"/>
    </row>
    <row r="30" spans="1:22" ht="12" customHeight="1" x14ac:dyDescent="0.2">
      <c r="A30" s="1101" t="s">
        <v>183</v>
      </c>
      <c r="B30" s="1102"/>
      <c r="C30" s="1102"/>
      <c r="D30" s="236">
        <f>NPV(D24,F21:U21)+E21</f>
        <v>-1931.5651136561146</v>
      </c>
      <c r="E30" s="167" t="s">
        <v>123</v>
      </c>
      <c r="F30" s="176"/>
      <c r="G30" s="176"/>
      <c r="H30" s="156"/>
      <c r="I30" s="156"/>
      <c r="J30" s="156"/>
      <c r="K30" s="156"/>
      <c r="L30" s="156"/>
      <c r="M30" s="156"/>
      <c r="N30" s="156"/>
      <c r="O30" s="156"/>
      <c r="P30" s="156"/>
      <c r="Q30" s="156"/>
      <c r="R30" s="156"/>
      <c r="S30" s="156"/>
      <c r="T30" s="156"/>
      <c r="U30" s="166"/>
      <c r="V30" s="17"/>
    </row>
    <row r="31" spans="1:22" ht="12" customHeight="1" x14ac:dyDescent="0.2">
      <c r="A31" s="1023" t="s">
        <v>242</v>
      </c>
      <c r="B31" s="1024"/>
      <c r="C31" s="1025"/>
      <c r="D31" s="46">
        <f>IRR(E21:U21)</f>
        <v>-2.1244373264140637E-2</v>
      </c>
      <c r="E31" s="16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026" t="s">
        <v>188</v>
      </c>
      <c r="B32" s="1027"/>
      <c r="C32" s="1028"/>
      <c r="D32" s="40">
        <f>MIRR(E21:U21,D24,D24)</f>
        <v>8.4674452843798154E-3</v>
      </c>
      <c r="E32" s="16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52"/>
      <c r="B33" s="53"/>
      <c r="C33" s="53"/>
      <c r="D33" s="53"/>
      <c r="E33" s="169"/>
      <c r="F33" s="169"/>
      <c r="G33" s="169"/>
      <c r="H33" s="169"/>
      <c r="I33" s="169"/>
      <c r="J33" s="169"/>
      <c r="K33" s="169"/>
      <c r="L33" s="169"/>
      <c r="M33" s="169"/>
      <c r="N33" s="169"/>
      <c r="O33" s="169"/>
      <c r="P33" s="169"/>
      <c r="Q33" s="169"/>
      <c r="R33" s="169"/>
      <c r="S33" s="169"/>
      <c r="T33" s="169"/>
      <c r="U33" s="170"/>
      <c r="V33" s="17"/>
    </row>
    <row r="34" spans="1:22" ht="21" customHeight="1" thickBot="1" x14ac:dyDescent="0.25">
      <c r="A34" s="1029" t="s">
        <v>569</v>
      </c>
      <c r="B34" s="1030"/>
      <c r="C34" s="1030"/>
      <c r="D34" s="1030"/>
      <c r="E34" s="1030"/>
      <c r="F34" s="1030"/>
      <c r="G34" s="1030"/>
      <c r="H34" s="1030"/>
      <c r="I34" s="1030"/>
      <c r="J34" s="1030"/>
      <c r="K34" s="1030"/>
      <c r="L34" s="1030"/>
      <c r="M34" s="1030"/>
      <c r="N34" s="1030"/>
      <c r="O34" s="1030"/>
      <c r="P34" s="1030"/>
      <c r="Q34" s="1030"/>
      <c r="R34" s="1030"/>
      <c r="S34" s="1030"/>
      <c r="T34" s="1030"/>
      <c r="U34" s="1031"/>
      <c r="V34" s="17"/>
    </row>
    <row r="35" spans="1:22" ht="12" customHeight="1" x14ac:dyDescent="0.2">
      <c r="A35" s="1105"/>
      <c r="B35" s="1106"/>
      <c r="C35" s="155"/>
      <c r="D35" s="124" t="s">
        <v>556</v>
      </c>
      <c r="E35" s="125">
        <v>2024</v>
      </c>
      <c r="F35" s="125">
        <v>2025</v>
      </c>
      <c r="G35" s="125">
        <v>2026</v>
      </c>
      <c r="H35" s="125">
        <v>2027</v>
      </c>
      <c r="I35" s="125">
        <v>2028</v>
      </c>
      <c r="J35" s="125">
        <v>2029</v>
      </c>
      <c r="K35" s="125">
        <v>2030</v>
      </c>
      <c r="L35" s="125">
        <v>2031</v>
      </c>
      <c r="M35" s="125">
        <v>2032</v>
      </c>
      <c r="N35" s="125">
        <v>2033</v>
      </c>
      <c r="O35" s="125">
        <v>2034</v>
      </c>
      <c r="P35" s="125">
        <v>2035</v>
      </c>
      <c r="Q35" s="125">
        <v>2036</v>
      </c>
      <c r="R35" s="125">
        <v>2037</v>
      </c>
      <c r="S35" s="125">
        <v>2038</v>
      </c>
      <c r="T35" s="125">
        <v>2039</v>
      </c>
      <c r="U35" s="126">
        <v>2040</v>
      </c>
      <c r="V35" s="17"/>
    </row>
    <row r="36" spans="1:22" ht="12" customHeight="1" x14ac:dyDescent="0.2">
      <c r="A36" s="23" t="s">
        <v>570</v>
      </c>
      <c r="B36" s="231">
        <f>Calculations!$C$20</f>
        <v>510</v>
      </c>
      <c r="C36" s="127" t="s">
        <v>571</v>
      </c>
      <c r="D36" s="279"/>
      <c r="E36" s="131"/>
      <c r="F36" s="131"/>
      <c r="G36" s="131"/>
      <c r="H36" s="131"/>
      <c r="I36" s="131"/>
      <c r="J36" s="131"/>
      <c r="K36" s="131"/>
      <c r="L36" s="131"/>
      <c r="M36" s="131"/>
      <c r="N36" s="131"/>
      <c r="O36" s="131"/>
      <c r="P36" s="131"/>
      <c r="Q36" s="131"/>
      <c r="R36" s="131"/>
      <c r="S36" s="131"/>
      <c r="T36" s="131"/>
      <c r="U36" s="132"/>
      <c r="V36" s="17"/>
    </row>
    <row r="37" spans="1:22" ht="12" customHeight="1" x14ac:dyDescent="0.2">
      <c r="A37" s="123"/>
      <c r="B37" s="171"/>
      <c r="C37" s="124"/>
      <c r="D37" s="122"/>
      <c r="E37" s="22"/>
      <c r="F37" s="22"/>
      <c r="G37" s="22"/>
      <c r="H37" s="22"/>
      <c r="I37" s="22"/>
      <c r="J37" s="22"/>
      <c r="K37" s="22"/>
      <c r="L37" s="22"/>
      <c r="M37" s="22"/>
      <c r="N37" s="22"/>
      <c r="O37" s="22"/>
      <c r="P37" s="22"/>
      <c r="Q37" s="22"/>
      <c r="R37" s="22"/>
      <c r="S37" s="22"/>
      <c r="T37" s="22"/>
      <c r="U37" s="128"/>
      <c r="V37" s="17"/>
    </row>
    <row r="38" spans="1:22" ht="12" customHeight="1" x14ac:dyDescent="0.2">
      <c r="A38" s="123" t="s">
        <v>557</v>
      </c>
      <c r="B38" s="142"/>
      <c r="C38" s="142"/>
      <c r="D38" s="21"/>
      <c r="E38" s="22"/>
      <c r="F38" s="22"/>
      <c r="G38" s="22"/>
      <c r="H38" s="22"/>
      <c r="I38" s="22"/>
      <c r="J38" s="22"/>
      <c r="K38" s="22"/>
      <c r="L38" s="22"/>
      <c r="M38" s="22"/>
      <c r="N38" s="22"/>
      <c r="O38" s="22"/>
      <c r="P38" s="22"/>
      <c r="Q38" s="22"/>
      <c r="R38" s="22"/>
      <c r="S38" s="22"/>
      <c r="T38" s="22"/>
      <c r="U38" s="128"/>
      <c r="V38" s="17"/>
    </row>
    <row r="39" spans="1:22" ht="12" customHeight="1" x14ac:dyDescent="0.2">
      <c r="A39" s="129" t="str">
        <f>Calculations!$A$347</f>
        <v>Additional school annual funding</v>
      </c>
      <c r="B39" s="133"/>
      <c r="C39" s="133"/>
      <c r="D39" s="127" t="s">
        <v>481</v>
      </c>
      <c r="E39" s="131">
        <f>$B$36*E7</f>
        <v>0</v>
      </c>
      <c r="F39" s="131">
        <f t="shared" ref="F39:U41" si="4">$B$36*F7</f>
        <v>82162200.768595025</v>
      </c>
      <c r="G39" s="131">
        <f t="shared" si="4"/>
        <v>82162200.768595025</v>
      </c>
      <c r="H39" s="131">
        <f t="shared" si="4"/>
        <v>82162200.768595025</v>
      </c>
      <c r="I39" s="131">
        <f t="shared" si="4"/>
        <v>82162200.768595025</v>
      </c>
      <c r="J39" s="131">
        <f t="shared" si="4"/>
        <v>82162200.768595025</v>
      </c>
      <c r="K39" s="131">
        <f t="shared" si="4"/>
        <v>82162200.768595025</v>
      </c>
      <c r="L39" s="131">
        <f t="shared" si="4"/>
        <v>82162200.768595025</v>
      </c>
      <c r="M39" s="131">
        <f t="shared" si="4"/>
        <v>82162200.768595025</v>
      </c>
      <c r="N39" s="131">
        <f t="shared" si="4"/>
        <v>82162200.768595025</v>
      </c>
      <c r="O39" s="131">
        <f t="shared" si="4"/>
        <v>82162200.768595025</v>
      </c>
      <c r="P39" s="131">
        <f t="shared" si="4"/>
        <v>82162200.768595025</v>
      </c>
      <c r="Q39" s="131">
        <f t="shared" si="4"/>
        <v>82162200.768595025</v>
      </c>
      <c r="R39" s="131">
        <f t="shared" si="4"/>
        <v>82162200.768595025</v>
      </c>
      <c r="S39" s="131">
        <f t="shared" si="4"/>
        <v>82162200.768595025</v>
      </c>
      <c r="T39" s="131">
        <f t="shared" si="4"/>
        <v>82162200.768595025</v>
      </c>
      <c r="U39" s="132">
        <f t="shared" si="4"/>
        <v>82162200.768595025</v>
      </c>
      <c r="V39" s="17"/>
    </row>
    <row r="40" spans="1:22" ht="12" customHeight="1" x14ac:dyDescent="0.2">
      <c r="A40" s="129" t="str">
        <f>Calculations!$A$348</f>
        <v>Annual SIG per average primary school</v>
      </c>
      <c r="B40" s="133"/>
      <c r="C40" s="133"/>
      <c r="D40" s="127" t="s">
        <v>481</v>
      </c>
      <c r="E40" s="131">
        <f t="shared" ref="E40:T41" si="5">$B$36*E8</f>
        <v>0</v>
      </c>
      <c r="F40" s="131">
        <f t="shared" si="5"/>
        <v>74516802.842975214</v>
      </c>
      <c r="G40" s="131">
        <f t="shared" si="5"/>
        <v>74516802.842975214</v>
      </c>
      <c r="H40" s="131">
        <f t="shared" si="5"/>
        <v>74516802.842975214</v>
      </c>
      <c r="I40" s="131">
        <f t="shared" si="5"/>
        <v>74516802.842975214</v>
      </c>
      <c r="J40" s="131">
        <f t="shared" si="5"/>
        <v>74516802.842975214</v>
      </c>
      <c r="K40" s="131">
        <f t="shared" si="5"/>
        <v>74516802.842975214</v>
      </c>
      <c r="L40" s="131">
        <f t="shared" si="5"/>
        <v>74516802.842975214</v>
      </c>
      <c r="M40" s="131">
        <f t="shared" si="5"/>
        <v>74516802.842975214</v>
      </c>
      <c r="N40" s="131">
        <f t="shared" si="5"/>
        <v>74516802.842975214</v>
      </c>
      <c r="O40" s="131">
        <f t="shared" si="5"/>
        <v>74516802.842975214</v>
      </c>
      <c r="P40" s="131">
        <f t="shared" si="5"/>
        <v>74516802.842975214</v>
      </c>
      <c r="Q40" s="131">
        <f t="shared" si="5"/>
        <v>74516802.842975214</v>
      </c>
      <c r="R40" s="131">
        <f t="shared" si="5"/>
        <v>74516802.842975214</v>
      </c>
      <c r="S40" s="131">
        <f t="shared" si="5"/>
        <v>74516802.842975214</v>
      </c>
      <c r="T40" s="131">
        <f t="shared" si="5"/>
        <v>74516802.842975214</v>
      </c>
      <c r="U40" s="132">
        <f t="shared" si="4"/>
        <v>74516802.842975214</v>
      </c>
      <c r="V40" s="17"/>
    </row>
    <row r="41" spans="1:22" ht="12" customHeight="1" thickBot="1" x14ac:dyDescent="0.25">
      <c r="A41" s="129" t="str">
        <f>Calculations!$A$349</f>
        <v>Annual economic returns to primary education</v>
      </c>
      <c r="B41" s="133"/>
      <c r="C41" s="133"/>
      <c r="D41" s="127" t="s">
        <v>481</v>
      </c>
      <c r="E41" s="131">
        <f t="shared" si="5"/>
        <v>0</v>
      </c>
      <c r="F41" s="131">
        <f t="shared" si="4"/>
        <v>0</v>
      </c>
      <c r="G41" s="131">
        <f t="shared" si="4"/>
        <v>10599270.036384795</v>
      </c>
      <c r="H41" s="131">
        <f t="shared" si="4"/>
        <v>21198540.07276959</v>
      </c>
      <c r="I41" s="131">
        <f t="shared" si="4"/>
        <v>31797810.109154388</v>
      </c>
      <c r="J41" s="131">
        <f t="shared" si="4"/>
        <v>52996350.181923978</v>
      </c>
      <c r="K41" s="131">
        <f t="shared" si="4"/>
        <v>74194890.254693553</v>
      </c>
      <c r="L41" s="131">
        <f t="shared" si="4"/>
        <v>95393430.327463165</v>
      </c>
      <c r="M41" s="131">
        <f t="shared" si="4"/>
        <v>116591970.40023276</v>
      </c>
      <c r="N41" s="131">
        <f t="shared" si="4"/>
        <v>137790510.47300237</v>
      </c>
      <c r="O41" s="131">
        <f t="shared" si="4"/>
        <v>158989050.54577193</v>
      </c>
      <c r="P41" s="131">
        <f t="shared" si="4"/>
        <v>180187590.61854154</v>
      </c>
      <c r="Q41" s="131">
        <f t="shared" si="4"/>
        <v>201386130.69131112</v>
      </c>
      <c r="R41" s="131">
        <f t="shared" si="4"/>
        <v>222584670.76408073</v>
      </c>
      <c r="S41" s="131">
        <f t="shared" si="4"/>
        <v>243783210.83685035</v>
      </c>
      <c r="T41" s="131">
        <f t="shared" si="4"/>
        <v>264981750.90961996</v>
      </c>
      <c r="U41" s="132">
        <f t="shared" si="4"/>
        <v>286180290.98238957</v>
      </c>
      <c r="V41" s="17"/>
    </row>
    <row r="42" spans="1:22" ht="12" customHeight="1" x14ac:dyDescent="0.2">
      <c r="A42" s="134" t="s">
        <v>592</v>
      </c>
      <c r="B42" s="135"/>
      <c r="C42" s="135"/>
      <c r="D42" s="136" t="s">
        <v>481</v>
      </c>
      <c r="E42" s="135">
        <f>SUM(E39:E41)</f>
        <v>0</v>
      </c>
      <c r="F42" s="135">
        <f t="shared" ref="F42:U42" si="6">SUM(F39:F41)</f>
        <v>156679003.61157024</v>
      </c>
      <c r="G42" s="135">
        <f t="shared" si="6"/>
        <v>167278273.64795503</v>
      </c>
      <c r="H42" s="135">
        <f t="shared" si="6"/>
        <v>177877543.68433982</v>
      </c>
      <c r="I42" s="135">
        <f t="shared" si="6"/>
        <v>188476813.72072464</v>
      </c>
      <c r="J42" s="135">
        <f t="shared" si="6"/>
        <v>209675353.79349422</v>
      </c>
      <c r="K42" s="135">
        <f t="shared" si="6"/>
        <v>230873893.86626381</v>
      </c>
      <c r="L42" s="135">
        <f t="shared" si="6"/>
        <v>252072433.93903339</v>
      </c>
      <c r="M42" s="135">
        <f t="shared" si="6"/>
        <v>273270974.01180303</v>
      </c>
      <c r="N42" s="135">
        <f t="shared" si="6"/>
        <v>294469514.08457261</v>
      </c>
      <c r="O42" s="135">
        <f t="shared" si="6"/>
        <v>315668054.1573422</v>
      </c>
      <c r="P42" s="135">
        <f t="shared" si="6"/>
        <v>336866594.23011178</v>
      </c>
      <c r="Q42" s="135">
        <f t="shared" si="6"/>
        <v>358065134.30288136</v>
      </c>
      <c r="R42" s="135">
        <f t="shared" si="6"/>
        <v>379263674.375651</v>
      </c>
      <c r="S42" s="135">
        <f t="shared" si="6"/>
        <v>400462214.44842058</v>
      </c>
      <c r="T42" s="135">
        <f t="shared" si="6"/>
        <v>421660754.52119017</v>
      </c>
      <c r="U42" s="137">
        <f t="shared" si="6"/>
        <v>442859294.59395981</v>
      </c>
      <c r="V42" s="17"/>
    </row>
    <row r="43" spans="1:22" ht="12" customHeight="1" thickBot="1" x14ac:dyDescent="0.25">
      <c r="A43" s="138" t="s">
        <v>559</v>
      </c>
      <c r="B43" s="139"/>
      <c r="C43" s="139"/>
      <c r="D43" s="140" t="s">
        <v>123</v>
      </c>
      <c r="E43" s="139">
        <f>E42/Calculations!$C$52</f>
        <v>0</v>
      </c>
      <c r="F43" s="139">
        <f>F42/Calculations!$C$52</f>
        <v>292857.95067583222</v>
      </c>
      <c r="G43" s="139">
        <f>G42/Calculations!$C$52</f>
        <v>312669.67037000938</v>
      </c>
      <c r="H43" s="139">
        <f>H42/Calculations!$C$52</f>
        <v>332481.39006418659</v>
      </c>
      <c r="I43" s="139">
        <f>I42/Calculations!$C$52</f>
        <v>352293.1097583638</v>
      </c>
      <c r="J43" s="139">
        <f>J42/Calculations!$C$52</f>
        <v>391916.54914671817</v>
      </c>
      <c r="K43" s="139">
        <f>K42/Calculations!$C$52</f>
        <v>431539.98853507254</v>
      </c>
      <c r="L43" s="139">
        <f>L42/Calculations!$C$52</f>
        <v>471163.42792342691</v>
      </c>
      <c r="M43" s="139">
        <f>M42/Calculations!$C$52</f>
        <v>510786.86731178139</v>
      </c>
      <c r="N43" s="139">
        <f>N42/Calculations!$C$52</f>
        <v>550410.3067001357</v>
      </c>
      <c r="O43" s="139">
        <f>O42/Calculations!$C$52</f>
        <v>590033.74608849012</v>
      </c>
      <c r="P43" s="139">
        <f>P42/Calculations!$C$52</f>
        <v>629657.18547684443</v>
      </c>
      <c r="Q43" s="139">
        <f>Q42/Calculations!$C$52</f>
        <v>669280.62486519886</v>
      </c>
      <c r="R43" s="139">
        <f>R42/Calculations!$C$52</f>
        <v>708904.06425355328</v>
      </c>
      <c r="S43" s="139">
        <f>S42/Calculations!$C$52</f>
        <v>748527.50364190759</v>
      </c>
      <c r="T43" s="139">
        <f>T42/Calculations!$C$52</f>
        <v>788150.94303026202</v>
      </c>
      <c r="U43" s="141">
        <f>U42/Calculations!$C$52</f>
        <v>827774.38241861644</v>
      </c>
      <c r="V43" s="17"/>
    </row>
    <row r="44" spans="1:22" ht="12" customHeight="1" x14ac:dyDescent="0.2">
      <c r="A44" s="19" t="s">
        <v>560</v>
      </c>
      <c r="B44" s="142"/>
      <c r="C44" s="142"/>
      <c r="D44" s="124"/>
      <c r="E44" s="172"/>
      <c r="F44" s="172"/>
      <c r="G44" s="172"/>
      <c r="H44" s="172"/>
      <c r="I44" s="172"/>
      <c r="J44" s="172"/>
      <c r="K44" s="172"/>
      <c r="L44" s="172"/>
      <c r="M44" s="172"/>
      <c r="N44" s="172"/>
      <c r="O44" s="172"/>
      <c r="P44" s="172"/>
      <c r="Q44" s="172"/>
      <c r="R44" s="172"/>
      <c r="S44" s="172"/>
      <c r="T44" s="172"/>
      <c r="U44" s="173"/>
      <c r="V44" s="17"/>
    </row>
    <row r="45" spans="1:22" ht="12" customHeight="1" x14ac:dyDescent="0.2">
      <c r="A45" s="23" t="str">
        <f>Calculations!$A$351</f>
        <v>Average annual school maintenance costs</v>
      </c>
      <c r="B45" s="142"/>
      <c r="C45" s="142"/>
      <c r="D45" s="127" t="s">
        <v>481</v>
      </c>
      <c r="E45" s="131">
        <f>$B$36*E13</f>
        <v>50088595.041322313</v>
      </c>
      <c r="F45" s="131">
        <f t="shared" ref="F45:U48" si="7">$B$36*F13</f>
        <v>50088595.041322313</v>
      </c>
      <c r="G45" s="131">
        <f t="shared" si="7"/>
        <v>50088595.041322313</v>
      </c>
      <c r="H45" s="131">
        <f t="shared" si="7"/>
        <v>50088595.041322313</v>
      </c>
      <c r="I45" s="131">
        <f t="shared" si="7"/>
        <v>50088595.041322313</v>
      </c>
      <c r="J45" s="131">
        <f t="shared" si="7"/>
        <v>50088595.041322313</v>
      </c>
      <c r="K45" s="131">
        <f t="shared" si="7"/>
        <v>50088595.041322313</v>
      </c>
      <c r="L45" s="131">
        <f t="shared" si="7"/>
        <v>50088595.041322313</v>
      </c>
      <c r="M45" s="131">
        <f t="shared" si="7"/>
        <v>50088595.041322313</v>
      </c>
      <c r="N45" s="131">
        <f t="shared" si="7"/>
        <v>50088595.041322313</v>
      </c>
      <c r="O45" s="131">
        <f t="shared" si="7"/>
        <v>50088595.041322313</v>
      </c>
      <c r="P45" s="131">
        <f t="shared" si="7"/>
        <v>50088595.041322313</v>
      </c>
      <c r="Q45" s="131">
        <f t="shared" si="7"/>
        <v>50088595.041322313</v>
      </c>
      <c r="R45" s="131">
        <f t="shared" si="7"/>
        <v>50088595.041322313</v>
      </c>
      <c r="S45" s="131">
        <f t="shared" si="7"/>
        <v>50088595.041322313</v>
      </c>
      <c r="T45" s="131">
        <f t="shared" si="7"/>
        <v>50088595.041322313</v>
      </c>
      <c r="U45" s="132">
        <f t="shared" si="7"/>
        <v>50088595.041322313</v>
      </c>
      <c r="V45" s="17"/>
    </row>
    <row r="46" spans="1:22" ht="12" customHeight="1" x14ac:dyDescent="0.2">
      <c r="A46" s="23" t="str">
        <f>Calculations!$A$352</f>
        <v>Average school expenditures due to infra losses caused by climate events</v>
      </c>
      <c r="B46" s="131"/>
      <c r="C46" s="131"/>
      <c r="D46" s="127" t="s">
        <v>481</v>
      </c>
      <c r="E46" s="131">
        <f t="shared" ref="E46:T48" si="8">$B$36*E14</f>
        <v>125221487.60330577</v>
      </c>
      <c r="F46" s="131">
        <f t="shared" si="8"/>
        <v>125221487.60330577</v>
      </c>
      <c r="G46" s="131">
        <f t="shared" si="8"/>
        <v>125221487.60330577</v>
      </c>
      <c r="H46" s="131">
        <f t="shared" si="8"/>
        <v>125221487.60330577</v>
      </c>
      <c r="I46" s="131">
        <f t="shared" si="8"/>
        <v>125221487.60330577</v>
      </c>
      <c r="J46" s="131">
        <f t="shared" si="8"/>
        <v>125221487.60330577</v>
      </c>
      <c r="K46" s="131">
        <f t="shared" si="8"/>
        <v>125221487.60330577</v>
      </c>
      <c r="L46" s="131">
        <f t="shared" si="8"/>
        <v>125221487.60330577</v>
      </c>
      <c r="M46" s="131">
        <f t="shared" si="8"/>
        <v>125221487.60330577</v>
      </c>
      <c r="N46" s="131">
        <f t="shared" si="8"/>
        <v>125221487.60330577</v>
      </c>
      <c r="O46" s="131">
        <f t="shared" si="8"/>
        <v>125221487.60330577</v>
      </c>
      <c r="P46" s="131">
        <f t="shared" si="8"/>
        <v>125221487.60330577</v>
      </c>
      <c r="Q46" s="131">
        <f t="shared" si="8"/>
        <v>125221487.60330577</v>
      </c>
      <c r="R46" s="131">
        <f t="shared" si="8"/>
        <v>125221487.60330577</v>
      </c>
      <c r="S46" s="131">
        <f t="shared" si="8"/>
        <v>125221487.60330577</v>
      </c>
      <c r="T46" s="131">
        <f t="shared" si="8"/>
        <v>125221487.60330577</v>
      </c>
      <c r="U46" s="132">
        <f t="shared" si="7"/>
        <v>125221487.60330577</v>
      </c>
      <c r="V46" s="17"/>
    </row>
    <row r="47" spans="1:22" ht="12" customHeight="1" x14ac:dyDescent="0.2">
      <c r="A47" s="23" t="str">
        <f>Calculations!$A$353</f>
        <v>Average annual primary school fixed/government budget expenditures on students per year</v>
      </c>
      <c r="B47" s="131"/>
      <c r="C47" s="131"/>
      <c r="D47" s="127" t="s">
        <v>481</v>
      </c>
      <c r="E47" s="131">
        <f t="shared" si="8"/>
        <v>82162200.768595025</v>
      </c>
      <c r="F47" s="131">
        <f t="shared" si="7"/>
        <v>82162200.768595025</v>
      </c>
      <c r="G47" s="131">
        <f t="shared" si="7"/>
        <v>82162200.768595025</v>
      </c>
      <c r="H47" s="131">
        <f t="shared" si="7"/>
        <v>82162200.768595025</v>
      </c>
      <c r="I47" s="131">
        <f t="shared" si="7"/>
        <v>82162200.768595025</v>
      </c>
      <c r="J47" s="131">
        <f t="shared" si="7"/>
        <v>82162200.768595025</v>
      </c>
      <c r="K47" s="131">
        <f t="shared" si="7"/>
        <v>82162200.768595025</v>
      </c>
      <c r="L47" s="131">
        <f t="shared" si="7"/>
        <v>82162200.768595025</v>
      </c>
      <c r="M47" s="131">
        <f t="shared" si="7"/>
        <v>82162200.768595025</v>
      </c>
      <c r="N47" s="131">
        <f t="shared" si="7"/>
        <v>82162200.768595025</v>
      </c>
      <c r="O47" s="131">
        <f t="shared" si="7"/>
        <v>82162200.768595025</v>
      </c>
      <c r="P47" s="131">
        <f t="shared" si="7"/>
        <v>82162200.768595025</v>
      </c>
      <c r="Q47" s="131">
        <f t="shared" si="7"/>
        <v>82162200.768595025</v>
      </c>
      <c r="R47" s="131">
        <f t="shared" si="7"/>
        <v>82162200.768595025</v>
      </c>
      <c r="S47" s="131">
        <f t="shared" si="7"/>
        <v>82162200.768595025</v>
      </c>
      <c r="T47" s="131">
        <f t="shared" si="7"/>
        <v>82162200.768595025</v>
      </c>
      <c r="U47" s="132">
        <f t="shared" si="7"/>
        <v>82162200.768595025</v>
      </c>
      <c r="V47" s="17"/>
    </row>
    <row r="48" spans="1:22" ht="12" customHeight="1" thickBot="1" x14ac:dyDescent="0.25">
      <c r="A48" s="23" t="str">
        <f>Calculations!$A$354</f>
        <v xml:space="preserve">Estimated cost of missed students school days </v>
      </c>
      <c r="B48" s="131"/>
      <c r="C48" s="131"/>
      <c r="D48" s="127" t="s">
        <v>481</v>
      </c>
      <c r="E48" s="131">
        <f t="shared" si="8"/>
        <v>24838934.280991733</v>
      </c>
      <c r="F48" s="131">
        <f t="shared" si="7"/>
        <v>24838934.280991733</v>
      </c>
      <c r="G48" s="131">
        <f t="shared" si="7"/>
        <v>24838934.280991733</v>
      </c>
      <c r="H48" s="131">
        <f t="shared" si="7"/>
        <v>24838934.280991733</v>
      </c>
      <c r="I48" s="131">
        <f t="shared" si="7"/>
        <v>24838934.280991733</v>
      </c>
      <c r="J48" s="131">
        <f t="shared" si="7"/>
        <v>24838934.280991733</v>
      </c>
      <c r="K48" s="131">
        <f t="shared" si="7"/>
        <v>24838934.280991733</v>
      </c>
      <c r="L48" s="131">
        <f t="shared" si="7"/>
        <v>24838934.280991733</v>
      </c>
      <c r="M48" s="131">
        <f t="shared" si="7"/>
        <v>24838934.280991733</v>
      </c>
      <c r="N48" s="131">
        <f t="shared" si="7"/>
        <v>24838934.280991733</v>
      </c>
      <c r="O48" s="131">
        <f t="shared" si="7"/>
        <v>24838934.280991733</v>
      </c>
      <c r="P48" s="131">
        <f t="shared" si="7"/>
        <v>24838934.280991733</v>
      </c>
      <c r="Q48" s="131">
        <f t="shared" si="7"/>
        <v>24838934.280991733</v>
      </c>
      <c r="R48" s="131">
        <f t="shared" si="7"/>
        <v>24838934.280991733</v>
      </c>
      <c r="S48" s="131">
        <f t="shared" si="7"/>
        <v>24838934.280991733</v>
      </c>
      <c r="T48" s="131">
        <f t="shared" si="7"/>
        <v>24838934.280991733</v>
      </c>
      <c r="U48" s="132">
        <f t="shared" si="7"/>
        <v>24838934.280991733</v>
      </c>
      <c r="V48" s="17"/>
    </row>
    <row r="49" spans="1:22" ht="12" customHeight="1" x14ac:dyDescent="0.2">
      <c r="A49" s="134" t="s">
        <v>593</v>
      </c>
      <c r="B49" s="135"/>
      <c r="C49" s="135"/>
      <c r="D49" s="136" t="s">
        <v>481</v>
      </c>
      <c r="E49" s="135">
        <f>SUM(E45:E48)</f>
        <v>282311217.69421482</v>
      </c>
      <c r="F49" s="135">
        <f t="shared" ref="F49:U49" si="9">SUM(F45:F48)</f>
        <v>282311217.69421482</v>
      </c>
      <c r="G49" s="135">
        <f t="shared" si="9"/>
        <v>282311217.69421482</v>
      </c>
      <c r="H49" s="135">
        <f t="shared" si="9"/>
        <v>282311217.69421482</v>
      </c>
      <c r="I49" s="135">
        <f t="shared" si="9"/>
        <v>282311217.69421482</v>
      </c>
      <c r="J49" s="135">
        <f t="shared" si="9"/>
        <v>282311217.69421482</v>
      </c>
      <c r="K49" s="135">
        <f t="shared" si="9"/>
        <v>282311217.69421482</v>
      </c>
      <c r="L49" s="135">
        <f t="shared" si="9"/>
        <v>282311217.69421482</v>
      </c>
      <c r="M49" s="135">
        <f t="shared" si="9"/>
        <v>282311217.69421482</v>
      </c>
      <c r="N49" s="135">
        <f t="shared" si="9"/>
        <v>282311217.69421482</v>
      </c>
      <c r="O49" s="135">
        <f t="shared" si="9"/>
        <v>282311217.69421482</v>
      </c>
      <c r="P49" s="135">
        <f t="shared" si="9"/>
        <v>282311217.69421482</v>
      </c>
      <c r="Q49" s="135">
        <f t="shared" si="9"/>
        <v>282311217.69421482</v>
      </c>
      <c r="R49" s="135">
        <f t="shared" si="9"/>
        <v>282311217.69421482</v>
      </c>
      <c r="S49" s="135">
        <f t="shared" si="9"/>
        <v>282311217.69421482</v>
      </c>
      <c r="T49" s="135">
        <f t="shared" si="9"/>
        <v>282311217.69421482</v>
      </c>
      <c r="U49" s="137">
        <f t="shared" si="9"/>
        <v>282311217.69421482</v>
      </c>
      <c r="V49" s="17"/>
    </row>
    <row r="50" spans="1:22" ht="12" customHeight="1" thickBot="1" x14ac:dyDescent="0.25">
      <c r="A50" s="138" t="s">
        <v>562</v>
      </c>
      <c r="B50" s="139"/>
      <c r="C50" s="139"/>
      <c r="D50" s="140" t="s">
        <v>123</v>
      </c>
      <c r="E50" s="139">
        <f>E49/Calculations!$C$52</f>
        <v>527684.51905460714</v>
      </c>
      <c r="F50" s="139">
        <f>F49/Calculations!$C$52</f>
        <v>527684.51905460714</v>
      </c>
      <c r="G50" s="139">
        <f>G49/Calculations!$C$52</f>
        <v>527684.51905460714</v>
      </c>
      <c r="H50" s="139">
        <f>H49/Calculations!$C$52</f>
        <v>527684.51905460714</v>
      </c>
      <c r="I50" s="139">
        <f>I49/Calculations!$C$52</f>
        <v>527684.51905460714</v>
      </c>
      <c r="J50" s="139">
        <f>J49/Calculations!$C$52</f>
        <v>527684.51905460714</v>
      </c>
      <c r="K50" s="139">
        <f>K49/Calculations!$C$52</f>
        <v>527684.51905460714</v>
      </c>
      <c r="L50" s="139">
        <f>L49/Calculations!$C$52</f>
        <v>527684.51905460714</v>
      </c>
      <c r="M50" s="139">
        <f>M49/Calculations!$C$52</f>
        <v>527684.51905460714</v>
      </c>
      <c r="N50" s="139">
        <f>N49/Calculations!$C$52</f>
        <v>527684.51905460714</v>
      </c>
      <c r="O50" s="139">
        <f>O49/Calculations!$C$52</f>
        <v>527684.51905460714</v>
      </c>
      <c r="P50" s="139">
        <f>P49/Calculations!$C$52</f>
        <v>527684.51905460714</v>
      </c>
      <c r="Q50" s="139">
        <f>Q49/Calculations!$C$52</f>
        <v>527684.51905460714</v>
      </c>
      <c r="R50" s="139">
        <f>R49/Calculations!$C$52</f>
        <v>527684.51905460714</v>
      </c>
      <c r="S50" s="139">
        <f>S49/Calculations!$C$52</f>
        <v>527684.51905460714</v>
      </c>
      <c r="T50" s="139">
        <f>T49/Calculations!$C$52</f>
        <v>527684.51905460714</v>
      </c>
      <c r="U50" s="141">
        <f>U49/Calculations!$C$52</f>
        <v>527684.51905460714</v>
      </c>
      <c r="V50" s="17"/>
    </row>
    <row r="51" spans="1:22" ht="12" customHeight="1" thickBot="1" x14ac:dyDescent="0.25">
      <c r="A51" s="145"/>
      <c r="B51" s="146"/>
      <c r="C51" s="146"/>
      <c r="D51" s="155"/>
      <c r="E51" s="146"/>
      <c r="F51" s="146"/>
      <c r="G51" s="146"/>
      <c r="H51" s="146"/>
      <c r="I51" s="146"/>
      <c r="J51" s="146"/>
      <c r="K51" s="146"/>
      <c r="L51" s="146"/>
      <c r="M51" s="146"/>
      <c r="N51" s="146"/>
      <c r="O51" s="146"/>
      <c r="P51" s="146"/>
      <c r="Q51" s="146"/>
      <c r="R51" s="146"/>
      <c r="S51" s="146"/>
      <c r="T51" s="146"/>
      <c r="U51" s="148"/>
      <c r="V51" s="17"/>
    </row>
    <row r="52" spans="1:22" ht="12" customHeight="1" x14ac:dyDescent="0.2">
      <c r="A52" s="149" t="s">
        <v>594</v>
      </c>
      <c r="B52" s="135"/>
      <c r="C52" s="135"/>
      <c r="D52" s="136" t="s">
        <v>481</v>
      </c>
      <c r="E52" s="135">
        <f>E42-E49</f>
        <v>-282311217.69421482</v>
      </c>
      <c r="F52" s="135">
        <f t="shared" ref="F52:U53" si="10">F42-F49</f>
        <v>-125632214.08264458</v>
      </c>
      <c r="G52" s="135">
        <f t="shared" si="10"/>
        <v>-115032944.04625979</v>
      </c>
      <c r="H52" s="135">
        <f t="shared" si="10"/>
        <v>-104433674.009875</v>
      </c>
      <c r="I52" s="135">
        <f t="shared" si="10"/>
        <v>-93834403.973490179</v>
      </c>
      <c r="J52" s="135">
        <f t="shared" si="10"/>
        <v>-72635863.900720596</v>
      </c>
      <c r="K52" s="135">
        <f t="shared" si="10"/>
        <v>-51437323.827951014</v>
      </c>
      <c r="L52" s="135">
        <f t="shared" si="10"/>
        <v>-30238783.755181432</v>
      </c>
      <c r="M52" s="135">
        <f t="shared" si="10"/>
        <v>-9040243.6824117899</v>
      </c>
      <c r="N52" s="135">
        <f t="shared" si="10"/>
        <v>12158296.390357792</v>
      </c>
      <c r="O52" s="135">
        <f t="shared" si="10"/>
        <v>33356836.463127375</v>
      </c>
      <c r="P52" s="135">
        <f t="shared" si="10"/>
        <v>54555376.535896957</v>
      </c>
      <c r="Q52" s="135">
        <f t="shared" si="10"/>
        <v>75753916.608666539</v>
      </c>
      <c r="R52" s="135">
        <f t="shared" si="10"/>
        <v>96952456.681436181</v>
      </c>
      <c r="S52" s="135">
        <f t="shared" si="10"/>
        <v>118150996.75420576</v>
      </c>
      <c r="T52" s="135">
        <f t="shared" si="10"/>
        <v>139349536.82697535</v>
      </c>
      <c r="U52" s="137">
        <f t="shared" si="10"/>
        <v>160548076.89974499</v>
      </c>
      <c r="V52" s="17"/>
    </row>
    <row r="53" spans="1:22" s="34" customFormat="1" ht="12" customHeight="1" thickBot="1" x14ac:dyDescent="0.25">
      <c r="A53" s="160" t="s">
        <v>565</v>
      </c>
      <c r="B53" s="139"/>
      <c r="C53" s="139"/>
      <c r="D53" s="140" t="s">
        <v>123</v>
      </c>
      <c r="E53" s="139">
        <f>E43-E50</f>
        <v>-527684.51905460714</v>
      </c>
      <c r="F53" s="139">
        <f t="shared" si="10"/>
        <v>-234826.56837877491</v>
      </c>
      <c r="G53" s="139">
        <f t="shared" si="10"/>
        <v>-215014.84868459776</v>
      </c>
      <c r="H53" s="139">
        <f t="shared" si="10"/>
        <v>-195203.12899042055</v>
      </c>
      <c r="I53" s="139">
        <f t="shared" si="10"/>
        <v>-175391.40929624334</v>
      </c>
      <c r="J53" s="139">
        <f t="shared" si="10"/>
        <v>-135767.96990788897</v>
      </c>
      <c r="K53" s="139">
        <f t="shared" si="10"/>
        <v>-96144.530519534601</v>
      </c>
      <c r="L53" s="139">
        <f t="shared" si="10"/>
        <v>-56521.091131180234</v>
      </c>
      <c r="M53" s="139">
        <f t="shared" si="10"/>
        <v>-16897.65174282575</v>
      </c>
      <c r="N53" s="139">
        <f t="shared" si="10"/>
        <v>22725.787645528559</v>
      </c>
      <c r="O53" s="139">
        <f t="shared" si="10"/>
        <v>62349.227033882984</v>
      </c>
      <c r="P53" s="139">
        <f t="shared" si="10"/>
        <v>101972.66642223729</v>
      </c>
      <c r="Q53" s="139">
        <f t="shared" si="10"/>
        <v>141596.10581059172</v>
      </c>
      <c r="R53" s="139">
        <f t="shared" si="10"/>
        <v>181219.54519894614</v>
      </c>
      <c r="S53" s="139">
        <f t="shared" si="10"/>
        <v>220842.98458730045</v>
      </c>
      <c r="T53" s="139">
        <f t="shared" si="10"/>
        <v>260466.42397565488</v>
      </c>
      <c r="U53" s="141">
        <f t="shared" si="10"/>
        <v>300089.8633640093</v>
      </c>
      <c r="V53" s="33"/>
    </row>
    <row r="54" spans="1:22" ht="12" customHeight="1" x14ac:dyDescent="0.2">
      <c r="A54" s="150"/>
      <c r="B54" s="26"/>
      <c r="C54" s="26"/>
      <c r="D54" s="26"/>
      <c r="E54" s="27"/>
      <c r="F54" s="27"/>
      <c r="G54" s="27"/>
      <c r="H54" s="27"/>
      <c r="I54" s="27"/>
      <c r="J54" s="27"/>
      <c r="K54" s="27"/>
      <c r="L54" s="27"/>
      <c r="M54" s="27"/>
      <c r="N54" s="27"/>
      <c r="O54" s="27"/>
      <c r="P54" s="27"/>
      <c r="Q54" s="27"/>
      <c r="R54" s="27"/>
      <c r="S54" s="27"/>
      <c r="T54" s="27"/>
      <c r="U54" s="151"/>
      <c r="V54" s="17"/>
    </row>
    <row r="55" spans="1:22" ht="12" customHeight="1" x14ac:dyDescent="0.2">
      <c r="A55" s="28"/>
      <c r="B55" s="29"/>
      <c r="C55" s="29"/>
      <c r="D55" s="29"/>
      <c r="E55" s="30"/>
      <c r="F55" s="30"/>
      <c r="G55" s="30"/>
      <c r="H55" s="30"/>
      <c r="I55" s="30"/>
      <c r="J55" s="30"/>
      <c r="K55" s="30"/>
      <c r="L55" s="30"/>
      <c r="M55" s="30"/>
      <c r="N55" s="30"/>
      <c r="O55" s="30"/>
      <c r="P55" s="30"/>
      <c r="Q55" s="30"/>
      <c r="R55" s="30"/>
      <c r="S55" s="30"/>
      <c r="T55" s="30"/>
      <c r="U55" s="174"/>
      <c r="V55" s="17"/>
    </row>
    <row r="56" spans="1:22" ht="12" customHeight="1" thickBot="1" x14ac:dyDescent="0.25">
      <c r="A56" s="175"/>
      <c r="B56" s="32"/>
      <c r="C56" s="32"/>
      <c r="D56" s="32"/>
      <c r="E56" s="30"/>
      <c r="F56" s="30"/>
      <c r="G56" s="30"/>
      <c r="H56" s="30"/>
      <c r="I56" s="30"/>
      <c r="J56" s="30"/>
      <c r="K56" s="30"/>
      <c r="L56" s="30"/>
      <c r="M56" s="30"/>
      <c r="N56" s="30"/>
      <c r="O56" s="30"/>
      <c r="P56" s="30"/>
      <c r="Q56" s="30"/>
      <c r="R56" s="30"/>
      <c r="S56" s="30"/>
      <c r="T56" s="30"/>
      <c r="U56" s="174"/>
      <c r="V56" s="17"/>
    </row>
    <row r="57" spans="1:22" s="38" customFormat="1" ht="12" customHeight="1" thickBot="1" x14ac:dyDescent="0.25">
      <c r="A57" s="1015" t="s">
        <v>179</v>
      </c>
      <c r="B57" s="1016"/>
      <c r="C57" s="1016"/>
      <c r="D57" s="1017"/>
      <c r="E57" s="37"/>
      <c r="U57" s="50"/>
      <c r="V57" s="37"/>
    </row>
    <row r="58" spans="1:22" ht="12" customHeight="1" thickBot="1" x14ac:dyDescent="0.25">
      <c r="A58" s="1107" t="s">
        <v>181</v>
      </c>
      <c r="B58" s="1108"/>
      <c r="C58" s="1109"/>
      <c r="D58" s="238">
        <f>Calculations!C66</f>
        <v>0.09</v>
      </c>
      <c r="E58" s="17"/>
      <c r="F58" s="34"/>
      <c r="G58" s="34"/>
      <c r="U58" s="51"/>
      <c r="V58" s="17"/>
    </row>
    <row r="59" spans="1:22" ht="12" customHeight="1" thickBot="1" x14ac:dyDescent="0.25">
      <c r="A59" s="1029" t="s">
        <v>595</v>
      </c>
      <c r="B59" s="1030"/>
      <c r="C59" s="1030"/>
      <c r="D59" s="1031"/>
      <c r="E59" s="89"/>
      <c r="F59" s="1035" t="s">
        <v>180</v>
      </c>
      <c r="G59" s="1036"/>
      <c r="H59" s="17"/>
      <c r="U59" s="51"/>
      <c r="V59" s="17"/>
    </row>
    <row r="60" spans="1:22" ht="12" customHeight="1" thickBot="1" x14ac:dyDescent="0.25">
      <c r="A60" s="1101" t="s">
        <v>183</v>
      </c>
      <c r="B60" s="1102"/>
      <c r="C60" s="1102"/>
      <c r="D60" s="236">
        <f>NPV(D58,F52:U52)+E52</f>
        <v>-527027541.26107049</v>
      </c>
      <c r="E60" s="179" t="s">
        <v>599</v>
      </c>
      <c r="F60" s="183" t="s">
        <v>182</v>
      </c>
      <c r="G60" s="143">
        <f>SUM(E43:U43)/((1+D58)^15)</f>
        <v>2363346.3731212835</v>
      </c>
      <c r="H60" s="17"/>
      <c r="U60" s="51"/>
      <c r="V60" s="17"/>
    </row>
    <row r="61" spans="1:22" ht="12" customHeight="1" thickBot="1" x14ac:dyDescent="0.25">
      <c r="A61" s="1021" t="s">
        <v>242</v>
      </c>
      <c r="B61" s="1022"/>
      <c r="C61" s="1022"/>
      <c r="D61" s="46">
        <f>IRR(E52:U52)</f>
        <v>-2.1244373265372873E-2</v>
      </c>
      <c r="E61" s="180" t="s">
        <v>187</v>
      </c>
      <c r="F61" s="181" t="s">
        <v>185</v>
      </c>
      <c r="G61" s="132">
        <f>SUM(E50:U50)/((1+D58)^15)</f>
        <v>2462781.0629726094</v>
      </c>
      <c r="H61" s="17"/>
      <c r="U61" s="51"/>
      <c r="V61" s="17"/>
    </row>
    <row r="62" spans="1:22" ht="12" customHeight="1" thickBot="1" x14ac:dyDescent="0.25">
      <c r="A62" s="1103" t="s">
        <v>188</v>
      </c>
      <c r="B62" s="1104"/>
      <c r="C62" s="1104"/>
      <c r="D62" s="235">
        <f>MIRR(E52:U52,D58,D58)</f>
        <v>8.4674452843798154E-3</v>
      </c>
      <c r="E62" s="180" t="s">
        <v>187</v>
      </c>
      <c r="F62" s="181"/>
      <c r="G62" s="132"/>
      <c r="H62" s="17"/>
      <c r="U62" s="51"/>
      <c r="V62" s="17"/>
    </row>
    <row r="63" spans="1:22" ht="12" customHeight="1" thickBot="1" x14ac:dyDescent="0.25">
      <c r="A63" s="1029" t="s">
        <v>568</v>
      </c>
      <c r="B63" s="1030"/>
      <c r="C63" s="1030"/>
      <c r="D63" s="237"/>
      <c r="E63" s="180"/>
      <c r="F63" s="182" t="s">
        <v>189</v>
      </c>
      <c r="G63" s="184">
        <f>G60/G61</f>
        <v>0.95962503880417738</v>
      </c>
      <c r="H63" s="17"/>
      <c r="U63" s="51"/>
      <c r="V63" s="17"/>
    </row>
    <row r="64" spans="1:22" ht="12" customHeight="1" thickBot="1" x14ac:dyDescent="0.25">
      <c r="A64" s="1101" t="s">
        <v>183</v>
      </c>
      <c r="B64" s="1102"/>
      <c r="C64" s="1102"/>
      <c r="D64" s="236">
        <f>NPV(D58,F53:U53)+E53</f>
        <v>-985098.20796461776</v>
      </c>
      <c r="E64" s="45" t="s">
        <v>600</v>
      </c>
      <c r="F64" s="38"/>
      <c r="G64" s="38"/>
      <c r="U64" s="51"/>
      <c r="V64" s="17"/>
    </row>
    <row r="65" spans="1:22" ht="12" customHeight="1" thickBot="1" x14ac:dyDescent="0.25">
      <c r="A65" s="1021" t="s">
        <v>242</v>
      </c>
      <c r="B65" s="1022"/>
      <c r="C65" s="1022"/>
      <c r="D65" s="46">
        <f>IRR(E53:U53)</f>
        <v>-2.1244373265373095E-2</v>
      </c>
      <c r="E65" s="47" t="s">
        <v>187</v>
      </c>
      <c r="U65" s="51"/>
      <c r="V65" s="17"/>
    </row>
    <row r="66" spans="1:22" ht="12" customHeight="1" thickBot="1" x14ac:dyDescent="0.25">
      <c r="A66" s="1057" t="s">
        <v>188</v>
      </c>
      <c r="B66" s="1058"/>
      <c r="C66" s="1058"/>
      <c r="D66" s="48">
        <f>MIRR(E53:U53,D58,D58)</f>
        <v>8.4674452843798154E-3</v>
      </c>
      <c r="E66" s="47" t="s">
        <v>187</v>
      </c>
      <c r="U66" s="51"/>
      <c r="V66" s="17"/>
    </row>
    <row r="67" spans="1:22" s="34" customFormat="1" ht="12" customHeight="1" thickBot="1" x14ac:dyDescent="0.25">
      <c r="A67" s="52"/>
      <c r="B67" s="53"/>
      <c r="C67" s="53"/>
      <c r="D67" s="53"/>
      <c r="E67" s="54"/>
      <c r="F67" s="54"/>
      <c r="G67" s="54"/>
      <c r="H67" s="54"/>
      <c r="I67" s="54"/>
      <c r="J67" s="54"/>
      <c r="K67" s="54"/>
      <c r="L67" s="54"/>
      <c r="M67" s="54"/>
      <c r="N67" s="54"/>
      <c r="O67" s="54"/>
      <c r="P67" s="54"/>
      <c r="Q67" s="54"/>
      <c r="R67" s="54"/>
      <c r="S67" s="54"/>
      <c r="T67" s="54"/>
      <c r="U67" s="55"/>
      <c r="V67" s="33"/>
    </row>
    <row r="68" spans="1:22" s="1095" customFormat="1" ht="17" thickBot="1" x14ac:dyDescent="0.25">
      <c r="A68" s="1094" t="s">
        <v>7</v>
      </c>
    </row>
    <row r="69" spans="1:22" s="38" customFormat="1" x14ac:dyDescent="0.2"/>
  </sheetData>
  <mergeCells count="29">
    <mergeCell ref="A66:C66"/>
    <mergeCell ref="A68:XFD68"/>
    <mergeCell ref="A61:C61"/>
    <mergeCell ref="A62:C62"/>
    <mergeCell ref="A63:C63"/>
    <mergeCell ref="A64:C64"/>
    <mergeCell ref="A65:C65"/>
    <mergeCell ref="A23:D23"/>
    <mergeCell ref="A24:C24"/>
    <mergeCell ref="A25:D25"/>
    <mergeCell ref="A27:C27"/>
    <mergeCell ref="A29:C29"/>
    <mergeCell ref="A26:C26"/>
    <mergeCell ref="A1:U1"/>
    <mergeCell ref="A2:U2"/>
    <mergeCell ref="A3:U3"/>
    <mergeCell ref="A4:U4"/>
    <mergeCell ref="A5:B5"/>
    <mergeCell ref="A58:C58"/>
    <mergeCell ref="A59:D59"/>
    <mergeCell ref="F59:G59"/>
    <mergeCell ref="A60:C60"/>
    <mergeCell ref="A28:C28"/>
    <mergeCell ref="A30:C30"/>
    <mergeCell ref="A31:C31"/>
    <mergeCell ref="A32:C32"/>
    <mergeCell ref="A34:U34"/>
    <mergeCell ref="A35:B35"/>
    <mergeCell ref="A57:D57"/>
  </mergeCells>
  <pageMargins left="0.7" right="0.7" top="0.75" bottom="0.75" header="0.3" footer="0.3"/>
  <pageSetup orientation="portrait" horizontalDpi="360" verticalDpi="36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F5765B-B5EC-4EA3-8893-B033F7B1B183}">
  <dimension ref="A1:V75"/>
  <sheetViews>
    <sheetView topLeftCell="A33" zoomScale="75" zoomScaleNormal="75" workbookViewId="0">
      <selection activeCell="F92" sqref="F92"/>
    </sheetView>
  </sheetViews>
  <sheetFormatPr baseColWidth="10" defaultColWidth="11" defaultRowHeight="13" x14ac:dyDescent="0.2"/>
  <cols>
    <col min="1" max="1" width="46.83203125" style="18" customWidth="1"/>
    <col min="2" max="2" width="10.6640625" style="18" customWidth="1"/>
    <col min="3" max="3" width="7" style="18" customWidth="1"/>
    <col min="4" max="21" width="20.6640625" style="18" customWidth="1"/>
    <col min="22" max="16384" width="11" style="18"/>
  </cols>
  <sheetData>
    <row r="1" spans="1:22" ht="29" customHeight="1" thickBot="1" x14ac:dyDescent="0.25">
      <c r="A1" s="1037" t="s">
        <v>199</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604</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23" t="str">
        <f>Calculations!$A$357</f>
        <v>Additional school annual funding</v>
      </c>
      <c r="B7" s="133"/>
      <c r="C7" s="158"/>
      <c r="D7" s="127" t="s">
        <v>481</v>
      </c>
      <c r="E7" s="131">
        <f>Calculations!D357</f>
        <v>0</v>
      </c>
      <c r="F7" s="131">
        <f>Calculations!E357</f>
        <v>161102.35444822555</v>
      </c>
      <c r="G7" s="131">
        <f>Calculations!F357</f>
        <v>161102.35444822555</v>
      </c>
      <c r="H7" s="131">
        <f>Calculations!G357</f>
        <v>161102.35444822555</v>
      </c>
      <c r="I7" s="131">
        <f>Calculations!H357</f>
        <v>161102.35444822555</v>
      </c>
      <c r="J7" s="131">
        <f>Calculations!I357</f>
        <v>161102.35444822555</v>
      </c>
      <c r="K7" s="131">
        <f>Calculations!J357</f>
        <v>161102.35444822555</v>
      </c>
      <c r="L7" s="131">
        <f>Calculations!K357</f>
        <v>161102.35444822555</v>
      </c>
      <c r="M7" s="131">
        <f>Calculations!L357</f>
        <v>161102.35444822555</v>
      </c>
      <c r="N7" s="131">
        <f>Calculations!M357</f>
        <v>161102.35444822555</v>
      </c>
      <c r="O7" s="131">
        <f>Calculations!N357</f>
        <v>161102.35444822555</v>
      </c>
      <c r="P7" s="131">
        <f>Calculations!O357</f>
        <v>161102.35444822555</v>
      </c>
      <c r="Q7" s="131">
        <f>Calculations!P357</f>
        <v>161102.35444822555</v>
      </c>
      <c r="R7" s="131">
        <f>Calculations!Q357</f>
        <v>161102.35444822555</v>
      </c>
      <c r="S7" s="131">
        <f>Calculations!R357</f>
        <v>161102.35444822555</v>
      </c>
      <c r="T7" s="131">
        <f>Calculations!S357</f>
        <v>161102.35444822555</v>
      </c>
      <c r="U7" s="132">
        <f>Calculations!T357</f>
        <v>161102.35444822555</v>
      </c>
      <c r="V7" s="17"/>
    </row>
    <row r="8" spans="1:22" ht="12" customHeight="1" x14ac:dyDescent="0.2">
      <c r="A8" s="23" t="str">
        <f>Calculations!$A$358</f>
        <v>Annual SIG per average primary school</v>
      </c>
      <c r="B8" s="133"/>
      <c r="C8" s="158"/>
      <c r="D8" s="127" t="s">
        <v>481</v>
      </c>
      <c r="E8" s="131">
        <f>Calculations!D358</f>
        <v>0</v>
      </c>
      <c r="F8" s="131">
        <f>Calculations!E358</f>
        <v>146111.3781234808</v>
      </c>
      <c r="G8" s="131">
        <f>Calculations!F358</f>
        <v>146111.3781234808</v>
      </c>
      <c r="H8" s="131">
        <f>Calculations!G358</f>
        <v>146111.3781234808</v>
      </c>
      <c r="I8" s="131">
        <f>Calculations!H358</f>
        <v>146111.3781234808</v>
      </c>
      <c r="J8" s="131">
        <f>Calculations!I358</f>
        <v>146111.3781234808</v>
      </c>
      <c r="K8" s="131">
        <f>Calculations!J358</f>
        <v>146111.3781234808</v>
      </c>
      <c r="L8" s="131">
        <f>Calculations!K358</f>
        <v>146111.3781234808</v>
      </c>
      <c r="M8" s="131">
        <f>Calculations!L358</f>
        <v>146111.3781234808</v>
      </c>
      <c r="N8" s="131">
        <f>Calculations!M358</f>
        <v>146111.3781234808</v>
      </c>
      <c r="O8" s="131">
        <f>Calculations!N358</f>
        <v>146111.3781234808</v>
      </c>
      <c r="P8" s="131">
        <f>Calculations!O358</f>
        <v>146111.3781234808</v>
      </c>
      <c r="Q8" s="131">
        <f>Calculations!P358</f>
        <v>146111.3781234808</v>
      </c>
      <c r="R8" s="131">
        <f>Calculations!Q358</f>
        <v>146111.3781234808</v>
      </c>
      <c r="S8" s="131">
        <f>Calculations!R358</f>
        <v>146111.3781234808</v>
      </c>
      <c r="T8" s="131">
        <f>Calculations!S358</f>
        <v>146111.3781234808</v>
      </c>
      <c r="U8" s="132">
        <f>Calculations!T358</f>
        <v>146111.3781234808</v>
      </c>
      <c r="V8" s="17"/>
    </row>
    <row r="9" spans="1:22" ht="12" customHeight="1" x14ac:dyDescent="0.2">
      <c r="A9" s="23" t="str">
        <f>Calculations!$A$360</f>
        <v>Annual economic returns to primary education</v>
      </c>
      <c r="B9" s="133"/>
      <c r="C9" s="158"/>
      <c r="D9" s="127" t="s">
        <v>481</v>
      </c>
      <c r="E9" s="131">
        <f>Calculations!D360</f>
        <v>0</v>
      </c>
      <c r="F9" s="131">
        <f>Calculations!E360</f>
        <v>0</v>
      </c>
      <c r="G9" s="131">
        <f>Calculations!F360</f>
        <v>23751.865627753043</v>
      </c>
      <c r="H9" s="131">
        <f>Calculations!G360</f>
        <v>47503.731255506085</v>
      </c>
      <c r="I9" s="131">
        <f>Calculations!H360</f>
        <v>71255.596883259117</v>
      </c>
      <c r="J9" s="131">
        <f>Calculations!I360</f>
        <v>118759.3281387652</v>
      </c>
      <c r="K9" s="131">
        <f>Calculations!J360</f>
        <v>166263.05939427126</v>
      </c>
      <c r="L9" s="131">
        <f>Calculations!K360</f>
        <v>213766.79064977737</v>
      </c>
      <c r="M9" s="131">
        <f>Calculations!L360</f>
        <v>261270.52190528341</v>
      </c>
      <c r="N9" s="131">
        <f>Calculations!M360</f>
        <v>308774.25316078949</v>
      </c>
      <c r="O9" s="131">
        <f>Calculations!N360</f>
        <v>356277.9844162956</v>
      </c>
      <c r="P9" s="131">
        <f>Calculations!O360</f>
        <v>403781.71567180171</v>
      </c>
      <c r="Q9" s="131">
        <f>Calculations!P360</f>
        <v>451285.44692730781</v>
      </c>
      <c r="R9" s="131">
        <f>Calculations!Q360</f>
        <v>498789.17818281386</v>
      </c>
      <c r="S9" s="131">
        <f>Calculations!R360</f>
        <v>546292.90943831997</v>
      </c>
      <c r="T9" s="131">
        <f>Calculations!S360</f>
        <v>593796.64069382602</v>
      </c>
      <c r="U9" s="132">
        <f>Calculations!T360</f>
        <v>641300.37194933207</v>
      </c>
      <c r="V9" s="17"/>
    </row>
    <row r="10" spans="1:22" ht="12" customHeight="1" x14ac:dyDescent="0.2">
      <c r="A10" s="23" t="str">
        <f>Calculations!A335</f>
        <v>Annual returns to infra used as shelter</v>
      </c>
      <c r="B10" s="133"/>
      <c r="C10" s="158"/>
      <c r="D10" s="127" t="s">
        <v>481</v>
      </c>
      <c r="E10" s="131">
        <f>Calculations!D335</f>
        <v>0</v>
      </c>
      <c r="F10" s="131">
        <f>Calculations!E335</f>
        <v>800000</v>
      </c>
      <c r="G10" s="131">
        <f>Calculations!F335</f>
        <v>800000</v>
      </c>
      <c r="H10" s="131">
        <f>Calculations!G335</f>
        <v>800000</v>
      </c>
      <c r="I10" s="131">
        <f>Calculations!H335</f>
        <v>800000</v>
      </c>
      <c r="J10" s="131">
        <f>Calculations!I335</f>
        <v>800000</v>
      </c>
      <c r="K10" s="131">
        <f>Calculations!J335</f>
        <v>800000</v>
      </c>
      <c r="L10" s="131">
        <f>Calculations!K335</f>
        <v>800000</v>
      </c>
      <c r="M10" s="131">
        <f>Calculations!L335</f>
        <v>800000</v>
      </c>
      <c r="N10" s="131">
        <f>Calculations!M335</f>
        <v>800000</v>
      </c>
      <c r="O10" s="131">
        <f>Calculations!N335</f>
        <v>800000</v>
      </c>
      <c r="P10" s="131">
        <f>Calculations!O335</f>
        <v>800000</v>
      </c>
      <c r="Q10" s="131">
        <f>Calculations!P335</f>
        <v>800000</v>
      </c>
      <c r="R10" s="131">
        <f>Calculations!Q335</f>
        <v>800000</v>
      </c>
      <c r="S10" s="131">
        <f>Calculations!R335</f>
        <v>800000</v>
      </c>
      <c r="T10" s="131">
        <f>Calculations!S335</f>
        <v>800000</v>
      </c>
      <c r="U10" s="132">
        <f>Calculations!T335</f>
        <v>800000</v>
      </c>
      <c r="V10" s="17"/>
    </row>
    <row r="11" spans="1:22" ht="12" customHeight="1" thickBot="1" x14ac:dyDescent="0.25">
      <c r="A11" s="23" t="str">
        <f>Calculations!$A$361</f>
        <v>Annual returns to school  curriculum training (lumpsum)</v>
      </c>
      <c r="B11" s="130"/>
      <c r="C11" s="158"/>
      <c r="D11" s="127" t="s">
        <v>481</v>
      </c>
      <c r="E11" s="131">
        <f>Calculations!D361</f>
        <v>0</v>
      </c>
      <c r="F11" s="131">
        <f>Calculations!E361</f>
        <v>0</v>
      </c>
      <c r="G11" s="131">
        <f>Calculations!F361</f>
        <v>0</v>
      </c>
      <c r="H11" s="131">
        <f>Calculations!G361</f>
        <v>0</v>
      </c>
      <c r="I11" s="131">
        <f>Calculations!H361</f>
        <v>2455323.2863393291</v>
      </c>
      <c r="J11" s="131">
        <f>Calculations!I361</f>
        <v>2455323.2863393291</v>
      </c>
      <c r="K11" s="131">
        <f>Calculations!J361</f>
        <v>2455323.2863393291</v>
      </c>
      <c r="L11" s="131">
        <f>Calculations!K361</f>
        <v>2455323.2863393291</v>
      </c>
      <c r="M11" s="131">
        <f>Calculations!L361</f>
        <v>2455323.2863393291</v>
      </c>
      <c r="N11" s="131">
        <f>Calculations!M361</f>
        <v>2455323.2863393291</v>
      </c>
      <c r="O11" s="131">
        <f>Calculations!N361</f>
        <v>2455323.2863393291</v>
      </c>
      <c r="P11" s="131">
        <f>Calculations!O361</f>
        <v>2455323.2863393291</v>
      </c>
      <c r="Q11" s="131">
        <f>Calculations!P361</f>
        <v>2455323.2863393291</v>
      </c>
      <c r="R11" s="131">
        <f>Calculations!Q361</f>
        <v>2455323.2863393291</v>
      </c>
      <c r="S11" s="131">
        <f>Calculations!R361</f>
        <v>2455323.2863393291</v>
      </c>
      <c r="T11" s="131">
        <f>Calculations!S361</f>
        <v>2455323.2863393291</v>
      </c>
      <c r="U11" s="132">
        <f>Calculations!T361</f>
        <v>2455323.2863393291</v>
      </c>
      <c r="V11" s="17"/>
    </row>
    <row r="12" spans="1:22" ht="12" customHeight="1" x14ac:dyDescent="0.2">
      <c r="A12" s="134" t="s">
        <v>592</v>
      </c>
      <c r="B12" s="135"/>
      <c r="C12" s="135"/>
      <c r="D12" s="136" t="s">
        <v>481</v>
      </c>
      <c r="E12" s="135">
        <f t="shared" ref="E12" si="0">SUM(E7:E11)</f>
        <v>0</v>
      </c>
      <c r="F12" s="135">
        <f t="shared" ref="F12" si="1">SUM(F7:F11)</f>
        <v>1107213.7325717064</v>
      </c>
      <c r="G12" s="135">
        <f t="shared" ref="G12" si="2">SUM(G7:G11)</f>
        <v>1130965.5981994593</v>
      </c>
      <c r="H12" s="135">
        <f t="shared" ref="H12" si="3">SUM(H7:H11)</f>
        <v>1154717.4638272123</v>
      </c>
      <c r="I12" s="135">
        <f t="shared" ref="I12" si="4">SUM(I7:I11)</f>
        <v>3633792.6157942945</v>
      </c>
      <c r="J12" s="135">
        <f t="shared" ref="J12" si="5">SUM(J7:J11)</f>
        <v>3681296.3470498007</v>
      </c>
      <c r="K12" s="135">
        <f t="shared" ref="K12" si="6">SUM(K7:K11)</f>
        <v>3728800.0783053068</v>
      </c>
      <c r="L12" s="135">
        <f t="shared" ref="L12" si="7">SUM(L7:L11)</f>
        <v>3776303.809560813</v>
      </c>
      <c r="M12" s="135">
        <f t="shared" ref="M12" si="8">SUM(M7:M11)</f>
        <v>3823807.5408163187</v>
      </c>
      <c r="N12" s="135">
        <f t="shared" ref="N12" si="9">SUM(N7:N11)</f>
        <v>3871311.2720718249</v>
      </c>
      <c r="O12" s="135">
        <f t="shared" ref="O12" si="10">SUM(O7:O11)</f>
        <v>3918815.003327331</v>
      </c>
      <c r="P12" s="135">
        <f t="shared" ref="P12" si="11">SUM(P7:P11)</f>
        <v>3966318.7345828372</v>
      </c>
      <c r="Q12" s="135">
        <f t="shared" ref="Q12" si="12">SUM(Q7:Q11)</f>
        <v>4013822.4658383434</v>
      </c>
      <c r="R12" s="135">
        <f t="shared" ref="R12" si="13">SUM(R7:R11)</f>
        <v>4061326.1970938491</v>
      </c>
      <c r="S12" s="135">
        <f t="shared" ref="S12" si="14">SUM(S7:S11)</f>
        <v>4108829.9283493552</v>
      </c>
      <c r="T12" s="135">
        <f t="shared" ref="T12" si="15">SUM(T7:T11)</f>
        <v>4156333.6596048614</v>
      </c>
      <c r="U12" s="137">
        <f t="shared" ref="U12" si="16">SUM(U7:U11)</f>
        <v>4203837.3908603676</v>
      </c>
      <c r="V12" s="17"/>
    </row>
    <row r="13" spans="1:22" ht="12" customHeight="1" thickBot="1" x14ac:dyDescent="0.25">
      <c r="A13" s="138" t="s">
        <v>559</v>
      </c>
      <c r="B13" s="139"/>
      <c r="C13" s="139"/>
      <c r="D13" s="140" t="s">
        <v>123</v>
      </c>
      <c r="E13" s="139">
        <f>E12/Calculations!$C$52</f>
        <v>0</v>
      </c>
      <c r="F13" s="139">
        <f>F12/Calculations!$C$52</f>
        <v>2069.5583786387037</v>
      </c>
      <c r="G13" s="139">
        <f>G12/Calculations!$C$52</f>
        <v>2113.9543891578678</v>
      </c>
      <c r="H13" s="139">
        <f>H12/Calculations!$C$52</f>
        <v>2158.3503996770323</v>
      </c>
      <c r="I13" s="139">
        <f>I12/Calculations!$C$52</f>
        <v>6792.1357304566254</v>
      </c>
      <c r="J13" s="139">
        <f>J12/Calculations!$C$52</f>
        <v>6880.9277514949545</v>
      </c>
      <c r="K13" s="139">
        <f>K12/Calculations!$C$52</f>
        <v>6969.7197725332835</v>
      </c>
      <c r="L13" s="139">
        <f>L12/Calculations!$C$52</f>
        <v>7058.5117935716135</v>
      </c>
      <c r="M13" s="139">
        <f>M12/Calculations!$C$52</f>
        <v>7147.3038146099416</v>
      </c>
      <c r="N13" s="139">
        <f>N12/Calculations!$C$52</f>
        <v>7236.0958356482706</v>
      </c>
      <c r="O13" s="139">
        <f>O12/Calculations!$C$52</f>
        <v>7324.8878566865997</v>
      </c>
      <c r="P13" s="139">
        <f>P12/Calculations!$C$52</f>
        <v>7413.6798777249296</v>
      </c>
      <c r="Q13" s="139">
        <f>Q12/Calculations!$C$52</f>
        <v>7502.4718987632587</v>
      </c>
      <c r="R13" s="139">
        <f>R12/Calculations!$C$52</f>
        <v>7591.2639198015868</v>
      </c>
      <c r="S13" s="139">
        <f>S12/Calculations!$C$52</f>
        <v>7680.0559408399167</v>
      </c>
      <c r="T13" s="139">
        <f>T12/Calculations!$C$52</f>
        <v>7768.8479618782458</v>
      </c>
      <c r="U13" s="141">
        <f>U12/Calculations!$C$52</f>
        <v>7857.6399829165748</v>
      </c>
      <c r="V13" s="17"/>
    </row>
    <row r="14" spans="1:22" ht="12" customHeight="1" x14ac:dyDescent="0.2">
      <c r="A14" s="19" t="s">
        <v>560</v>
      </c>
      <c r="B14" s="142"/>
      <c r="C14" s="142"/>
      <c r="D14" s="124"/>
      <c r="E14" s="131"/>
      <c r="F14" s="131"/>
      <c r="G14" s="131"/>
      <c r="H14" s="131"/>
      <c r="I14" s="131"/>
      <c r="J14" s="131"/>
      <c r="K14" s="131"/>
      <c r="L14" s="131"/>
      <c r="M14" s="131"/>
      <c r="N14" s="131"/>
      <c r="O14" s="131"/>
      <c r="P14" s="131"/>
      <c r="Q14" s="131"/>
      <c r="R14" s="131"/>
      <c r="S14" s="131"/>
      <c r="T14" s="131"/>
      <c r="U14" s="132"/>
      <c r="V14" s="17"/>
    </row>
    <row r="15" spans="1:22" ht="12" customHeight="1" x14ac:dyDescent="0.2">
      <c r="A15" s="23" t="str">
        <f>Calculations!$A$363</f>
        <v>Average annual school maintenance costs</v>
      </c>
      <c r="B15" s="131"/>
      <c r="C15" s="159"/>
      <c r="D15" s="127" t="s">
        <v>481</v>
      </c>
      <c r="E15" s="131">
        <f>Calculations!D363</f>
        <v>49106.465726786584</v>
      </c>
      <c r="F15" s="131">
        <f>Calculations!E363</f>
        <v>49106.465726786584</v>
      </c>
      <c r="G15" s="131">
        <f>Calculations!F363</f>
        <v>49106.465726786584</v>
      </c>
      <c r="H15" s="131">
        <f>Calculations!G363</f>
        <v>49106.465726786584</v>
      </c>
      <c r="I15" s="131">
        <f>Calculations!H363</f>
        <v>49106.465726786584</v>
      </c>
      <c r="J15" s="131">
        <f>Calculations!I363</f>
        <v>49106.465726786584</v>
      </c>
      <c r="K15" s="131">
        <f>Calculations!J363</f>
        <v>49106.465726786584</v>
      </c>
      <c r="L15" s="131">
        <f>Calculations!K363</f>
        <v>49106.465726786584</v>
      </c>
      <c r="M15" s="131">
        <f>Calculations!L363</f>
        <v>49106.465726786584</v>
      </c>
      <c r="N15" s="131">
        <f>Calculations!M363</f>
        <v>49106.465726786584</v>
      </c>
      <c r="O15" s="131">
        <f>Calculations!N363</f>
        <v>49106.465726786584</v>
      </c>
      <c r="P15" s="131">
        <f>Calculations!O363</f>
        <v>49106.465726786584</v>
      </c>
      <c r="Q15" s="131">
        <f>Calculations!P363</f>
        <v>49106.465726786584</v>
      </c>
      <c r="R15" s="131">
        <f>Calculations!Q363</f>
        <v>49106.465726786584</v>
      </c>
      <c r="S15" s="131">
        <f>Calculations!R363</f>
        <v>49106.465726786584</v>
      </c>
      <c r="T15" s="131">
        <f>Calculations!S363</f>
        <v>49106.465726786584</v>
      </c>
      <c r="U15" s="132">
        <f>Calculations!T363</f>
        <v>49106.465726786584</v>
      </c>
      <c r="V15" s="17"/>
    </row>
    <row r="16" spans="1:22" ht="12" customHeight="1" x14ac:dyDescent="0.2">
      <c r="A16" s="23" t="str">
        <f>Calculations!$A$364</f>
        <v>Average school expenditures due to infra losses caused by climate events</v>
      </c>
      <c r="B16" s="131"/>
      <c r="C16" s="159"/>
      <c r="D16" s="127" t="s">
        <v>481</v>
      </c>
      <c r="E16" s="131">
        <f>Calculations!D364</f>
        <v>12276.616431696646</v>
      </c>
      <c r="F16" s="131">
        <f>Calculations!E364</f>
        <v>12276.616431696646</v>
      </c>
      <c r="G16" s="131">
        <f>Calculations!F364</f>
        <v>12276.616431696646</v>
      </c>
      <c r="H16" s="131">
        <f>Calculations!G364</f>
        <v>12276.616431696646</v>
      </c>
      <c r="I16" s="131">
        <f>Calculations!H364</f>
        <v>12276.616431696646</v>
      </c>
      <c r="J16" s="131">
        <f>Calculations!I364</f>
        <v>12276.616431696646</v>
      </c>
      <c r="K16" s="131">
        <f>Calculations!J364</f>
        <v>12276.616431696646</v>
      </c>
      <c r="L16" s="131">
        <f>Calculations!K364</f>
        <v>12276.616431696646</v>
      </c>
      <c r="M16" s="131">
        <f>Calculations!L364</f>
        <v>12276.616431696646</v>
      </c>
      <c r="N16" s="131">
        <f>Calculations!M364</f>
        <v>12276.616431696646</v>
      </c>
      <c r="O16" s="131">
        <f>Calculations!N364</f>
        <v>12276.616431696646</v>
      </c>
      <c r="P16" s="131">
        <f>Calculations!O364</f>
        <v>12276.616431696646</v>
      </c>
      <c r="Q16" s="131">
        <f>Calculations!P364</f>
        <v>12276.616431696646</v>
      </c>
      <c r="R16" s="131">
        <f>Calculations!Q364</f>
        <v>12276.616431696646</v>
      </c>
      <c r="S16" s="131">
        <f>Calculations!R364</f>
        <v>12276.616431696646</v>
      </c>
      <c r="T16" s="131">
        <f>Calculations!S364</f>
        <v>12276.616431696646</v>
      </c>
      <c r="U16" s="132">
        <f>Calculations!T364</f>
        <v>12276.616431696646</v>
      </c>
      <c r="V16" s="17"/>
    </row>
    <row r="17" spans="1:22" ht="12" customHeight="1" x14ac:dyDescent="0.2">
      <c r="A17" s="23" t="str">
        <f>Calculations!$A$365</f>
        <v>Average annual primary school fixed/government budget expenditures on students per year</v>
      </c>
      <c r="B17" s="131"/>
      <c r="C17" s="159"/>
      <c r="D17" s="127" t="s">
        <v>481</v>
      </c>
      <c r="E17" s="131">
        <f>Calculations!D365</f>
        <v>161102.35444822555</v>
      </c>
      <c r="F17" s="131">
        <f>Calculations!E365</f>
        <v>161102.35444822555</v>
      </c>
      <c r="G17" s="131">
        <f>Calculations!F365</f>
        <v>161102.35444822555</v>
      </c>
      <c r="H17" s="131">
        <f>Calculations!G365</f>
        <v>161102.35444822555</v>
      </c>
      <c r="I17" s="131">
        <f>Calculations!H365</f>
        <v>161102.35444822555</v>
      </c>
      <c r="J17" s="131">
        <f>Calculations!I365</f>
        <v>161102.35444822555</v>
      </c>
      <c r="K17" s="131">
        <f>Calculations!J365</f>
        <v>161102.35444822555</v>
      </c>
      <c r="L17" s="131">
        <f>Calculations!K365</f>
        <v>161102.35444822555</v>
      </c>
      <c r="M17" s="131">
        <f>Calculations!L365</f>
        <v>161102.35444822555</v>
      </c>
      <c r="N17" s="131">
        <f>Calculations!M365</f>
        <v>161102.35444822555</v>
      </c>
      <c r="O17" s="131">
        <f>Calculations!N365</f>
        <v>161102.35444822555</v>
      </c>
      <c r="P17" s="131">
        <f>Calculations!O365</f>
        <v>161102.35444822555</v>
      </c>
      <c r="Q17" s="131">
        <f>Calculations!P365</f>
        <v>161102.35444822555</v>
      </c>
      <c r="R17" s="131">
        <f>Calculations!Q365</f>
        <v>161102.35444822555</v>
      </c>
      <c r="S17" s="131">
        <f>Calculations!R365</f>
        <v>161102.35444822555</v>
      </c>
      <c r="T17" s="131">
        <f>Calculations!S365</f>
        <v>161102.35444822555</v>
      </c>
      <c r="U17" s="132">
        <f>Calculations!T365</f>
        <v>161102.35444822555</v>
      </c>
      <c r="V17" s="17"/>
    </row>
    <row r="18" spans="1:22" ht="12" customHeight="1" x14ac:dyDescent="0.2">
      <c r="A18" s="23" t="str">
        <f>'Data Sources'!A888</f>
        <v>Project expenditures per year</v>
      </c>
      <c r="B18" s="131"/>
      <c r="C18" s="159"/>
      <c r="D18" s="127" t="s">
        <v>481</v>
      </c>
      <c r="E18" s="131">
        <f>'Budget phasing in'!B11</f>
        <v>2152454.9121693941</v>
      </c>
      <c r="F18" s="131">
        <f>'Budget phasing in'!C11</f>
        <v>6356033.2048543524</v>
      </c>
      <c r="G18" s="131">
        <f>'Budget phasing in'!D11</f>
        <v>4274739.2602005182</v>
      </c>
      <c r="H18" s="131">
        <f>'Budget phasing in'!E11</f>
        <v>1151321.1077860089</v>
      </c>
      <c r="I18" s="131">
        <f>'Budget phasing in'!F11</f>
        <v>0</v>
      </c>
      <c r="J18" s="131">
        <f>'Budget phasing in'!G11</f>
        <v>0</v>
      </c>
      <c r="K18" s="131">
        <f>'Budget phasing in'!H11</f>
        <v>0</v>
      </c>
      <c r="L18" s="131">
        <f>'Budget phasing in'!I11</f>
        <v>0</v>
      </c>
      <c r="M18" s="131">
        <f>'Budget phasing in'!J11</f>
        <v>0</v>
      </c>
      <c r="N18" s="131">
        <f>'Budget phasing in'!K11</f>
        <v>0</v>
      </c>
      <c r="O18" s="131">
        <f>'Budget phasing in'!L11</f>
        <v>0</v>
      </c>
      <c r="P18" s="131">
        <f>'Budget phasing in'!M11</f>
        <v>0</v>
      </c>
      <c r="Q18" s="131">
        <f>'Budget phasing in'!N11</f>
        <v>0</v>
      </c>
      <c r="R18" s="131">
        <f>'Budget phasing in'!O11</f>
        <v>0</v>
      </c>
      <c r="S18" s="131">
        <f>'Budget phasing in'!P11</f>
        <v>0</v>
      </c>
      <c r="T18" s="131">
        <f>'Budget phasing in'!Q11</f>
        <v>0</v>
      </c>
      <c r="U18" s="132">
        <f>'Budget phasing in'!R11</f>
        <v>0</v>
      </c>
      <c r="V18" s="17"/>
    </row>
    <row r="19" spans="1:22" ht="12" customHeight="1" thickBot="1" x14ac:dyDescent="0.25">
      <c r="A19" s="23" t="str">
        <f>Calculations!$A$366</f>
        <v xml:space="preserve">Estimated cost of missed students school days </v>
      </c>
      <c r="B19" s="131"/>
      <c r="C19" s="159"/>
      <c r="D19" s="127" t="s">
        <v>481</v>
      </c>
      <c r="E19" s="131">
        <f>Calculations!D366</f>
        <v>24351.89635391346</v>
      </c>
      <c r="F19" s="131">
        <f>Calculations!E366</f>
        <v>24351.89635391346</v>
      </c>
      <c r="G19" s="131">
        <f>Calculations!F366</f>
        <v>24351.89635391346</v>
      </c>
      <c r="H19" s="131">
        <f>Calculations!G366</f>
        <v>24351.89635391346</v>
      </c>
      <c r="I19" s="131">
        <f>Calculations!H366</f>
        <v>24351.89635391346</v>
      </c>
      <c r="J19" s="131">
        <f>Calculations!I366</f>
        <v>24351.89635391346</v>
      </c>
      <c r="K19" s="131">
        <f>Calculations!J366</f>
        <v>24351.89635391346</v>
      </c>
      <c r="L19" s="131">
        <f>Calculations!K366</f>
        <v>24351.89635391346</v>
      </c>
      <c r="M19" s="131">
        <f>Calculations!L366</f>
        <v>24351.89635391346</v>
      </c>
      <c r="N19" s="131">
        <f>Calculations!M366</f>
        <v>24351.89635391346</v>
      </c>
      <c r="O19" s="131">
        <f>Calculations!N366</f>
        <v>24351.89635391346</v>
      </c>
      <c r="P19" s="131">
        <f>Calculations!O366</f>
        <v>24351.89635391346</v>
      </c>
      <c r="Q19" s="131">
        <f>Calculations!P366</f>
        <v>24351.89635391346</v>
      </c>
      <c r="R19" s="131">
        <f>Calculations!Q366</f>
        <v>24351.89635391346</v>
      </c>
      <c r="S19" s="131">
        <f>Calculations!R366</f>
        <v>24351.89635391346</v>
      </c>
      <c r="T19" s="131">
        <f>Calculations!S366</f>
        <v>24351.89635391346</v>
      </c>
      <c r="U19" s="132">
        <f>Calculations!T366</f>
        <v>24351.89635391346</v>
      </c>
      <c r="V19" s="17"/>
    </row>
    <row r="20" spans="1:22" ht="12" customHeight="1" x14ac:dyDescent="0.2">
      <c r="A20" s="134" t="s">
        <v>593</v>
      </c>
      <c r="B20" s="135"/>
      <c r="C20" s="135"/>
      <c r="D20" s="136" t="s">
        <v>481</v>
      </c>
      <c r="E20" s="135">
        <f>SUM(E15:E19)</f>
        <v>2399292.2451300165</v>
      </c>
      <c r="F20" s="135">
        <f t="shared" ref="F20:U20" si="17">SUM(F15:F19)</f>
        <v>6602870.5378149748</v>
      </c>
      <c r="G20" s="135">
        <f t="shared" si="17"/>
        <v>4521576.5931611406</v>
      </c>
      <c r="H20" s="135">
        <f t="shared" si="17"/>
        <v>1398158.440746631</v>
      </c>
      <c r="I20" s="135">
        <f t="shared" si="17"/>
        <v>246837.33296062227</v>
      </c>
      <c r="J20" s="135">
        <f t="shared" si="17"/>
        <v>246837.33296062227</v>
      </c>
      <c r="K20" s="135">
        <f t="shared" si="17"/>
        <v>246837.33296062227</v>
      </c>
      <c r="L20" s="135">
        <f t="shared" si="17"/>
        <v>246837.33296062227</v>
      </c>
      <c r="M20" s="135">
        <f t="shared" si="17"/>
        <v>246837.33296062227</v>
      </c>
      <c r="N20" s="135">
        <f t="shared" si="17"/>
        <v>246837.33296062227</v>
      </c>
      <c r="O20" s="135">
        <f t="shared" si="17"/>
        <v>246837.33296062227</v>
      </c>
      <c r="P20" s="135">
        <f t="shared" si="17"/>
        <v>246837.33296062227</v>
      </c>
      <c r="Q20" s="135">
        <f t="shared" si="17"/>
        <v>246837.33296062227</v>
      </c>
      <c r="R20" s="135">
        <f t="shared" si="17"/>
        <v>246837.33296062227</v>
      </c>
      <c r="S20" s="135">
        <f t="shared" si="17"/>
        <v>246837.33296062227</v>
      </c>
      <c r="T20" s="135">
        <f t="shared" si="17"/>
        <v>246837.33296062227</v>
      </c>
      <c r="U20" s="137">
        <f t="shared" si="17"/>
        <v>246837.33296062227</v>
      </c>
      <c r="V20" s="17"/>
    </row>
    <row r="21" spans="1:22" ht="12" customHeight="1" thickBot="1" x14ac:dyDescent="0.25">
      <c r="A21" s="138" t="s">
        <v>562</v>
      </c>
      <c r="B21" s="139"/>
      <c r="C21" s="139"/>
      <c r="D21" s="140" t="s">
        <v>123</v>
      </c>
      <c r="E21" s="139">
        <f>E20/Calculations!$C$52</f>
        <v>4484.6584021121807</v>
      </c>
      <c r="F21" s="139">
        <f>F20/Calculations!$C$52</f>
        <v>12341.814089373785</v>
      </c>
      <c r="G21" s="139">
        <f>G20/Calculations!$C$52</f>
        <v>8451.5450339460567</v>
      </c>
      <c r="H21" s="139">
        <f>H20/Calculations!$C$52</f>
        <v>2613.380263077815</v>
      </c>
      <c r="I21" s="139">
        <f>I20/Calculations!$C$52</f>
        <v>461.37819244976123</v>
      </c>
      <c r="J21" s="139">
        <f>J20/Calculations!$C$52</f>
        <v>461.37819244976123</v>
      </c>
      <c r="K21" s="139">
        <f>K20/Calculations!$C$52</f>
        <v>461.37819244976123</v>
      </c>
      <c r="L21" s="139">
        <f>L20/Calculations!$C$52</f>
        <v>461.37819244976123</v>
      </c>
      <c r="M21" s="139">
        <f>M20/Calculations!$C$52</f>
        <v>461.37819244976123</v>
      </c>
      <c r="N21" s="139">
        <f>N20/Calculations!$C$52</f>
        <v>461.37819244976123</v>
      </c>
      <c r="O21" s="139">
        <f>O20/Calculations!$C$52</f>
        <v>461.37819244976123</v>
      </c>
      <c r="P21" s="139">
        <f>P20/Calculations!$C$52</f>
        <v>461.37819244976123</v>
      </c>
      <c r="Q21" s="139">
        <f>Q20/Calculations!$C$52</f>
        <v>461.37819244976123</v>
      </c>
      <c r="R21" s="139">
        <f>R20/Calculations!$C$52</f>
        <v>461.37819244976123</v>
      </c>
      <c r="S21" s="139">
        <f>S20/Calculations!$C$52</f>
        <v>461.37819244976123</v>
      </c>
      <c r="T21" s="139">
        <f>T20/Calculations!$C$52</f>
        <v>461.37819244976123</v>
      </c>
      <c r="U21" s="141">
        <f>U20/Calculations!$C$52</f>
        <v>461.37819244976123</v>
      </c>
      <c r="V21" s="17"/>
    </row>
    <row r="22" spans="1:22" ht="12" customHeight="1" thickBot="1" x14ac:dyDescent="0.25">
      <c r="A22" s="145"/>
      <c r="B22" s="146"/>
      <c r="C22" s="146"/>
      <c r="D22" s="147"/>
      <c r="E22" s="146"/>
      <c r="F22" s="146"/>
      <c r="G22" s="146"/>
      <c r="H22" s="146"/>
      <c r="I22" s="146"/>
      <c r="J22" s="146"/>
      <c r="K22" s="146"/>
      <c r="L22" s="146"/>
      <c r="M22" s="146"/>
      <c r="N22" s="146"/>
      <c r="O22" s="146"/>
      <c r="P22" s="146"/>
      <c r="Q22" s="146"/>
      <c r="R22" s="146"/>
      <c r="S22" s="146"/>
      <c r="T22" s="146"/>
      <c r="U22" s="148"/>
      <c r="V22" s="17"/>
    </row>
    <row r="23" spans="1:22" ht="12" customHeight="1" x14ac:dyDescent="0.2">
      <c r="A23" s="149" t="s">
        <v>594</v>
      </c>
      <c r="B23" s="135"/>
      <c r="C23" s="135"/>
      <c r="D23" s="136" t="s">
        <v>481</v>
      </c>
      <c r="E23" s="135">
        <f>E12-E20</f>
        <v>-2399292.2451300165</v>
      </c>
      <c r="F23" s="135">
        <f t="shared" ref="F23:U23" si="18">F12-F20</f>
        <v>-5495656.8052432686</v>
      </c>
      <c r="G23" s="135">
        <f t="shared" si="18"/>
        <v>-3390610.9949616813</v>
      </c>
      <c r="H23" s="135">
        <f t="shared" si="18"/>
        <v>-243440.97691941867</v>
      </c>
      <c r="I23" s="135">
        <f t="shared" si="18"/>
        <v>3386955.2828336721</v>
      </c>
      <c r="J23" s="135">
        <f t="shared" si="18"/>
        <v>3434459.0140891783</v>
      </c>
      <c r="K23" s="135">
        <f t="shared" si="18"/>
        <v>3481962.7453446845</v>
      </c>
      <c r="L23" s="135">
        <f t="shared" si="18"/>
        <v>3529466.4766001906</v>
      </c>
      <c r="M23" s="135">
        <f t="shared" si="18"/>
        <v>3576970.2078556963</v>
      </c>
      <c r="N23" s="135">
        <f t="shared" si="18"/>
        <v>3624473.9391112025</v>
      </c>
      <c r="O23" s="135">
        <f t="shared" si="18"/>
        <v>3671977.6703667087</v>
      </c>
      <c r="P23" s="135">
        <f t="shared" si="18"/>
        <v>3719481.4016222148</v>
      </c>
      <c r="Q23" s="135">
        <f t="shared" si="18"/>
        <v>3766985.132877721</v>
      </c>
      <c r="R23" s="135">
        <f t="shared" si="18"/>
        <v>3814488.8641332267</v>
      </c>
      <c r="S23" s="135">
        <f t="shared" si="18"/>
        <v>3861992.5953887329</v>
      </c>
      <c r="T23" s="135">
        <f t="shared" si="18"/>
        <v>3909496.326644239</v>
      </c>
      <c r="U23" s="137">
        <f t="shared" si="18"/>
        <v>3957000.0578997452</v>
      </c>
      <c r="V23" s="17"/>
    </row>
    <row r="24" spans="1:22" ht="12" customHeight="1" thickBot="1" x14ac:dyDescent="0.25">
      <c r="A24" s="160" t="s">
        <v>565</v>
      </c>
      <c r="B24" s="139"/>
      <c r="C24" s="139"/>
      <c r="D24" s="140" t="s">
        <v>123</v>
      </c>
      <c r="E24" s="139">
        <f>E13-E21</f>
        <v>-4484.6584021121807</v>
      </c>
      <c r="F24" s="139">
        <f t="shared" ref="F24:U24" si="19">F13-F21</f>
        <v>-10272.255710735082</v>
      </c>
      <c r="G24" s="139">
        <f t="shared" si="19"/>
        <v>-6337.5906447881889</v>
      </c>
      <c r="H24" s="139">
        <f t="shared" si="19"/>
        <v>-455.02986340078269</v>
      </c>
      <c r="I24" s="139">
        <f t="shared" si="19"/>
        <v>6330.7575380068638</v>
      </c>
      <c r="J24" s="139">
        <f t="shared" si="19"/>
        <v>6419.5495590451928</v>
      </c>
      <c r="K24" s="139">
        <f t="shared" si="19"/>
        <v>6508.3415800835219</v>
      </c>
      <c r="L24" s="139">
        <f t="shared" si="19"/>
        <v>6597.1336011218518</v>
      </c>
      <c r="M24" s="139">
        <f t="shared" si="19"/>
        <v>6685.92562216018</v>
      </c>
      <c r="N24" s="139">
        <f t="shared" si="19"/>
        <v>6774.717643198509</v>
      </c>
      <c r="O24" s="139">
        <f t="shared" si="19"/>
        <v>6863.509664236838</v>
      </c>
      <c r="P24" s="139">
        <f t="shared" si="19"/>
        <v>6952.301685275168</v>
      </c>
      <c r="Q24" s="139">
        <f t="shared" si="19"/>
        <v>7041.093706313497</v>
      </c>
      <c r="R24" s="139">
        <f t="shared" si="19"/>
        <v>7129.8857273518252</v>
      </c>
      <c r="S24" s="139">
        <f t="shared" si="19"/>
        <v>7218.6777483901551</v>
      </c>
      <c r="T24" s="139">
        <f t="shared" si="19"/>
        <v>7307.4697694284841</v>
      </c>
      <c r="U24" s="141">
        <f t="shared" si="19"/>
        <v>7396.2617904668132</v>
      </c>
      <c r="V24" s="17"/>
    </row>
    <row r="25" spans="1:22" ht="12" customHeight="1" thickBot="1" x14ac:dyDescent="0.25">
      <c r="A25" s="161"/>
      <c r="B25" s="162"/>
      <c r="C25" s="162"/>
      <c r="D25" s="162"/>
      <c r="E25" s="163"/>
      <c r="F25" s="163"/>
      <c r="G25" s="163"/>
      <c r="H25" s="163"/>
      <c r="I25" s="163"/>
      <c r="J25" s="163"/>
      <c r="K25" s="163"/>
      <c r="L25" s="163"/>
      <c r="M25" s="163"/>
      <c r="N25" s="163"/>
      <c r="O25" s="163"/>
      <c r="P25" s="163"/>
      <c r="Q25" s="163"/>
      <c r="R25" s="163"/>
      <c r="S25" s="163"/>
      <c r="T25" s="163"/>
      <c r="U25" s="164"/>
      <c r="V25" s="17"/>
    </row>
    <row r="26" spans="1:22" ht="12" customHeight="1" thickBot="1" x14ac:dyDescent="0.25">
      <c r="A26" s="1015" t="s">
        <v>566</v>
      </c>
      <c r="B26" s="1016"/>
      <c r="C26" s="1016"/>
      <c r="D26" s="1017"/>
      <c r="E26" s="165"/>
      <c r="F26" s="156"/>
      <c r="G26" s="156"/>
      <c r="H26" s="156"/>
      <c r="I26" s="156"/>
      <c r="J26" s="156"/>
      <c r="K26" s="156"/>
      <c r="L26" s="156"/>
      <c r="M26" s="156"/>
      <c r="N26" s="156"/>
      <c r="O26" s="156"/>
      <c r="P26" s="156"/>
      <c r="Q26" s="156"/>
      <c r="R26" s="156"/>
      <c r="S26" s="156"/>
      <c r="T26" s="156"/>
      <c r="U26" s="166"/>
      <c r="V26" s="17"/>
    </row>
    <row r="27" spans="1:22" ht="12" customHeight="1" thickBot="1" x14ac:dyDescent="0.25">
      <c r="A27" s="1107" t="s">
        <v>181</v>
      </c>
      <c r="B27" s="1108"/>
      <c r="C27" s="1109"/>
      <c r="D27" s="238">
        <f>Calculations!C66</f>
        <v>0.09</v>
      </c>
      <c r="E27" s="165"/>
      <c r="F27" s="152"/>
      <c r="G27" s="152"/>
      <c r="H27" s="156"/>
      <c r="I27" s="156"/>
      <c r="J27" s="156"/>
      <c r="K27" s="156"/>
      <c r="L27" s="156"/>
      <c r="M27" s="156"/>
      <c r="N27" s="156"/>
      <c r="O27" s="156"/>
      <c r="P27" s="156"/>
      <c r="Q27" s="156"/>
      <c r="R27" s="156"/>
      <c r="S27" s="156"/>
      <c r="T27" s="156"/>
      <c r="U27" s="166"/>
      <c r="V27" s="17"/>
    </row>
    <row r="28" spans="1:22" ht="12" customHeight="1" thickBot="1" x14ac:dyDescent="0.25">
      <c r="A28" s="1029" t="s">
        <v>595</v>
      </c>
      <c r="B28" s="1030"/>
      <c r="C28" s="1030"/>
      <c r="D28" s="1031"/>
      <c r="E28" s="177"/>
      <c r="F28" s="156"/>
      <c r="G28" s="156"/>
      <c r="H28" s="156"/>
      <c r="I28" s="156"/>
      <c r="J28" s="156"/>
      <c r="K28" s="156"/>
      <c r="L28" s="156"/>
      <c r="M28" s="156"/>
      <c r="N28" s="156"/>
      <c r="O28" s="156"/>
      <c r="P28" s="156"/>
      <c r="Q28" s="156"/>
      <c r="R28" s="156"/>
      <c r="S28" s="156"/>
      <c r="T28" s="156"/>
      <c r="U28" s="166"/>
      <c r="V28" s="17"/>
    </row>
    <row r="29" spans="1:22" ht="12" customHeight="1" x14ac:dyDescent="0.2">
      <c r="A29" s="1101" t="s">
        <v>183</v>
      </c>
      <c r="B29" s="1102"/>
      <c r="C29" s="1102"/>
      <c r="D29" s="236">
        <f>NPV(D27,F23:U23)+E23</f>
        <v>10421131.204045054</v>
      </c>
      <c r="E29" s="178" t="s">
        <v>481</v>
      </c>
      <c r="F29" s="156"/>
      <c r="G29" s="156"/>
      <c r="H29" s="156"/>
      <c r="I29" s="156"/>
      <c r="J29" s="156"/>
      <c r="K29" s="156"/>
      <c r="L29" s="156"/>
      <c r="M29" s="156"/>
      <c r="N29" s="156"/>
      <c r="O29" s="156"/>
      <c r="P29" s="156"/>
      <c r="Q29" s="156"/>
      <c r="R29" s="156"/>
      <c r="S29" s="156"/>
      <c r="T29" s="156"/>
      <c r="U29" s="166"/>
      <c r="V29" s="17"/>
    </row>
    <row r="30" spans="1:22" ht="12" customHeight="1" x14ac:dyDescent="0.2">
      <c r="A30" s="1021" t="s">
        <v>242</v>
      </c>
      <c r="B30" s="1022"/>
      <c r="C30" s="1022"/>
      <c r="D30" s="46">
        <f>IRR(E23:U23)</f>
        <v>0.19748123473750723</v>
      </c>
      <c r="E30" s="178" t="s">
        <v>187</v>
      </c>
      <c r="F30" s="156"/>
      <c r="G30" s="156"/>
      <c r="H30" s="156"/>
      <c r="I30" s="156"/>
      <c r="J30" s="156"/>
      <c r="K30" s="156"/>
      <c r="L30" s="156"/>
      <c r="M30" s="156"/>
      <c r="N30" s="156"/>
      <c r="O30" s="156"/>
      <c r="P30" s="156"/>
      <c r="Q30" s="156"/>
      <c r="R30" s="156"/>
      <c r="S30" s="156"/>
      <c r="T30" s="156"/>
      <c r="U30" s="166"/>
      <c r="V30" s="17"/>
    </row>
    <row r="31" spans="1:22" ht="12" customHeight="1" thickBot="1" x14ac:dyDescent="0.25">
      <c r="A31" s="1103" t="s">
        <v>188</v>
      </c>
      <c r="B31" s="1104"/>
      <c r="C31" s="1104"/>
      <c r="D31" s="235">
        <f>MIRR(E23:U23,D27,D27)</f>
        <v>0.13804830299199877</v>
      </c>
      <c r="E31" s="17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029" t="s">
        <v>568</v>
      </c>
      <c r="B32" s="1030"/>
      <c r="C32" s="1030"/>
      <c r="D32" s="237"/>
      <c r="E32" s="178"/>
      <c r="F32" s="156"/>
      <c r="G32" s="156"/>
      <c r="H32" s="156"/>
      <c r="I32" s="156"/>
      <c r="J32" s="156"/>
      <c r="K32" s="156"/>
      <c r="L32" s="156"/>
      <c r="M32" s="156"/>
      <c r="N32" s="156"/>
      <c r="O32" s="156"/>
      <c r="P32" s="156"/>
      <c r="Q32" s="156"/>
      <c r="R32" s="156"/>
      <c r="S32" s="156"/>
      <c r="T32" s="156"/>
      <c r="U32" s="166"/>
      <c r="V32" s="17"/>
    </row>
    <row r="33" spans="1:22" ht="12" customHeight="1" x14ac:dyDescent="0.2">
      <c r="A33" s="1101" t="s">
        <v>183</v>
      </c>
      <c r="B33" s="1102"/>
      <c r="C33" s="1102"/>
      <c r="D33" s="236">
        <f>NPV(D27,F24:U24)+E24</f>
        <v>19478.7499141029</v>
      </c>
      <c r="E33" s="167" t="s">
        <v>123</v>
      </c>
      <c r="F33" s="176"/>
      <c r="G33" s="176"/>
      <c r="H33" s="156"/>
      <c r="I33" s="156"/>
      <c r="J33" s="156"/>
      <c r="K33" s="156"/>
      <c r="L33" s="156"/>
      <c r="M33" s="156"/>
      <c r="N33" s="156"/>
      <c r="O33" s="156"/>
      <c r="P33" s="156"/>
      <c r="Q33" s="156"/>
      <c r="R33" s="156"/>
      <c r="S33" s="156"/>
      <c r="T33" s="156"/>
      <c r="U33" s="166"/>
      <c r="V33" s="17"/>
    </row>
    <row r="34" spans="1:22" ht="12" customHeight="1" x14ac:dyDescent="0.2">
      <c r="A34" s="1023" t="s">
        <v>242</v>
      </c>
      <c r="B34" s="1024"/>
      <c r="C34" s="1025"/>
      <c r="D34" s="46">
        <f>IRR(E24:U24)</f>
        <v>0.19748123473750723</v>
      </c>
      <c r="E34" s="168" t="s">
        <v>187</v>
      </c>
      <c r="F34" s="156"/>
      <c r="G34" s="156"/>
      <c r="H34" s="156"/>
      <c r="I34" s="156"/>
      <c r="J34" s="156"/>
      <c r="K34" s="156"/>
      <c r="L34" s="156"/>
      <c r="M34" s="156"/>
      <c r="N34" s="156"/>
      <c r="O34" s="156"/>
      <c r="P34" s="156"/>
      <c r="Q34" s="156"/>
      <c r="R34" s="156"/>
      <c r="S34" s="156"/>
      <c r="T34" s="156"/>
      <c r="U34" s="166"/>
      <c r="V34" s="17"/>
    </row>
    <row r="35" spans="1:22" ht="12" customHeight="1" thickBot="1" x14ac:dyDescent="0.25">
      <c r="A35" s="1026" t="s">
        <v>188</v>
      </c>
      <c r="B35" s="1027"/>
      <c r="C35" s="1028"/>
      <c r="D35" s="40">
        <f>MIRR(E24:U24,D27,D27)</f>
        <v>0.13804830299199877</v>
      </c>
      <c r="E35" s="168" t="s">
        <v>187</v>
      </c>
      <c r="F35" s="156"/>
      <c r="G35" s="156"/>
      <c r="H35" s="156"/>
      <c r="I35" s="156"/>
      <c r="J35" s="156"/>
      <c r="K35" s="156"/>
      <c r="L35" s="156"/>
      <c r="M35" s="156"/>
      <c r="N35" s="156"/>
      <c r="O35" s="156"/>
      <c r="P35" s="156"/>
      <c r="Q35" s="156"/>
      <c r="R35" s="156"/>
      <c r="S35" s="156"/>
      <c r="T35" s="156"/>
      <c r="U35" s="166"/>
      <c r="V35" s="17"/>
    </row>
    <row r="36" spans="1:22" ht="12" customHeight="1" thickBot="1" x14ac:dyDescent="0.25">
      <c r="A36" s="52"/>
      <c r="B36" s="53"/>
      <c r="C36" s="53"/>
      <c r="D36" s="53"/>
      <c r="E36" s="169"/>
      <c r="F36" s="169"/>
      <c r="G36" s="169"/>
      <c r="H36" s="169"/>
      <c r="I36" s="169"/>
      <c r="J36" s="169"/>
      <c r="K36" s="169"/>
      <c r="L36" s="169"/>
      <c r="M36" s="169"/>
      <c r="N36" s="169"/>
      <c r="O36" s="169"/>
      <c r="P36" s="169"/>
      <c r="Q36" s="169"/>
      <c r="R36" s="169"/>
      <c r="S36" s="169"/>
      <c r="T36" s="169"/>
      <c r="U36" s="170"/>
      <c r="V36" s="17"/>
    </row>
    <row r="37" spans="1:22" ht="21" customHeight="1" thickBot="1" x14ac:dyDescent="0.25">
      <c r="A37" s="1029" t="s">
        <v>569</v>
      </c>
      <c r="B37" s="1030"/>
      <c r="C37" s="1030"/>
      <c r="D37" s="1030"/>
      <c r="E37" s="1030"/>
      <c r="F37" s="1030"/>
      <c r="G37" s="1030"/>
      <c r="H37" s="1030"/>
      <c r="I37" s="1030"/>
      <c r="J37" s="1030"/>
      <c r="K37" s="1030"/>
      <c r="L37" s="1030"/>
      <c r="M37" s="1030"/>
      <c r="N37" s="1030"/>
      <c r="O37" s="1030"/>
      <c r="P37" s="1030"/>
      <c r="Q37" s="1030"/>
      <c r="R37" s="1030"/>
      <c r="S37" s="1030"/>
      <c r="T37" s="1030"/>
      <c r="U37" s="1031"/>
      <c r="V37" s="17"/>
    </row>
    <row r="38" spans="1:22" ht="12" customHeight="1" x14ac:dyDescent="0.2">
      <c r="A38" s="1105"/>
      <c r="B38" s="1106"/>
      <c r="C38" s="155"/>
      <c r="D38" s="124" t="s">
        <v>556</v>
      </c>
      <c r="E38" s="125">
        <v>2024</v>
      </c>
      <c r="F38" s="125">
        <v>2025</v>
      </c>
      <c r="G38" s="125">
        <v>2026</v>
      </c>
      <c r="H38" s="125">
        <v>2027</v>
      </c>
      <c r="I38" s="125">
        <v>2028</v>
      </c>
      <c r="J38" s="125">
        <v>2029</v>
      </c>
      <c r="K38" s="125">
        <v>2030</v>
      </c>
      <c r="L38" s="125">
        <v>2031</v>
      </c>
      <c r="M38" s="125">
        <v>2032</v>
      </c>
      <c r="N38" s="125">
        <v>2033</v>
      </c>
      <c r="O38" s="125">
        <v>2034</v>
      </c>
      <c r="P38" s="125">
        <v>2035</v>
      </c>
      <c r="Q38" s="125">
        <v>2036</v>
      </c>
      <c r="R38" s="125">
        <v>2037</v>
      </c>
      <c r="S38" s="125">
        <v>2038</v>
      </c>
      <c r="T38" s="125">
        <v>2039</v>
      </c>
      <c r="U38" s="126">
        <v>2040</v>
      </c>
      <c r="V38" s="17"/>
    </row>
    <row r="39" spans="1:22" ht="12" customHeight="1" x14ac:dyDescent="0.2">
      <c r="A39" s="23" t="s">
        <v>570</v>
      </c>
      <c r="B39" s="231">
        <f>Calculations!$C$20</f>
        <v>510</v>
      </c>
      <c r="C39" s="127" t="s">
        <v>571</v>
      </c>
      <c r="D39" s="279"/>
      <c r="E39" s="131"/>
      <c r="F39" s="131"/>
      <c r="G39" s="131"/>
      <c r="H39" s="131"/>
      <c r="I39" s="131"/>
      <c r="J39" s="131"/>
      <c r="K39" s="131"/>
      <c r="L39" s="131"/>
      <c r="M39" s="131"/>
      <c r="N39" s="131"/>
      <c r="O39" s="131"/>
      <c r="P39" s="131"/>
      <c r="Q39" s="131"/>
      <c r="R39" s="131"/>
      <c r="S39" s="131"/>
      <c r="T39" s="131"/>
      <c r="U39" s="132"/>
      <c r="V39" s="17"/>
    </row>
    <row r="40" spans="1:22" ht="12" customHeight="1" x14ac:dyDescent="0.2">
      <c r="A40" s="123"/>
      <c r="B40" s="171"/>
      <c r="C40" s="124"/>
      <c r="D40" s="122"/>
      <c r="E40" s="22"/>
      <c r="F40" s="22"/>
      <c r="G40" s="22"/>
      <c r="H40" s="22"/>
      <c r="I40" s="22"/>
      <c r="J40" s="22"/>
      <c r="K40" s="22"/>
      <c r="L40" s="22"/>
      <c r="M40" s="22"/>
      <c r="N40" s="22"/>
      <c r="O40" s="22"/>
      <c r="P40" s="22"/>
      <c r="Q40" s="22"/>
      <c r="R40" s="22"/>
      <c r="S40" s="22"/>
      <c r="T40" s="22"/>
      <c r="U40" s="128"/>
      <c r="V40" s="17"/>
    </row>
    <row r="41" spans="1:22" ht="12" customHeight="1" x14ac:dyDescent="0.2">
      <c r="A41" s="123" t="s">
        <v>557</v>
      </c>
      <c r="B41" s="142"/>
      <c r="C41" s="142"/>
      <c r="D41" s="21"/>
      <c r="E41" s="22"/>
      <c r="F41" s="22"/>
      <c r="G41" s="22"/>
      <c r="H41" s="22"/>
      <c r="I41" s="22"/>
      <c r="J41" s="22"/>
      <c r="K41" s="22"/>
      <c r="L41" s="22"/>
      <c r="M41" s="22"/>
      <c r="N41" s="22"/>
      <c r="O41" s="22"/>
      <c r="P41" s="22"/>
      <c r="Q41" s="22"/>
      <c r="R41" s="22"/>
      <c r="S41" s="22"/>
      <c r="T41" s="22"/>
      <c r="U41" s="128"/>
      <c r="V41" s="17"/>
    </row>
    <row r="42" spans="1:22" ht="12" customHeight="1" x14ac:dyDescent="0.2">
      <c r="A42" s="23" t="str">
        <f>Calculations!$A$357</f>
        <v>Additional school annual funding</v>
      </c>
      <c r="B42" s="133"/>
      <c r="C42" s="133"/>
      <c r="D42" s="127" t="s">
        <v>481</v>
      </c>
      <c r="E42" s="131">
        <f t="shared" ref="E42:U42" si="20">$B$39*E7</f>
        <v>0</v>
      </c>
      <c r="F42" s="131">
        <f t="shared" si="20"/>
        <v>82162200.768595025</v>
      </c>
      <c r="G42" s="131">
        <f t="shared" si="20"/>
        <v>82162200.768595025</v>
      </c>
      <c r="H42" s="131">
        <f t="shared" si="20"/>
        <v>82162200.768595025</v>
      </c>
      <c r="I42" s="131">
        <f t="shared" si="20"/>
        <v>82162200.768595025</v>
      </c>
      <c r="J42" s="131">
        <f t="shared" si="20"/>
        <v>82162200.768595025</v>
      </c>
      <c r="K42" s="131">
        <f t="shared" si="20"/>
        <v>82162200.768595025</v>
      </c>
      <c r="L42" s="131">
        <f t="shared" si="20"/>
        <v>82162200.768595025</v>
      </c>
      <c r="M42" s="131">
        <f t="shared" si="20"/>
        <v>82162200.768595025</v>
      </c>
      <c r="N42" s="131">
        <f t="shared" si="20"/>
        <v>82162200.768595025</v>
      </c>
      <c r="O42" s="131">
        <f t="shared" si="20"/>
        <v>82162200.768595025</v>
      </c>
      <c r="P42" s="131">
        <f t="shared" si="20"/>
        <v>82162200.768595025</v>
      </c>
      <c r="Q42" s="131">
        <f t="shared" si="20"/>
        <v>82162200.768595025</v>
      </c>
      <c r="R42" s="131">
        <f t="shared" si="20"/>
        <v>82162200.768595025</v>
      </c>
      <c r="S42" s="131">
        <f t="shared" si="20"/>
        <v>82162200.768595025</v>
      </c>
      <c r="T42" s="131">
        <f t="shared" si="20"/>
        <v>82162200.768595025</v>
      </c>
      <c r="U42" s="132">
        <f t="shared" si="20"/>
        <v>82162200.768595025</v>
      </c>
      <c r="V42" s="17"/>
    </row>
    <row r="43" spans="1:22" ht="12" customHeight="1" x14ac:dyDescent="0.2">
      <c r="A43" s="23" t="str">
        <f>Calculations!$A$358</f>
        <v>Annual SIG per average primary school</v>
      </c>
      <c r="B43" s="133"/>
      <c r="C43" s="133"/>
      <c r="D43" s="127" t="s">
        <v>481</v>
      </c>
      <c r="E43" s="131">
        <f t="shared" ref="E43:U43" si="21">$B$39*E8</f>
        <v>0</v>
      </c>
      <c r="F43" s="131">
        <f t="shared" si="21"/>
        <v>74516802.842975214</v>
      </c>
      <c r="G43" s="131">
        <f t="shared" si="21"/>
        <v>74516802.842975214</v>
      </c>
      <c r="H43" s="131">
        <f t="shared" si="21"/>
        <v>74516802.842975214</v>
      </c>
      <c r="I43" s="131">
        <f t="shared" si="21"/>
        <v>74516802.842975214</v>
      </c>
      <c r="J43" s="131">
        <f t="shared" si="21"/>
        <v>74516802.842975214</v>
      </c>
      <c r="K43" s="131">
        <f t="shared" si="21"/>
        <v>74516802.842975214</v>
      </c>
      <c r="L43" s="131">
        <f t="shared" si="21"/>
        <v>74516802.842975214</v>
      </c>
      <c r="M43" s="131">
        <f t="shared" si="21"/>
        <v>74516802.842975214</v>
      </c>
      <c r="N43" s="131">
        <f t="shared" si="21"/>
        <v>74516802.842975214</v>
      </c>
      <c r="O43" s="131">
        <f t="shared" si="21"/>
        <v>74516802.842975214</v>
      </c>
      <c r="P43" s="131">
        <f t="shared" si="21"/>
        <v>74516802.842975214</v>
      </c>
      <c r="Q43" s="131">
        <f t="shared" si="21"/>
        <v>74516802.842975214</v>
      </c>
      <c r="R43" s="131">
        <f t="shared" si="21"/>
        <v>74516802.842975214</v>
      </c>
      <c r="S43" s="131">
        <f t="shared" si="21"/>
        <v>74516802.842975214</v>
      </c>
      <c r="T43" s="131">
        <f t="shared" si="21"/>
        <v>74516802.842975214</v>
      </c>
      <c r="U43" s="132">
        <f t="shared" si="21"/>
        <v>74516802.842975214</v>
      </c>
      <c r="V43" s="17"/>
    </row>
    <row r="44" spans="1:22" ht="12" customHeight="1" x14ac:dyDescent="0.2">
      <c r="A44" s="23" t="str">
        <f>Calculations!$A$360</f>
        <v>Annual economic returns to primary education</v>
      </c>
      <c r="B44" s="133"/>
      <c r="C44" s="133"/>
      <c r="D44" s="127" t="s">
        <v>481</v>
      </c>
      <c r="E44" s="131">
        <f t="shared" ref="E44:U45" si="22">$B$39*E9</f>
        <v>0</v>
      </c>
      <c r="F44" s="131">
        <f t="shared" si="22"/>
        <v>0</v>
      </c>
      <c r="G44" s="131">
        <f t="shared" si="22"/>
        <v>12113451.470154053</v>
      </c>
      <c r="H44" s="131">
        <f t="shared" si="22"/>
        <v>24226902.940308105</v>
      </c>
      <c r="I44" s="131">
        <f t="shared" si="22"/>
        <v>36340354.410462148</v>
      </c>
      <c r="J44" s="131">
        <f t="shared" si="22"/>
        <v>60567257.35077025</v>
      </c>
      <c r="K44" s="131">
        <f t="shared" si="22"/>
        <v>84794160.291078344</v>
      </c>
      <c r="L44" s="131">
        <f t="shared" si="22"/>
        <v>109021063.23138645</v>
      </c>
      <c r="M44" s="131">
        <f t="shared" si="22"/>
        <v>133247966.17169455</v>
      </c>
      <c r="N44" s="131">
        <f t="shared" si="22"/>
        <v>157474869.11200264</v>
      </c>
      <c r="O44" s="131">
        <f t="shared" si="22"/>
        <v>181701772.05231076</v>
      </c>
      <c r="P44" s="131">
        <f t="shared" si="22"/>
        <v>205928674.99261886</v>
      </c>
      <c r="Q44" s="131">
        <f t="shared" si="22"/>
        <v>230155577.93292698</v>
      </c>
      <c r="R44" s="131">
        <f t="shared" si="22"/>
        <v>254382480.87323508</v>
      </c>
      <c r="S44" s="131">
        <f t="shared" si="22"/>
        <v>278609383.8135432</v>
      </c>
      <c r="T44" s="131">
        <f t="shared" si="22"/>
        <v>302836286.75385129</v>
      </c>
      <c r="U44" s="132">
        <f t="shared" si="22"/>
        <v>327063189.69415933</v>
      </c>
      <c r="V44" s="17"/>
    </row>
    <row r="45" spans="1:22" ht="12" customHeight="1" x14ac:dyDescent="0.2">
      <c r="A45" s="23" t="str">
        <f>A10</f>
        <v>Annual returns to infra used as shelter</v>
      </c>
      <c r="B45" s="133"/>
      <c r="C45" s="133"/>
      <c r="D45" s="127" t="s">
        <v>481</v>
      </c>
      <c r="E45" s="131">
        <f t="shared" si="22"/>
        <v>0</v>
      </c>
      <c r="F45" s="131">
        <f t="shared" si="22"/>
        <v>408000000</v>
      </c>
      <c r="G45" s="131">
        <f t="shared" si="22"/>
        <v>408000000</v>
      </c>
      <c r="H45" s="131">
        <f t="shared" si="22"/>
        <v>408000000</v>
      </c>
      <c r="I45" s="131">
        <f t="shared" si="22"/>
        <v>408000000</v>
      </c>
      <c r="J45" s="131">
        <f t="shared" si="22"/>
        <v>408000000</v>
      </c>
      <c r="K45" s="131">
        <f t="shared" si="22"/>
        <v>408000000</v>
      </c>
      <c r="L45" s="131">
        <f t="shared" si="22"/>
        <v>408000000</v>
      </c>
      <c r="M45" s="131">
        <f t="shared" si="22"/>
        <v>408000000</v>
      </c>
      <c r="N45" s="131">
        <f t="shared" si="22"/>
        <v>408000000</v>
      </c>
      <c r="O45" s="131">
        <f t="shared" si="22"/>
        <v>408000000</v>
      </c>
      <c r="P45" s="131">
        <f t="shared" si="22"/>
        <v>408000000</v>
      </c>
      <c r="Q45" s="131">
        <f t="shared" si="22"/>
        <v>408000000</v>
      </c>
      <c r="R45" s="131">
        <f t="shared" si="22"/>
        <v>408000000</v>
      </c>
      <c r="S45" s="131">
        <f t="shared" si="22"/>
        <v>408000000</v>
      </c>
      <c r="T45" s="131">
        <f t="shared" si="22"/>
        <v>408000000</v>
      </c>
      <c r="U45" s="132">
        <f t="shared" si="22"/>
        <v>408000000</v>
      </c>
      <c r="V45" s="17"/>
    </row>
    <row r="46" spans="1:22" ht="12" customHeight="1" thickBot="1" x14ac:dyDescent="0.25">
      <c r="A46" s="23" t="str">
        <f>Calculations!$A$361</f>
        <v>Annual returns to school  curriculum training (lumpsum)</v>
      </c>
      <c r="B46" s="130"/>
      <c r="C46" s="130"/>
      <c r="D46" s="127" t="s">
        <v>481</v>
      </c>
      <c r="E46" s="131">
        <f t="shared" ref="E46:U46" si="23">$B$39*E11</f>
        <v>0</v>
      </c>
      <c r="F46" s="131">
        <f t="shared" si="23"/>
        <v>0</v>
      </c>
      <c r="G46" s="131">
        <f t="shared" si="23"/>
        <v>0</v>
      </c>
      <c r="H46" s="131">
        <f t="shared" si="23"/>
        <v>0</v>
      </c>
      <c r="I46" s="131">
        <f t="shared" si="23"/>
        <v>1252214876.0330579</v>
      </c>
      <c r="J46" s="131">
        <f t="shared" si="23"/>
        <v>1252214876.0330579</v>
      </c>
      <c r="K46" s="131">
        <f t="shared" si="23"/>
        <v>1252214876.0330579</v>
      </c>
      <c r="L46" s="131">
        <f t="shared" si="23"/>
        <v>1252214876.0330579</v>
      </c>
      <c r="M46" s="131">
        <f t="shared" si="23"/>
        <v>1252214876.0330579</v>
      </c>
      <c r="N46" s="131">
        <f t="shared" si="23"/>
        <v>1252214876.0330579</v>
      </c>
      <c r="O46" s="131">
        <f t="shared" si="23"/>
        <v>1252214876.0330579</v>
      </c>
      <c r="P46" s="131">
        <f t="shared" si="23"/>
        <v>1252214876.0330579</v>
      </c>
      <c r="Q46" s="131">
        <f t="shared" si="23"/>
        <v>1252214876.0330579</v>
      </c>
      <c r="R46" s="131">
        <f t="shared" si="23"/>
        <v>1252214876.0330579</v>
      </c>
      <c r="S46" s="131">
        <f t="shared" si="23"/>
        <v>1252214876.0330579</v>
      </c>
      <c r="T46" s="131">
        <f t="shared" si="23"/>
        <v>1252214876.0330579</v>
      </c>
      <c r="U46" s="132">
        <f t="shared" si="23"/>
        <v>1252214876.0330579</v>
      </c>
      <c r="V46" s="17"/>
    </row>
    <row r="47" spans="1:22" ht="12" customHeight="1" x14ac:dyDescent="0.2">
      <c r="A47" s="134" t="s">
        <v>592</v>
      </c>
      <c r="B47" s="135"/>
      <c r="C47" s="135"/>
      <c r="D47" s="136" t="s">
        <v>481</v>
      </c>
      <c r="E47" s="135">
        <f t="shared" ref="E47:U47" si="24">SUM(E42:E46)</f>
        <v>0</v>
      </c>
      <c r="F47" s="135">
        <f t="shared" si="24"/>
        <v>564679003.61157024</v>
      </c>
      <c r="G47" s="135">
        <f t="shared" si="24"/>
        <v>576792455.08172429</v>
      </c>
      <c r="H47" s="135">
        <f t="shared" si="24"/>
        <v>588905906.55187833</v>
      </c>
      <c r="I47" s="135">
        <f t="shared" si="24"/>
        <v>1853234234.0550904</v>
      </c>
      <c r="J47" s="135">
        <f t="shared" si="24"/>
        <v>1877461136.9953985</v>
      </c>
      <c r="K47" s="135">
        <f t="shared" si="24"/>
        <v>1901688039.9357066</v>
      </c>
      <c r="L47" s="135">
        <f t="shared" si="24"/>
        <v>1925914942.8760147</v>
      </c>
      <c r="M47" s="135">
        <f t="shared" si="24"/>
        <v>1950141845.8163228</v>
      </c>
      <c r="N47" s="135">
        <f t="shared" si="24"/>
        <v>1974368748.7566309</v>
      </c>
      <c r="O47" s="135">
        <f t="shared" si="24"/>
        <v>1998595651.696939</v>
      </c>
      <c r="P47" s="135">
        <f t="shared" si="24"/>
        <v>2022822554.6372471</v>
      </c>
      <c r="Q47" s="135">
        <f t="shared" si="24"/>
        <v>2047049457.5775552</v>
      </c>
      <c r="R47" s="135">
        <f t="shared" si="24"/>
        <v>2071276360.5178633</v>
      </c>
      <c r="S47" s="135">
        <f t="shared" si="24"/>
        <v>2095503263.4581714</v>
      </c>
      <c r="T47" s="135">
        <f t="shared" si="24"/>
        <v>2119730166.3984795</v>
      </c>
      <c r="U47" s="137">
        <f t="shared" si="24"/>
        <v>2143957069.3387876</v>
      </c>
      <c r="V47" s="17"/>
    </row>
    <row r="48" spans="1:22" ht="12" customHeight="1" thickBot="1" x14ac:dyDescent="0.25">
      <c r="A48" s="138" t="s">
        <v>559</v>
      </c>
      <c r="B48" s="139"/>
      <c r="C48" s="139"/>
      <c r="D48" s="140" t="s">
        <v>123</v>
      </c>
      <c r="E48" s="139">
        <f>E47/Calculations!$C$52</f>
        <v>0</v>
      </c>
      <c r="F48" s="139">
        <f>F47/Calculations!$C$52</f>
        <v>1055474.7731057387</v>
      </c>
      <c r="G48" s="139">
        <f>G47/Calculations!$C$52</f>
        <v>1078116.7384705127</v>
      </c>
      <c r="H48" s="139">
        <f>H47/Calculations!$C$52</f>
        <v>1100758.7038352867</v>
      </c>
      <c r="I48" s="139">
        <f>I47/Calculations!$C$52</f>
        <v>3463989.2225328791</v>
      </c>
      <c r="J48" s="139">
        <f>J47/Calculations!$C$52</f>
        <v>3509273.1532624271</v>
      </c>
      <c r="K48" s="139">
        <f>K47/Calculations!$C$52</f>
        <v>3554557.0839919751</v>
      </c>
      <c r="L48" s="139">
        <f>L47/Calculations!$C$52</f>
        <v>3599841.014721523</v>
      </c>
      <c r="M48" s="139">
        <f>M47/Calculations!$C$52</f>
        <v>3645124.9454510706</v>
      </c>
      <c r="N48" s="139">
        <f>N47/Calculations!$C$52</f>
        <v>3690408.8761806185</v>
      </c>
      <c r="O48" s="139">
        <f>O47/Calculations!$C$52</f>
        <v>3735692.8069101665</v>
      </c>
      <c r="P48" s="139">
        <f>P47/Calculations!$C$52</f>
        <v>3780976.737639714</v>
      </c>
      <c r="Q48" s="139">
        <f>Q47/Calculations!$C$52</f>
        <v>3826260.668369262</v>
      </c>
      <c r="R48" s="139">
        <f>R47/Calculations!$C$52</f>
        <v>3871544.59909881</v>
      </c>
      <c r="S48" s="139">
        <f>S47/Calculations!$C$52</f>
        <v>3916828.5298283575</v>
      </c>
      <c r="T48" s="139">
        <f>T47/Calculations!$C$52</f>
        <v>3962112.4605579055</v>
      </c>
      <c r="U48" s="141">
        <f>U47/Calculations!$C$52</f>
        <v>4007396.3912874535</v>
      </c>
      <c r="V48" s="17"/>
    </row>
    <row r="49" spans="1:22" ht="12" customHeight="1" x14ac:dyDescent="0.2">
      <c r="A49" s="19" t="s">
        <v>560</v>
      </c>
      <c r="B49" s="142"/>
      <c r="C49" s="142"/>
      <c r="D49" s="124"/>
      <c r="E49" s="172"/>
      <c r="F49" s="172"/>
      <c r="G49" s="172"/>
      <c r="H49" s="172"/>
      <c r="I49" s="172"/>
      <c r="J49" s="172"/>
      <c r="K49" s="172"/>
      <c r="L49" s="172"/>
      <c r="M49" s="172"/>
      <c r="N49" s="172"/>
      <c r="O49" s="172"/>
      <c r="P49" s="172"/>
      <c r="Q49" s="172"/>
      <c r="R49" s="172"/>
      <c r="S49" s="172"/>
      <c r="T49" s="172"/>
      <c r="U49" s="173"/>
      <c r="V49" s="17"/>
    </row>
    <row r="50" spans="1:22" ht="12" customHeight="1" x14ac:dyDescent="0.2">
      <c r="A50" s="23" t="str">
        <f>Calculations!$A$363</f>
        <v>Average annual school maintenance costs</v>
      </c>
      <c r="B50" s="142"/>
      <c r="C50" s="142"/>
      <c r="D50" s="127" t="s">
        <v>481</v>
      </c>
      <c r="E50" s="131">
        <f t="shared" ref="E50:U50" si="25">$B$39*E15</f>
        <v>25044297.520661157</v>
      </c>
      <c r="F50" s="131">
        <f t="shared" si="25"/>
        <v>25044297.520661157</v>
      </c>
      <c r="G50" s="131">
        <f t="shared" si="25"/>
        <v>25044297.520661157</v>
      </c>
      <c r="H50" s="131">
        <f t="shared" si="25"/>
        <v>25044297.520661157</v>
      </c>
      <c r="I50" s="131">
        <f t="shared" si="25"/>
        <v>25044297.520661157</v>
      </c>
      <c r="J50" s="131">
        <f t="shared" si="25"/>
        <v>25044297.520661157</v>
      </c>
      <c r="K50" s="131">
        <f t="shared" si="25"/>
        <v>25044297.520661157</v>
      </c>
      <c r="L50" s="131">
        <f t="shared" si="25"/>
        <v>25044297.520661157</v>
      </c>
      <c r="M50" s="131">
        <f t="shared" si="25"/>
        <v>25044297.520661157</v>
      </c>
      <c r="N50" s="131">
        <f t="shared" si="25"/>
        <v>25044297.520661157</v>
      </c>
      <c r="O50" s="131">
        <f t="shared" si="25"/>
        <v>25044297.520661157</v>
      </c>
      <c r="P50" s="131">
        <f t="shared" si="25"/>
        <v>25044297.520661157</v>
      </c>
      <c r="Q50" s="131">
        <f t="shared" si="25"/>
        <v>25044297.520661157</v>
      </c>
      <c r="R50" s="131">
        <f t="shared" si="25"/>
        <v>25044297.520661157</v>
      </c>
      <c r="S50" s="131">
        <f t="shared" si="25"/>
        <v>25044297.520661157</v>
      </c>
      <c r="T50" s="131">
        <f t="shared" si="25"/>
        <v>25044297.520661157</v>
      </c>
      <c r="U50" s="132">
        <f t="shared" si="25"/>
        <v>25044297.520661157</v>
      </c>
      <c r="V50" s="17"/>
    </row>
    <row r="51" spans="1:22" ht="12" customHeight="1" x14ac:dyDescent="0.2">
      <c r="A51" s="23" t="str">
        <f>Calculations!$A$364</f>
        <v>Average school expenditures due to infra losses caused by climate events</v>
      </c>
      <c r="B51" s="131"/>
      <c r="C51" s="131"/>
      <c r="D51" s="127" t="s">
        <v>481</v>
      </c>
      <c r="E51" s="131">
        <f t="shared" ref="E51:U51" si="26">$B$39*E16</f>
        <v>6261074.3801652892</v>
      </c>
      <c r="F51" s="131">
        <f t="shared" si="26"/>
        <v>6261074.3801652892</v>
      </c>
      <c r="G51" s="131">
        <f t="shared" si="26"/>
        <v>6261074.3801652892</v>
      </c>
      <c r="H51" s="131">
        <f t="shared" si="26"/>
        <v>6261074.3801652892</v>
      </c>
      <c r="I51" s="131">
        <f t="shared" si="26"/>
        <v>6261074.3801652892</v>
      </c>
      <c r="J51" s="131">
        <f t="shared" si="26"/>
        <v>6261074.3801652892</v>
      </c>
      <c r="K51" s="131">
        <f t="shared" si="26"/>
        <v>6261074.3801652892</v>
      </c>
      <c r="L51" s="131">
        <f t="shared" si="26"/>
        <v>6261074.3801652892</v>
      </c>
      <c r="M51" s="131">
        <f t="shared" si="26"/>
        <v>6261074.3801652892</v>
      </c>
      <c r="N51" s="131">
        <f t="shared" si="26"/>
        <v>6261074.3801652892</v>
      </c>
      <c r="O51" s="131">
        <f t="shared" si="26"/>
        <v>6261074.3801652892</v>
      </c>
      <c r="P51" s="131">
        <f t="shared" si="26"/>
        <v>6261074.3801652892</v>
      </c>
      <c r="Q51" s="131">
        <f t="shared" si="26"/>
        <v>6261074.3801652892</v>
      </c>
      <c r="R51" s="131">
        <f t="shared" si="26"/>
        <v>6261074.3801652892</v>
      </c>
      <c r="S51" s="131">
        <f t="shared" si="26"/>
        <v>6261074.3801652892</v>
      </c>
      <c r="T51" s="131">
        <f t="shared" si="26"/>
        <v>6261074.3801652892</v>
      </c>
      <c r="U51" s="132">
        <f t="shared" si="26"/>
        <v>6261074.3801652892</v>
      </c>
      <c r="V51" s="17"/>
    </row>
    <row r="52" spans="1:22" ht="12" customHeight="1" x14ac:dyDescent="0.2">
      <c r="A52" s="23" t="str">
        <f>Calculations!$A$365</f>
        <v>Average annual primary school fixed/government budget expenditures on students per year</v>
      </c>
      <c r="B52" s="131"/>
      <c r="C52" s="131"/>
      <c r="D52" s="127" t="s">
        <v>481</v>
      </c>
      <c r="E52" s="131">
        <f t="shared" ref="E52:U52" si="27">$B$39*E17</f>
        <v>82162200.768595025</v>
      </c>
      <c r="F52" s="131">
        <f t="shared" si="27"/>
        <v>82162200.768595025</v>
      </c>
      <c r="G52" s="131">
        <f t="shared" si="27"/>
        <v>82162200.768595025</v>
      </c>
      <c r="H52" s="131">
        <f t="shared" si="27"/>
        <v>82162200.768595025</v>
      </c>
      <c r="I52" s="131">
        <f t="shared" si="27"/>
        <v>82162200.768595025</v>
      </c>
      <c r="J52" s="131">
        <f t="shared" si="27"/>
        <v>82162200.768595025</v>
      </c>
      <c r="K52" s="131">
        <f t="shared" si="27"/>
        <v>82162200.768595025</v>
      </c>
      <c r="L52" s="131">
        <f t="shared" si="27"/>
        <v>82162200.768595025</v>
      </c>
      <c r="M52" s="131">
        <f t="shared" si="27"/>
        <v>82162200.768595025</v>
      </c>
      <c r="N52" s="131">
        <f t="shared" si="27"/>
        <v>82162200.768595025</v>
      </c>
      <c r="O52" s="131">
        <f t="shared" si="27"/>
        <v>82162200.768595025</v>
      </c>
      <c r="P52" s="131">
        <f t="shared" si="27"/>
        <v>82162200.768595025</v>
      </c>
      <c r="Q52" s="131">
        <f t="shared" si="27"/>
        <v>82162200.768595025</v>
      </c>
      <c r="R52" s="131">
        <f t="shared" si="27"/>
        <v>82162200.768595025</v>
      </c>
      <c r="S52" s="131">
        <f t="shared" si="27"/>
        <v>82162200.768595025</v>
      </c>
      <c r="T52" s="131">
        <f t="shared" si="27"/>
        <v>82162200.768595025</v>
      </c>
      <c r="U52" s="132">
        <f t="shared" si="27"/>
        <v>82162200.768595025</v>
      </c>
      <c r="V52" s="17"/>
    </row>
    <row r="53" spans="1:22" ht="12" customHeight="1" x14ac:dyDescent="0.2">
      <c r="A53" s="23" t="str">
        <f>A18</f>
        <v>Project expenditures per year</v>
      </c>
      <c r="B53" s="131"/>
      <c r="C53" s="131"/>
      <c r="D53" s="127" t="s">
        <v>481</v>
      </c>
      <c r="E53" s="131">
        <f t="shared" ref="E53:U53" si="28">$B$39*E18</f>
        <v>1097752005.2063911</v>
      </c>
      <c r="F53" s="131">
        <f t="shared" si="28"/>
        <v>3241576934.4757199</v>
      </c>
      <c r="G53" s="131">
        <f t="shared" si="28"/>
        <v>2180117022.7022643</v>
      </c>
      <c r="H53" s="131">
        <f t="shared" si="28"/>
        <v>587173764.97086453</v>
      </c>
      <c r="I53" s="131">
        <f t="shared" si="28"/>
        <v>0</v>
      </c>
      <c r="J53" s="131">
        <f t="shared" si="28"/>
        <v>0</v>
      </c>
      <c r="K53" s="131">
        <f t="shared" si="28"/>
        <v>0</v>
      </c>
      <c r="L53" s="131">
        <f t="shared" si="28"/>
        <v>0</v>
      </c>
      <c r="M53" s="131">
        <f t="shared" si="28"/>
        <v>0</v>
      </c>
      <c r="N53" s="131">
        <f t="shared" si="28"/>
        <v>0</v>
      </c>
      <c r="O53" s="131">
        <f t="shared" si="28"/>
        <v>0</v>
      </c>
      <c r="P53" s="131">
        <f t="shared" si="28"/>
        <v>0</v>
      </c>
      <c r="Q53" s="131">
        <f t="shared" si="28"/>
        <v>0</v>
      </c>
      <c r="R53" s="131">
        <f t="shared" si="28"/>
        <v>0</v>
      </c>
      <c r="S53" s="131">
        <f t="shared" si="28"/>
        <v>0</v>
      </c>
      <c r="T53" s="131">
        <f t="shared" si="28"/>
        <v>0</v>
      </c>
      <c r="U53" s="132">
        <f t="shared" si="28"/>
        <v>0</v>
      </c>
      <c r="V53" s="17"/>
    </row>
    <row r="54" spans="1:22" ht="12" customHeight="1" thickBot="1" x14ac:dyDescent="0.25">
      <c r="A54" s="23" t="str">
        <f>Calculations!$A$366</f>
        <v xml:space="preserve">Estimated cost of missed students school days </v>
      </c>
      <c r="B54" s="131"/>
      <c r="C54" s="131"/>
      <c r="D54" s="127" t="s">
        <v>481</v>
      </c>
      <c r="E54" s="131">
        <f t="shared" ref="E54:U54" si="29">$B$39*E19</f>
        <v>12419467.140495865</v>
      </c>
      <c r="F54" s="131">
        <f t="shared" si="29"/>
        <v>12419467.140495865</v>
      </c>
      <c r="G54" s="131">
        <f t="shared" si="29"/>
        <v>12419467.140495865</v>
      </c>
      <c r="H54" s="131">
        <f t="shared" si="29"/>
        <v>12419467.140495865</v>
      </c>
      <c r="I54" s="131">
        <f t="shared" si="29"/>
        <v>12419467.140495865</v>
      </c>
      <c r="J54" s="131">
        <f t="shared" si="29"/>
        <v>12419467.140495865</v>
      </c>
      <c r="K54" s="131">
        <f t="shared" si="29"/>
        <v>12419467.140495865</v>
      </c>
      <c r="L54" s="131">
        <f t="shared" si="29"/>
        <v>12419467.140495865</v>
      </c>
      <c r="M54" s="131">
        <f t="shared" si="29"/>
        <v>12419467.140495865</v>
      </c>
      <c r="N54" s="131">
        <f t="shared" si="29"/>
        <v>12419467.140495865</v>
      </c>
      <c r="O54" s="131">
        <f t="shared" si="29"/>
        <v>12419467.140495865</v>
      </c>
      <c r="P54" s="131">
        <f t="shared" si="29"/>
        <v>12419467.140495865</v>
      </c>
      <c r="Q54" s="131">
        <f t="shared" si="29"/>
        <v>12419467.140495865</v>
      </c>
      <c r="R54" s="131">
        <f t="shared" si="29"/>
        <v>12419467.140495865</v>
      </c>
      <c r="S54" s="131">
        <f t="shared" si="29"/>
        <v>12419467.140495865</v>
      </c>
      <c r="T54" s="131">
        <f t="shared" si="29"/>
        <v>12419467.140495865</v>
      </c>
      <c r="U54" s="132">
        <f t="shared" si="29"/>
        <v>12419467.140495865</v>
      </c>
      <c r="V54" s="17"/>
    </row>
    <row r="55" spans="1:22" ht="12" customHeight="1" x14ac:dyDescent="0.2">
      <c r="A55" s="134" t="s">
        <v>593</v>
      </c>
      <c r="B55" s="135"/>
      <c r="C55" s="135"/>
      <c r="D55" s="136" t="s">
        <v>481</v>
      </c>
      <c r="E55" s="135">
        <f>SUM(E50:E54)</f>
        <v>1223639045.0163083</v>
      </c>
      <c r="F55" s="135">
        <f t="shared" ref="F55:U55" si="30">SUM(F50:F54)</f>
        <v>3367463974.2856374</v>
      </c>
      <c r="G55" s="135">
        <f t="shared" si="30"/>
        <v>2306004062.5121818</v>
      </c>
      <c r="H55" s="135">
        <f t="shared" si="30"/>
        <v>713060804.78078187</v>
      </c>
      <c r="I55" s="135">
        <f t="shared" si="30"/>
        <v>125887039.80991733</v>
      </c>
      <c r="J55" s="135">
        <f t="shared" si="30"/>
        <v>125887039.80991733</v>
      </c>
      <c r="K55" s="135">
        <f t="shared" si="30"/>
        <v>125887039.80991733</v>
      </c>
      <c r="L55" s="135">
        <f t="shared" si="30"/>
        <v>125887039.80991733</v>
      </c>
      <c r="M55" s="135">
        <f t="shared" si="30"/>
        <v>125887039.80991733</v>
      </c>
      <c r="N55" s="135">
        <f t="shared" si="30"/>
        <v>125887039.80991733</v>
      </c>
      <c r="O55" s="135">
        <f t="shared" si="30"/>
        <v>125887039.80991733</v>
      </c>
      <c r="P55" s="135">
        <f t="shared" si="30"/>
        <v>125887039.80991733</v>
      </c>
      <c r="Q55" s="135">
        <f t="shared" si="30"/>
        <v>125887039.80991733</v>
      </c>
      <c r="R55" s="135">
        <f t="shared" si="30"/>
        <v>125887039.80991733</v>
      </c>
      <c r="S55" s="135">
        <f t="shared" si="30"/>
        <v>125887039.80991733</v>
      </c>
      <c r="T55" s="135">
        <f t="shared" si="30"/>
        <v>125887039.80991733</v>
      </c>
      <c r="U55" s="137">
        <f t="shared" si="30"/>
        <v>125887039.80991733</v>
      </c>
      <c r="V55" s="17"/>
    </row>
    <row r="56" spans="1:22" ht="12" customHeight="1" thickBot="1" x14ac:dyDescent="0.25">
      <c r="A56" s="138" t="s">
        <v>562</v>
      </c>
      <c r="B56" s="139"/>
      <c r="C56" s="139"/>
      <c r="D56" s="140" t="s">
        <v>123</v>
      </c>
      <c r="E56" s="139">
        <f>E55/Calculations!$C$52</f>
        <v>2287175.7850772119</v>
      </c>
      <c r="F56" s="139">
        <f>F55/Calculations!$C$52</f>
        <v>6294325.1855806308</v>
      </c>
      <c r="G56" s="139">
        <f>G55/Calculations!$C$52</f>
        <v>4310287.9673124896</v>
      </c>
      <c r="H56" s="139">
        <f>H55/Calculations!$C$52</f>
        <v>1332823.9341696857</v>
      </c>
      <c r="I56" s="139">
        <f>I55/Calculations!$C$52</f>
        <v>235302.8781493782</v>
      </c>
      <c r="J56" s="139">
        <f>J55/Calculations!$C$52</f>
        <v>235302.8781493782</v>
      </c>
      <c r="K56" s="139">
        <f>K55/Calculations!$C$52</f>
        <v>235302.8781493782</v>
      </c>
      <c r="L56" s="139">
        <f>L55/Calculations!$C$52</f>
        <v>235302.8781493782</v>
      </c>
      <c r="M56" s="139">
        <f>M55/Calculations!$C$52</f>
        <v>235302.8781493782</v>
      </c>
      <c r="N56" s="139">
        <f>N55/Calculations!$C$52</f>
        <v>235302.8781493782</v>
      </c>
      <c r="O56" s="139">
        <f>O55/Calculations!$C$52</f>
        <v>235302.8781493782</v>
      </c>
      <c r="P56" s="139">
        <f>P55/Calculations!$C$52</f>
        <v>235302.8781493782</v>
      </c>
      <c r="Q56" s="139">
        <f>Q55/Calculations!$C$52</f>
        <v>235302.8781493782</v>
      </c>
      <c r="R56" s="139">
        <f>R55/Calculations!$C$52</f>
        <v>235302.8781493782</v>
      </c>
      <c r="S56" s="139">
        <f>S55/Calculations!$C$52</f>
        <v>235302.8781493782</v>
      </c>
      <c r="T56" s="139">
        <f>T55/Calculations!$C$52</f>
        <v>235302.8781493782</v>
      </c>
      <c r="U56" s="141">
        <f>U55/Calculations!$C$52</f>
        <v>235302.8781493782</v>
      </c>
      <c r="V56" s="17"/>
    </row>
    <row r="57" spans="1:22" ht="12" customHeight="1" thickBot="1" x14ac:dyDescent="0.25">
      <c r="A57" s="145"/>
      <c r="B57" s="146"/>
      <c r="C57" s="146"/>
      <c r="D57" s="155"/>
      <c r="E57" s="146"/>
      <c r="F57" s="146"/>
      <c r="G57" s="146"/>
      <c r="H57" s="146"/>
      <c r="I57" s="146"/>
      <c r="J57" s="146"/>
      <c r="K57" s="146"/>
      <c r="L57" s="146"/>
      <c r="M57" s="146"/>
      <c r="N57" s="146"/>
      <c r="O57" s="146"/>
      <c r="P57" s="146"/>
      <c r="Q57" s="146"/>
      <c r="R57" s="146"/>
      <c r="S57" s="146"/>
      <c r="T57" s="146"/>
      <c r="U57" s="148"/>
      <c r="V57" s="17"/>
    </row>
    <row r="58" spans="1:22" ht="12" customHeight="1" x14ac:dyDescent="0.2">
      <c r="A58" s="149" t="s">
        <v>594</v>
      </c>
      <c r="B58" s="135"/>
      <c r="C58" s="135"/>
      <c r="D58" s="136" t="s">
        <v>481</v>
      </c>
      <c r="E58" s="135">
        <f t="shared" ref="E58:U58" si="31">E47-E55</f>
        <v>-1223639045.0163083</v>
      </c>
      <c r="F58" s="135">
        <f t="shared" si="31"/>
        <v>-2802784970.674067</v>
      </c>
      <c r="G58" s="135">
        <f t="shared" si="31"/>
        <v>-1729211607.4304576</v>
      </c>
      <c r="H58" s="135">
        <f t="shared" si="31"/>
        <v>-124154898.22890353</v>
      </c>
      <c r="I58" s="135">
        <f t="shared" si="31"/>
        <v>1727347194.245173</v>
      </c>
      <c r="J58" s="135">
        <f t="shared" si="31"/>
        <v>1751574097.1854811</v>
      </c>
      <c r="K58" s="135">
        <f t="shared" si="31"/>
        <v>1775801000.1257892</v>
      </c>
      <c r="L58" s="135">
        <f t="shared" si="31"/>
        <v>1800027903.0660973</v>
      </c>
      <c r="M58" s="135">
        <f t="shared" si="31"/>
        <v>1824254806.0064054</v>
      </c>
      <c r="N58" s="135">
        <f t="shared" si="31"/>
        <v>1848481708.9467134</v>
      </c>
      <c r="O58" s="135">
        <f t="shared" si="31"/>
        <v>1872708611.8870215</v>
      </c>
      <c r="P58" s="135">
        <f t="shared" si="31"/>
        <v>1896935514.8273296</v>
      </c>
      <c r="Q58" s="135">
        <f t="shared" si="31"/>
        <v>1921162417.7676377</v>
      </c>
      <c r="R58" s="135">
        <f t="shared" si="31"/>
        <v>1945389320.7079458</v>
      </c>
      <c r="S58" s="135">
        <f t="shared" si="31"/>
        <v>1969616223.6482539</v>
      </c>
      <c r="T58" s="135">
        <f t="shared" si="31"/>
        <v>1993843126.588562</v>
      </c>
      <c r="U58" s="137">
        <f t="shared" si="31"/>
        <v>2018070029.5288701</v>
      </c>
      <c r="V58" s="17"/>
    </row>
    <row r="59" spans="1:22" s="34" customFormat="1" ht="12" customHeight="1" thickBot="1" x14ac:dyDescent="0.25">
      <c r="A59" s="160" t="s">
        <v>565</v>
      </c>
      <c r="B59" s="139"/>
      <c r="C59" s="139"/>
      <c r="D59" s="140" t="s">
        <v>123</v>
      </c>
      <c r="E59" s="139">
        <f t="shared" ref="E59:U59" si="32">E48-E56</f>
        <v>-2287175.7850772119</v>
      </c>
      <c r="F59" s="139">
        <f t="shared" si="32"/>
        <v>-5238850.4124748921</v>
      </c>
      <c r="G59" s="139">
        <f t="shared" si="32"/>
        <v>-3232171.2288419772</v>
      </c>
      <c r="H59" s="139">
        <f t="shared" si="32"/>
        <v>-232065.23033439904</v>
      </c>
      <c r="I59" s="139">
        <f t="shared" si="32"/>
        <v>3228686.344383501</v>
      </c>
      <c r="J59" s="139">
        <f t="shared" si="32"/>
        <v>3273970.275113049</v>
      </c>
      <c r="K59" s="139">
        <f t="shared" si="32"/>
        <v>3319254.2058425969</v>
      </c>
      <c r="L59" s="139">
        <f t="shared" si="32"/>
        <v>3364538.1365721449</v>
      </c>
      <c r="M59" s="139">
        <f t="shared" si="32"/>
        <v>3409822.0673016924</v>
      </c>
      <c r="N59" s="139">
        <f t="shared" si="32"/>
        <v>3455105.9980312404</v>
      </c>
      <c r="O59" s="139">
        <f t="shared" si="32"/>
        <v>3500389.9287607884</v>
      </c>
      <c r="P59" s="139">
        <f t="shared" si="32"/>
        <v>3545673.8594903359</v>
      </c>
      <c r="Q59" s="139">
        <f t="shared" si="32"/>
        <v>3590957.7902198839</v>
      </c>
      <c r="R59" s="139">
        <f t="shared" si="32"/>
        <v>3636241.7209494319</v>
      </c>
      <c r="S59" s="139">
        <f t="shared" si="32"/>
        <v>3681525.6516789794</v>
      </c>
      <c r="T59" s="139">
        <f t="shared" si="32"/>
        <v>3726809.5824085274</v>
      </c>
      <c r="U59" s="141">
        <f t="shared" si="32"/>
        <v>3772093.5131380754</v>
      </c>
      <c r="V59" s="33"/>
    </row>
    <row r="60" spans="1:22" ht="12" customHeight="1" x14ac:dyDescent="0.2">
      <c r="A60" s="150"/>
      <c r="B60" s="26"/>
      <c r="C60" s="26"/>
      <c r="D60" s="26"/>
      <c r="E60" s="27"/>
      <c r="F60" s="27"/>
      <c r="G60" s="27"/>
      <c r="H60" s="27"/>
      <c r="I60" s="27"/>
      <c r="J60" s="27"/>
      <c r="K60" s="27"/>
      <c r="L60" s="27"/>
      <c r="M60" s="27"/>
      <c r="N60" s="27"/>
      <c r="O60" s="27"/>
      <c r="P60" s="27"/>
      <c r="Q60" s="27"/>
      <c r="R60" s="27"/>
      <c r="S60" s="27"/>
      <c r="T60" s="27"/>
      <c r="U60" s="151"/>
      <c r="V60" s="17"/>
    </row>
    <row r="61" spans="1:22" ht="12" customHeight="1" x14ac:dyDescent="0.2">
      <c r="A61" s="28"/>
      <c r="B61" s="29"/>
      <c r="C61" s="29"/>
      <c r="D61" s="29"/>
      <c r="E61" s="30"/>
      <c r="F61" s="30"/>
      <c r="G61" s="30"/>
      <c r="H61" s="30"/>
      <c r="I61" s="30"/>
      <c r="J61" s="30"/>
      <c r="K61" s="30"/>
      <c r="L61" s="30"/>
      <c r="M61" s="30"/>
      <c r="N61" s="30"/>
      <c r="O61" s="30"/>
      <c r="P61" s="30"/>
      <c r="Q61" s="30"/>
      <c r="R61" s="30"/>
      <c r="S61" s="30"/>
      <c r="T61" s="30"/>
      <c r="U61" s="174"/>
      <c r="V61" s="17"/>
    </row>
    <row r="62" spans="1:22" ht="12" customHeight="1" thickBot="1" x14ac:dyDescent="0.25">
      <c r="A62" s="175"/>
      <c r="B62" s="32"/>
      <c r="C62" s="32"/>
      <c r="D62" s="32"/>
      <c r="E62" s="30"/>
      <c r="F62" s="30"/>
      <c r="G62" s="30"/>
      <c r="H62" s="30"/>
      <c r="I62" s="30"/>
      <c r="J62" s="30"/>
      <c r="K62" s="30"/>
      <c r="L62" s="30"/>
      <c r="M62" s="30"/>
      <c r="N62" s="30"/>
      <c r="O62" s="30"/>
      <c r="P62" s="30"/>
      <c r="Q62" s="30"/>
      <c r="R62" s="30"/>
      <c r="S62" s="30"/>
      <c r="T62" s="30"/>
      <c r="U62" s="174"/>
      <c r="V62" s="17"/>
    </row>
    <row r="63" spans="1:22" s="38" customFormat="1" ht="12" customHeight="1" thickBot="1" x14ac:dyDescent="0.25">
      <c r="A63" s="1015" t="s">
        <v>179</v>
      </c>
      <c r="B63" s="1016"/>
      <c r="C63" s="1016"/>
      <c r="D63" s="1017"/>
      <c r="E63" s="37"/>
      <c r="U63" s="50"/>
      <c r="V63" s="37"/>
    </row>
    <row r="64" spans="1:22" ht="12" customHeight="1" thickBot="1" x14ac:dyDescent="0.25">
      <c r="A64" s="1107" t="s">
        <v>181</v>
      </c>
      <c r="B64" s="1108"/>
      <c r="C64" s="1109"/>
      <c r="D64" s="238">
        <f>Calculations!C66</f>
        <v>0.09</v>
      </c>
      <c r="E64" s="17"/>
      <c r="F64" s="34"/>
      <c r="G64" s="34"/>
      <c r="U64" s="51"/>
      <c r="V64" s="17"/>
    </row>
    <row r="65" spans="1:22" ht="12" customHeight="1" thickBot="1" x14ac:dyDescent="0.25">
      <c r="A65" s="1029" t="s">
        <v>595</v>
      </c>
      <c r="B65" s="1030"/>
      <c r="C65" s="1030"/>
      <c r="D65" s="1031"/>
      <c r="E65" s="89"/>
      <c r="F65" s="1035" t="s">
        <v>180</v>
      </c>
      <c r="G65" s="1036"/>
      <c r="H65" s="17"/>
      <c r="U65" s="51"/>
      <c r="V65" s="17"/>
    </row>
    <row r="66" spans="1:22" ht="12" customHeight="1" thickBot="1" x14ac:dyDescent="0.25">
      <c r="A66" s="1101" t="s">
        <v>183</v>
      </c>
      <c r="B66" s="1102"/>
      <c r="C66" s="1102"/>
      <c r="D66" s="236">
        <f>NPV(D64,F58:U58)+E58</f>
        <v>5314776914.0629787</v>
      </c>
      <c r="E66" s="179" t="s">
        <v>599</v>
      </c>
      <c r="F66" s="183" t="s">
        <v>182</v>
      </c>
      <c r="G66" s="143">
        <f>SUM(E48:U48)/((1+D64)^15)</f>
        <v>14220619.393095806</v>
      </c>
      <c r="H66" s="17"/>
      <c r="U66" s="51"/>
      <c r="V66" s="17"/>
    </row>
    <row r="67" spans="1:22" ht="12" customHeight="1" thickBot="1" x14ac:dyDescent="0.25">
      <c r="A67" s="1021" t="s">
        <v>242</v>
      </c>
      <c r="B67" s="1022"/>
      <c r="C67" s="1022"/>
      <c r="D67" s="46">
        <f>IRR(E58:U58)</f>
        <v>0.19748123473750745</v>
      </c>
      <c r="E67" s="180" t="s">
        <v>187</v>
      </c>
      <c r="F67" s="181" t="s">
        <v>185</v>
      </c>
      <c r="G67" s="132">
        <f>SUM(E56:U56)/((1+D64)^15)</f>
        <v>4744992.0430267891</v>
      </c>
      <c r="H67" s="17"/>
      <c r="U67" s="51"/>
      <c r="V67" s="17"/>
    </row>
    <row r="68" spans="1:22" ht="12" customHeight="1" thickBot="1" x14ac:dyDescent="0.25">
      <c r="A68" s="1103" t="s">
        <v>188</v>
      </c>
      <c r="B68" s="1104"/>
      <c r="C68" s="1104"/>
      <c r="D68" s="235">
        <f>MIRR(E58:U58,D64,D64)</f>
        <v>0.13804830299199877</v>
      </c>
      <c r="E68" s="180" t="s">
        <v>187</v>
      </c>
      <c r="F68" s="181"/>
      <c r="G68" s="132"/>
      <c r="H68" s="17"/>
      <c r="U68" s="51"/>
      <c r="V68" s="17"/>
    </row>
    <row r="69" spans="1:22" ht="12" customHeight="1" thickBot="1" x14ac:dyDescent="0.25">
      <c r="A69" s="1029" t="s">
        <v>568</v>
      </c>
      <c r="B69" s="1030"/>
      <c r="C69" s="1030"/>
      <c r="D69" s="237"/>
      <c r="E69" s="180"/>
      <c r="F69" s="182" t="s">
        <v>189</v>
      </c>
      <c r="G69" s="184">
        <f>G66/G67</f>
        <v>2.9969743392919574</v>
      </c>
      <c r="H69" s="17"/>
      <c r="U69" s="51"/>
      <c r="V69" s="17"/>
    </row>
    <row r="70" spans="1:22" ht="12" customHeight="1" thickBot="1" x14ac:dyDescent="0.25">
      <c r="A70" s="1101" t="s">
        <v>183</v>
      </c>
      <c r="B70" s="1102"/>
      <c r="C70" s="1102"/>
      <c r="D70" s="236">
        <f>NPV(D64,F59:U59)+E59</f>
        <v>9934162.4561924785</v>
      </c>
      <c r="E70" s="45" t="s">
        <v>600</v>
      </c>
      <c r="F70" s="38"/>
      <c r="G70" s="38"/>
      <c r="U70" s="51"/>
      <c r="V70" s="17"/>
    </row>
    <row r="71" spans="1:22" ht="12" customHeight="1" thickBot="1" x14ac:dyDescent="0.25">
      <c r="A71" s="1021" t="s">
        <v>242</v>
      </c>
      <c r="B71" s="1022"/>
      <c r="C71" s="1022"/>
      <c r="D71" s="46">
        <f>IRR(E59:U59)</f>
        <v>0.19748123473750723</v>
      </c>
      <c r="E71" s="47" t="s">
        <v>187</v>
      </c>
      <c r="U71" s="51"/>
      <c r="V71" s="17"/>
    </row>
    <row r="72" spans="1:22" ht="12" customHeight="1" thickBot="1" x14ac:dyDescent="0.25">
      <c r="A72" s="1057" t="s">
        <v>188</v>
      </c>
      <c r="B72" s="1058"/>
      <c r="C72" s="1058"/>
      <c r="D72" s="48">
        <f>MIRR(E59:U59,D64,D64)</f>
        <v>0.13804830299199877</v>
      </c>
      <c r="E72" s="47" t="s">
        <v>187</v>
      </c>
      <c r="U72" s="51"/>
      <c r="V72" s="17"/>
    </row>
    <row r="73" spans="1:22" s="34" customFormat="1" ht="12" customHeight="1" thickBot="1" x14ac:dyDescent="0.25">
      <c r="A73" s="52"/>
      <c r="B73" s="53"/>
      <c r="C73" s="53"/>
      <c r="D73" s="53"/>
      <c r="E73" s="54"/>
      <c r="F73" s="54"/>
      <c r="G73" s="54"/>
      <c r="H73" s="54"/>
      <c r="I73" s="54"/>
      <c r="J73" s="54"/>
      <c r="K73" s="54"/>
      <c r="L73" s="54"/>
      <c r="M73" s="54"/>
      <c r="N73" s="54"/>
      <c r="O73" s="54"/>
      <c r="P73" s="54"/>
      <c r="Q73" s="54"/>
      <c r="R73" s="54"/>
      <c r="S73" s="54"/>
      <c r="T73" s="54"/>
      <c r="U73" s="55"/>
      <c r="V73" s="33"/>
    </row>
    <row r="74" spans="1:22" s="1095" customFormat="1" ht="17" thickBot="1" x14ac:dyDescent="0.25">
      <c r="A74" s="1094" t="s">
        <v>7</v>
      </c>
    </row>
    <row r="75" spans="1:22" s="38" customFormat="1" x14ac:dyDescent="0.2"/>
  </sheetData>
  <mergeCells count="29">
    <mergeCell ref="A74:XFD74"/>
    <mergeCell ref="A65:D65"/>
    <mergeCell ref="F65:G65"/>
    <mergeCell ref="A66:C66"/>
    <mergeCell ref="A67:C67"/>
    <mergeCell ref="A68:C68"/>
    <mergeCell ref="A35:C35"/>
    <mergeCell ref="A69:C69"/>
    <mergeCell ref="A71:C71"/>
    <mergeCell ref="A72:C72"/>
    <mergeCell ref="A37:U37"/>
    <mergeCell ref="A38:B38"/>
    <mergeCell ref="A63:D63"/>
    <mergeCell ref="A64:C64"/>
    <mergeCell ref="A70:C70"/>
    <mergeCell ref="A34:C34"/>
    <mergeCell ref="A1:U1"/>
    <mergeCell ref="A2:U2"/>
    <mergeCell ref="A3:U3"/>
    <mergeCell ref="A4:U4"/>
    <mergeCell ref="A5:B5"/>
    <mergeCell ref="A28:D28"/>
    <mergeCell ref="A29:C29"/>
    <mergeCell ref="A31:C31"/>
    <mergeCell ref="A32:C32"/>
    <mergeCell ref="A33:C33"/>
    <mergeCell ref="A26:D26"/>
    <mergeCell ref="A27:C27"/>
    <mergeCell ref="A30:C30"/>
  </mergeCells>
  <pageMargins left="0.7" right="0.7" top="0.75" bottom="0.75" header="0.3" footer="0.3"/>
  <pageSetup orientation="portrait" horizontalDpi="360" verticalDpi="36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CC43A-6AF0-4B78-980E-A908927CC496}">
  <dimension ref="A1:V123"/>
  <sheetViews>
    <sheetView zoomScale="75" zoomScaleNormal="75" workbookViewId="0">
      <selection activeCell="A121" sqref="A1:U121"/>
    </sheetView>
  </sheetViews>
  <sheetFormatPr baseColWidth="10" defaultColWidth="11" defaultRowHeight="13" x14ac:dyDescent="0.2"/>
  <cols>
    <col min="1" max="1" width="46.83203125" style="18" customWidth="1"/>
    <col min="2" max="2" width="8.1640625" style="18" customWidth="1"/>
    <col min="3" max="3" width="5.5" style="18" customWidth="1"/>
    <col min="4" max="4" width="22.33203125" style="18" customWidth="1"/>
    <col min="5" max="21" width="20.6640625" style="18" customWidth="1"/>
    <col min="22" max="16384" width="11" style="18"/>
  </cols>
  <sheetData>
    <row r="1" spans="1:22" ht="29" customHeight="1" thickBot="1" x14ac:dyDescent="0.25">
      <c r="A1" s="1037" t="s">
        <v>198</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605</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575</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576</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'WOP2_P3_ RCP 4.5'!A7</f>
        <v>Additional school annual funding</v>
      </c>
      <c r="B7" s="133"/>
      <c r="C7" s="158"/>
      <c r="D7" s="127" t="s">
        <v>481</v>
      </c>
      <c r="E7" s="131">
        <f>'WOP2_P3_ RCP 4.5'!E7</f>
        <v>0</v>
      </c>
      <c r="F7" s="131">
        <f>'WOP2_P3_ RCP 4.5'!F7</f>
        <v>161102.35444822555</v>
      </c>
      <c r="G7" s="131">
        <f>'WOP2_P3_ RCP 4.5'!G7</f>
        <v>161102.35444822555</v>
      </c>
      <c r="H7" s="131">
        <f>'WOP2_P3_ RCP 4.5'!H7</f>
        <v>161102.35444822555</v>
      </c>
      <c r="I7" s="131">
        <f>'WOP2_P3_ RCP 4.5'!I7</f>
        <v>161102.35444822555</v>
      </c>
      <c r="J7" s="131">
        <f>'WOP2_P3_ RCP 4.5'!J7</f>
        <v>161102.35444822555</v>
      </c>
      <c r="K7" s="131">
        <f>'WOP2_P3_ RCP 4.5'!K7</f>
        <v>161102.35444822555</v>
      </c>
      <c r="L7" s="131">
        <f>'WOP2_P3_ RCP 4.5'!L7</f>
        <v>161102.35444822555</v>
      </c>
      <c r="M7" s="131">
        <f>'WOP2_P3_ RCP 4.5'!M7</f>
        <v>161102.35444822555</v>
      </c>
      <c r="N7" s="131">
        <f>'WOP2_P3_ RCP 4.5'!N7</f>
        <v>161102.35444822555</v>
      </c>
      <c r="O7" s="131">
        <f>'WOP2_P3_ RCP 4.5'!O7</f>
        <v>161102.35444822555</v>
      </c>
      <c r="P7" s="131">
        <f>'WOP2_P3_ RCP 4.5'!P7</f>
        <v>161102.35444822555</v>
      </c>
      <c r="Q7" s="131">
        <f>'WOP2_P3_ RCP 4.5'!Q7</f>
        <v>161102.35444822555</v>
      </c>
      <c r="R7" s="131">
        <f>'WOP2_P3_ RCP 4.5'!R7</f>
        <v>161102.35444822555</v>
      </c>
      <c r="S7" s="131">
        <f>'WOP2_P3_ RCP 4.5'!S7</f>
        <v>161102.35444822555</v>
      </c>
      <c r="T7" s="131">
        <f>'WOP2_P3_ RCP 4.5'!T7</f>
        <v>161102.35444822555</v>
      </c>
      <c r="U7" s="132">
        <f>'WOP2_P3_ RCP 4.5'!U7</f>
        <v>161102.35444822555</v>
      </c>
      <c r="V7" s="17"/>
    </row>
    <row r="8" spans="1:22" ht="12" customHeight="1" x14ac:dyDescent="0.2">
      <c r="A8" s="129" t="str">
        <f>'WOP2_P3_ RCP 4.5'!A8</f>
        <v>Annual SIG per average primary school</v>
      </c>
      <c r="B8" s="133"/>
      <c r="C8" s="158"/>
      <c r="D8" s="127" t="s">
        <v>481</v>
      </c>
      <c r="E8" s="131">
        <f>'WOP2_P3_ RCP 4.5'!E8</f>
        <v>0</v>
      </c>
      <c r="F8" s="131">
        <f>'WOP2_P3_ RCP 4.5'!F8</f>
        <v>146111.3781234808</v>
      </c>
      <c r="G8" s="131">
        <f>'WOP2_P3_ RCP 4.5'!G8</f>
        <v>146111.3781234808</v>
      </c>
      <c r="H8" s="131">
        <f>'WOP2_P3_ RCP 4.5'!H8</f>
        <v>146111.3781234808</v>
      </c>
      <c r="I8" s="131">
        <f>'WOP2_P3_ RCP 4.5'!I8</f>
        <v>146111.3781234808</v>
      </c>
      <c r="J8" s="131">
        <f>'WOP2_P3_ RCP 4.5'!J8</f>
        <v>146111.3781234808</v>
      </c>
      <c r="K8" s="131">
        <f>'WOP2_P3_ RCP 4.5'!K8</f>
        <v>146111.3781234808</v>
      </c>
      <c r="L8" s="131">
        <f>'WOP2_P3_ RCP 4.5'!L8</f>
        <v>146111.3781234808</v>
      </c>
      <c r="M8" s="131">
        <f>'WOP2_P3_ RCP 4.5'!M8</f>
        <v>146111.3781234808</v>
      </c>
      <c r="N8" s="131">
        <f>'WOP2_P3_ RCP 4.5'!N8</f>
        <v>146111.3781234808</v>
      </c>
      <c r="O8" s="131">
        <f>'WOP2_P3_ RCP 4.5'!O8</f>
        <v>146111.3781234808</v>
      </c>
      <c r="P8" s="131">
        <f>'WOP2_P3_ RCP 4.5'!P8</f>
        <v>146111.3781234808</v>
      </c>
      <c r="Q8" s="131">
        <f>'WOP2_P3_ RCP 4.5'!Q8</f>
        <v>146111.3781234808</v>
      </c>
      <c r="R8" s="131">
        <f>'WOP2_P3_ RCP 4.5'!R8</f>
        <v>146111.3781234808</v>
      </c>
      <c r="S8" s="131">
        <f>'WOP2_P3_ RCP 4.5'!S8</f>
        <v>146111.3781234808</v>
      </c>
      <c r="T8" s="131">
        <f>'WOP2_P3_ RCP 4.5'!T8</f>
        <v>146111.3781234808</v>
      </c>
      <c r="U8" s="132">
        <f>'WOP2_P3_ RCP 4.5'!U8</f>
        <v>146111.3781234808</v>
      </c>
      <c r="V8" s="17"/>
    </row>
    <row r="9" spans="1:22" ht="12" customHeight="1" thickBot="1" x14ac:dyDescent="0.25">
      <c r="A9" s="129" t="str">
        <f>'WOP2_P3_ RCP 4.5'!A9</f>
        <v>Annual economic returns to primary education</v>
      </c>
      <c r="B9" s="133"/>
      <c r="C9" s="158"/>
      <c r="D9" s="127" t="s">
        <v>481</v>
      </c>
      <c r="E9" s="131">
        <f>'WOP2_P3_ RCP 4.5'!E9</f>
        <v>0</v>
      </c>
      <c r="F9" s="131">
        <f>'WOP2_P3_ RCP 4.5'!F9</f>
        <v>0</v>
      </c>
      <c r="G9" s="131">
        <f>'WOP2_P3_ RCP 4.5'!G9</f>
        <v>20782.882424283911</v>
      </c>
      <c r="H9" s="131">
        <f>'WOP2_P3_ RCP 4.5'!H9</f>
        <v>41565.764848567822</v>
      </c>
      <c r="I9" s="131">
        <f>'WOP2_P3_ RCP 4.5'!I9</f>
        <v>62348.64727285174</v>
      </c>
      <c r="J9" s="131">
        <f>'WOP2_P3_ RCP 4.5'!J9</f>
        <v>103914.41212141956</v>
      </c>
      <c r="K9" s="131">
        <f>'WOP2_P3_ RCP 4.5'!K9</f>
        <v>145480.17696998737</v>
      </c>
      <c r="L9" s="131">
        <f>'WOP2_P3_ RCP 4.5'!L9</f>
        <v>187045.94181855523</v>
      </c>
      <c r="M9" s="131">
        <f>'WOP2_P3_ RCP 4.5'!M9</f>
        <v>228611.70666712307</v>
      </c>
      <c r="N9" s="131">
        <f>'WOP2_P3_ RCP 4.5'!N9</f>
        <v>270177.47151569091</v>
      </c>
      <c r="O9" s="131">
        <f>'WOP2_P3_ RCP 4.5'!O9</f>
        <v>311743.23636425869</v>
      </c>
      <c r="P9" s="131">
        <f>'WOP2_P3_ RCP 4.5'!P9</f>
        <v>353309.00121282652</v>
      </c>
      <c r="Q9" s="131">
        <f>'WOP2_P3_ RCP 4.5'!Q9</f>
        <v>394874.76606139436</v>
      </c>
      <c r="R9" s="131">
        <f>'WOP2_P3_ RCP 4.5'!R9</f>
        <v>436440.5309099622</v>
      </c>
      <c r="S9" s="131">
        <f>'WOP2_P3_ RCP 4.5'!S9</f>
        <v>478006.29575853009</v>
      </c>
      <c r="T9" s="131">
        <f>'WOP2_P3_ RCP 4.5'!T9</f>
        <v>519572.06060709793</v>
      </c>
      <c r="U9" s="132">
        <f>'WOP2_P3_ RCP 4.5'!U9</f>
        <v>561137.82545566582</v>
      </c>
      <c r="V9" s="17"/>
    </row>
    <row r="10" spans="1:22" ht="12" customHeight="1" x14ac:dyDescent="0.2">
      <c r="A10" s="134" t="s">
        <v>592</v>
      </c>
      <c r="B10" s="135"/>
      <c r="C10" s="135"/>
      <c r="D10" s="136" t="s">
        <v>481</v>
      </c>
      <c r="E10" s="135">
        <f>SUM(E7:E9)</f>
        <v>0</v>
      </c>
      <c r="F10" s="135">
        <f t="shared" ref="F10:U10" si="0">SUM(F7:F9)</f>
        <v>307213.73257170635</v>
      </c>
      <c r="G10" s="135">
        <f t="shared" si="0"/>
        <v>327996.61499599024</v>
      </c>
      <c r="H10" s="135">
        <f t="shared" si="0"/>
        <v>348779.49742027419</v>
      </c>
      <c r="I10" s="135">
        <f t="shared" si="0"/>
        <v>369562.37984455808</v>
      </c>
      <c r="J10" s="135">
        <f t="shared" si="0"/>
        <v>411128.14469312591</v>
      </c>
      <c r="K10" s="135">
        <f t="shared" si="0"/>
        <v>452693.90954169375</v>
      </c>
      <c r="L10" s="135">
        <f t="shared" si="0"/>
        <v>494259.67439026159</v>
      </c>
      <c r="M10" s="135">
        <f t="shared" si="0"/>
        <v>535825.43923882942</v>
      </c>
      <c r="N10" s="135">
        <f t="shared" si="0"/>
        <v>577391.20408739732</v>
      </c>
      <c r="O10" s="135">
        <f t="shared" si="0"/>
        <v>618956.96893596509</v>
      </c>
      <c r="P10" s="135">
        <f t="shared" si="0"/>
        <v>660522.73378453287</v>
      </c>
      <c r="Q10" s="135">
        <f t="shared" si="0"/>
        <v>702088.49863310065</v>
      </c>
      <c r="R10" s="135">
        <f t="shared" si="0"/>
        <v>743654.26348166855</v>
      </c>
      <c r="S10" s="135">
        <f t="shared" si="0"/>
        <v>785220.02833023644</v>
      </c>
      <c r="T10" s="135">
        <f t="shared" si="0"/>
        <v>826785.79317880422</v>
      </c>
      <c r="U10" s="137">
        <f t="shared" si="0"/>
        <v>868351.55802737223</v>
      </c>
      <c r="V10" s="17"/>
    </row>
    <row r="11" spans="1:22" ht="12" customHeight="1" thickBot="1" x14ac:dyDescent="0.25">
      <c r="A11" s="138" t="s">
        <v>559</v>
      </c>
      <c r="B11" s="139"/>
      <c r="C11" s="139"/>
      <c r="D11" s="140" t="s">
        <v>123</v>
      </c>
      <c r="E11" s="139">
        <f>E10/Calculations!$C$52</f>
        <v>0</v>
      </c>
      <c r="F11" s="139">
        <f>F10/Calculations!$C$52</f>
        <v>574.23127583496512</v>
      </c>
      <c r="G11" s="139">
        <f>G10/Calculations!$C$52</f>
        <v>613.07778503923407</v>
      </c>
      <c r="H11" s="139">
        <f>H10/Calculations!$C$52</f>
        <v>651.92429424350314</v>
      </c>
      <c r="I11" s="139">
        <f>I10/Calculations!$C$52</f>
        <v>690.7708034477721</v>
      </c>
      <c r="J11" s="139">
        <f>J10/Calculations!$C$52</f>
        <v>768.46382185631012</v>
      </c>
      <c r="K11" s="139">
        <f>K10/Calculations!$C$52</f>
        <v>846.15684026484814</v>
      </c>
      <c r="L11" s="139">
        <f>L10/Calculations!$C$52</f>
        <v>923.84985867338617</v>
      </c>
      <c r="M11" s="139">
        <f>M10/Calculations!$C$52</f>
        <v>1001.5428770819242</v>
      </c>
      <c r="N11" s="139">
        <f>N10/Calculations!$C$52</f>
        <v>1079.2358954904623</v>
      </c>
      <c r="O11" s="139">
        <f>O10/Calculations!$C$52</f>
        <v>1156.9289138990002</v>
      </c>
      <c r="P11" s="139">
        <f>P10/Calculations!$C$52</f>
        <v>1234.6219323075381</v>
      </c>
      <c r="Q11" s="139">
        <f>Q10/Calculations!$C$52</f>
        <v>1312.3149507160761</v>
      </c>
      <c r="R11" s="139">
        <f>R10/Calculations!$C$52</f>
        <v>1390.0079691246142</v>
      </c>
      <c r="S11" s="139">
        <f>S10/Calculations!$C$52</f>
        <v>1467.7009875331523</v>
      </c>
      <c r="T11" s="139">
        <f>T10/Calculations!$C$52</f>
        <v>1545.3940059416902</v>
      </c>
      <c r="U11" s="141">
        <f>U10/Calculations!$C$52</f>
        <v>1623.0870243502284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7.5" customHeight="1" x14ac:dyDescent="0.2">
      <c r="A13" s="23" t="str">
        <f>'WOP2_P3_ RCP 4.5'!A13</f>
        <v>Average annual school maintenance costs</v>
      </c>
      <c r="B13" s="131"/>
      <c r="C13" s="159"/>
      <c r="D13" s="127" t="s">
        <v>481</v>
      </c>
      <c r="E13" s="131">
        <f>'WOP2_P3_ RCP 4.5'!E13</f>
        <v>98212.931453573168</v>
      </c>
      <c r="F13" s="131">
        <f>'WOP2_P3_ RCP 4.5'!F13</f>
        <v>98212.931453573168</v>
      </c>
      <c r="G13" s="131">
        <f>'WOP2_P3_ RCP 4.5'!G13</f>
        <v>98212.931453573168</v>
      </c>
      <c r="H13" s="131">
        <f>'WOP2_P3_ RCP 4.5'!H13</f>
        <v>98212.931453573168</v>
      </c>
      <c r="I13" s="131">
        <f>'WOP2_P3_ RCP 4.5'!I13</f>
        <v>98212.931453573168</v>
      </c>
      <c r="J13" s="131">
        <f>'WOP2_P3_ RCP 4.5'!J13</f>
        <v>98212.931453573168</v>
      </c>
      <c r="K13" s="131">
        <f>'WOP2_P3_ RCP 4.5'!K13</f>
        <v>98212.931453573168</v>
      </c>
      <c r="L13" s="131">
        <f>'WOP2_P3_ RCP 4.5'!L13</f>
        <v>98212.931453573168</v>
      </c>
      <c r="M13" s="131">
        <f>'WOP2_P3_ RCP 4.5'!M13</f>
        <v>98212.931453573168</v>
      </c>
      <c r="N13" s="131">
        <f>'WOP2_P3_ RCP 4.5'!N13</f>
        <v>98212.931453573168</v>
      </c>
      <c r="O13" s="131">
        <f>'WOP2_P3_ RCP 4.5'!O13</f>
        <v>98212.931453573168</v>
      </c>
      <c r="P13" s="131">
        <f>'WOP2_P3_ RCP 4.5'!P13</f>
        <v>98212.931453573168</v>
      </c>
      <c r="Q13" s="131">
        <f>'WOP2_P3_ RCP 4.5'!Q13</f>
        <v>98212.931453573168</v>
      </c>
      <c r="R13" s="131">
        <f>'WOP2_P3_ RCP 4.5'!R13</f>
        <v>98212.931453573168</v>
      </c>
      <c r="S13" s="131">
        <f>'WOP2_P3_ RCP 4.5'!S13</f>
        <v>98212.931453573168</v>
      </c>
      <c r="T13" s="131">
        <f>'WOP2_P3_ RCP 4.5'!T13</f>
        <v>98212.931453573168</v>
      </c>
      <c r="U13" s="132">
        <f>'WOP2_P3_ RCP 4.5'!U13</f>
        <v>98212.931453573168</v>
      </c>
      <c r="V13" s="17"/>
    </row>
    <row r="14" spans="1:22" ht="27.5" customHeight="1" x14ac:dyDescent="0.2">
      <c r="A14" s="23" t="str">
        <f>'WOP2_P3_ RCP 4.5'!A14</f>
        <v>Average school expenditures due to infra losses caused by climate events</v>
      </c>
      <c r="B14" s="131"/>
      <c r="C14" s="159"/>
      <c r="D14" s="127" t="s">
        <v>481</v>
      </c>
      <c r="E14" s="131">
        <f>'WOP2_P3_ RCP 4.5'!E14</f>
        <v>245532.32863393289</v>
      </c>
      <c r="F14" s="131">
        <f>'WOP2_P3_ RCP 4.5'!F14</f>
        <v>245532.32863393289</v>
      </c>
      <c r="G14" s="131">
        <f>'WOP2_P3_ RCP 4.5'!G14</f>
        <v>245532.32863393289</v>
      </c>
      <c r="H14" s="131">
        <f>'WOP2_P3_ RCP 4.5'!H14</f>
        <v>245532.32863393289</v>
      </c>
      <c r="I14" s="131">
        <f>'WOP2_P3_ RCP 4.5'!I14</f>
        <v>245532.32863393289</v>
      </c>
      <c r="J14" s="131">
        <f>'WOP2_P3_ RCP 4.5'!J14</f>
        <v>245532.32863393289</v>
      </c>
      <c r="K14" s="131">
        <f>'WOP2_P3_ RCP 4.5'!K14</f>
        <v>245532.32863393289</v>
      </c>
      <c r="L14" s="131">
        <f>'WOP2_P3_ RCP 4.5'!L14</f>
        <v>245532.32863393289</v>
      </c>
      <c r="M14" s="131">
        <f>'WOP2_P3_ RCP 4.5'!M14</f>
        <v>245532.32863393289</v>
      </c>
      <c r="N14" s="131">
        <f>'WOP2_P3_ RCP 4.5'!N14</f>
        <v>245532.32863393289</v>
      </c>
      <c r="O14" s="131">
        <f>'WOP2_P3_ RCP 4.5'!O14</f>
        <v>245532.32863393289</v>
      </c>
      <c r="P14" s="131">
        <f>'WOP2_P3_ RCP 4.5'!P14</f>
        <v>245532.32863393289</v>
      </c>
      <c r="Q14" s="131">
        <f>'WOP2_P3_ RCP 4.5'!Q14</f>
        <v>245532.32863393289</v>
      </c>
      <c r="R14" s="131">
        <f>'WOP2_P3_ RCP 4.5'!R14</f>
        <v>245532.32863393289</v>
      </c>
      <c r="S14" s="131">
        <f>'WOP2_P3_ RCP 4.5'!S14</f>
        <v>245532.32863393289</v>
      </c>
      <c r="T14" s="131">
        <f>'WOP2_P3_ RCP 4.5'!T14</f>
        <v>245532.32863393289</v>
      </c>
      <c r="U14" s="132">
        <f>'WOP2_P3_ RCP 4.5'!U14</f>
        <v>245532.32863393289</v>
      </c>
      <c r="V14" s="17"/>
    </row>
    <row r="15" spans="1:22" ht="27.5" customHeight="1" x14ac:dyDescent="0.2">
      <c r="A15" s="23" t="str">
        <f>'WOP2_P3_ RCP 4.5'!A15</f>
        <v>Average annual primary school fixed/government budget expenditures on students per year</v>
      </c>
      <c r="B15" s="131"/>
      <c r="C15" s="159"/>
      <c r="D15" s="127" t="s">
        <v>481</v>
      </c>
      <c r="E15" s="131">
        <f>'WOP2_P3_ RCP 4.5'!E15</f>
        <v>161102.35444822555</v>
      </c>
      <c r="F15" s="131">
        <f>'WOP2_P3_ RCP 4.5'!F15</f>
        <v>161102.35444822555</v>
      </c>
      <c r="G15" s="131">
        <f>'WOP2_P3_ RCP 4.5'!G15</f>
        <v>161102.35444822555</v>
      </c>
      <c r="H15" s="131">
        <f>'WOP2_P3_ RCP 4.5'!H15</f>
        <v>161102.35444822555</v>
      </c>
      <c r="I15" s="131">
        <f>'WOP2_P3_ RCP 4.5'!I15</f>
        <v>161102.35444822555</v>
      </c>
      <c r="J15" s="131">
        <f>'WOP2_P3_ RCP 4.5'!J15</f>
        <v>161102.35444822555</v>
      </c>
      <c r="K15" s="131">
        <f>'WOP2_P3_ RCP 4.5'!K15</f>
        <v>161102.35444822555</v>
      </c>
      <c r="L15" s="131">
        <f>'WOP2_P3_ RCP 4.5'!L15</f>
        <v>161102.35444822555</v>
      </c>
      <c r="M15" s="131">
        <f>'WOP2_P3_ RCP 4.5'!M15</f>
        <v>161102.35444822555</v>
      </c>
      <c r="N15" s="131">
        <f>'WOP2_P3_ RCP 4.5'!N15</f>
        <v>161102.35444822555</v>
      </c>
      <c r="O15" s="131">
        <f>'WOP2_P3_ RCP 4.5'!O15</f>
        <v>161102.35444822555</v>
      </c>
      <c r="P15" s="131">
        <f>'WOP2_P3_ RCP 4.5'!P15</f>
        <v>161102.35444822555</v>
      </c>
      <c r="Q15" s="131">
        <f>'WOP2_P3_ RCP 4.5'!Q15</f>
        <v>161102.35444822555</v>
      </c>
      <c r="R15" s="131">
        <f>'WOP2_P3_ RCP 4.5'!R15</f>
        <v>161102.35444822555</v>
      </c>
      <c r="S15" s="131">
        <f>'WOP2_P3_ RCP 4.5'!S15</f>
        <v>161102.35444822555</v>
      </c>
      <c r="T15" s="131">
        <f>'WOP2_P3_ RCP 4.5'!T15</f>
        <v>161102.35444822555</v>
      </c>
      <c r="U15" s="132">
        <f>'WOP2_P3_ RCP 4.5'!U15</f>
        <v>161102.35444822555</v>
      </c>
      <c r="V15" s="17"/>
    </row>
    <row r="16" spans="1:22" ht="27.5" customHeight="1" thickBot="1" x14ac:dyDescent="0.25">
      <c r="A16" s="23" t="str">
        <f>'WOP2_P3_ RCP 4.5'!A16</f>
        <v xml:space="preserve">Estimated cost of missed students school days </v>
      </c>
      <c r="B16" s="131"/>
      <c r="C16" s="159"/>
      <c r="D16" s="127" t="s">
        <v>481</v>
      </c>
      <c r="E16" s="131">
        <f>'WOP2_P3_ RCP 4.5'!E16</f>
        <v>48703.792707826928</v>
      </c>
      <c r="F16" s="131">
        <f>'WOP2_P3_ RCP 4.5'!F16</f>
        <v>48703.792707826928</v>
      </c>
      <c r="G16" s="131">
        <f>'WOP2_P3_ RCP 4.5'!G16</f>
        <v>48703.792707826928</v>
      </c>
      <c r="H16" s="131">
        <f>'WOP2_P3_ RCP 4.5'!H16</f>
        <v>48703.792707826928</v>
      </c>
      <c r="I16" s="131">
        <f>'WOP2_P3_ RCP 4.5'!I16</f>
        <v>48703.792707826928</v>
      </c>
      <c r="J16" s="131">
        <f>'WOP2_P3_ RCP 4.5'!J16</f>
        <v>48703.792707826928</v>
      </c>
      <c r="K16" s="131">
        <f>'WOP2_P3_ RCP 4.5'!K16</f>
        <v>48703.792707826928</v>
      </c>
      <c r="L16" s="131">
        <f>'WOP2_P3_ RCP 4.5'!L16</f>
        <v>48703.792707826928</v>
      </c>
      <c r="M16" s="131">
        <f>'WOP2_P3_ RCP 4.5'!M16</f>
        <v>48703.792707826928</v>
      </c>
      <c r="N16" s="131">
        <f>'WOP2_P3_ RCP 4.5'!N16</f>
        <v>48703.792707826928</v>
      </c>
      <c r="O16" s="131">
        <f>'WOP2_P3_ RCP 4.5'!O16</f>
        <v>48703.792707826928</v>
      </c>
      <c r="P16" s="131">
        <f>'WOP2_P3_ RCP 4.5'!P16</f>
        <v>48703.792707826928</v>
      </c>
      <c r="Q16" s="131">
        <f>'WOP2_P3_ RCP 4.5'!Q16</f>
        <v>48703.792707826928</v>
      </c>
      <c r="R16" s="131">
        <f>'WOP2_P3_ RCP 4.5'!R16</f>
        <v>48703.792707826928</v>
      </c>
      <c r="S16" s="131">
        <f>'WOP2_P3_ RCP 4.5'!S16</f>
        <v>48703.792707826928</v>
      </c>
      <c r="T16" s="131">
        <f>'WOP2_P3_ RCP 4.5'!T16</f>
        <v>48703.792707826928</v>
      </c>
      <c r="U16" s="132">
        <f>'WOP2_P3_ RCP 4.5'!U16</f>
        <v>48703.792707826928</v>
      </c>
      <c r="V16" s="17"/>
    </row>
    <row r="17" spans="1:22" ht="12" customHeight="1" x14ac:dyDescent="0.2">
      <c r="A17" s="134" t="s">
        <v>593</v>
      </c>
      <c r="B17" s="135"/>
      <c r="C17" s="135"/>
      <c r="D17" s="136" t="s">
        <v>481</v>
      </c>
      <c r="E17" s="135">
        <f>SUM(E13:E16)</f>
        <v>553551.40724355855</v>
      </c>
      <c r="F17" s="135">
        <f t="shared" ref="F17:U17" si="1">SUM(F13:F16)</f>
        <v>553551.40724355855</v>
      </c>
      <c r="G17" s="135">
        <f t="shared" si="1"/>
        <v>553551.40724355855</v>
      </c>
      <c r="H17" s="135">
        <f t="shared" si="1"/>
        <v>553551.40724355855</v>
      </c>
      <c r="I17" s="135">
        <f t="shared" si="1"/>
        <v>553551.40724355855</v>
      </c>
      <c r="J17" s="135">
        <f t="shared" si="1"/>
        <v>553551.40724355855</v>
      </c>
      <c r="K17" s="135">
        <f t="shared" si="1"/>
        <v>553551.40724355855</v>
      </c>
      <c r="L17" s="135">
        <f t="shared" si="1"/>
        <v>553551.40724355855</v>
      </c>
      <c r="M17" s="135">
        <f t="shared" si="1"/>
        <v>553551.40724355855</v>
      </c>
      <c r="N17" s="135">
        <f t="shared" si="1"/>
        <v>553551.40724355855</v>
      </c>
      <c r="O17" s="135">
        <f t="shared" si="1"/>
        <v>553551.40724355855</v>
      </c>
      <c r="P17" s="135">
        <f t="shared" si="1"/>
        <v>553551.40724355855</v>
      </c>
      <c r="Q17" s="135">
        <f t="shared" si="1"/>
        <v>553551.40724355855</v>
      </c>
      <c r="R17" s="135">
        <f t="shared" si="1"/>
        <v>553551.40724355855</v>
      </c>
      <c r="S17" s="135">
        <f t="shared" si="1"/>
        <v>553551.40724355855</v>
      </c>
      <c r="T17" s="135">
        <f t="shared" si="1"/>
        <v>553551.40724355855</v>
      </c>
      <c r="U17" s="137">
        <f t="shared" si="1"/>
        <v>553551.40724355855</v>
      </c>
      <c r="V17" s="17"/>
    </row>
    <row r="18" spans="1:22" ht="12" customHeight="1" thickBot="1" x14ac:dyDescent="0.25">
      <c r="A18" s="138" t="s">
        <v>562</v>
      </c>
      <c r="B18" s="139"/>
      <c r="C18" s="139"/>
      <c r="D18" s="140" t="s">
        <v>123</v>
      </c>
      <c r="E18" s="139">
        <f>E17/Calculations!$C$52</f>
        <v>1034.6755275580533</v>
      </c>
      <c r="F18" s="139">
        <f>F17/Calculations!$C$52</f>
        <v>1034.6755275580533</v>
      </c>
      <c r="G18" s="139">
        <f>G17/Calculations!$C$52</f>
        <v>1034.6755275580533</v>
      </c>
      <c r="H18" s="139">
        <f>H17/Calculations!$C$52</f>
        <v>1034.6755275580533</v>
      </c>
      <c r="I18" s="139">
        <f>I17/Calculations!$C$52</f>
        <v>1034.6755275580533</v>
      </c>
      <c r="J18" s="139">
        <f>J17/Calculations!$C$52</f>
        <v>1034.6755275580533</v>
      </c>
      <c r="K18" s="139">
        <f>K17/Calculations!$C$52</f>
        <v>1034.6755275580533</v>
      </c>
      <c r="L18" s="139">
        <f>L17/Calculations!$C$52</f>
        <v>1034.6755275580533</v>
      </c>
      <c r="M18" s="139">
        <f>M17/Calculations!$C$52</f>
        <v>1034.6755275580533</v>
      </c>
      <c r="N18" s="139">
        <f>N17/Calculations!$C$52</f>
        <v>1034.6755275580533</v>
      </c>
      <c r="O18" s="139">
        <f>O17/Calculations!$C$52</f>
        <v>1034.6755275580533</v>
      </c>
      <c r="P18" s="139">
        <f>P17/Calculations!$C$52</f>
        <v>1034.6755275580533</v>
      </c>
      <c r="Q18" s="139">
        <f>Q17/Calculations!$C$52</f>
        <v>1034.6755275580533</v>
      </c>
      <c r="R18" s="139">
        <f>R17/Calculations!$C$52</f>
        <v>1034.6755275580533</v>
      </c>
      <c r="S18" s="139">
        <f>S17/Calculations!$C$52</f>
        <v>1034.6755275580533</v>
      </c>
      <c r="T18" s="139">
        <f>T17/Calculations!$C$52</f>
        <v>1034.6755275580533</v>
      </c>
      <c r="U18" s="141">
        <f>U17/Calculations!$C$52</f>
        <v>1034.6755275580533</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594</v>
      </c>
      <c r="B20" s="135"/>
      <c r="C20" s="135"/>
      <c r="D20" s="136" t="s">
        <v>481</v>
      </c>
      <c r="E20" s="135">
        <f>E10-E17</f>
        <v>-553551.40724355855</v>
      </c>
      <c r="F20" s="135">
        <f t="shared" ref="F20:U20" si="2">F10-F17</f>
        <v>-246337.6746718522</v>
      </c>
      <c r="G20" s="135">
        <f t="shared" si="2"/>
        <v>-225554.79224756832</v>
      </c>
      <c r="H20" s="135">
        <f t="shared" si="2"/>
        <v>-204771.90982328437</v>
      </c>
      <c r="I20" s="135">
        <f t="shared" si="2"/>
        <v>-183989.02739900048</v>
      </c>
      <c r="J20" s="135">
        <f t="shared" si="2"/>
        <v>-142423.26255043264</v>
      </c>
      <c r="K20" s="135">
        <f t="shared" si="2"/>
        <v>-100857.49770186481</v>
      </c>
      <c r="L20" s="135">
        <f t="shared" si="2"/>
        <v>-59291.73285329697</v>
      </c>
      <c r="M20" s="135">
        <f t="shared" si="2"/>
        <v>-17725.968004729133</v>
      </c>
      <c r="N20" s="135">
        <f t="shared" si="2"/>
        <v>23839.796843838762</v>
      </c>
      <c r="O20" s="135">
        <f t="shared" si="2"/>
        <v>65405.56169240654</v>
      </c>
      <c r="P20" s="135">
        <f t="shared" si="2"/>
        <v>106971.32654097432</v>
      </c>
      <c r="Q20" s="135">
        <f t="shared" si="2"/>
        <v>148537.0913895421</v>
      </c>
      <c r="R20" s="135">
        <f t="shared" si="2"/>
        <v>190102.85623810999</v>
      </c>
      <c r="S20" s="135">
        <f t="shared" si="2"/>
        <v>231668.62108667789</v>
      </c>
      <c r="T20" s="135">
        <f t="shared" si="2"/>
        <v>273234.38593524566</v>
      </c>
      <c r="U20" s="137">
        <f t="shared" si="2"/>
        <v>314800.15078381367</v>
      </c>
      <c r="V20" s="17"/>
    </row>
    <row r="21" spans="1:22" ht="12" customHeight="1" thickBot="1" x14ac:dyDescent="0.25">
      <c r="A21" s="160" t="s">
        <v>565</v>
      </c>
      <c r="B21" s="139"/>
      <c r="C21" s="139"/>
      <c r="D21" s="140" t="s">
        <v>123</v>
      </c>
      <c r="E21" s="139">
        <f>E11-E18</f>
        <v>-1034.6755275580533</v>
      </c>
      <c r="F21" s="139">
        <f t="shared" ref="F21:U21" si="3">F11-F18</f>
        <v>-460.4442517230882</v>
      </c>
      <c r="G21" s="139">
        <f t="shared" si="3"/>
        <v>-421.59774251881925</v>
      </c>
      <c r="H21" s="139">
        <f t="shared" si="3"/>
        <v>-382.75123331455018</v>
      </c>
      <c r="I21" s="139">
        <f t="shared" si="3"/>
        <v>-343.90472411028122</v>
      </c>
      <c r="J21" s="139">
        <f t="shared" si="3"/>
        <v>-266.2117057017432</v>
      </c>
      <c r="K21" s="139">
        <f t="shared" si="3"/>
        <v>-188.51868729320518</v>
      </c>
      <c r="L21" s="139">
        <f t="shared" si="3"/>
        <v>-110.82566888466715</v>
      </c>
      <c r="M21" s="139">
        <f t="shared" si="3"/>
        <v>-33.132650476129129</v>
      </c>
      <c r="N21" s="139">
        <f t="shared" si="3"/>
        <v>44.560367932409008</v>
      </c>
      <c r="O21" s="139">
        <f t="shared" si="3"/>
        <v>122.25338634094692</v>
      </c>
      <c r="P21" s="139">
        <f t="shared" si="3"/>
        <v>199.94640474948483</v>
      </c>
      <c r="Q21" s="139">
        <f t="shared" si="3"/>
        <v>277.63942315802274</v>
      </c>
      <c r="R21" s="139">
        <f t="shared" si="3"/>
        <v>355.33244156656087</v>
      </c>
      <c r="S21" s="139">
        <f t="shared" si="3"/>
        <v>433.02545997509901</v>
      </c>
      <c r="T21" s="139">
        <f t="shared" si="3"/>
        <v>510.71847838363692</v>
      </c>
      <c r="U21" s="141">
        <f t="shared" si="3"/>
        <v>588.41149679217506</v>
      </c>
      <c r="V21" s="17"/>
    </row>
    <row r="22" spans="1:22" ht="12" customHeight="1" x14ac:dyDescent="0.2">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321"/>
      <c r="B23" s="156"/>
      <c r="C23" s="156"/>
      <c r="D23" s="156"/>
      <c r="E23" s="156"/>
      <c r="F23" s="152"/>
      <c r="G23" s="152"/>
      <c r="H23" s="152"/>
      <c r="I23" s="152"/>
      <c r="J23" s="152"/>
      <c r="K23" s="152"/>
      <c r="L23" s="152"/>
      <c r="M23" s="152"/>
      <c r="N23" s="152"/>
      <c r="O23" s="152"/>
      <c r="P23" s="152"/>
      <c r="Q23" s="152"/>
      <c r="R23" s="152"/>
      <c r="S23" s="152"/>
      <c r="T23" s="152"/>
      <c r="U23" s="153"/>
      <c r="V23" s="17"/>
    </row>
    <row r="24" spans="1:22" ht="21" customHeight="1" thickBot="1" x14ac:dyDescent="0.25">
      <c r="A24" s="1029" t="s">
        <v>577</v>
      </c>
      <c r="B24" s="1030"/>
      <c r="C24" s="1030"/>
      <c r="D24" s="1030"/>
      <c r="E24" s="1030"/>
      <c r="F24" s="1030"/>
      <c r="G24" s="1030"/>
      <c r="H24" s="1030"/>
      <c r="I24" s="1030"/>
      <c r="J24" s="1030"/>
      <c r="K24" s="1030"/>
      <c r="L24" s="1030"/>
      <c r="M24" s="1030"/>
      <c r="N24" s="1030"/>
      <c r="O24" s="1030"/>
      <c r="P24" s="1030"/>
      <c r="Q24" s="1030"/>
      <c r="R24" s="1030"/>
      <c r="S24" s="1030"/>
      <c r="T24" s="1030"/>
      <c r="U24" s="1031"/>
      <c r="V24" s="17"/>
    </row>
    <row r="25" spans="1:22" ht="23.5" customHeight="1" x14ac:dyDescent="0.2">
      <c r="A25" s="1096"/>
      <c r="B25" s="1097"/>
      <c r="C25" s="157"/>
      <c r="D25" s="124" t="s">
        <v>556</v>
      </c>
      <c r="E25" s="125">
        <v>2024</v>
      </c>
      <c r="F25" s="125">
        <v>2025</v>
      </c>
      <c r="G25" s="125">
        <v>2026</v>
      </c>
      <c r="H25" s="125">
        <v>2027</v>
      </c>
      <c r="I25" s="125">
        <v>2028</v>
      </c>
      <c r="J25" s="125">
        <v>2029</v>
      </c>
      <c r="K25" s="125">
        <v>2030</v>
      </c>
      <c r="L25" s="125">
        <v>2031</v>
      </c>
      <c r="M25" s="125">
        <v>2032</v>
      </c>
      <c r="N25" s="125">
        <v>2033</v>
      </c>
      <c r="O25" s="125">
        <v>2034</v>
      </c>
      <c r="P25" s="125">
        <v>2035</v>
      </c>
      <c r="Q25" s="125">
        <v>2036</v>
      </c>
      <c r="R25" s="125">
        <v>2037</v>
      </c>
      <c r="S25" s="125">
        <v>2038</v>
      </c>
      <c r="T25" s="125">
        <v>2039</v>
      </c>
      <c r="U25" s="126">
        <v>2040</v>
      </c>
      <c r="V25" s="17"/>
    </row>
    <row r="26" spans="1:22" ht="12" customHeight="1" x14ac:dyDescent="0.2">
      <c r="A26" s="123" t="s">
        <v>557</v>
      </c>
      <c r="B26" s="142"/>
      <c r="C26" s="142"/>
      <c r="D26" s="21"/>
      <c r="E26" s="22"/>
      <c r="F26" s="22"/>
      <c r="G26" s="22"/>
      <c r="H26" s="22"/>
      <c r="I26" s="22"/>
      <c r="J26" s="22"/>
      <c r="K26" s="22"/>
      <c r="L26" s="22"/>
      <c r="M26" s="22"/>
      <c r="N26" s="22"/>
      <c r="O26" s="22"/>
      <c r="P26" s="22"/>
      <c r="Q26" s="22"/>
      <c r="R26" s="22"/>
      <c r="S26" s="22"/>
      <c r="T26" s="22"/>
      <c r="U26" s="128"/>
      <c r="V26" s="17"/>
    </row>
    <row r="27" spans="1:22" ht="12" customHeight="1" x14ac:dyDescent="0.2">
      <c r="A27" s="129" t="str">
        <f>'WP2_P3_RCP 4.5'!$A$7</f>
        <v>Additional school annual funding</v>
      </c>
      <c r="B27" s="133"/>
      <c r="C27" s="158"/>
      <c r="D27" s="127" t="s">
        <v>481</v>
      </c>
      <c r="E27" s="131">
        <f>'WP2_P3_RCP 4.5'!E7</f>
        <v>0</v>
      </c>
      <c r="F27" s="131">
        <f>'WP2_P3_RCP 4.5'!F7</f>
        <v>161102.35444822555</v>
      </c>
      <c r="G27" s="131">
        <f>'WP2_P3_RCP 4.5'!G7</f>
        <v>161102.35444822555</v>
      </c>
      <c r="H27" s="131">
        <f>'WP2_P3_RCP 4.5'!H7</f>
        <v>161102.35444822555</v>
      </c>
      <c r="I27" s="131">
        <f>'WP2_P3_RCP 4.5'!I7</f>
        <v>161102.35444822555</v>
      </c>
      <c r="J27" s="131">
        <f>'WP2_P3_RCP 4.5'!J7</f>
        <v>161102.35444822555</v>
      </c>
      <c r="K27" s="131">
        <f>'WP2_P3_RCP 4.5'!K7</f>
        <v>161102.35444822555</v>
      </c>
      <c r="L27" s="131">
        <f>'WP2_P3_RCP 4.5'!L7</f>
        <v>161102.35444822555</v>
      </c>
      <c r="M27" s="131">
        <f>'WP2_P3_RCP 4.5'!M7</f>
        <v>161102.35444822555</v>
      </c>
      <c r="N27" s="131">
        <f>'WP2_P3_RCP 4.5'!N7</f>
        <v>161102.35444822555</v>
      </c>
      <c r="O27" s="131">
        <f>'WP2_P3_RCP 4.5'!O7</f>
        <v>161102.35444822555</v>
      </c>
      <c r="P27" s="131">
        <f>'WP2_P3_RCP 4.5'!P7</f>
        <v>161102.35444822555</v>
      </c>
      <c r="Q27" s="131">
        <f>'WP2_P3_RCP 4.5'!Q7</f>
        <v>161102.35444822555</v>
      </c>
      <c r="R27" s="131">
        <f>'WP2_P3_RCP 4.5'!R7</f>
        <v>161102.35444822555</v>
      </c>
      <c r="S27" s="131">
        <f>'WP2_P3_RCP 4.5'!S7</f>
        <v>161102.35444822555</v>
      </c>
      <c r="T27" s="131">
        <f>'WP2_P3_RCP 4.5'!T7</f>
        <v>161102.35444822555</v>
      </c>
      <c r="U27" s="132">
        <f>'WP2_P3_RCP 4.5'!U7</f>
        <v>161102.35444822555</v>
      </c>
      <c r="V27" s="17"/>
    </row>
    <row r="28" spans="1:22" ht="12" customHeight="1" x14ac:dyDescent="0.2">
      <c r="A28" s="129" t="str">
        <f>'WP2_P3_RCP 4.5'!$A$8</f>
        <v>Annual SIG per average primary school</v>
      </c>
      <c r="B28" s="133"/>
      <c r="C28" s="158"/>
      <c r="D28" s="127" t="s">
        <v>481</v>
      </c>
      <c r="E28" s="131">
        <f>'WP2_P3_RCP 4.5'!E8</f>
        <v>0</v>
      </c>
      <c r="F28" s="131">
        <f>'WP2_P3_RCP 4.5'!F8</f>
        <v>146111.3781234808</v>
      </c>
      <c r="G28" s="131">
        <f>'WP2_P3_RCP 4.5'!G8</f>
        <v>146111.3781234808</v>
      </c>
      <c r="H28" s="131">
        <f>'WP2_P3_RCP 4.5'!H8</f>
        <v>146111.3781234808</v>
      </c>
      <c r="I28" s="131">
        <f>'WP2_P3_RCP 4.5'!I8</f>
        <v>146111.3781234808</v>
      </c>
      <c r="J28" s="131">
        <f>'WP2_P3_RCP 4.5'!J8</f>
        <v>146111.3781234808</v>
      </c>
      <c r="K28" s="131">
        <f>'WP2_P3_RCP 4.5'!K8</f>
        <v>146111.3781234808</v>
      </c>
      <c r="L28" s="131">
        <f>'WP2_P3_RCP 4.5'!L8</f>
        <v>146111.3781234808</v>
      </c>
      <c r="M28" s="131">
        <f>'WP2_P3_RCP 4.5'!M8</f>
        <v>146111.3781234808</v>
      </c>
      <c r="N28" s="131">
        <f>'WP2_P3_RCP 4.5'!N8</f>
        <v>146111.3781234808</v>
      </c>
      <c r="O28" s="131">
        <f>'WP2_P3_RCP 4.5'!O8</f>
        <v>146111.3781234808</v>
      </c>
      <c r="P28" s="131">
        <f>'WP2_P3_RCP 4.5'!P8</f>
        <v>146111.3781234808</v>
      </c>
      <c r="Q28" s="131">
        <f>'WP2_P3_RCP 4.5'!Q8</f>
        <v>146111.3781234808</v>
      </c>
      <c r="R28" s="131">
        <f>'WP2_P3_RCP 4.5'!R8</f>
        <v>146111.3781234808</v>
      </c>
      <c r="S28" s="131">
        <f>'WP2_P3_RCP 4.5'!S8</f>
        <v>146111.3781234808</v>
      </c>
      <c r="T28" s="131">
        <f>'WP2_P3_RCP 4.5'!T8</f>
        <v>146111.3781234808</v>
      </c>
      <c r="U28" s="132">
        <f>'WP2_P3_RCP 4.5'!U8</f>
        <v>146111.3781234808</v>
      </c>
      <c r="V28" s="17"/>
    </row>
    <row r="29" spans="1:22" ht="12" customHeight="1" x14ac:dyDescent="0.2">
      <c r="A29" s="129" t="str">
        <f>'WP2_P3_RCP 4.5'!$A$9</f>
        <v>Annual economic returns to primary education</v>
      </c>
      <c r="B29" s="133"/>
      <c r="C29" s="158"/>
      <c r="D29" s="127" t="s">
        <v>481</v>
      </c>
      <c r="E29" s="131">
        <f>'WP2_P3_RCP 4.5'!E9</f>
        <v>0</v>
      </c>
      <c r="F29" s="131">
        <f>'WP2_P3_RCP 4.5'!F9</f>
        <v>0</v>
      </c>
      <c r="G29" s="131">
        <f>'WP2_P3_RCP 4.5'!G9</f>
        <v>23751.865627753043</v>
      </c>
      <c r="H29" s="131">
        <f>'WP2_P3_RCP 4.5'!H9</f>
        <v>47503.731255506085</v>
      </c>
      <c r="I29" s="131">
        <f>'WP2_P3_RCP 4.5'!I9</f>
        <v>71255.596883259117</v>
      </c>
      <c r="J29" s="131">
        <f>'WP2_P3_RCP 4.5'!J9</f>
        <v>118759.3281387652</v>
      </c>
      <c r="K29" s="131">
        <f>'WP2_P3_RCP 4.5'!K9</f>
        <v>166263.05939427126</v>
      </c>
      <c r="L29" s="131">
        <f>'WP2_P3_RCP 4.5'!L9</f>
        <v>213766.79064977737</v>
      </c>
      <c r="M29" s="131">
        <f>'WP2_P3_RCP 4.5'!M9</f>
        <v>261270.52190528341</v>
      </c>
      <c r="N29" s="131">
        <f>'WP2_P3_RCP 4.5'!N9</f>
        <v>308774.25316078949</v>
      </c>
      <c r="O29" s="131">
        <f>'WP2_P3_RCP 4.5'!O9</f>
        <v>356277.9844162956</v>
      </c>
      <c r="P29" s="131">
        <f>'WP2_P3_RCP 4.5'!P9</f>
        <v>403781.71567180171</v>
      </c>
      <c r="Q29" s="131">
        <f>'WP2_P3_RCP 4.5'!Q9</f>
        <v>451285.44692730781</v>
      </c>
      <c r="R29" s="131">
        <f>'WP2_P3_RCP 4.5'!R9</f>
        <v>498789.17818281386</v>
      </c>
      <c r="S29" s="131">
        <f>'WP2_P3_RCP 4.5'!S9</f>
        <v>546292.90943831997</v>
      </c>
      <c r="T29" s="131">
        <f>'WP2_P3_RCP 4.5'!T9</f>
        <v>593796.64069382602</v>
      </c>
      <c r="U29" s="132">
        <f>'WP2_P3_RCP 4.5'!U9</f>
        <v>641300.37194933207</v>
      </c>
      <c r="V29" s="17"/>
    </row>
    <row r="30" spans="1:22" ht="12" customHeight="1" x14ac:dyDescent="0.2">
      <c r="A30" s="129" t="str">
        <f>'WP2_P3_RCP 4.5'!A10</f>
        <v>Annual returns to infra used as shelter</v>
      </c>
      <c r="B30" s="133"/>
      <c r="C30" s="158"/>
      <c r="D30" s="127" t="s">
        <v>481</v>
      </c>
      <c r="E30" s="131">
        <f>'WP2_P3_RCP 4.5'!E10</f>
        <v>0</v>
      </c>
      <c r="F30" s="131">
        <f>'WP2_P3_RCP 4.5'!F10</f>
        <v>800000</v>
      </c>
      <c r="G30" s="131">
        <f>'WP2_P3_RCP 4.5'!G10</f>
        <v>800000</v>
      </c>
      <c r="H30" s="131">
        <f>'WP2_P3_RCP 4.5'!H10</f>
        <v>800000</v>
      </c>
      <c r="I30" s="131">
        <f>'WP2_P3_RCP 4.5'!I10</f>
        <v>800000</v>
      </c>
      <c r="J30" s="131">
        <f>'WP2_P3_RCP 4.5'!J10</f>
        <v>800000</v>
      </c>
      <c r="K30" s="131">
        <f>'WP2_P3_RCP 4.5'!K10</f>
        <v>800000</v>
      </c>
      <c r="L30" s="131">
        <f>'WP2_P3_RCP 4.5'!L10</f>
        <v>800000</v>
      </c>
      <c r="M30" s="131">
        <f>'WP2_P3_RCP 4.5'!M10</f>
        <v>800000</v>
      </c>
      <c r="N30" s="131">
        <f>'WP2_P3_RCP 4.5'!N10</f>
        <v>800000</v>
      </c>
      <c r="O30" s="131">
        <f>'WP2_P3_RCP 4.5'!O10</f>
        <v>800000</v>
      </c>
      <c r="P30" s="131">
        <f>'WP2_P3_RCP 4.5'!P10</f>
        <v>800000</v>
      </c>
      <c r="Q30" s="131">
        <f>'WP2_P3_RCP 4.5'!Q10</f>
        <v>800000</v>
      </c>
      <c r="R30" s="131">
        <f>'WP2_P3_RCP 4.5'!R10</f>
        <v>800000</v>
      </c>
      <c r="S30" s="131">
        <f>'WP2_P3_RCP 4.5'!S10</f>
        <v>800000</v>
      </c>
      <c r="T30" s="131">
        <f>'WP2_P3_RCP 4.5'!T10</f>
        <v>800000</v>
      </c>
      <c r="U30" s="132">
        <f>'WP2_P3_RCP 4.5'!U10</f>
        <v>800000</v>
      </c>
      <c r="V30" s="17"/>
    </row>
    <row r="31" spans="1:22" ht="15.5" customHeight="1" thickBot="1" x14ac:dyDescent="0.25">
      <c r="A31" s="129" t="str">
        <f>'WP2_P3_RCP 4.5'!$A$11</f>
        <v>Annual returns to school  curriculum training (lumpsum)</v>
      </c>
      <c r="B31" s="130"/>
      <c r="C31" s="158"/>
      <c r="D31" s="127" t="s">
        <v>481</v>
      </c>
      <c r="E31" s="131">
        <f>'WP2_P3_RCP 4.5'!E11</f>
        <v>0</v>
      </c>
      <c r="F31" s="131">
        <f>'WP2_P3_RCP 4.5'!F11</f>
        <v>0</v>
      </c>
      <c r="G31" s="131">
        <f>'WP2_P3_RCP 4.5'!G11</f>
        <v>0</v>
      </c>
      <c r="H31" s="131">
        <f>'WP2_P3_RCP 4.5'!H11</f>
        <v>0</v>
      </c>
      <c r="I31" s="131">
        <f>'WP2_P3_RCP 4.5'!I11</f>
        <v>2455323.2863393291</v>
      </c>
      <c r="J31" s="131">
        <f>'WP2_P3_RCP 4.5'!J11</f>
        <v>2455323.2863393291</v>
      </c>
      <c r="K31" s="131">
        <f>'WP2_P3_RCP 4.5'!K11</f>
        <v>2455323.2863393291</v>
      </c>
      <c r="L31" s="131">
        <f>'WP2_P3_RCP 4.5'!L11</f>
        <v>2455323.2863393291</v>
      </c>
      <c r="M31" s="131">
        <f>'WP2_P3_RCP 4.5'!M11</f>
        <v>2455323.2863393291</v>
      </c>
      <c r="N31" s="131">
        <f>'WP2_P3_RCP 4.5'!N11</f>
        <v>2455323.2863393291</v>
      </c>
      <c r="O31" s="131">
        <f>'WP2_P3_RCP 4.5'!O11</f>
        <v>2455323.2863393291</v>
      </c>
      <c r="P31" s="131">
        <f>'WP2_P3_RCP 4.5'!P11</f>
        <v>2455323.2863393291</v>
      </c>
      <c r="Q31" s="131">
        <f>'WP2_P3_RCP 4.5'!Q11</f>
        <v>2455323.2863393291</v>
      </c>
      <c r="R31" s="131">
        <f>'WP2_P3_RCP 4.5'!R11</f>
        <v>2455323.2863393291</v>
      </c>
      <c r="S31" s="131">
        <f>'WP2_P3_RCP 4.5'!S11</f>
        <v>2455323.2863393291</v>
      </c>
      <c r="T31" s="131">
        <f>'WP2_P3_RCP 4.5'!T11</f>
        <v>2455323.2863393291</v>
      </c>
      <c r="U31" s="132">
        <f>'WP2_P3_RCP 4.5'!U11</f>
        <v>2455323.2863393291</v>
      </c>
      <c r="V31" s="17"/>
    </row>
    <row r="32" spans="1:22" ht="12" customHeight="1" x14ac:dyDescent="0.2">
      <c r="A32" s="134" t="s">
        <v>592</v>
      </c>
      <c r="B32" s="135"/>
      <c r="C32" s="135"/>
      <c r="D32" s="136" t="s">
        <v>481</v>
      </c>
      <c r="E32" s="135">
        <f t="shared" ref="E32" si="4">SUM(E27:E31)</f>
        <v>0</v>
      </c>
      <c r="F32" s="135">
        <f t="shared" ref="F32" si="5">SUM(F27:F31)</f>
        <v>1107213.7325717064</v>
      </c>
      <c r="G32" s="135">
        <f t="shared" ref="G32" si="6">SUM(G27:G31)</f>
        <v>1130965.5981994593</v>
      </c>
      <c r="H32" s="135">
        <f t="shared" ref="H32" si="7">SUM(H27:H31)</f>
        <v>1154717.4638272123</v>
      </c>
      <c r="I32" s="135">
        <f t="shared" ref="I32" si="8">SUM(I27:I31)</f>
        <v>3633792.6157942945</v>
      </c>
      <c r="J32" s="135">
        <f t="shared" ref="J32" si="9">SUM(J27:J31)</f>
        <v>3681296.3470498007</v>
      </c>
      <c r="K32" s="135">
        <f t="shared" ref="K32" si="10">SUM(K27:K31)</f>
        <v>3728800.0783053068</v>
      </c>
      <c r="L32" s="135">
        <f t="shared" ref="L32" si="11">SUM(L27:L31)</f>
        <v>3776303.809560813</v>
      </c>
      <c r="M32" s="135">
        <f t="shared" ref="M32" si="12">SUM(M27:M31)</f>
        <v>3823807.5408163187</v>
      </c>
      <c r="N32" s="135">
        <f t="shared" ref="N32" si="13">SUM(N27:N31)</f>
        <v>3871311.2720718249</v>
      </c>
      <c r="O32" s="135">
        <f t="shared" ref="O32" si="14">SUM(O27:O31)</f>
        <v>3918815.003327331</v>
      </c>
      <c r="P32" s="135">
        <f t="shared" ref="P32" si="15">SUM(P27:P31)</f>
        <v>3966318.7345828372</v>
      </c>
      <c r="Q32" s="135">
        <f t="shared" ref="Q32" si="16">SUM(Q27:Q31)</f>
        <v>4013822.4658383434</v>
      </c>
      <c r="R32" s="135">
        <f t="shared" ref="R32" si="17">SUM(R27:R31)</f>
        <v>4061326.1970938491</v>
      </c>
      <c r="S32" s="135">
        <f t="shared" ref="S32" si="18">SUM(S27:S31)</f>
        <v>4108829.9283493552</v>
      </c>
      <c r="T32" s="135">
        <f t="shared" ref="T32" si="19">SUM(T27:T31)</f>
        <v>4156333.6596048614</v>
      </c>
      <c r="U32" s="137">
        <f t="shared" ref="U32" si="20">SUM(U27:U31)</f>
        <v>4203837.3908603676</v>
      </c>
      <c r="V32" s="17"/>
    </row>
    <row r="33" spans="1:22" ht="12" customHeight="1" thickBot="1" x14ac:dyDescent="0.25">
      <c r="A33" s="138" t="s">
        <v>559</v>
      </c>
      <c r="B33" s="139"/>
      <c r="C33" s="139"/>
      <c r="D33" s="140" t="s">
        <v>123</v>
      </c>
      <c r="E33" s="139">
        <f>E32/Calculations!$C$52</f>
        <v>0</v>
      </c>
      <c r="F33" s="139">
        <f>F32/Calculations!$C$52</f>
        <v>2069.5583786387037</v>
      </c>
      <c r="G33" s="139">
        <f>G32/Calculations!$C$52</f>
        <v>2113.9543891578678</v>
      </c>
      <c r="H33" s="139">
        <f>H32/Calculations!$C$52</f>
        <v>2158.3503996770323</v>
      </c>
      <c r="I33" s="139">
        <f>I32/Calculations!$C$52</f>
        <v>6792.1357304566254</v>
      </c>
      <c r="J33" s="139">
        <f>J32/Calculations!$C$52</f>
        <v>6880.9277514949545</v>
      </c>
      <c r="K33" s="139">
        <f>K32/Calculations!$C$52</f>
        <v>6969.7197725332835</v>
      </c>
      <c r="L33" s="139">
        <f>L32/Calculations!$C$52</f>
        <v>7058.5117935716135</v>
      </c>
      <c r="M33" s="139">
        <f>M32/Calculations!$C$52</f>
        <v>7147.3038146099416</v>
      </c>
      <c r="N33" s="139">
        <f>N32/Calculations!$C$52</f>
        <v>7236.0958356482706</v>
      </c>
      <c r="O33" s="139">
        <f>O32/Calculations!$C$52</f>
        <v>7324.8878566865997</v>
      </c>
      <c r="P33" s="139">
        <f>P32/Calculations!$C$52</f>
        <v>7413.6798777249296</v>
      </c>
      <c r="Q33" s="139">
        <f>Q32/Calculations!$C$52</f>
        <v>7502.4718987632587</v>
      </c>
      <c r="R33" s="139">
        <f>R32/Calculations!$C$52</f>
        <v>7591.2639198015868</v>
      </c>
      <c r="S33" s="139">
        <f>S32/Calculations!$C$52</f>
        <v>7680.0559408399167</v>
      </c>
      <c r="T33" s="139">
        <f>T32/Calculations!$C$52</f>
        <v>7768.8479618782458</v>
      </c>
      <c r="U33" s="141">
        <f>U32/Calculations!$C$52</f>
        <v>7857.6399829165748</v>
      </c>
      <c r="V33" s="17"/>
    </row>
    <row r="34" spans="1:22" ht="12" customHeight="1" x14ac:dyDescent="0.2">
      <c r="A34" s="19" t="s">
        <v>560</v>
      </c>
      <c r="B34" s="142"/>
      <c r="C34" s="142"/>
      <c r="D34" s="124"/>
      <c r="E34" s="131"/>
      <c r="F34" s="131"/>
      <c r="G34" s="131"/>
      <c r="H34" s="131"/>
      <c r="I34" s="131"/>
      <c r="J34" s="131"/>
      <c r="K34" s="131"/>
      <c r="L34" s="131"/>
      <c r="M34" s="131"/>
      <c r="N34" s="131"/>
      <c r="O34" s="131"/>
      <c r="P34" s="131"/>
      <c r="Q34" s="131"/>
      <c r="R34" s="131"/>
      <c r="S34" s="131"/>
      <c r="T34" s="131"/>
      <c r="U34" s="132"/>
      <c r="V34" s="17"/>
    </row>
    <row r="35" spans="1:22" ht="26.5" customHeight="1" x14ac:dyDescent="0.2">
      <c r="A35" s="23" t="str">
        <f>'WP2_P3_RCP 4.5'!$A$15</f>
        <v>Average annual school maintenance costs</v>
      </c>
      <c r="B35" s="131"/>
      <c r="C35" s="159"/>
      <c r="D35" s="127" t="s">
        <v>481</v>
      </c>
      <c r="E35" s="131">
        <f>'WP2_P3_RCP 4.5'!E15</f>
        <v>49106.465726786584</v>
      </c>
      <c r="F35" s="131">
        <f>'WP2_P3_RCP 4.5'!F15</f>
        <v>49106.465726786584</v>
      </c>
      <c r="G35" s="131">
        <f>'WP2_P3_RCP 4.5'!G15</f>
        <v>49106.465726786584</v>
      </c>
      <c r="H35" s="131">
        <f>'WP2_P3_RCP 4.5'!H15</f>
        <v>49106.465726786584</v>
      </c>
      <c r="I35" s="131">
        <f>'WP2_P3_RCP 4.5'!I15</f>
        <v>49106.465726786584</v>
      </c>
      <c r="J35" s="131">
        <f>'WP2_P3_RCP 4.5'!J15</f>
        <v>49106.465726786584</v>
      </c>
      <c r="K35" s="131">
        <f>'WP2_P3_RCP 4.5'!K15</f>
        <v>49106.465726786584</v>
      </c>
      <c r="L35" s="131">
        <f>'WP2_P3_RCP 4.5'!L15</f>
        <v>49106.465726786584</v>
      </c>
      <c r="M35" s="131">
        <f>'WP2_P3_RCP 4.5'!M15</f>
        <v>49106.465726786584</v>
      </c>
      <c r="N35" s="131">
        <f>'WP2_P3_RCP 4.5'!N15</f>
        <v>49106.465726786584</v>
      </c>
      <c r="O35" s="131">
        <f>'WP2_P3_RCP 4.5'!O15</f>
        <v>49106.465726786584</v>
      </c>
      <c r="P35" s="131">
        <f>'WP2_P3_RCP 4.5'!P15</f>
        <v>49106.465726786584</v>
      </c>
      <c r="Q35" s="131">
        <f>'WP2_P3_RCP 4.5'!Q15</f>
        <v>49106.465726786584</v>
      </c>
      <c r="R35" s="131">
        <f>'WP2_P3_RCP 4.5'!R15</f>
        <v>49106.465726786584</v>
      </c>
      <c r="S35" s="131">
        <f>'WP2_P3_RCP 4.5'!S15</f>
        <v>49106.465726786584</v>
      </c>
      <c r="T35" s="131">
        <f>'WP2_P3_RCP 4.5'!T15</f>
        <v>49106.465726786584</v>
      </c>
      <c r="U35" s="132">
        <f>'WP2_P3_RCP 4.5'!U15</f>
        <v>49106.465726786584</v>
      </c>
      <c r="V35" s="17"/>
    </row>
    <row r="36" spans="1:22" ht="26.5" customHeight="1" x14ac:dyDescent="0.2">
      <c r="A36" s="23" t="str">
        <f>'WP2_P3_RCP 4.5'!$A$16</f>
        <v>Average school expenditures due to infra losses caused by climate events</v>
      </c>
      <c r="B36" s="131"/>
      <c r="C36" s="159"/>
      <c r="D36" s="127" t="s">
        <v>481</v>
      </c>
      <c r="E36" s="131">
        <f>'WP2_P3_RCP 4.5'!E16</f>
        <v>12276.616431696646</v>
      </c>
      <c r="F36" s="131">
        <f>'WP2_P3_RCP 4.5'!F16</f>
        <v>12276.616431696646</v>
      </c>
      <c r="G36" s="131">
        <f>'WP2_P3_RCP 4.5'!G16</f>
        <v>12276.616431696646</v>
      </c>
      <c r="H36" s="131">
        <f>'WP2_P3_RCP 4.5'!H16</f>
        <v>12276.616431696646</v>
      </c>
      <c r="I36" s="131">
        <f>'WP2_P3_RCP 4.5'!I16</f>
        <v>12276.616431696646</v>
      </c>
      <c r="J36" s="131">
        <f>'WP2_P3_RCP 4.5'!J16</f>
        <v>12276.616431696646</v>
      </c>
      <c r="K36" s="131">
        <f>'WP2_P3_RCP 4.5'!K16</f>
        <v>12276.616431696646</v>
      </c>
      <c r="L36" s="131">
        <f>'WP2_P3_RCP 4.5'!L16</f>
        <v>12276.616431696646</v>
      </c>
      <c r="M36" s="131">
        <f>'WP2_P3_RCP 4.5'!M16</f>
        <v>12276.616431696646</v>
      </c>
      <c r="N36" s="131">
        <f>'WP2_P3_RCP 4.5'!N16</f>
        <v>12276.616431696646</v>
      </c>
      <c r="O36" s="131">
        <f>'WP2_P3_RCP 4.5'!O16</f>
        <v>12276.616431696646</v>
      </c>
      <c r="P36" s="131">
        <f>'WP2_P3_RCP 4.5'!P16</f>
        <v>12276.616431696646</v>
      </c>
      <c r="Q36" s="131">
        <f>'WP2_P3_RCP 4.5'!Q16</f>
        <v>12276.616431696646</v>
      </c>
      <c r="R36" s="131">
        <f>'WP2_P3_RCP 4.5'!R16</f>
        <v>12276.616431696646</v>
      </c>
      <c r="S36" s="131">
        <f>'WP2_P3_RCP 4.5'!S16</f>
        <v>12276.616431696646</v>
      </c>
      <c r="T36" s="131">
        <f>'WP2_P3_RCP 4.5'!T16</f>
        <v>12276.616431696646</v>
      </c>
      <c r="U36" s="132">
        <f>'WP2_P3_RCP 4.5'!U16</f>
        <v>12276.616431696646</v>
      </c>
      <c r="V36" s="17"/>
    </row>
    <row r="37" spans="1:22" ht="26.5" customHeight="1" x14ac:dyDescent="0.2">
      <c r="A37" s="23" t="str">
        <f>'WP2_P3_RCP 4.5'!$A$17</f>
        <v>Average annual primary school fixed/government budget expenditures on students per year</v>
      </c>
      <c r="B37" s="131"/>
      <c r="C37" s="159"/>
      <c r="D37" s="127" t="s">
        <v>481</v>
      </c>
      <c r="E37" s="131">
        <f>'WP2_P3_RCP 4.5'!E17</f>
        <v>161102.35444822555</v>
      </c>
      <c r="F37" s="131">
        <f>'WP2_P3_RCP 4.5'!F17</f>
        <v>161102.35444822555</v>
      </c>
      <c r="G37" s="131">
        <f>'WP2_P3_RCP 4.5'!G17</f>
        <v>161102.35444822555</v>
      </c>
      <c r="H37" s="131">
        <f>'WP2_P3_RCP 4.5'!H17</f>
        <v>161102.35444822555</v>
      </c>
      <c r="I37" s="131">
        <f>'WP2_P3_RCP 4.5'!I17</f>
        <v>161102.35444822555</v>
      </c>
      <c r="J37" s="131">
        <f>'WP2_P3_RCP 4.5'!J17</f>
        <v>161102.35444822555</v>
      </c>
      <c r="K37" s="131">
        <f>'WP2_P3_RCP 4.5'!K17</f>
        <v>161102.35444822555</v>
      </c>
      <c r="L37" s="131">
        <f>'WP2_P3_RCP 4.5'!L17</f>
        <v>161102.35444822555</v>
      </c>
      <c r="M37" s="131">
        <f>'WP2_P3_RCP 4.5'!M17</f>
        <v>161102.35444822555</v>
      </c>
      <c r="N37" s="131">
        <f>'WP2_P3_RCP 4.5'!N17</f>
        <v>161102.35444822555</v>
      </c>
      <c r="O37" s="131">
        <f>'WP2_P3_RCP 4.5'!O17</f>
        <v>161102.35444822555</v>
      </c>
      <c r="P37" s="131">
        <f>'WP2_P3_RCP 4.5'!P17</f>
        <v>161102.35444822555</v>
      </c>
      <c r="Q37" s="131">
        <f>'WP2_P3_RCP 4.5'!Q17</f>
        <v>161102.35444822555</v>
      </c>
      <c r="R37" s="131">
        <f>'WP2_P3_RCP 4.5'!R17</f>
        <v>161102.35444822555</v>
      </c>
      <c r="S37" s="131">
        <f>'WP2_P3_RCP 4.5'!S17</f>
        <v>161102.35444822555</v>
      </c>
      <c r="T37" s="131">
        <f>'WP2_P3_RCP 4.5'!T17</f>
        <v>161102.35444822555</v>
      </c>
      <c r="U37" s="132">
        <f>'WP2_P3_RCP 4.5'!U17</f>
        <v>161102.35444822555</v>
      </c>
      <c r="V37" s="17"/>
    </row>
    <row r="38" spans="1:22" ht="26.5" customHeight="1" x14ac:dyDescent="0.2">
      <c r="A38" s="23" t="str">
        <f>'WP2_P3_RCP 4.5'!A18</f>
        <v>Project expenditures per year</v>
      </c>
      <c r="B38" s="131"/>
      <c r="C38" s="159"/>
      <c r="D38" s="127" t="s">
        <v>481</v>
      </c>
      <c r="E38" s="131">
        <f>'WP2_P3_RCP 4.5'!E18</f>
        <v>2152454.9121693941</v>
      </c>
      <c r="F38" s="131">
        <f>'WP2_P3_RCP 4.5'!F18</f>
        <v>6356033.2048543524</v>
      </c>
      <c r="G38" s="131">
        <f>'WP2_P3_RCP 4.5'!G18</f>
        <v>4274739.2602005182</v>
      </c>
      <c r="H38" s="131">
        <f>'WP2_P3_RCP 4.5'!H18</f>
        <v>1151321.1077860089</v>
      </c>
      <c r="I38" s="131">
        <f>'WP2_P3_RCP 4.5'!I18</f>
        <v>0</v>
      </c>
      <c r="J38" s="131">
        <f>'WP2_P3_RCP 4.5'!J18</f>
        <v>0</v>
      </c>
      <c r="K38" s="131">
        <f>'WP2_P3_RCP 4.5'!K18</f>
        <v>0</v>
      </c>
      <c r="L38" s="131">
        <f>'WP2_P3_RCP 4.5'!L18</f>
        <v>0</v>
      </c>
      <c r="M38" s="131">
        <f>'WP2_P3_RCP 4.5'!M18</f>
        <v>0</v>
      </c>
      <c r="N38" s="131">
        <f>'WP2_P3_RCP 4.5'!N18</f>
        <v>0</v>
      </c>
      <c r="O38" s="131">
        <f>'WP2_P3_RCP 4.5'!O18</f>
        <v>0</v>
      </c>
      <c r="P38" s="131">
        <f>'WP2_P3_RCP 4.5'!P18</f>
        <v>0</v>
      </c>
      <c r="Q38" s="131">
        <f>'WP2_P3_RCP 4.5'!Q18</f>
        <v>0</v>
      </c>
      <c r="R38" s="131">
        <f>'WP2_P3_RCP 4.5'!R18</f>
        <v>0</v>
      </c>
      <c r="S38" s="131">
        <f>'WP2_P3_RCP 4.5'!S18</f>
        <v>0</v>
      </c>
      <c r="T38" s="131">
        <f>'WP2_P3_RCP 4.5'!T18</f>
        <v>0</v>
      </c>
      <c r="U38" s="132">
        <f>'WP2_P3_RCP 4.5'!U18</f>
        <v>0</v>
      </c>
      <c r="V38" s="17"/>
    </row>
    <row r="39" spans="1:22" ht="26.5" customHeight="1" thickBot="1" x14ac:dyDescent="0.25">
      <c r="A39" s="23" t="str">
        <f>'WP2_P3_RCP 4.5'!$A$19</f>
        <v xml:space="preserve">Estimated cost of missed students school days </v>
      </c>
      <c r="B39" s="131"/>
      <c r="C39" s="159"/>
      <c r="D39" s="127" t="s">
        <v>481</v>
      </c>
      <c r="E39" s="131">
        <f>'WP2_P3_RCP 4.5'!E19</f>
        <v>24351.89635391346</v>
      </c>
      <c r="F39" s="131">
        <f>'WP2_P3_RCP 4.5'!F19</f>
        <v>24351.89635391346</v>
      </c>
      <c r="G39" s="131">
        <f>'WP2_P3_RCP 4.5'!G19</f>
        <v>24351.89635391346</v>
      </c>
      <c r="H39" s="131">
        <f>'WP2_P3_RCP 4.5'!H19</f>
        <v>24351.89635391346</v>
      </c>
      <c r="I39" s="131">
        <f>'WP2_P3_RCP 4.5'!I19</f>
        <v>24351.89635391346</v>
      </c>
      <c r="J39" s="131">
        <f>'WP2_P3_RCP 4.5'!J19</f>
        <v>24351.89635391346</v>
      </c>
      <c r="K39" s="131">
        <f>'WP2_P3_RCP 4.5'!K19</f>
        <v>24351.89635391346</v>
      </c>
      <c r="L39" s="131">
        <f>'WP2_P3_RCP 4.5'!L19</f>
        <v>24351.89635391346</v>
      </c>
      <c r="M39" s="131">
        <f>'WP2_P3_RCP 4.5'!M19</f>
        <v>24351.89635391346</v>
      </c>
      <c r="N39" s="131">
        <f>'WP2_P3_RCP 4.5'!N19</f>
        <v>24351.89635391346</v>
      </c>
      <c r="O39" s="131">
        <f>'WP2_P3_RCP 4.5'!O19</f>
        <v>24351.89635391346</v>
      </c>
      <c r="P39" s="131">
        <f>'WP2_P3_RCP 4.5'!P19</f>
        <v>24351.89635391346</v>
      </c>
      <c r="Q39" s="131">
        <f>'WP2_P3_RCP 4.5'!Q19</f>
        <v>24351.89635391346</v>
      </c>
      <c r="R39" s="131">
        <f>'WP2_P3_RCP 4.5'!R19</f>
        <v>24351.89635391346</v>
      </c>
      <c r="S39" s="131">
        <f>'WP2_P3_RCP 4.5'!S19</f>
        <v>24351.89635391346</v>
      </c>
      <c r="T39" s="131">
        <f>'WP2_P3_RCP 4.5'!T19</f>
        <v>24351.89635391346</v>
      </c>
      <c r="U39" s="132">
        <f>'WP2_P3_RCP 4.5'!U19</f>
        <v>24351.89635391346</v>
      </c>
      <c r="V39" s="17"/>
    </row>
    <row r="40" spans="1:22" ht="12" customHeight="1" x14ac:dyDescent="0.2">
      <c r="A40" s="134" t="s">
        <v>593</v>
      </c>
      <c r="B40" s="135"/>
      <c r="C40" s="135"/>
      <c r="D40" s="136" t="s">
        <v>481</v>
      </c>
      <c r="E40" s="135">
        <f>SUM(E35:E39)</f>
        <v>2399292.2451300165</v>
      </c>
      <c r="F40" s="135">
        <f t="shared" ref="F40:U40" si="21">SUM(F35:F39)</f>
        <v>6602870.5378149748</v>
      </c>
      <c r="G40" s="135">
        <f t="shared" si="21"/>
        <v>4521576.5931611406</v>
      </c>
      <c r="H40" s="135">
        <f t="shared" si="21"/>
        <v>1398158.440746631</v>
      </c>
      <c r="I40" s="135">
        <f t="shared" si="21"/>
        <v>246837.33296062227</v>
      </c>
      <c r="J40" s="135">
        <f t="shared" si="21"/>
        <v>246837.33296062227</v>
      </c>
      <c r="K40" s="135">
        <f t="shared" si="21"/>
        <v>246837.33296062227</v>
      </c>
      <c r="L40" s="135">
        <f t="shared" si="21"/>
        <v>246837.33296062227</v>
      </c>
      <c r="M40" s="135">
        <f t="shared" si="21"/>
        <v>246837.33296062227</v>
      </c>
      <c r="N40" s="135">
        <f t="shared" si="21"/>
        <v>246837.33296062227</v>
      </c>
      <c r="O40" s="135">
        <f t="shared" si="21"/>
        <v>246837.33296062227</v>
      </c>
      <c r="P40" s="135">
        <f t="shared" si="21"/>
        <v>246837.33296062227</v>
      </c>
      <c r="Q40" s="135">
        <f t="shared" si="21"/>
        <v>246837.33296062227</v>
      </c>
      <c r="R40" s="135">
        <f t="shared" si="21"/>
        <v>246837.33296062227</v>
      </c>
      <c r="S40" s="135">
        <f t="shared" si="21"/>
        <v>246837.33296062227</v>
      </c>
      <c r="T40" s="135">
        <f t="shared" si="21"/>
        <v>246837.33296062227</v>
      </c>
      <c r="U40" s="137">
        <f t="shared" si="21"/>
        <v>246837.33296062227</v>
      </c>
      <c r="V40" s="17"/>
    </row>
    <row r="41" spans="1:22" ht="12" customHeight="1" thickBot="1" x14ac:dyDescent="0.25">
      <c r="A41" s="138" t="s">
        <v>562</v>
      </c>
      <c r="B41" s="139"/>
      <c r="C41" s="139"/>
      <c r="D41" s="140" t="s">
        <v>123</v>
      </c>
      <c r="E41" s="139">
        <f>E40/Calculations!$C$52</f>
        <v>4484.6584021121807</v>
      </c>
      <c r="F41" s="139">
        <f>F40/Calculations!$C$52</f>
        <v>12341.814089373785</v>
      </c>
      <c r="G41" s="139">
        <f>G40/Calculations!$C$52</f>
        <v>8451.5450339460567</v>
      </c>
      <c r="H41" s="139">
        <f>H40/Calculations!$C$52</f>
        <v>2613.380263077815</v>
      </c>
      <c r="I41" s="139">
        <f>I40/Calculations!$C$52</f>
        <v>461.37819244976123</v>
      </c>
      <c r="J41" s="139">
        <f>J40/Calculations!$C$52</f>
        <v>461.37819244976123</v>
      </c>
      <c r="K41" s="139">
        <f>K40/Calculations!$C$52</f>
        <v>461.37819244976123</v>
      </c>
      <c r="L41" s="139">
        <f>L40/Calculations!$C$52</f>
        <v>461.37819244976123</v>
      </c>
      <c r="M41" s="139">
        <f>M40/Calculations!$C$52</f>
        <v>461.37819244976123</v>
      </c>
      <c r="N41" s="139">
        <f>N40/Calculations!$C$52</f>
        <v>461.37819244976123</v>
      </c>
      <c r="O41" s="139">
        <f>O40/Calculations!$C$52</f>
        <v>461.37819244976123</v>
      </c>
      <c r="P41" s="139">
        <f>P40/Calculations!$C$52</f>
        <v>461.37819244976123</v>
      </c>
      <c r="Q41" s="139">
        <f>Q40/Calculations!$C$52</f>
        <v>461.37819244976123</v>
      </c>
      <c r="R41" s="139">
        <f>R40/Calculations!$C$52</f>
        <v>461.37819244976123</v>
      </c>
      <c r="S41" s="139">
        <f>S40/Calculations!$C$52</f>
        <v>461.37819244976123</v>
      </c>
      <c r="T41" s="139">
        <f>T40/Calculations!$C$52</f>
        <v>461.37819244976123</v>
      </c>
      <c r="U41" s="141">
        <f>U40/Calculations!$C$52</f>
        <v>461.37819244976123</v>
      </c>
      <c r="V41" s="17"/>
    </row>
    <row r="42" spans="1:22" ht="12" customHeight="1" thickBot="1" x14ac:dyDescent="0.25">
      <c r="A42" s="145"/>
      <c r="B42" s="146"/>
      <c r="C42" s="146"/>
      <c r="D42" s="147"/>
      <c r="E42" s="146"/>
      <c r="F42" s="146"/>
      <c r="G42" s="146"/>
      <c r="H42" s="146"/>
      <c r="I42" s="146"/>
      <c r="J42" s="146"/>
      <c r="K42" s="146"/>
      <c r="L42" s="146"/>
      <c r="M42" s="146"/>
      <c r="N42" s="146"/>
      <c r="O42" s="146"/>
      <c r="P42" s="146"/>
      <c r="Q42" s="146"/>
      <c r="R42" s="146"/>
      <c r="S42" s="146"/>
      <c r="T42" s="146"/>
      <c r="U42" s="148"/>
      <c r="V42" s="17"/>
    </row>
    <row r="43" spans="1:22" ht="12" customHeight="1" x14ac:dyDescent="0.2">
      <c r="A43" s="149" t="s">
        <v>594</v>
      </c>
      <c r="B43" s="135"/>
      <c r="C43" s="135"/>
      <c r="D43" s="136" t="s">
        <v>481</v>
      </c>
      <c r="E43" s="135">
        <f>E32-E40</f>
        <v>-2399292.2451300165</v>
      </c>
      <c r="F43" s="135">
        <f t="shared" ref="F43:U43" si="22">F32-F40</f>
        <v>-5495656.8052432686</v>
      </c>
      <c r="G43" s="135">
        <f t="shared" si="22"/>
        <v>-3390610.9949616813</v>
      </c>
      <c r="H43" s="135">
        <f t="shared" si="22"/>
        <v>-243440.97691941867</v>
      </c>
      <c r="I43" s="135">
        <f t="shared" si="22"/>
        <v>3386955.2828336721</v>
      </c>
      <c r="J43" s="135">
        <f t="shared" si="22"/>
        <v>3434459.0140891783</v>
      </c>
      <c r="K43" s="135">
        <f t="shared" si="22"/>
        <v>3481962.7453446845</v>
      </c>
      <c r="L43" s="135">
        <f t="shared" si="22"/>
        <v>3529466.4766001906</v>
      </c>
      <c r="M43" s="135">
        <f t="shared" si="22"/>
        <v>3576970.2078556963</v>
      </c>
      <c r="N43" s="135">
        <f t="shared" si="22"/>
        <v>3624473.9391112025</v>
      </c>
      <c r="O43" s="135">
        <f t="shared" si="22"/>
        <v>3671977.6703667087</v>
      </c>
      <c r="P43" s="135">
        <f t="shared" si="22"/>
        <v>3719481.4016222148</v>
      </c>
      <c r="Q43" s="135">
        <f t="shared" si="22"/>
        <v>3766985.132877721</v>
      </c>
      <c r="R43" s="135">
        <f t="shared" si="22"/>
        <v>3814488.8641332267</v>
      </c>
      <c r="S43" s="135">
        <f t="shared" si="22"/>
        <v>3861992.5953887329</v>
      </c>
      <c r="T43" s="135">
        <f t="shared" si="22"/>
        <v>3909496.326644239</v>
      </c>
      <c r="U43" s="137">
        <f t="shared" si="22"/>
        <v>3957000.0578997452</v>
      </c>
      <c r="V43" s="17"/>
    </row>
    <row r="44" spans="1:22" ht="12" customHeight="1" thickBot="1" x14ac:dyDescent="0.25">
      <c r="A44" s="160" t="s">
        <v>565</v>
      </c>
      <c r="B44" s="139"/>
      <c r="C44" s="139"/>
      <c r="D44" s="140" t="s">
        <v>123</v>
      </c>
      <c r="E44" s="139">
        <f>E33-E41</f>
        <v>-4484.6584021121807</v>
      </c>
      <c r="F44" s="139">
        <f t="shared" ref="F44:U44" si="23">F33-F41</f>
        <v>-10272.255710735082</v>
      </c>
      <c r="G44" s="139">
        <f t="shared" si="23"/>
        <v>-6337.5906447881889</v>
      </c>
      <c r="H44" s="139">
        <f t="shared" si="23"/>
        <v>-455.02986340078269</v>
      </c>
      <c r="I44" s="139">
        <f t="shared" si="23"/>
        <v>6330.7575380068638</v>
      </c>
      <c r="J44" s="139">
        <f t="shared" si="23"/>
        <v>6419.5495590451928</v>
      </c>
      <c r="K44" s="139">
        <f t="shared" si="23"/>
        <v>6508.3415800835219</v>
      </c>
      <c r="L44" s="139">
        <f t="shared" si="23"/>
        <v>6597.1336011218518</v>
      </c>
      <c r="M44" s="139">
        <f t="shared" si="23"/>
        <v>6685.92562216018</v>
      </c>
      <c r="N44" s="139">
        <f t="shared" si="23"/>
        <v>6774.717643198509</v>
      </c>
      <c r="O44" s="139">
        <f t="shared" si="23"/>
        <v>6863.509664236838</v>
      </c>
      <c r="P44" s="139">
        <f t="shared" si="23"/>
        <v>6952.301685275168</v>
      </c>
      <c r="Q44" s="139">
        <f t="shared" si="23"/>
        <v>7041.093706313497</v>
      </c>
      <c r="R44" s="139">
        <f t="shared" si="23"/>
        <v>7129.8857273518252</v>
      </c>
      <c r="S44" s="139">
        <f t="shared" si="23"/>
        <v>7218.6777483901551</v>
      </c>
      <c r="T44" s="139">
        <f t="shared" si="23"/>
        <v>7307.4697694284841</v>
      </c>
      <c r="U44" s="141">
        <f t="shared" si="23"/>
        <v>7396.2617904668132</v>
      </c>
      <c r="V44" s="17"/>
    </row>
    <row r="45" spans="1:22" ht="12" customHeight="1" x14ac:dyDescent="0.2">
      <c r="A45" s="161"/>
      <c r="B45" s="162"/>
      <c r="C45" s="162"/>
      <c r="D45" s="162"/>
      <c r="E45" s="163"/>
      <c r="F45" s="163"/>
      <c r="G45" s="163"/>
      <c r="H45" s="163"/>
      <c r="I45" s="163"/>
      <c r="J45" s="163"/>
      <c r="K45" s="163"/>
      <c r="L45" s="163"/>
      <c r="M45" s="163"/>
      <c r="N45" s="163"/>
      <c r="O45" s="163"/>
      <c r="P45" s="163"/>
      <c r="Q45" s="163"/>
      <c r="R45" s="163"/>
      <c r="S45" s="163"/>
      <c r="T45" s="163"/>
      <c r="U45" s="164"/>
      <c r="V45" s="17"/>
    </row>
    <row r="46" spans="1:22" ht="12" customHeight="1" thickBot="1" x14ac:dyDescent="0.25">
      <c r="A46" s="321"/>
      <c r="B46" s="156"/>
      <c r="C46" s="156"/>
      <c r="D46" s="156"/>
      <c r="E46" s="156"/>
      <c r="F46" s="152"/>
      <c r="G46" s="152"/>
      <c r="H46" s="152"/>
      <c r="I46" s="152"/>
      <c r="J46" s="152"/>
      <c r="K46" s="152"/>
      <c r="L46" s="152"/>
      <c r="M46" s="152"/>
      <c r="N46" s="152"/>
      <c r="O46" s="152"/>
      <c r="P46" s="152"/>
      <c r="Q46" s="152"/>
      <c r="R46" s="152"/>
      <c r="S46" s="152"/>
      <c r="T46" s="152"/>
      <c r="U46" s="153"/>
      <c r="V46" s="17"/>
    </row>
    <row r="47" spans="1:22" ht="21" customHeight="1" thickBot="1" x14ac:dyDescent="0.25">
      <c r="A47" s="1029" t="s">
        <v>578</v>
      </c>
      <c r="B47" s="1030"/>
      <c r="C47" s="1030"/>
      <c r="D47" s="1030"/>
      <c r="E47" s="1030"/>
      <c r="F47" s="1030"/>
      <c r="G47" s="1030"/>
      <c r="H47" s="1030"/>
      <c r="I47" s="1030"/>
      <c r="J47" s="1030"/>
      <c r="K47" s="1030"/>
      <c r="L47" s="1030"/>
      <c r="M47" s="1030"/>
      <c r="N47" s="1030"/>
      <c r="O47" s="1030"/>
      <c r="P47" s="1030"/>
      <c r="Q47" s="1030"/>
      <c r="R47" s="1030"/>
      <c r="S47" s="1030"/>
      <c r="T47" s="1030"/>
      <c r="U47" s="1031"/>
      <c r="V47" s="17"/>
    </row>
    <row r="48" spans="1:22" ht="23.5" customHeight="1" x14ac:dyDescent="0.2">
      <c r="A48" s="1096"/>
      <c r="B48" s="1097"/>
      <c r="C48" s="157"/>
      <c r="D48" s="124" t="s">
        <v>556</v>
      </c>
      <c r="E48" s="125">
        <v>2024</v>
      </c>
      <c r="F48" s="125">
        <v>2025</v>
      </c>
      <c r="G48" s="125">
        <v>2026</v>
      </c>
      <c r="H48" s="125">
        <v>2027</v>
      </c>
      <c r="I48" s="125">
        <v>2028</v>
      </c>
      <c r="J48" s="125">
        <v>2029</v>
      </c>
      <c r="K48" s="125">
        <v>2030</v>
      </c>
      <c r="L48" s="125">
        <v>2031</v>
      </c>
      <c r="M48" s="125">
        <v>2032</v>
      </c>
      <c r="N48" s="125">
        <v>2033</v>
      </c>
      <c r="O48" s="125">
        <v>2034</v>
      </c>
      <c r="P48" s="125">
        <v>2035</v>
      </c>
      <c r="Q48" s="125">
        <v>2036</v>
      </c>
      <c r="R48" s="125">
        <v>2037</v>
      </c>
      <c r="S48" s="125">
        <v>2038</v>
      </c>
      <c r="T48" s="125">
        <v>2039</v>
      </c>
      <c r="U48" s="126">
        <v>2040</v>
      </c>
      <c r="V48" s="17"/>
    </row>
    <row r="49" spans="1:22" ht="12" customHeight="1" x14ac:dyDescent="0.2">
      <c r="A49" s="123" t="s">
        <v>557</v>
      </c>
      <c r="B49" s="142"/>
      <c r="C49" s="142"/>
      <c r="D49" s="21"/>
      <c r="E49" s="22"/>
      <c r="F49" s="22"/>
      <c r="G49" s="22"/>
      <c r="H49" s="22"/>
      <c r="I49" s="22"/>
      <c r="J49" s="22"/>
      <c r="K49" s="22"/>
      <c r="L49" s="22"/>
      <c r="M49" s="22"/>
      <c r="N49" s="22"/>
      <c r="O49" s="22"/>
      <c r="P49" s="22"/>
      <c r="Q49" s="22"/>
      <c r="R49" s="22"/>
      <c r="S49" s="22"/>
      <c r="T49" s="22"/>
      <c r="U49" s="128"/>
      <c r="V49" s="17"/>
    </row>
    <row r="50" spans="1:22" ht="12" customHeight="1" x14ac:dyDescent="0.2">
      <c r="A50" s="129" t="str">
        <f>'WP2_P3_RCP 4.5'!$A$7</f>
        <v>Additional school annual funding</v>
      </c>
      <c r="B50" s="133"/>
      <c r="C50" s="158"/>
      <c r="D50" s="127" t="s">
        <v>481</v>
      </c>
      <c r="E50" s="131">
        <f t="shared" ref="E50:U50" si="24">E27-E7</f>
        <v>0</v>
      </c>
      <c r="F50" s="131">
        <f t="shared" si="24"/>
        <v>0</v>
      </c>
      <c r="G50" s="131">
        <f t="shared" si="24"/>
        <v>0</v>
      </c>
      <c r="H50" s="131">
        <f t="shared" si="24"/>
        <v>0</v>
      </c>
      <c r="I50" s="131">
        <f t="shared" si="24"/>
        <v>0</v>
      </c>
      <c r="J50" s="131">
        <f t="shared" si="24"/>
        <v>0</v>
      </c>
      <c r="K50" s="131">
        <f t="shared" si="24"/>
        <v>0</v>
      </c>
      <c r="L50" s="131">
        <f t="shared" si="24"/>
        <v>0</v>
      </c>
      <c r="M50" s="131">
        <f t="shared" si="24"/>
        <v>0</v>
      </c>
      <c r="N50" s="131">
        <f t="shared" si="24"/>
        <v>0</v>
      </c>
      <c r="O50" s="131">
        <f t="shared" si="24"/>
        <v>0</v>
      </c>
      <c r="P50" s="131">
        <f t="shared" si="24"/>
        <v>0</v>
      </c>
      <c r="Q50" s="131">
        <f t="shared" si="24"/>
        <v>0</v>
      </c>
      <c r="R50" s="131">
        <f t="shared" si="24"/>
        <v>0</v>
      </c>
      <c r="S50" s="131">
        <f t="shared" si="24"/>
        <v>0</v>
      </c>
      <c r="T50" s="131">
        <f t="shared" si="24"/>
        <v>0</v>
      </c>
      <c r="U50" s="132">
        <f t="shared" si="24"/>
        <v>0</v>
      </c>
      <c r="V50" s="17"/>
    </row>
    <row r="51" spans="1:22" ht="12" customHeight="1" x14ac:dyDescent="0.2">
      <c r="A51" s="129" t="str">
        <f>'WP2_P3_RCP 4.5'!$A$8</f>
        <v>Annual SIG per average primary school</v>
      </c>
      <c r="B51" s="133"/>
      <c r="C51" s="158"/>
      <c r="D51" s="127" t="s">
        <v>481</v>
      </c>
      <c r="E51" s="131">
        <f t="shared" ref="E51:U51" si="25">E28-E8</f>
        <v>0</v>
      </c>
      <c r="F51" s="131">
        <f t="shared" si="25"/>
        <v>0</v>
      </c>
      <c r="G51" s="131">
        <f t="shared" si="25"/>
        <v>0</v>
      </c>
      <c r="H51" s="131">
        <f t="shared" si="25"/>
        <v>0</v>
      </c>
      <c r="I51" s="131">
        <f t="shared" si="25"/>
        <v>0</v>
      </c>
      <c r="J51" s="131">
        <f t="shared" si="25"/>
        <v>0</v>
      </c>
      <c r="K51" s="131">
        <f t="shared" si="25"/>
        <v>0</v>
      </c>
      <c r="L51" s="131">
        <f t="shared" si="25"/>
        <v>0</v>
      </c>
      <c r="M51" s="131">
        <f t="shared" si="25"/>
        <v>0</v>
      </c>
      <c r="N51" s="131">
        <f t="shared" si="25"/>
        <v>0</v>
      </c>
      <c r="O51" s="131">
        <f t="shared" si="25"/>
        <v>0</v>
      </c>
      <c r="P51" s="131">
        <f t="shared" si="25"/>
        <v>0</v>
      </c>
      <c r="Q51" s="131">
        <f t="shared" si="25"/>
        <v>0</v>
      </c>
      <c r="R51" s="131">
        <f t="shared" si="25"/>
        <v>0</v>
      </c>
      <c r="S51" s="131">
        <f t="shared" si="25"/>
        <v>0</v>
      </c>
      <c r="T51" s="131">
        <f t="shared" si="25"/>
        <v>0</v>
      </c>
      <c r="U51" s="132">
        <f t="shared" si="25"/>
        <v>0</v>
      </c>
      <c r="V51" s="17"/>
    </row>
    <row r="52" spans="1:22" ht="12" customHeight="1" x14ac:dyDescent="0.2">
      <c r="A52" s="129" t="str">
        <f>'WP2_P3_RCP 4.5'!$A$9</f>
        <v>Annual economic returns to primary education</v>
      </c>
      <c r="B52" s="133"/>
      <c r="C52" s="158"/>
      <c r="D52" s="127" t="s">
        <v>481</v>
      </c>
      <c r="E52" s="131">
        <f t="shared" ref="E52:U52" si="26">E29-E9</f>
        <v>0</v>
      </c>
      <c r="F52" s="131">
        <f t="shared" si="26"/>
        <v>0</v>
      </c>
      <c r="G52" s="131">
        <f t="shared" si="26"/>
        <v>2968.9832034691317</v>
      </c>
      <c r="H52" s="131">
        <f t="shared" si="26"/>
        <v>5937.9664069382634</v>
      </c>
      <c r="I52" s="131">
        <f t="shared" si="26"/>
        <v>8906.9496104073769</v>
      </c>
      <c r="J52" s="131">
        <f t="shared" si="26"/>
        <v>14844.916017345633</v>
      </c>
      <c r="K52" s="131">
        <f t="shared" si="26"/>
        <v>20782.882424283889</v>
      </c>
      <c r="L52" s="131">
        <f t="shared" si="26"/>
        <v>26720.848831222131</v>
      </c>
      <c r="M52" s="131">
        <f t="shared" si="26"/>
        <v>32658.815238160343</v>
      </c>
      <c r="N52" s="131">
        <f t="shared" si="26"/>
        <v>38596.781645098585</v>
      </c>
      <c r="O52" s="131">
        <f t="shared" si="26"/>
        <v>44534.748052036914</v>
      </c>
      <c r="P52" s="131">
        <f t="shared" si="26"/>
        <v>50472.714458975184</v>
      </c>
      <c r="Q52" s="131">
        <f t="shared" si="26"/>
        <v>56410.680865913455</v>
      </c>
      <c r="R52" s="131">
        <f t="shared" si="26"/>
        <v>62348.647272851667</v>
      </c>
      <c r="S52" s="131">
        <f t="shared" si="26"/>
        <v>68286.61367978988</v>
      </c>
      <c r="T52" s="131">
        <f t="shared" si="26"/>
        <v>74224.580086728092</v>
      </c>
      <c r="U52" s="132">
        <f t="shared" si="26"/>
        <v>80162.546493666247</v>
      </c>
      <c r="V52" s="17"/>
    </row>
    <row r="53" spans="1:22" ht="12" customHeight="1" x14ac:dyDescent="0.2">
      <c r="A53" s="129" t="str">
        <f>A30</f>
        <v>Annual returns to infra used as shelter</v>
      </c>
      <c r="B53" s="133"/>
      <c r="C53" s="158"/>
      <c r="D53" s="127" t="s">
        <v>481</v>
      </c>
      <c r="E53" s="131">
        <f>E30</f>
        <v>0</v>
      </c>
      <c r="F53" s="131">
        <f t="shared" ref="F53:U53" si="27">F30</f>
        <v>800000</v>
      </c>
      <c r="G53" s="131">
        <f t="shared" si="27"/>
        <v>800000</v>
      </c>
      <c r="H53" s="131">
        <f t="shared" si="27"/>
        <v>800000</v>
      </c>
      <c r="I53" s="131">
        <f t="shared" si="27"/>
        <v>800000</v>
      </c>
      <c r="J53" s="131">
        <f t="shared" si="27"/>
        <v>800000</v>
      </c>
      <c r="K53" s="131">
        <f t="shared" si="27"/>
        <v>800000</v>
      </c>
      <c r="L53" s="131">
        <f t="shared" si="27"/>
        <v>800000</v>
      </c>
      <c r="M53" s="131">
        <f t="shared" si="27"/>
        <v>800000</v>
      </c>
      <c r="N53" s="131">
        <f t="shared" si="27"/>
        <v>800000</v>
      </c>
      <c r="O53" s="131">
        <f t="shared" si="27"/>
        <v>800000</v>
      </c>
      <c r="P53" s="131">
        <f t="shared" si="27"/>
        <v>800000</v>
      </c>
      <c r="Q53" s="131">
        <f t="shared" si="27"/>
        <v>800000</v>
      </c>
      <c r="R53" s="131">
        <f t="shared" si="27"/>
        <v>800000</v>
      </c>
      <c r="S53" s="131">
        <f t="shared" si="27"/>
        <v>800000</v>
      </c>
      <c r="T53" s="131">
        <f t="shared" si="27"/>
        <v>800000</v>
      </c>
      <c r="U53" s="132">
        <f t="shared" si="27"/>
        <v>800000</v>
      </c>
      <c r="V53" s="17"/>
    </row>
    <row r="54" spans="1:22" ht="15.5" customHeight="1" thickBot="1" x14ac:dyDescent="0.25">
      <c r="A54" s="129" t="str">
        <f>'WP2_P3_RCP 4.5'!$A$11</f>
        <v>Annual returns to school  curriculum training (lumpsum)</v>
      </c>
      <c r="B54" s="130"/>
      <c r="C54" s="158"/>
      <c r="D54" s="127" t="s">
        <v>481</v>
      </c>
      <c r="E54" s="131">
        <f t="shared" ref="E54:U54" si="28">E31</f>
        <v>0</v>
      </c>
      <c r="F54" s="131">
        <f t="shared" si="28"/>
        <v>0</v>
      </c>
      <c r="G54" s="131">
        <f t="shared" si="28"/>
        <v>0</v>
      </c>
      <c r="H54" s="131">
        <f t="shared" si="28"/>
        <v>0</v>
      </c>
      <c r="I54" s="131">
        <f t="shared" si="28"/>
        <v>2455323.2863393291</v>
      </c>
      <c r="J54" s="131">
        <f t="shared" si="28"/>
        <v>2455323.2863393291</v>
      </c>
      <c r="K54" s="131">
        <f t="shared" si="28"/>
        <v>2455323.2863393291</v>
      </c>
      <c r="L54" s="131">
        <f t="shared" si="28"/>
        <v>2455323.2863393291</v>
      </c>
      <c r="M54" s="131">
        <f t="shared" si="28"/>
        <v>2455323.2863393291</v>
      </c>
      <c r="N54" s="131">
        <f t="shared" si="28"/>
        <v>2455323.2863393291</v>
      </c>
      <c r="O54" s="131">
        <f t="shared" si="28"/>
        <v>2455323.2863393291</v>
      </c>
      <c r="P54" s="131">
        <f t="shared" si="28"/>
        <v>2455323.2863393291</v>
      </c>
      <c r="Q54" s="131">
        <f t="shared" si="28"/>
        <v>2455323.2863393291</v>
      </c>
      <c r="R54" s="131">
        <f t="shared" si="28"/>
        <v>2455323.2863393291</v>
      </c>
      <c r="S54" s="131">
        <f t="shared" si="28"/>
        <v>2455323.2863393291</v>
      </c>
      <c r="T54" s="131">
        <f t="shared" si="28"/>
        <v>2455323.2863393291</v>
      </c>
      <c r="U54" s="132">
        <f t="shared" si="28"/>
        <v>2455323.2863393291</v>
      </c>
      <c r="V54" s="17"/>
    </row>
    <row r="55" spans="1:22" ht="12" customHeight="1" x14ac:dyDescent="0.2">
      <c r="A55" s="134" t="s">
        <v>592</v>
      </c>
      <c r="B55" s="135"/>
      <c r="C55" s="135"/>
      <c r="D55" s="136" t="s">
        <v>481</v>
      </c>
      <c r="E55" s="135">
        <f t="shared" ref="E55:U55" si="29">SUM(E50:E54)</f>
        <v>0</v>
      </c>
      <c r="F55" s="135">
        <f t="shared" si="29"/>
        <v>800000</v>
      </c>
      <c r="G55" s="135">
        <f t="shared" si="29"/>
        <v>802968.98320346908</v>
      </c>
      <c r="H55" s="135">
        <f t="shared" si="29"/>
        <v>805937.96640693827</v>
      </c>
      <c r="I55" s="135">
        <f t="shared" si="29"/>
        <v>3264230.2359497366</v>
      </c>
      <c r="J55" s="135">
        <f t="shared" si="29"/>
        <v>3270168.2023566747</v>
      </c>
      <c r="K55" s="135">
        <f t="shared" si="29"/>
        <v>3276106.1687636129</v>
      </c>
      <c r="L55" s="135">
        <f t="shared" si="29"/>
        <v>3282044.135170551</v>
      </c>
      <c r="M55" s="135">
        <f t="shared" si="29"/>
        <v>3287982.1015774896</v>
      </c>
      <c r="N55" s="135">
        <f t="shared" si="29"/>
        <v>3293920.0679844278</v>
      </c>
      <c r="O55" s="135">
        <f t="shared" si="29"/>
        <v>3299858.0343913659</v>
      </c>
      <c r="P55" s="135">
        <f t="shared" si="29"/>
        <v>3305796.0007983046</v>
      </c>
      <c r="Q55" s="135">
        <f t="shared" si="29"/>
        <v>3311733.9672052423</v>
      </c>
      <c r="R55" s="135">
        <f t="shared" si="29"/>
        <v>3317671.9336121809</v>
      </c>
      <c r="S55" s="135">
        <f t="shared" si="29"/>
        <v>3323609.900019119</v>
      </c>
      <c r="T55" s="135">
        <f t="shared" si="29"/>
        <v>3329547.8664260572</v>
      </c>
      <c r="U55" s="137">
        <f t="shared" si="29"/>
        <v>3335485.8328329953</v>
      </c>
      <c r="V55" s="17"/>
    </row>
    <row r="56" spans="1:22" ht="12" customHeight="1" thickBot="1" x14ac:dyDescent="0.25">
      <c r="A56" s="138" t="s">
        <v>559</v>
      </c>
      <c r="B56" s="139"/>
      <c r="C56" s="139"/>
      <c r="D56" s="140" t="s">
        <v>123</v>
      </c>
      <c r="E56" s="139">
        <f>E55/Calculations!$C$52</f>
        <v>0</v>
      </c>
      <c r="F56" s="139">
        <f>F55/Calculations!$C$52</f>
        <v>1495.3271028037384</v>
      </c>
      <c r="G56" s="139">
        <f>G55/Calculations!$C$52</f>
        <v>1500.8766041186338</v>
      </c>
      <c r="H56" s="139">
        <f>H55/Calculations!$C$52</f>
        <v>1506.4261054335295</v>
      </c>
      <c r="I56" s="139">
        <f>I55/Calculations!$C$52</f>
        <v>6101.3649270088536</v>
      </c>
      <c r="J56" s="139">
        <f>J55/Calculations!$C$52</f>
        <v>6112.463929638644</v>
      </c>
      <c r="K56" s="139">
        <f>K55/Calculations!$C$52</f>
        <v>6123.5629322684354</v>
      </c>
      <c r="L56" s="139">
        <f>L55/Calculations!$C$52</f>
        <v>6134.6619348982258</v>
      </c>
      <c r="M56" s="139">
        <f>M55/Calculations!$C$52</f>
        <v>6145.7609375280181</v>
      </c>
      <c r="N56" s="139">
        <f>N55/Calculations!$C$52</f>
        <v>6156.8599401578085</v>
      </c>
      <c r="O56" s="139">
        <f>O55/Calculations!$C$52</f>
        <v>6167.9589427875999</v>
      </c>
      <c r="P56" s="139">
        <f>P55/Calculations!$C$52</f>
        <v>6179.0579454173921</v>
      </c>
      <c r="Q56" s="139">
        <f>Q55/Calculations!$C$52</f>
        <v>6190.1569480471817</v>
      </c>
      <c r="R56" s="139">
        <f>R55/Calculations!$C$52</f>
        <v>6201.255950676974</v>
      </c>
      <c r="S56" s="139">
        <f>S55/Calculations!$C$52</f>
        <v>6212.3549533067644</v>
      </c>
      <c r="T56" s="139">
        <f>T55/Calculations!$C$52</f>
        <v>6223.4539559365558</v>
      </c>
      <c r="U56" s="141">
        <f>U55/Calculations!$C$52</f>
        <v>6234.5529585663462</v>
      </c>
      <c r="V56" s="17"/>
    </row>
    <row r="57" spans="1:22" ht="12" customHeight="1" x14ac:dyDescent="0.2">
      <c r="A57" s="19" t="s">
        <v>560</v>
      </c>
      <c r="B57" s="142"/>
      <c r="C57" s="142"/>
      <c r="D57" s="124"/>
      <c r="E57" s="131"/>
      <c r="F57" s="131"/>
      <c r="G57" s="131"/>
      <c r="H57" s="131"/>
      <c r="I57" s="131"/>
      <c r="J57" s="131"/>
      <c r="K57" s="131"/>
      <c r="L57" s="131"/>
      <c r="M57" s="131"/>
      <c r="N57" s="131"/>
      <c r="O57" s="131"/>
      <c r="P57" s="131"/>
      <c r="Q57" s="131"/>
      <c r="R57" s="131"/>
      <c r="S57" s="131"/>
      <c r="T57" s="131"/>
      <c r="U57" s="132"/>
      <c r="V57" s="17"/>
    </row>
    <row r="58" spans="1:22" ht="12" customHeight="1" x14ac:dyDescent="0.2">
      <c r="A58" s="23" t="str">
        <f>'WP2_P3_RCP 4.5'!$A$15</f>
        <v>Average annual school maintenance costs</v>
      </c>
      <c r="B58" s="131"/>
      <c r="C58" s="159"/>
      <c r="D58" s="127" t="s">
        <v>481</v>
      </c>
      <c r="E58" s="131">
        <f t="shared" ref="E58:U58" si="30">E35-E13</f>
        <v>-49106.465726786584</v>
      </c>
      <c r="F58" s="131">
        <f t="shared" si="30"/>
        <v>-49106.465726786584</v>
      </c>
      <c r="G58" s="131">
        <f t="shared" si="30"/>
        <v>-49106.465726786584</v>
      </c>
      <c r="H58" s="131">
        <f t="shared" si="30"/>
        <v>-49106.465726786584</v>
      </c>
      <c r="I58" s="131">
        <f t="shared" si="30"/>
        <v>-49106.465726786584</v>
      </c>
      <c r="J58" s="131">
        <f t="shared" si="30"/>
        <v>-49106.465726786584</v>
      </c>
      <c r="K58" s="131">
        <f t="shared" si="30"/>
        <v>-49106.465726786584</v>
      </c>
      <c r="L58" s="131">
        <f t="shared" si="30"/>
        <v>-49106.465726786584</v>
      </c>
      <c r="M58" s="131">
        <f t="shared" si="30"/>
        <v>-49106.465726786584</v>
      </c>
      <c r="N58" s="131">
        <f t="shared" si="30"/>
        <v>-49106.465726786584</v>
      </c>
      <c r="O58" s="131">
        <f t="shared" si="30"/>
        <v>-49106.465726786584</v>
      </c>
      <c r="P58" s="131">
        <f t="shared" si="30"/>
        <v>-49106.465726786584</v>
      </c>
      <c r="Q58" s="131">
        <f t="shared" si="30"/>
        <v>-49106.465726786584</v>
      </c>
      <c r="R58" s="131">
        <f t="shared" si="30"/>
        <v>-49106.465726786584</v>
      </c>
      <c r="S58" s="131">
        <f t="shared" si="30"/>
        <v>-49106.465726786584</v>
      </c>
      <c r="T58" s="131">
        <f t="shared" si="30"/>
        <v>-49106.465726786584</v>
      </c>
      <c r="U58" s="132">
        <f t="shared" si="30"/>
        <v>-49106.465726786584</v>
      </c>
      <c r="V58" s="17"/>
    </row>
    <row r="59" spans="1:22" ht="12" customHeight="1" x14ac:dyDescent="0.2">
      <c r="A59" s="23" t="str">
        <f>'WP2_P3_RCP 4.5'!$A$16</f>
        <v>Average school expenditures due to infra losses caused by climate events</v>
      </c>
      <c r="B59" s="131"/>
      <c r="C59" s="159"/>
      <c r="D59" s="127" t="s">
        <v>481</v>
      </c>
      <c r="E59" s="131">
        <f t="shared" ref="E59:U59" si="31">E36-E14</f>
        <v>-233255.71220223623</v>
      </c>
      <c r="F59" s="131">
        <f t="shared" si="31"/>
        <v>-233255.71220223623</v>
      </c>
      <c r="G59" s="131">
        <f t="shared" si="31"/>
        <v>-233255.71220223623</v>
      </c>
      <c r="H59" s="131">
        <f t="shared" si="31"/>
        <v>-233255.71220223623</v>
      </c>
      <c r="I59" s="131">
        <f t="shared" si="31"/>
        <v>-233255.71220223623</v>
      </c>
      <c r="J59" s="131">
        <f t="shared" si="31"/>
        <v>-233255.71220223623</v>
      </c>
      <c r="K59" s="131">
        <f t="shared" si="31"/>
        <v>-233255.71220223623</v>
      </c>
      <c r="L59" s="131">
        <f t="shared" si="31"/>
        <v>-233255.71220223623</v>
      </c>
      <c r="M59" s="131">
        <f t="shared" si="31"/>
        <v>-233255.71220223623</v>
      </c>
      <c r="N59" s="131">
        <f t="shared" si="31"/>
        <v>-233255.71220223623</v>
      </c>
      <c r="O59" s="131">
        <f t="shared" si="31"/>
        <v>-233255.71220223623</v>
      </c>
      <c r="P59" s="131">
        <f t="shared" si="31"/>
        <v>-233255.71220223623</v>
      </c>
      <c r="Q59" s="131">
        <f t="shared" si="31"/>
        <v>-233255.71220223623</v>
      </c>
      <c r="R59" s="131">
        <f t="shared" si="31"/>
        <v>-233255.71220223623</v>
      </c>
      <c r="S59" s="131">
        <f t="shared" si="31"/>
        <v>-233255.71220223623</v>
      </c>
      <c r="T59" s="131">
        <f t="shared" si="31"/>
        <v>-233255.71220223623</v>
      </c>
      <c r="U59" s="132">
        <f t="shared" si="31"/>
        <v>-233255.71220223623</v>
      </c>
      <c r="V59" s="17"/>
    </row>
    <row r="60" spans="1:22" ht="12" customHeight="1" x14ac:dyDescent="0.2">
      <c r="A60" s="23" t="str">
        <f>'WP2_P3_RCP 4.5'!$A$17</f>
        <v>Average annual primary school fixed/government budget expenditures on students per year</v>
      </c>
      <c r="B60" s="131"/>
      <c r="C60" s="159"/>
      <c r="D60" s="127" t="s">
        <v>481</v>
      </c>
      <c r="E60" s="131">
        <f t="shared" ref="E60:U60" si="32">E37-E15</f>
        <v>0</v>
      </c>
      <c r="F60" s="131">
        <f t="shared" si="32"/>
        <v>0</v>
      </c>
      <c r="G60" s="131">
        <f t="shared" si="32"/>
        <v>0</v>
      </c>
      <c r="H60" s="131">
        <f t="shared" si="32"/>
        <v>0</v>
      </c>
      <c r="I60" s="131">
        <f t="shared" si="32"/>
        <v>0</v>
      </c>
      <c r="J60" s="131">
        <f t="shared" si="32"/>
        <v>0</v>
      </c>
      <c r="K60" s="131">
        <f t="shared" si="32"/>
        <v>0</v>
      </c>
      <c r="L60" s="131">
        <f t="shared" si="32"/>
        <v>0</v>
      </c>
      <c r="M60" s="131">
        <f t="shared" si="32"/>
        <v>0</v>
      </c>
      <c r="N60" s="131">
        <f t="shared" si="32"/>
        <v>0</v>
      </c>
      <c r="O60" s="131">
        <f t="shared" si="32"/>
        <v>0</v>
      </c>
      <c r="P60" s="131">
        <f t="shared" si="32"/>
        <v>0</v>
      </c>
      <c r="Q60" s="131">
        <f t="shared" si="32"/>
        <v>0</v>
      </c>
      <c r="R60" s="131">
        <f t="shared" si="32"/>
        <v>0</v>
      </c>
      <c r="S60" s="131">
        <f t="shared" si="32"/>
        <v>0</v>
      </c>
      <c r="T60" s="131">
        <f t="shared" si="32"/>
        <v>0</v>
      </c>
      <c r="U60" s="132">
        <f t="shared" si="32"/>
        <v>0</v>
      </c>
      <c r="V60" s="17"/>
    </row>
    <row r="61" spans="1:22" ht="12" customHeight="1" x14ac:dyDescent="0.2">
      <c r="A61" s="23" t="str">
        <f>A38</f>
        <v>Project expenditures per year</v>
      </c>
      <c r="B61" s="131"/>
      <c r="C61" s="159"/>
      <c r="D61" s="127" t="s">
        <v>481</v>
      </c>
      <c r="E61" s="131">
        <f>E38</f>
        <v>2152454.9121693941</v>
      </c>
      <c r="F61" s="131">
        <f t="shared" ref="F61:U61" si="33">F38</f>
        <v>6356033.2048543524</v>
      </c>
      <c r="G61" s="131">
        <f t="shared" si="33"/>
        <v>4274739.2602005182</v>
      </c>
      <c r="H61" s="131">
        <f t="shared" si="33"/>
        <v>1151321.1077860089</v>
      </c>
      <c r="I61" s="131">
        <f t="shared" si="33"/>
        <v>0</v>
      </c>
      <c r="J61" s="131">
        <f t="shared" si="33"/>
        <v>0</v>
      </c>
      <c r="K61" s="131">
        <f t="shared" si="33"/>
        <v>0</v>
      </c>
      <c r="L61" s="131">
        <f t="shared" si="33"/>
        <v>0</v>
      </c>
      <c r="M61" s="131">
        <f t="shared" si="33"/>
        <v>0</v>
      </c>
      <c r="N61" s="131">
        <f t="shared" si="33"/>
        <v>0</v>
      </c>
      <c r="O61" s="131">
        <f t="shared" si="33"/>
        <v>0</v>
      </c>
      <c r="P61" s="131">
        <f t="shared" si="33"/>
        <v>0</v>
      </c>
      <c r="Q61" s="131">
        <f t="shared" si="33"/>
        <v>0</v>
      </c>
      <c r="R61" s="131">
        <f t="shared" si="33"/>
        <v>0</v>
      </c>
      <c r="S61" s="131">
        <f t="shared" si="33"/>
        <v>0</v>
      </c>
      <c r="T61" s="131">
        <f t="shared" si="33"/>
        <v>0</v>
      </c>
      <c r="U61" s="132">
        <f t="shared" si="33"/>
        <v>0</v>
      </c>
      <c r="V61" s="17"/>
    </row>
    <row r="62" spans="1:22" ht="12" customHeight="1" thickBot="1" x14ac:dyDescent="0.25">
      <c r="A62" s="23" t="str">
        <f>'WP2_P3_RCP 4.5'!$A$19</f>
        <v xml:space="preserve">Estimated cost of missed students school days </v>
      </c>
      <c r="B62" s="131"/>
      <c r="C62" s="159"/>
      <c r="D62" s="127" t="s">
        <v>481</v>
      </c>
      <c r="E62" s="131">
        <f t="shared" ref="E62:U62" si="34">E39-E16</f>
        <v>-24351.896353913467</v>
      </c>
      <c r="F62" s="131">
        <f t="shared" si="34"/>
        <v>-24351.896353913467</v>
      </c>
      <c r="G62" s="131">
        <f t="shared" si="34"/>
        <v>-24351.896353913467</v>
      </c>
      <c r="H62" s="131">
        <f t="shared" si="34"/>
        <v>-24351.896353913467</v>
      </c>
      <c r="I62" s="131">
        <f t="shared" si="34"/>
        <v>-24351.896353913467</v>
      </c>
      <c r="J62" s="131">
        <f t="shared" si="34"/>
        <v>-24351.896353913467</v>
      </c>
      <c r="K62" s="131">
        <f t="shared" si="34"/>
        <v>-24351.896353913467</v>
      </c>
      <c r="L62" s="131">
        <f t="shared" si="34"/>
        <v>-24351.896353913467</v>
      </c>
      <c r="M62" s="131">
        <f t="shared" si="34"/>
        <v>-24351.896353913467</v>
      </c>
      <c r="N62" s="131">
        <f t="shared" si="34"/>
        <v>-24351.896353913467</v>
      </c>
      <c r="O62" s="131">
        <f t="shared" si="34"/>
        <v>-24351.896353913467</v>
      </c>
      <c r="P62" s="131">
        <f t="shared" si="34"/>
        <v>-24351.896353913467</v>
      </c>
      <c r="Q62" s="131">
        <f t="shared" si="34"/>
        <v>-24351.896353913467</v>
      </c>
      <c r="R62" s="131">
        <f t="shared" si="34"/>
        <v>-24351.896353913467</v>
      </c>
      <c r="S62" s="131">
        <f t="shared" si="34"/>
        <v>-24351.896353913467</v>
      </c>
      <c r="T62" s="131">
        <f t="shared" si="34"/>
        <v>-24351.896353913467</v>
      </c>
      <c r="U62" s="132">
        <f t="shared" si="34"/>
        <v>-24351.896353913467</v>
      </c>
      <c r="V62" s="17"/>
    </row>
    <row r="63" spans="1:22" ht="12" customHeight="1" x14ac:dyDescent="0.2">
      <c r="A63" s="134" t="s">
        <v>593</v>
      </c>
      <c r="B63" s="135"/>
      <c r="C63" s="135"/>
      <c r="D63" s="136" t="s">
        <v>481</v>
      </c>
      <c r="E63" s="135">
        <f>SUM(E58:E62)</f>
        <v>1845740.8378864578</v>
      </c>
      <c r="F63" s="135">
        <f t="shared" ref="F63:U63" si="35">SUM(F58:F62)</f>
        <v>6049319.1305714156</v>
      </c>
      <c r="G63" s="135">
        <f t="shared" si="35"/>
        <v>3968025.1859175819</v>
      </c>
      <c r="H63" s="135">
        <f t="shared" si="35"/>
        <v>844607.03350307257</v>
      </c>
      <c r="I63" s="135">
        <f t="shared" si="35"/>
        <v>-306714.07428293629</v>
      </c>
      <c r="J63" s="135">
        <f t="shared" si="35"/>
        <v>-306714.07428293629</v>
      </c>
      <c r="K63" s="135">
        <f t="shared" si="35"/>
        <v>-306714.07428293629</v>
      </c>
      <c r="L63" s="135">
        <f t="shared" si="35"/>
        <v>-306714.07428293629</v>
      </c>
      <c r="M63" s="135">
        <f t="shared" si="35"/>
        <v>-306714.07428293629</v>
      </c>
      <c r="N63" s="135">
        <f t="shared" si="35"/>
        <v>-306714.07428293629</v>
      </c>
      <c r="O63" s="135">
        <f t="shared" si="35"/>
        <v>-306714.07428293629</v>
      </c>
      <c r="P63" s="135">
        <f t="shared" si="35"/>
        <v>-306714.07428293629</v>
      </c>
      <c r="Q63" s="135">
        <f t="shared" si="35"/>
        <v>-306714.07428293629</v>
      </c>
      <c r="R63" s="135">
        <f t="shared" si="35"/>
        <v>-306714.07428293629</v>
      </c>
      <c r="S63" s="135">
        <f t="shared" si="35"/>
        <v>-306714.07428293629</v>
      </c>
      <c r="T63" s="135">
        <f t="shared" si="35"/>
        <v>-306714.07428293629</v>
      </c>
      <c r="U63" s="137">
        <f t="shared" si="35"/>
        <v>-306714.07428293629</v>
      </c>
      <c r="V63" s="17"/>
    </row>
    <row r="64" spans="1:22" ht="12" customHeight="1" thickBot="1" x14ac:dyDescent="0.25">
      <c r="A64" s="138" t="s">
        <v>562</v>
      </c>
      <c r="B64" s="139"/>
      <c r="C64" s="139"/>
      <c r="D64" s="140" t="s">
        <v>123</v>
      </c>
      <c r="E64" s="139">
        <f>E63/Calculations!$C$52</f>
        <v>3449.9828745541267</v>
      </c>
      <c r="F64" s="139">
        <f>F63/Calculations!$C$52</f>
        <v>11307.138561815731</v>
      </c>
      <c r="G64" s="139">
        <f>G63/Calculations!$C$52</f>
        <v>7416.8695063880032</v>
      </c>
      <c r="H64" s="139">
        <f>H63/Calculations!$C$52</f>
        <v>1578.7047355197617</v>
      </c>
      <c r="I64" s="139">
        <f>I63/Calculations!$C$52</f>
        <v>-573.29733510829215</v>
      </c>
      <c r="J64" s="139">
        <f>J63/Calculations!$C$52</f>
        <v>-573.29733510829215</v>
      </c>
      <c r="K64" s="139">
        <f>K63/Calculations!$C$52</f>
        <v>-573.29733510829215</v>
      </c>
      <c r="L64" s="139">
        <f>L63/Calculations!$C$52</f>
        <v>-573.29733510829215</v>
      </c>
      <c r="M64" s="139">
        <f>M63/Calculations!$C$52</f>
        <v>-573.29733510829215</v>
      </c>
      <c r="N64" s="139">
        <f>N63/Calculations!$C$52</f>
        <v>-573.29733510829215</v>
      </c>
      <c r="O64" s="139">
        <f>O63/Calculations!$C$52</f>
        <v>-573.29733510829215</v>
      </c>
      <c r="P64" s="139">
        <f>P63/Calculations!$C$52</f>
        <v>-573.29733510829215</v>
      </c>
      <c r="Q64" s="139">
        <f>Q63/Calculations!$C$52</f>
        <v>-573.29733510829215</v>
      </c>
      <c r="R64" s="139">
        <f>R63/Calculations!$C$52</f>
        <v>-573.29733510829215</v>
      </c>
      <c r="S64" s="139">
        <f>S63/Calculations!$C$52</f>
        <v>-573.29733510829215</v>
      </c>
      <c r="T64" s="139">
        <f>T63/Calculations!$C$52</f>
        <v>-573.29733510829215</v>
      </c>
      <c r="U64" s="141">
        <f>U63/Calculations!$C$52</f>
        <v>-573.29733510829215</v>
      </c>
      <c r="V64" s="17"/>
    </row>
    <row r="65" spans="1:22" ht="12" customHeight="1" thickBot="1" x14ac:dyDescent="0.25">
      <c r="A65" s="145"/>
      <c r="B65" s="146"/>
      <c r="C65" s="146"/>
      <c r="D65" s="147"/>
      <c r="E65" s="146"/>
      <c r="F65" s="146"/>
      <c r="G65" s="146"/>
      <c r="H65" s="146"/>
      <c r="I65" s="146"/>
      <c r="J65" s="146"/>
      <c r="K65" s="146"/>
      <c r="L65" s="146"/>
      <c r="M65" s="146"/>
      <c r="N65" s="146"/>
      <c r="O65" s="146"/>
      <c r="P65" s="146"/>
      <c r="Q65" s="146"/>
      <c r="R65" s="146"/>
      <c r="S65" s="146"/>
      <c r="T65" s="146"/>
      <c r="U65" s="148"/>
      <c r="V65" s="17"/>
    </row>
    <row r="66" spans="1:22" ht="12" customHeight="1" x14ac:dyDescent="0.2">
      <c r="A66" s="149" t="s">
        <v>594</v>
      </c>
      <c r="B66" s="135"/>
      <c r="C66" s="135"/>
      <c r="D66" s="136" t="s">
        <v>481</v>
      </c>
      <c r="E66" s="135">
        <f t="shared" ref="E66:U66" si="36">E55-E63</f>
        <v>-1845740.8378864578</v>
      </c>
      <c r="F66" s="135">
        <f t="shared" si="36"/>
        <v>-5249319.1305714156</v>
      </c>
      <c r="G66" s="135">
        <f t="shared" si="36"/>
        <v>-3165056.2027141126</v>
      </c>
      <c r="H66" s="135">
        <f t="shared" si="36"/>
        <v>-38669.067096134298</v>
      </c>
      <c r="I66" s="135">
        <f t="shared" si="36"/>
        <v>3570944.3102326728</v>
      </c>
      <c r="J66" s="135">
        <f t="shared" si="36"/>
        <v>3576882.276639611</v>
      </c>
      <c r="K66" s="135">
        <f t="shared" si="36"/>
        <v>3582820.2430465491</v>
      </c>
      <c r="L66" s="135">
        <f t="shared" si="36"/>
        <v>3588758.2094534873</v>
      </c>
      <c r="M66" s="135">
        <f t="shared" si="36"/>
        <v>3594696.1758604259</v>
      </c>
      <c r="N66" s="135">
        <f t="shared" si="36"/>
        <v>3600634.1422673641</v>
      </c>
      <c r="O66" s="135">
        <f t="shared" si="36"/>
        <v>3606572.1086743022</v>
      </c>
      <c r="P66" s="135">
        <f t="shared" si="36"/>
        <v>3612510.0750812409</v>
      </c>
      <c r="Q66" s="135">
        <f t="shared" si="36"/>
        <v>3618448.0414881785</v>
      </c>
      <c r="R66" s="135">
        <f t="shared" si="36"/>
        <v>3624386.0078951172</v>
      </c>
      <c r="S66" s="135">
        <f t="shared" si="36"/>
        <v>3630323.9743020553</v>
      </c>
      <c r="T66" s="135">
        <f t="shared" si="36"/>
        <v>3636261.9407089935</v>
      </c>
      <c r="U66" s="137">
        <f t="shared" si="36"/>
        <v>3642199.9071159316</v>
      </c>
      <c r="V66" s="17"/>
    </row>
    <row r="67" spans="1:22" ht="12" customHeight="1" thickBot="1" x14ac:dyDescent="0.25">
      <c r="A67" s="160" t="s">
        <v>565</v>
      </c>
      <c r="B67" s="139"/>
      <c r="C67" s="139"/>
      <c r="D67" s="140" t="s">
        <v>123</v>
      </c>
      <c r="E67" s="139">
        <f t="shared" ref="E67:U67" si="37">E56-E64</f>
        <v>-3449.9828745541267</v>
      </c>
      <c r="F67" s="139">
        <f t="shared" si="37"/>
        <v>-9811.8114590119931</v>
      </c>
      <c r="G67" s="139">
        <f t="shared" si="37"/>
        <v>-5915.9929022693696</v>
      </c>
      <c r="H67" s="139">
        <f t="shared" si="37"/>
        <v>-72.27863008623217</v>
      </c>
      <c r="I67" s="139">
        <f t="shared" si="37"/>
        <v>6674.6622621171455</v>
      </c>
      <c r="J67" s="139">
        <f t="shared" si="37"/>
        <v>6685.7612647469359</v>
      </c>
      <c r="K67" s="139">
        <f t="shared" si="37"/>
        <v>6696.8602673767273</v>
      </c>
      <c r="L67" s="139">
        <f t="shared" si="37"/>
        <v>6707.9592700065177</v>
      </c>
      <c r="M67" s="139">
        <f t="shared" si="37"/>
        <v>6719.05827263631</v>
      </c>
      <c r="N67" s="139">
        <f t="shared" si="37"/>
        <v>6730.1572752661004</v>
      </c>
      <c r="O67" s="139">
        <f t="shared" si="37"/>
        <v>6741.2562778958918</v>
      </c>
      <c r="P67" s="139">
        <f t="shared" si="37"/>
        <v>6752.3552805256841</v>
      </c>
      <c r="Q67" s="139">
        <f t="shared" si="37"/>
        <v>6763.4542831554736</v>
      </c>
      <c r="R67" s="139">
        <f t="shared" si="37"/>
        <v>6774.5532857852659</v>
      </c>
      <c r="S67" s="139">
        <f t="shared" si="37"/>
        <v>6785.6522884150563</v>
      </c>
      <c r="T67" s="139">
        <f t="shared" si="37"/>
        <v>6796.7512910448477</v>
      </c>
      <c r="U67" s="141">
        <f t="shared" si="37"/>
        <v>6807.8502936746381</v>
      </c>
      <c r="V67" s="17"/>
    </row>
    <row r="68" spans="1:22" ht="12" customHeight="1" thickBot="1" x14ac:dyDescent="0.25">
      <c r="A68" s="161"/>
      <c r="B68" s="162"/>
      <c r="C68" s="162"/>
      <c r="D68" s="162"/>
      <c r="E68" s="163"/>
      <c r="F68" s="163"/>
      <c r="G68" s="163"/>
      <c r="H68" s="163"/>
      <c r="I68" s="163"/>
      <c r="J68" s="163"/>
      <c r="K68" s="163"/>
      <c r="L68" s="163"/>
      <c r="M68" s="163"/>
      <c r="N68" s="163"/>
      <c r="O68" s="163"/>
      <c r="P68" s="163"/>
      <c r="Q68" s="163"/>
      <c r="R68" s="163"/>
      <c r="S68" s="163"/>
      <c r="T68" s="163"/>
      <c r="U68" s="164"/>
      <c r="V68" s="17"/>
    </row>
    <row r="69" spans="1:22" ht="12" customHeight="1" thickBot="1" x14ac:dyDescent="0.25">
      <c r="A69" s="1015" t="s">
        <v>566</v>
      </c>
      <c r="B69" s="1016"/>
      <c r="C69" s="1016"/>
      <c r="D69" s="1017"/>
      <c r="E69" s="165"/>
      <c r="F69" s="156"/>
      <c r="G69" s="156"/>
      <c r="H69" s="156"/>
      <c r="I69" s="156"/>
      <c r="J69" s="156"/>
      <c r="K69" s="156"/>
      <c r="L69" s="156"/>
      <c r="M69" s="156"/>
      <c r="N69" s="156"/>
      <c r="O69" s="156"/>
      <c r="P69" s="156"/>
      <c r="Q69" s="156"/>
      <c r="R69" s="156"/>
      <c r="S69" s="156"/>
      <c r="T69" s="156"/>
      <c r="U69" s="166"/>
      <c r="V69" s="17"/>
    </row>
    <row r="70" spans="1:22" ht="12" customHeight="1" thickBot="1" x14ac:dyDescent="0.25">
      <c r="A70" s="1107" t="s">
        <v>181</v>
      </c>
      <c r="B70" s="1108"/>
      <c r="C70" s="1109"/>
      <c r="D70" s="238">
        <f>Calculations!$C$66</f>
        <v>0.09</v>
      </c>
      <c r="E70" s="165"/>
      <c r="F70" s="156"/>
      <c r="G70" s="156"/>
      <c r="H70" s="156"/>
      <c r="I70" s="156"/>
      <c r="J70" s="156"/>
      <c r="K70" s="156"/>
      <c r="L70" s="156"/>
      <c r="M70" s="156"/>
      <c r="N70" s="156"/>
      <c r="O70" s="156"/>
      <c r="P70" s="156"/>
      <c r="Q70" s="156"/>
      <c r="R70" s="156"/>
      <c r="S70" s="156"/>
      <c r="T70" s="156"/>
      <c r="U70" s="166"/>
      <c r="V70" s="17"/>
    </row>
    <row r="71" spans="1:22" ht="12" customHeight="1" thickBot="1" x14ac:dyDescent="0.25">
      <c r="A71" s="1029" t="s">
        <v>595</v>
      </c>
      <c r="B71" s="1030"/>
      <c r="C71" s="1030"/>
      <c r="D71" s="1031"/>
      <c r="E71" s="165"/>
      <c r="F71" s="156"/>
      <c r="G71" s="156"/>
      <c r="H71" s="156"/>
      <c r="I71" s="156"/>
      <c r="J71" s="156"/>
      <c r="K71" s="156"/>
      <c r="L71" s="156"/>
      <c r="M71" s="156"/>
      <c r="N71" s="156"/>
      <c r="O71" s="156"/>
      <c r="P71" s="156"/>
      <c r="Q71" s="156"/>
      <c r="R71" s="156"/>
      <c r="S71" s="156"/>
      <c r="T71" s="156"/>
      <c r="U71" s="166"/>
      <c r="V71" s="17"/>
    </row>
    <row r="72" spans="1:22" ht="12" customHeight="1" x14ac:dyDescent="0.2">
      <c r="A72" s="1101" t="s">
        <v>183</v>
      </c>
      <c r="B72" s="1102"/>
      <c r="C72" s="1102"/>
      <c r="D72" s="236">
        <f>NPV(D70,F66:U66)+E66</f>
        <v>11454518.539851075</v>
      </c>
      <c r="E72" s="167" t="s">
        <v>481</v>
      </c>
      <c r="F72" s="156"/>
      <c r="G72" s="156"/>
      <c r="H72" s="156"/>
      <c r="I72" s="156"/>
      <c r="J72" s="156"/>
      <c r="K72" s="156"/>
      <c r="L72" s="156"/>
      <c r="M72" s="156"/>
      <c r="N72" s="156"/>
      <c r="O72" s="156"/>
      <c r="P72" s="156"/>
      <c r="Q72" s="156"/>
      <c r="R72" s="156"/>
      <c r="S72" s="156"/>
      <c r="T72" s="156"/>
      <c r="U72" s="166"/>
      <c r="V72" s="17"/>
    </row>
    <row r="73" spans="1:22" ht="12" customHeight="1" x14ac:dyDescent="0.2">
      <c r="A73" s="1021" t="s">
        <v>242</v>
      </c>
      <c r="B73" s="1022"/>
      <c r="C73" s="1022"/>
      <c r="D73" s="46">
        <f>IRR(E66:U66)</f>
        <v>0.22037711843675623</v>
      </c>
      <c r="E73" s="167" t="s">
        <v>187</v>
      </c>
      <c r="F73" s="156"/>
      <c r="G73" s="156"/>
      <c r="H73" s="156"/>
      <c r="I73" s="156"/>
      <c r="J73" s="156"/>
      <c r="K73" s="156"/>
      <c r="L73" s="156"/>
      <c r="M73" s="156"/>
      <c r="N73" s="156"/>
      <c r="O73" s="156"/>
      <c r="P73" s="156"/>
      <c r="Q73" s="156"/>
      <c r="R73" s="156"/>
      <c r="S73" s="156"/>
      <c r="T73" s="156"/>
      <c r="U73" s="166"/>
      <c r="V73" s="17"/>
    </row>
    <row r="74" spans="1:22" ht="12" customHeight="1" thickBot="1" x14ac:dyDescent="0.25">
      <c r="A74" s="1103" t="s">
        <v>188</v>
      </c>
      <c r="B74" s="1104"/>
      <c r="C74" s="1104"/>
      <c r="D74" s="235">
        <f>MIRR(E66:U66,D70,D70)</f>
        <v>0.14584774084648466</v>
      </c>
      <c r="E74" s="167" t="s">
        <v>187</v>
      </c>
      <c r="F74" s="156"/>
      <c r="G74" s="156"/>
      <c r="H74" s="156"/>
      <c r="I74" s="156"/>
      <c r="J74" s="156"/>
      <c r="K74" s="156"/>
      <c r="L74" s="156"/>
      <c r="M74" s="156"/>
      <c r="N74" s="156"/>
      <c r="O74" s="156"/>
      <c r="P74" s="156"/>
      <c r="Q74" s="156"/>
      <c r="R74" s="156"/>
      <c r="S74" s="156"/>
      <c r="T74" s="156"/>
      <c r="U74" s="166"/>
      <c r="V74" s="17"/>
    </row>
    <row r="75" spans="1:22" ht="12" customHeight="1" thickBot="1" x14ac:dyDescent="0.25">
      <c r="A75" s="1029" t="s">
        <v>568</v>
      </c>
      <c r="B75" s="1030"/>
      <c r="C75" s="1030"/>
      <c r="D75" s="237"/>
      <c r="E75" s="167"/>
      <c r="F75" s="156"/>
      <c r="G75" s="156"/>
      <c r="H75" s="156"/>
      <c r="I75" s="156"/>
      <c r="J75" s="156"/>
      <c r="K75" s="156"/>
      <c r="L75" s="156"/>
      <c r="M75" s="156"/>
      <c r="N75" s="156"/>
      <c r="O75" s="156"/>
      <c r="P75" s="156"/>
      <c r="Q75" s="156"/>
      <c r="R75" s="156"/>
      <c r="S75" s="156"/>
      <c r="T75" s="156"/>
      <c r="U75" s="166"/>
      <c r="V75" s="17"/>
    </row>
    <row r="76" spans="1:22" ht="12" customHeight="1" x14ac:dyDescent="0.2">
      <c r="A76" s="1101" t="s">
        <v>183</v>
      </c>
      <c r="B76" s="1102"/>
      <c r="C76" s="1102"/>
      <c r="D76" s="236">
        <f>NPV(D70,F67:U67)+E67</f>
        <v>21410.315027759014</v>
      </c>
      <c r="E76" s="167" t="s">
        <v>123</v>
      </c>
      <c r="F76" s="156"/>
      <c r="G76" s="156"/>
      <c r="H76" s="156"/>
      <c r="I76" s="156"/>
      <c r="J76" s="156"/>
      <c r="K76" s="156"/>
      <c r="L76" s="156"/>
      <c r="M76" s="156"/>
      <c r="N76" s="156"/>
      <c r="O76" s="156"/>
      <c r="P76" s="156"/>
      <c r="Q76" s="156"/>
      <c r="R76" s="156"/>
      <c r="S76" s="156"/>
      <c r="T76" s="156"/>
      <c r="U76" s="166"/>
      <c r="V76" s="17"/>
    </row>
    <row r="77" spans="1:22" ht="12" customHeight="1" x14ac:dyDescent="0.2">
      <c r="A77" s="1023" t="s">
        <v>242</v>
      </c>
      <c r="B77" s="1024"/>
      <c r="C77" s="1025"/>
      <c r="D77" s="46">
        <f>IRR(E67:U67)</f>
        <v>0.22037711843673713</v>
      </c>
      <c r="E77" s="168" t="s">
        <v>187</v>
      </c>
      <c r="F77" s="156"/>
      <c r="G77" s="156"/>
      <c r="H77" s="156"/>
      <c r="I77" s="156"/>
      <c r="J77" s="156"/>
      <c r="K77" s="156"/>
      <c r="L77" s="156"/>
      <c r="M77" s="156"/>
      <c r="N77" s="156"/>
      <c r="O77" s="156"/>
      <c r="P77" s="156"/>
      <c r="Q77" s="156"/>
      <c r="R77" s="156"/>
      <c r="S77" s="156"/>
      <c r="T77" s="156"/>
      <c r="U77" s="166"/>
      <c r="V77" s="17"/>
    </row>
    <row r="78" spans="1:22" ht="12" customHeight="1" thickBot="1" x14ac:dyDescent="0.25">
      <c r="A78" s="1026" t="s">
        <v>188</v>
      </c>
      <c r="B78" s="1027"/>
      <c r="C78" s="1028"/>
      <c r="D78" s="40">
        <f>MIRR(E67:U67,D70,D70)</f>
        <v>0.14584774084648466</v>
      </c>
      <c r="E78" s="168" t="s">
        <v>187</v>
      </c>
      <c r="F78" s="156"/>
      <c r="G78" s="156"/>
      <c r="H78" s="156"/>
      <c r="I78" s="156"/>
      <c r="J78" s="156"/>
      <c r="K78" s="156"/>
      <c r="L78" s="156"/>
      <c r="M78" s="156"/>
      <c r="N78" s="156"/>
      <c r="O78" s="156"/>
      <c r="P78" s="156"/>
      <c r="Q78" s="156"/>
      <c r="R78" s="156"/>
      <c r="S78" s="156"/>
      <c r="T78" s="156"/>
      <c r="U78" s="166"/>
      <c r="V78" s="17"/>
    </row>
    <row r="79" spans="1:22" ht="12" customHeight="1" x14ac:dyDescent="0.2">
      <c r="A79" s="321"/>
      <c r="B79" s="156"/>
      <c r="C79" s="156"/>
      <c r="D79" s="156"/>
      <c r="E79" s="156"/>
      <c r="F79" s="152"/>
      <c r="G79" s="152"/>
      <c r="H79" s="152"/>
      <c r="I79" s="152"/>
      <c r="J79" s="152"/>
      <c r="K79" s="152"/>
      <c r="L79" s="152"/>
      <c r="M79" s="152"/>
      <c r="N79" s="152"/>
      <c r="O79" s="152"/>
      <c r="P79" s="152"/>
      <c r="Q79" s="152"/>
      <c r="R79" s="152"/>
      <c r="S79" s="152"/>
      <c r="T79" s="152"/>
      <c r="U79" s="153"/>
      <c r="V79" s="17"/>
    </row>
    <row r="80" spans="1:22" ht="12" customHeight="1" x14ac:dyDescent="0.2">
      <c r="A80" s="321"/>
      <c r="B80" s="156"/>
      <c r="C80" s="156"/>
      <c r="D80" s="156"/>
      <c r="E80" s="156"/>
      <c r="F80" s="152"/>
      <c r="G80" s="152"/>
      <c r="H80" s="152"/>
      <c r="I80" s="152"/>
      <c r="J80" s="152"/>
      <c r="K80" s="152"/>
      <c r="L80" s="152"/>
      <c r="M80" s="152"/>
      <c r="N80" s="152"/>
      <c r="O80" s="152"/>
      <c r="P80" s="152"/>
      <c r="Q80" s="152"/>
      <c r="R80" s="152"/>
      <c r="S80" s="152"/>
      <c r="T80" s="152"/>
      <c r="U80" s="153"/>
      <c r="V80" s="17"/>
    </row>
    <row r="81" spans="1:22" ht="12" customHeight="1" thickBot="1" x14ac:dyDescent="0.25">
      <c r="A81" s="321"/>
      <c r="B81" s="156"/>
      <c r="C81" s="156"/>
      <c r="D81" s="156"/>
      <c r="E81" s="156"/>
      <c r="F81" s="169"/>
      <c r="G81" s="169"/>
      <c r="H81" s="169"/>
      <c r="I81" s="169"/>
      <c r="J81" s="169"/>
      <c r="K81" s="169"/>
      <c r="L81" s="169"/>
      <c r="M81" s="169"/>
      <c r="N81" s="169"/>
      <c r="O81" s="169"/>
      <c r="P81" s="169"/>
      <c r="Q81" s="169"/>
      <c r="R81" s="169"/>
      <c r="S81" s="169"/>
      <c r="T81" s="169"/>
      <c r="U81" s="170"/>
      <c r="V81" s="17"/>
    </row>
    <row r="82" spans="1:22" ht="21" customHeight="1" thickBot="1" x14ac:dyDescent="0.25">
      <c r="A82" s="1029" t="s">
        <v>579</v>
      </c>
      <c r="B82" s="1030"/>
      <c r="C82" s="1030"/>
      <c r="D82" s="1030"/>
      <c r="E82" s="1030"/>
      <c r="F82" s="1030"/>
      <c r="G82" s="1030"/>
      <c r="H82" s="1030"/>
      <c r="I82" s="1030"/>
      <c r="J82" s="1030"/>
      <c r="K82" s="1030"/>
      <c r="L82" s="1030"/>
      <c r="M82" s="1030"/>
      <c r="N82" s="1030"/>
      <c r="O82" s="1030"/>
      <c r="P82" s="1030"/>
      <c r="Q82" s="1030"/>
      <c r="R82" s="1030"/>
      <c r="S82" s="1030"/>
      <c r="T82" s="1030"/>
      <c r="U82" s="1031"/>
      <c r="V82" s="17"/>
    </row>
    <row r="83" spans="1:22" ht="12" customHeight="1" x14ac:dyDescent="0.2">
      <c r="A83" s="1105"/>
      <c r="B83" s="1106"/>
      <c r="C83" s="20"/>
      <c r="D83" s="124" t="s">
        <v>556</v>
      </c>
      <c r="E83" s="125">
        <v>2024</v>
      </c>
      <c r="F83" s="125">
        <v>2025</v>
      </c>
      <c r="G83" s="125">
        <v>2026</v>
      </c>
      <c r="H83" s="125">
        <v>2027</v>
      </c>
      <c r="I83" s="125">
        <v>2028</v>
      </c>
      <c r="J83" s="125">
        <v>2029</v>
      </c>
      <c r="K83" s="125">
        <v>2030</v>
      </c>
      <c r="L83" s="125">
        <v>2031</v>
      </c>
      <c r="M83" s="125">
        <v>2032</v>
      </c>
      <c r="N83" s="125">
        <v>2033</v>
      </c>
      <c r="O83" s="125">
        <v>2034</v>
      </c>
      <c r="P83" s="125">
        <v>2035</v>
      </c>
      <c r="Q83" s="125">
        <v>2036</v>
      </c>
      <c r="R83" s="125">
        <v>2037</v>
      </c>
      <c r="S83" s="125">
        <v>2038</v>
      </c>
      <c r="T83" s="125">
        <v>2039</v>
      </c>
      <c r="U83" s="126">
        <v>2040</v>
      </c>
      <c r="V83" s="17"/>
    </row>
    <row r="84" spans="1:22" ht="12" customHeight="1" x14ac:dyDescent="0.2">
      <c r="A84" s="23" t="s">
        <v>570</v>
      </c>
      <c r="B84" s="231">
        <f>Calculations!$C$20</f>
        <v>510</v>
      </c>
      <c r="C84" s="127" t="s">
        <v>571</v>
      </c>
      <c r="D84" s="279"/>
      <c r="E84" s="131"/>
      <c r="F84" s="131"/>
      <c r="G84" s="131"/>
      <c r="H84" s="131"/>
      <c r="I84" s="131"/>
      <c r="J84" s="131"/>
      <c r="K84" s="131"/>
      <c r="L84" s="131"/>
      <c r="M84" s="131"/>
      <c r="N84" s="131"/>
      <c r="O84" s="131"/>
      <c r="P84" s="131"/>
      <c r="Q84" s="131"/>
      <c r="R84" s="131"/>
      <c r="S84" s="131"/>
      <c r="T84" s="131"/>
      <c r="U84" s="132"/>
      <c r="V84" s="17"/>
    </row>
    <row r="85" spans="1:22" ht="12" customHeight="1" x14ac:dyDescent="0.2">
      <c r="A85" s="123"/>
      <c r="B85" s="171"/>
      <c r="C85" s="124"/>
      <c r="D85" s="127"/>
      <c r="E85" s="22"/>
      <c r="F85" s="22"/>
      <c r="G85" s="22"/>
      <c r="H85" s="22"/>
      <c r="I85" s="22"/>
      <c r="J85" s="22"/>
      <c r="K85" s="22"/>
      <c r="L85" s="22"/>
      <c r="M85" s="22"/>
      <c r="N85" s="22"/>
      <c r="O85" s="22"/>
      <c r="P85" s="22"/>
      <c r="Q85" s="22"/>
      <c r="R85" s="22"/>
      <c r="S85" s="22"/>
      <c r="T85" s="22"/>
      <c r="U85" s="128"/>
      <c r="V85" s="17"/>
    </row>
    <row r="86" spans="1:22" ht="12" customHeight="1" x14ac:dyDescent="0.2">
      <c r="A86" s="123" t="s">
        <v>557</v>
      </c>
      <c r="B86" s="142"/>
      <c r="C86" s="142"/>
      <c r="D86" s="127"/>
      <c r="E86" s="22"/>
      <c r="F86" s="22"/>
      <c r="G86" s="22"/>
      <c r="H86" s="22"/>
      <c r="I86" s="22"/>
      <c r="J86" s="22"/>
      <c r="K86" s="22"/>
      <c r="L86" s="22"/>
      <c r="M86" s="22"/>
      <c r="N86" s="22"/>
      <c r="O86" s="22"/>
      <c r="P86" s="22"/>
      <c r="Q86" s="22"/>
      <c r="R86" s="22"/>
      <c r="S86" s="22"/>
      <c r="T86" s="22"/>
      <c r="U86" s="128"/>
      <c r="V86" s="17"/>
    </row>
    <row r="87" spans="1:22" ht="12" customHeight="1" x14ac:dyDescent="0.2">
      <c r="A87" s="129" t="str">
        <f>'WP2_P3_RCP 4.5'!$A$7</f>
        <v>Additional school annual funding</v>
      </c>
      <c r="B87" s="133"/>
      <c r="C87" s="133"/>
      <c r="D87" s="127" t="s">
        <v>481</v>
      </c>
      <c r="E87" s="131">
        <f t="shared" ref="E87:U87" si="38">$B$84*E50</f>
        <v>0</v>
      </c>
      <c r="F87" s="131">
        <f t="shared" si="38"/>
        <v>0</v>
      </c>
      <c r="G87" s="131">
        <f t="shared" si="38"/>
        <v>0</v>
      </c>
      <c r="H87" s="131">
        <f t="shared" si="38"/>
        <v>0</v>
      </c>
      <c r="I87" s="131">
        <f t="shared" si="38"/>
        <v>0</v>
      </c>
      <c r="J87" s="131">
        <f t="shared" si="38"/>
        <v>0</v>
      </c>
      <c r="K87" s="131">
        <f t="shared" si="38"/>
        <v>0</v>
      </c>
      <c r="L87" s="131">
        <f t="shared" si="38"/>
        <v>0</v>
      </c>
      <c r="M87" s="131">
        <f t="shared" si="38"/>
        <v>0</v>
      </c>
      <c r="N87" s="131">
        <f t="shared" si="38"/>
        <v>0</v>
      </c>
      <c r="O87" s="131">
        <f t="shared" si="38"/>
        <v>0</v>
      </c>
      <c r="P87" s="131">
        <f t="shared" si="38"/>
        <v>0</v>
      </c>
      <c r="Q87" s="131">
        <f t="shared" si="38"/>
        <v>0</v>
      </c>
      <c r="R87" s="131">
        <f t="shared" si="38"/>
        <v>0</v>
      </c>
      <c r="S87" s="131">
        <f t="shared" si="38"/>
        <v>0</v>
      </c>
      <c r="T87" s="131">
        <f t="shared" si="38"/>
        <v>0</v>
      </c>
      <c r="U87" s="132">
        <f t="shared" si="38"/>
        <v>0</v>
      </c>
      <c r="V87" s="17"/>
    </row>
    <row r="88" spans="1:22" ht="12" customHeight="1" x14ac:dyDescent="0.2">
      <c r="A88" s="129" t="str">
        <f>'WP2_P3_RCP 4.5'!$A$8</f>
        <v>Annual SIG per average primary school</v>
      </c>
      <c r="B88" s="133"/>
      <c r="C88" s="133"/>
      <c r="D88" s="127" t="s">
        <v>481</v>
      </c>
      <c r="E88" s="131">
        <f t="shared" ref="E88:U88" si="39">$B$84*E51</f>
        <v>0</v>
      </c>
      <c r="F88" s="131">
        <f t="shared" si="39"/>
        <v>0</v>
      </c>
      <c r="G88" s="131">
        <f t="shared" si="39"/>
        <v>0</v>
      </c>
      <c r="H88" s="131">
        <f t="shared" si="39"/>
        <v>0</v>
      </c>
      <c r="I88" s="131">
        <f t="shared" si="39"/>
        <v>0</v>
      </c>
      <c r="J88" s="131">
        <f t="shared" si="39"/>
        <v>0</v>
      </c>
      <c r="K88" s="131">
        <f t="shared" si="39"/>
        <v>0</v>
      </c>
      <c r="L88" s="131">
        <f t="shared" si="39"/>
        <v>0</v>
      </c>
      <c r="M88" s="131">
        <f t="shared" si="39"/>
        <v>0</v>
      </c>
      <c r="N88" s="131">
        <f t="shared" si="39"/>
        <v>0</v>
      </c>
      <c r="O88" s="131">
        <f t="shared" si="39"/>
        <v>0</v>
      </c>
      <c r="P88" s="131">
        <f t="shared" si="39"/>
        <v>0</v>
      </c>
      <c r="Q88" s="131">
        <f t="shared" si="39"/>
        <v>0</v>
      </c>
      <c r="R88" s="131">
        <f t="shared" si="39"/>
        <v>0</v>
      </c>
      <c r="S88" s="131">
        <f t="shared" si="39"/>
        <v>0</v>
      </c>
      <c r="T88" s="131">
        <f t="shared" si="39"/>
        <v>0</v>
      </c>
      <c r="U88" s="132">
        <f t="shared" si="39"/>
        <v>0</v>
      </c>
      <c r="V88" s="17"/>
    </row>
    <row r="89" spans="1:22" ht="12" customHeight="1" x14ac:dyDescent="0.2">
      <c r="A89" s="129" t="str">
        <f>'WP2_P3_RCP 4.5'!$A$9</f>
        <v>Annual economic returns to primary education</v>
      </c>
      <c r="B89" s="133"/>
      <c r="C89" s="133"/>
      <c r="D89" s="127" t="s">
        <v>481</v>
      </c>
      <c r="E89" s="131">
        <f t="shared" ref="E89:U90" si="40">$B$84*E52</f>
        <v>0</v>
      </c>
      <c r="F89" s="131">
        <f t="shared" si="40"/>
        <v>0</v>
      </c>
      <c r="G89" s="131">
        <f t="shared" si="40"/>
        <v>1514181.4337692573</v>
      </c>
      <c r="H89" s="131">
        <f t="shared" si="40"/>
        <v>3028362.8675385145</v>
      </c>
      <c r="I89" s="131">
        <f t="shared" si="40"/>
        <v>4542544.301307762</v>
      </c>
      <c r="J89" s="131">
        <f t="shared" si="40"/>
        <v>7570907.1688462729</v>
      </c>
      <c r="K89" s="131">
        <f t="shared" si="40"/>
        <v>10599270.036384784</v>
      </c>
      <c r="L89" s="131">
        <f t="shared" si="40"/>
        <v>13627632.903923286</v>
      </c>
      <c r="M89" s="131">
        <f t="shared" si="40"/>
        <v>16655995.771461776</v>
      </c>
      <c r="N89" s="131">
        <f t="shared" si="40"/>
        <v>19684358.639000278</v>
      </c>
      <c r="O89" s="131">
        <f t="shared" si="40"/>
        <v>22712721.506538827</v>
      </c>
      <c r="P89" s="131">
        <f t="shared" si="40"/>
        <v>25741084.374077342</v>
      </c>
      <c r="Q89" s="131">
        <f t="shared" si="40"/>
        <v>28769447.241615862</v>
      </c>
      <c r="R89" s="131">
        <f t="shared" si="40"/>
        <v>31797810.109154351</v>
      </c>
      <c r="S89" s="131">
        <f t="shared" si="40"/>
        <v>34826172.97669284</v>
      </c>
      <c r="T89" s="131">
        <f t="shared" si="40"/>
        <v>37854535.84423133</v>
      </c>
      <c r="U89" s="132">
        <f t="shared" si="40"/>
        <v>40882898.711769789</v>
      </c>
      <c r="V89" s="17"/>
    </row>
    <row r="90" spans="1:22" ht="12" customHeight="1" x14ac:dyDescent="0.2">
      <c r="A90" s="129" t="str">
        <f>A53</f>
        <v>Annual returns to infra used as shelter</v>
      </c>
      <c r="B90" s="133"/>
      <c r="C90" s="133"/>
      <c r="D90" s="127" t="s">
        <v>481</v>
      </c>
      <c r="E90" s="131">
        <f t="shared" si="40"/>
        <v>0</v>
      </c>
      <c r="F90" s="131">
        <f t="shared" si="40"/>
        <v>408000000</v>
      </c>
      <c r="G90" s="131">
        <f t="shared" si="40"/>
        <v>408000000</v>
      </c>
      <c r="H90" s="131">
        <f t="shared" si="40"/>
        <v>408000000</v>
      </c>
      <c r="I90" s="131">
        <f t="shared" si="40"/>
        <v>408000000</v>
      </c>
      <c r="J90" s="131">
        <f t="shared" si="40"/>
        <v>408000000</v>
      </c>
      <c r="K90" s="131">
        <f t="shared" si="40"/>
        <v>408000000</v>
      </c>
      <c r="L90" s="131">
        <f t="shared" si="40"/>
        <v>408000000</v>
      </c>
      <c r="M90" s="131">
        <f t="shared" si="40"/>
        <v>408000000</v>
      </c>
      <c r="N90" s="131">
        <f t="shared" si="40"/>
        <v>408000000</v>
      </c>
      <c r="O90" s="131">
        <f t="shared" si="40"/>
        <v>408000000</v>
      </c>
      <c r="P90" s="131">
        <f t="shared" si="40"/>
        <v>408000000</v>
      </c>
      <c r="Q90" s="131">
        <f t="shared" si="40"/>
        <v>408000000</v>
      </c>
      <c r="R90" s="131">
        <f t="shared" si="40"/>
        <v>408000000</v>
      </c>
      <c r="S90" s="131">
        <f t="shared" si="40"/>
        <v>408000000</v>
      </c>
      <c r="T90" s="131">
        <f t="shared" si="40"/>
        <v>408000000</v>
      </c>
      <c r="U90" s="132">
        <f t="shared" si="40"/>
        <v>408000000</v>
      </c>
      <c r="V90" s="17"/>
    </row>
    <row r="91" spans="1:22" ht="12" customHeight="1" thickBot="1" x14ac:dyDescent="0.25">
      <c r="A91" s="129" t="str">
        <f>'WP2_P3_RCP 4.5'!$A$11</f>
        <v>Annual returns to school  curriculum training (lumpsum)</v>
      </c>
      <c r="B91" s="130"/>
      <c r="C91" s="130"/>
      <c r="D91" s="127" t="s">
        <v>481</v>
      </c>
      <c r="E91" s="131">
        <f t="shared" ref="E91:U91" si="41">$B$84*E54</f>
        <v>0</v>
      </c>
      <c r="F91" s="131">
        <f t="shared" si="41"/>
        <v>0</v>
      </c>
      <c r="G91" s="131">
        <f t="shared" si="41"/>
        <v>0</v>
      </c>
      <c r="H91" s="131">
        <f t="shared" si="41"/>
        <v>0</v>
      </c>
      <c r="I91" s="131">
        <f t="shared" si="41"/>
        <v>1252214876.0330579</v>
      </c>
      <c r="J91" s="131">
        <f t="shared" si="41"/>
        <v>1252214876.0330579</v>
      </c>
      <c r="K91" s="131">
        <f t="shared" si="41"/>
        <v>1252214876.0330579</v>
      </c>
      <c r="L91" s="131">
        <f t="shared" si="41"/>
        <v>1252214876.0330579</v>
      </c>
      <c r="M91" s="131">
        <f t="shared" si="41"/>
        <v>1252214876.0330579</v>
      </c>
      <c r="N91" s="131">
        <f t="shared" si="41"/>
        <v>1252214876.0330579</v>
      </c>
      <c r="O91" s="131">
        <f t="shared" si="41"/>
        <v>1252214876.0330579</v>
      </c>
      <c r="P91" s="131">
        <f t="shared" si="41"/>
        <v>1252214876.0330579</v>
      </c>
      <c r="Q91" s="131">
        <f t="shared" si="41"/>
        <v>1252214876.0330579</v>
      </c>
      <c r="R91" s="131">
        <f t="shared" si="41"/>
        <v>1252214876.0330579</v>
      </c>
      <c r="S91" s="131">
        <f t="shared" si="41"/>
        <v>1252214876.0330579</v>
      </c>
      <c r="T91" s="131">
        <f t="shared" si="41"/>
        <v>1252214876.0330579</v>
      </c>
      <c r="U91" s="132">
        <f t="shared" si="41"/>
        <v>1252214876.0330579</v>
      </c>
      <c r="V91" s="17"/>
    </row>
    <row r="92" spans="1:22" ht="12" customHeight="1" x14ac:dyDescent="0.2">
      <c r="A92" s="134" t="s">
        <v>592</v>
      </c>
      <c r="B92" s="135"/>
      <c r="C92" s="135"/>
      <c r="D92" s="136" t="s">
        <v>481</v>
      </c>
      <c r="E92" s="135">
        <f t="shared" ref="E92:U92" si="42">SUM(E87:E91)</f>
        <v>0</v>
      </c>
      <c r="F92" s="135">
        <f t="shared" si="42"/>
        <v>408000000</v>
      </c>
      <c r="G92" s="135">
        <f t="shared" si="42"/>
        <v>409514181.43376929</v>
      </c>
      <c r="H92" s="135">
        <f t="shared" si="42"/>
        <v>411028362.86753851</v>
      </c>
      <c r="I92" s="135">
        <f t="shared" si="42"/>
        <v>1664757420.3343656</v>
      </c>
      <c r="J92" s="135">
        <f t="shared" si="42"/>
        <v>1667785783.2019043</v>
      </c>
      <c r="K92" s="135">
        <f t="shared" si="42"/>
        <v>1670814146.0694427</v>
      </c>
      <c r="L92" s="135">
        <f t="shared" si="42"/>
        <v>1673842508.9369812</v>
      </c>
      <c r="M92" s="135">
        <f t="shared" si="42"/>
        <v>1676870871.8045197</v>
      </c>
      <c r="N92" s="135">
        <f t="shared" si="42"/>
        <v>1679899234.6720581</v>
      </c>
      <c r="O92" s="135">
        <f t="shared" si="42"/>
        <v>1682927597.5395968</v>
      </c>
      <c r="P92" s="135">
        <f t="shared" si="42"/>
        <v>1685955960.4071352</v>
      </c>
      <c r="Q92" s="135">
        <f t="shared" si="42"/>
        <v>1688984323.2746739</v>
      </c>
      <c r="R92" s="135">
        <f t="shared" si="42"/>
        <v>1692012686.1422124</v>
      </c>
      <c r="S92" s="135">
        <f t="shared" si="42"/>
        <v>1695041049.0097508</v>
      </c>
      <c r="T92" s="135">
        <f t="shared" si="42"/>
        <v>1698069411.8772893</v>
      </c>
      <c r="U92" s="137">
        <f t="shared" si="42"/>
        <v>1701097774.7448277</v>
      </c>
      <c r="V92" s="17"/>
    </row>
    <row r="93" spans="1:22" ht="12" customHeight="1" thickBot="1" x14ac:dyDescent="0.25">
      <c r="A93" s="138" t="s">
        <v>559</v>
      </c>
      <c r="B93" s="139"/>
      <c r="C93" s="139"/>
      <c r="D93" s="140" t="s">
        <v>123</v>
      </c>
      <c r="E93" s="139">
        <f>E92/Calculations!$C$52</f>
        <v>0</v>
      </c>
      <c r="F93" s="139">
        <f>F92/Calculations!$C$52</f>
        <v>762616.82242990658</v>
      </c>
      <c r="G93" s="139">
        <f>G92/Calculations!$C$52</f>
        <v>765447.0681005033</v>
      </c>
      <c r="H93" s="139">
        <f>H92/Calculations!$C$52</f>
        <v>768277.31377110002</v>
      </c>
      <c r="I93" s="139">
        <f>I92/Calculations!$C$52</f>
        <v>3111696.1127745151</v>
      </c>
      <c r="J93" s="139">
        <f>J92/Calculations!$C$52</f>
        <v>3117356.6041157092</v>
      </c>
      <c r="K93" s="139">
        <f>K92/Calculations!$C$52</f>
        <v>3123017.0954569024</v>
      </c>
      <c r="L93" s="139">
        <f>L92/Calculations!$C$52</f>
        <v>3128677.5867980956</v>
      </c>
      <c r="M93" s="139">
        <f>M92/Calculations!$C$52</f>
        <v>3134338.0781392893</v>
      </c>
      <c r="N93" s="139">
        <f>N92/Calculations!$C$52</f>
        <v>3139998.5694804825</v>
      </c>
      <c r="O93" s="139">
        <f>O92/Calculations!$C$52</f>
        <v>3145659.0608216762</v>
      </c>
      <c r="P93" s="139">
        <f>P92/Calculations!$C$52</f>
        <v>3151319.5521628698</v>
      </c>
      <c r="Q93" s="139">
        <f>Q92/Calculations!$C$52</f>
        <v>3156980.0435040635</v>
      </c>
      <c r="R93" s="139">
        <f>R92/Calculations!$C$52</f>
        <v>3162640.5348452567</v>
      </c>
      <c r="S93" s="139">
        <f>S92/Calculations!$C$52</f>
        <v>3168301.0261864504</v>
      </c>
      <c r="T93" s="139">
        <f>T92/Calculations!$C$52</f>
        <v>3173961.5175276436</v>
      </c>
      <c r="U93" s="141">
        <f>U92/Calculations!$C$52</f>
        <v>3179622.0088688368</v>
      </c>
      <c r="V93" s="17"/>
    </row>
    <row r="94" spans="1:22" ht="12" customHeight="1" x14ac:dyDescent="0.2">
      <c r="A94" s="19" t="s">
        <v>560</v>
      </c>
      <c r="B94" s="142"/>
      <c r="C94" s="142"/>
      <c r="D94" s="124"/>
      <c r="E94" s="172"/>
      <c r="F94" s="172"/>
      <c r="G94" s="172"/>
      <c r="H94" s="172"/>
      <c r="I94" s="172"/>
      <c r="J94" s="172"/>
      <c r="K94" s="172"/>
      <c r="L94" s="172"/>
      <c r="M94" s="172"/>
      <c r="N94" s="172"/>
      <c r="O94" s="172"/>
      <c r="P94" s="172"/>
      <c r="Q94" s="172"/>
      <c r="R94" s="172"/>
      <c r="S94" s="172"/>
      <c r="T94" s="172"/>
      <c r="U94" s="173"/>
      <c r="V94" s="17"/>
    </row>
    <row r="95" spans="1:22" ht="12" customHeight="1" x14ac:dyDescent="0.2">
      <c r="A95" s="23" t="str">
        <f>'WP2_P3_RCP 4.5'!$A$15</f>
        <v>Average annual school maintenance costs</v>
      </c>
      <c r="B95" s="130"/>
      <c r="C95" s="130"/>
      <c r="D95" s="127" t="s">
        <v>481</v>
      </c>
      <c r="E95" s="144">
        <f t="shared" ref="E95:U95" si="43">$B$84*E58</f>
        <v>-25044297.520661157</v>
      </c>
      <c r="F95" s="144">
        <f t="shared" si="43"/>
        <v>-25044297.520661157</v>
      </c>
      <c r="G95" s="144">
        <f t="shared" si="43"/>
        <v>-25044297.520661157</v>
      </c>
      <c r="H95" s="144">
        <f t="shared" si="43"/>
        <v>-25044297.520661157</v>
      </c>
      <c r="I95" s="144">
        <f t="shared" si="43"/>
        <v>-25044297.520661157</v>
      </c>
      <c r="J95" s="144">
        <f t="shared" si="43"/>
        <v>-25044297.520661157</v>
      </c>
      <c r="K95" s="144">
        <f t="shared" si="43"/>
        <v>-25044297.520661157</v>
      </c>
      <c r="L95" s="144">
        <f t="shared" si="43"/>
        <v>-25044297.520661157</v>
      </c>
      <c r="M95" s="144">
        <f t="shared" si="43"/>
        <v>-25044297.520661157</v>
      </c>
      <c r="N95" s="144">
        <f t="shared" si="43"/>
        <v>-25044297.520661157</v>
      </c>
      <c r="O95" s="144">
        <f t="shared" si="43"/>
        <v>-25044297.520661157</v>
      </c>
      <c r="P95" s="144">
        <f t="shared" si="43"/>
        <v>-25044297.520661157</v>
      </c>
      <c r="Q95" s="144">
        <f t="shared" si="43"/>
        <v>-25044297.520661157</v>
      </c>
      <c r="R95" s="144">
        <f t="shared" si="43"/>
        <v>-25044297.520661157</v>
      </c>
      <c r="S95" s="144">
        <f t="shared" si="43"/>
        <v>-25044297.520661157</v>
      </c>
      <c r="T95" s="144">
        <f t="shared" si="43"/>
        <v>-25044297.520661157</v>
      </c>
      <c r="U95" s="154">
        <f t="shared" si="43"/>
        <v>-25044297.520661157</v>
      </c>
      <c r="V95" s="17"/>
    </row>
    <row r="96" spans="1:22" ht="12" customHeight="1" x14ac:dyDescent="0.2">
      <c r="A96" s="23" t="str">
        <f>'WP2_P3_RCP 4.5'!$A$16</f>
        <v>Average school expenditures due to infra losses caused by climate events</v>
      </c>
      <c r="B96" s="131"/>
      <c r="C96" s="131"/>
      <c r="D96" s="127" t="s">
        <v>481</v>
      </c>
      <c r="E96" s="144">
        <f t="shared" ref="E96:U96" si="44">$B$84*E59</f>
        <v>-118960413.22314048</v>
      </c>
      <c r="F96" s="144">
        <f t="shared" si="44"/>
        <v>-118960413.22314048</v>
      </c>
      <c r="G96" s="144">
        <f t="shared" si="44"/>
        <v>-118960413.22314048</v>
      </c>
      <c r="H96" s="144">
        <f t="shared" si="44"/>
        <v>-118960413.22314048</v>
      </c>
      <c r="I96" s="144">
        <f t="shared" si="44"/>
        <v>-118960413.22314048</v>
      </c>
      <c r="J96" s="144">
        <f t="shared" si="44"/>
        <v>-118960413.22314048</v>
      </c>
      <c r="K96" s="144">
        <f t="shared" si="44"/>
        <v>-118960413.22314048</v>
      </c>
      <c r="L96" s="144">
        <f t="shared" si="44"/>
        <v>-118960413.22314048</v>
      </c>
      <c r="M96" s="144">
        <f t="shared" si="44"/>
        <v>-118960413.22314048</v>
      </c>
      <c r="N96" s="144">
        <f t="shared" si="44"/>
        <v>-118960413.22314048</v>
      </c>
      <c r="O96" s="144">
        <f t="shared" si="44"/>
        <v>-118960413.22314048</v>
      </c>
      <c r="P96" s="144">
        <f t="shared" si="44"/>
        <v>-118960413.22314048</v>
      </c>
      <c r="Q96" s="144">
        <f t="shared" si="44"/>
        <v>-118960413.22314048</v>
      </c>
      <c r="R96" s="144">
        <f t="shared" si="44"/>
        <v>-118960413.22314048</v>
      </c>
      <c r="S96" s="144">
        <f t="shared" si="44"/>
        <v>-118960413.22314048</v>
      </c>
      <c r="T96" s="144">
        <f t="shared" si="44"/>
        <v>-118960413.22314048</v>
      </c>
      <c r="U96" s="154">
        <f t="shared" si="44"/>
        <v>-118960413.22314048</v>
      </c>
      <c r="V96" s="17"/>
    </row>
    <row r="97" spans="1:22" ht="12" customHeight="1" x14ac:dyDescent="0.2">
      <c r="A97" s="23" t="str">
        <f>'WP2_P3_RCP 4.5'!$A$17</f>
        <v>Average annual primary school fixed/government budget expenditures on students per year</v>
      </c>
      <c r="B97" s="131"/>
      <c r="C97" s="131"/>
      <c r="D97" s="127" t="s">
        <v>481</v>
      </c>
      <c r="E97" s="144">
        <f t="shared" ref="E97:U97" si="45">$B$84*E60</f>
        <v>0</v>
      </c>
      <c r="F97" s="144">
        <f t="shared" si="45"/>
        <v>0</v>
      </c>
      <c r="G97" s="144">
        <f t="shared" si="45"/>
        <v>0</v>
      </c>
      <c r="H97" s="144">
        <f t="shared" si="45"/>
        <v>0</v>
      </c>
      <c r="I97" s="144">
        <f t="shared" si="45"/>
        <v>0</v>
      </c>
      <c r="J97" s="144">
        <f t="shared" si="45"/>
        <v>0</v>
      </c>
      <c r="K97" s="144">
        <f t="shared" si="45"/>
        <v>0</v>
      </c>
      <c r="L97" s="144">
        <f t="shared" si="45"/>
        <v>0</v>
      </c>
      <c r="M97" s="144">
        <f t="shared" si="45"/>
        <v>0</v>
      </c>
      <c r="N97" s="144">
        <f t="shared" si="45"/>
        <v>0</v>
      </c>
      <c r="O97" s="144">
        <f t="shared" si="45"/>
        <v>0</v>
      </c>
      <c r="P97" s="144">
        <f t="shared" si="45"/>
        <v>0</v>
      </c>
      <c r="Q97" s="144">
        <f t="shared" si="45"/>
        <v>0</v>
      </c>
      <c r="R97" s="144">
        <f t="shared" si="45"/>
        <v>0</v>
      </c>
      <c r="S97" s="144">
        <f t="shared" si="45"/>
        <v>0</v>
      </c>
      <c r="T97" s="144">
        <f t="shared" si="45"/>
        <v>0</v>
      </c>
      <c r="U97" s="154">
        <f t="shared" si="45"/>
        <v>0</v>
      </c>
      <c r="V97" s="17"/>
    </row>
    <row r="98" spans="1:22" ht="12" customHeight="1" x14ac:dyDescent="0.2">
      <c r="A98" s="23" t="str">
        <f>A61</f>
        <v>Project expenditures per year</v>
      </c>
      <c r="B98" s="131"/>
      <c r="C98" s="131"/>
      <c r="D98" s="127" t="s">
        <v>481</v>
      </c>
      <c r="E98" s="144">
        <f t="shared" ref="E98:U98" si="46">$B$84*E61</f>
        <v>1097752005.2063911</v>
      </c>
      <c r="F98" s="144">
        <f t="shared" si="46"/>
        <v>3241576934.4757199</v>
      </c>
      <c r="G98" s="144">
        <f t="shared" si="46"/>
        <v>2180117022.7022643</v>
      </c>
      <c r="H98" s="144">
        <f t="shared" si="46"/>
        <v>587173764.97086453</v>
      </c>
      <c r="I98" s="144">
        <f t="shared" si="46"/>
        <v>0</v>
      </c>
      <c r="J98" s="144">
        <f t="shared" si="46"/>
        <v>0</v>
      </c>
      <c r="K98" s="144">
        <f t="shared" si="46"/>
        <v>0</v>
      </c>
      <c r="L98" s="144">
        <f t="shared" si="46"/>
        <v>0</v>
      </c>
      <c r="M98" s="144">
        <f t="shared" si="46"/>
        <v>0</v>
      </c>
      <c r="N98" s="144">
        <f t="shared" si="46"/>
        <v>0</v>
      </c>
      <c r="O98" s="144">
        <f t="shared" si="46"/>
        <v>0</v>
      </c>
      <c r="P98" s="144">
        <f t="shared" si="46"/>
        <v>0</v>
      </c>
      <c r="Q98" s="144">
        <f t="shared" si="46"/>
        <v>0</v>
      </c>
      <c r="R98" s="144">
        <f t="shared" si="46"/>
        <v>0</v>
      </c>
      <c r="S98" s="144">
        <f t="shared" si="46"/>
        <v>0</v>
      </c>
      <c r="T98" s="144">
        <f t="shared" si="46"/>
        <v>0</v>
      </c>
      <c r="U98" s="154">
        <f t="shared" si="46"/>
        <v>0</v>
      </c>
      <c r="V98" s="17"/>
    </row>
    <row r="99" spans="1:22" ht="12" customHeight="1" thickBot="1" x14ac:dyDescent="0.25">
      <c r="A99" s="23" t="str">
        <f>'WP2_P3_RCP 4.5'!$A$19</f>
        <v xml:space="preserve">Estimated cost of missed students school days </v>
      </c>
      <c r="B99" s="131"/>
      <c r="C99" s="131"/>
      <c r="D99" s="127" t="s">
        <v>481</v>
      </c>
      <c r="E99" s="144">
        <f t="shared" ref="E99:U99" si="47">$B$84*E62</f>
        <v>-12419467.140495868</v>
      </c>
      <c r="F99" s="144">
        <f t="shared" si="47"/>
        <v>-12419467.140495868</v>
      </c>
      <c r="G99" s="144">
        <f t="shared" si="47"/>
        <v>-12419467.140495868</v>
      </c>
      <c r="H99" s="144">
        <f t="shared" si="47"/>
        <v>-12419467.140495868</v>
      </c>
      <c r="I99" s="144">
        <f t="shared" si="47"/>
        <v>-12419467.140495868</v>
      </c>
      <c r="J99" s="144">
        <f t="shared" si="47"/>
        <v>-12419467.140495868</v>
      </c>
      <c r="K99" s="144">
        <f t="shared" si="47"/>
        <v>-12419467.140495868</v>
      </c>
      <c r="L99" s="144">
        <f t="shared" si="47"/>
        <v>-12419467.140495868</v>
      </c>
      <c r="M99" s="144">
        <f t="shared" si="47"/>
        <v>-12419467.140495868</v>
      </c>
      <c r="N99" s="144">
        <f t="shared" si="47"/>
        <v>-12419467.140495868</v>
      </c>
      <c r="O99" s="144">
        <f t="shared" si="47"/>
        <v>-12419467.140495868</v>
      </c>
      <c r="P99" s="144">
        <f t="shared" si="47"/>
        <v>-12419467.140495868</v>
      </c>
      <c r="Q99" s="144">
        <f t="shared" si="47"/>
        <v>-12419467.140495868</v>
      </c>
      <c r="R99" s="144">
        <f t="shared" si="47"/>
        <v>-12419467.140495868</v>
      </c>
      <c r="S99" s="144">
        <f t="shared" si="47"/>
        <v>-12419467.140495868</v>
      </c>
      <c r="T99" s="144">
        <f t="shared" si="47"/>
        <v>-12419467.140495868</v>
      </c>
      <c r="U99" s="154">
        <f t="shared" si="47"/>
        <v>-12419467.140495868</v>
      </c>
      <c r="V99" s="17"/>
    </row>
    <row r="100" spans="1:22" ht="12" customHeight="1" x14ac:dyDescent="0.2">
      <c r="A100" s="134" t="s">
        <v>593</v>
      </c>
      <c r="B100" s="135"/>
      <c r="C100" s="135"/>
      <c r="D100" s="136" t="s">
        <v>481</v>
      </c>
      <c r="E100" s="135">
        <f>SUM(E95:E99)</f>
        <v>941327827.32209361</v>
      </c>
      <c r="F100" s="135">
        <f t="shared" ref="F100:U100" si="48">SUM(F95:F99)</f>
        <v>3085152756.5914226</v>
      </c>
      <c r="G100" s="135">
        <f t="shared" si="48"/>
        <v>2023692844.8179669</v>
      </c>
      <c r="H100" s="135">
        <f t="shared" si="48"/>
        <v>430749587.08656704</v>
      </c>
      <c r="I100" s="135">
        <f t="shared" si="48"/>
        <v>-156424177.88429749</v>
      </c>
      <c r="J100" s="135">
        <f t="shared" si="48"/>
        <v>-156424177.88429749</v>
      </c>
      <c r="K100" s="135">
        <f t="shared" si="48"/>
        <v>-156424177.88429749</v>
      </c>
      <c r="L100" s="135">
        <f t="shared" si="48"/>
        <v>-156424177.88429749</v>
      </c>
      <c r="M100" s="135">
        <f t="shared" si="48"/>
        <v>-156424177.88429749</v>
      </c>
      <c r="N100" s="135">
        <f t="shared" si="48"/>
        <v>-156424177.88429749</v>
      </c>
      <c r="O100" s="135">
        <f t="shared" si="48"/>
        <v>-156424177.88429749</v>
      </c>
      <c r="P100" s="135">
        <f t="shared" si="48"/>
        <v>-156424177.88429749</v>
      </c>
      <c r="Q100" s="135">
        <f t="shared" si="48"/>
        <v>-156424177.88429749</v>
      </c>
      <c r="R100" s="135">
        <f t="shared" si="48"/>
        <v>-156424177.88429749</v>
      </c>
      <c r="S100" s="135">
        <f t="shared" si="48"/>
        <v>-156424177.88429749</v>
      </c>
      <c r="T100" s="135">
        <f t="shared" si="48"/>
        <v>-156424177.88429749</v>
      </c>
      <c r="U100" s="137">
        <f t="shared" si="48"/>
        <v>-156424177.88429749</v>
      </c>
      <c r="V100" s="17"/>
    </row>
    <row r="101" spans="1:22" ht="12" customHeight="1" thickBot="1" x14ac:dyDescent="0.25">
      <c r="A101" s="138" t="s">
        <v>562</v>
      </c>
      <c r="B101" s="139"/>
      <c r="C101" s="139"/>
      <c r="D101" s="140" t="s">
        <v>123</v>
      </c>
      <c r="E101" s="139">
        <f>E100/Calculations!$C$52</f>
        <v>1759491.2660226049</v>
      </c>
      <c r="F101" s="139">
        <f>F100/Calculations!$C$52</f>
        <v>5766640.6665260233</v>
      </c>
      <c r="G101" s="139">
        <f>G100/Calculations!$C$52</f>
        <v>3782603.4482578821</v>
      </c>
      <c r="H101" s="139">
        <f>H100/Calculations!$C$52</f>
        <v>805139.41511507856</v>
      </c>
      <c r="I101" s="139">
        <f>I100/Calculations!$C$52</f>
        <v>-292381.64090522897</v>
      </c>
      <c r="J101" s="139">
        <f>J100/Calculations!$C$52</f>
        <v>-292381.64090522897</v>
      </c>
      <c r="K101" s="139">
        <f>K100/Calculations!$C$52</f>
        <v>-292381.64090522897</v>
      </c>
      <c r="L101" s="139">
        <f>L100/Calculations!$C$52</f>
        <v>-292381.64090522897</v>
      </c>
      <c r="M101" s="139">
        <f>M100/Calculations!$C$52</f>
        <v>-292381.64090522897</v>
      </c>
      <c r="N101" s="139">
        <f>N100/Calculations!$C$52</f>
        <v>-292381.64090522897</v>
      </c>
      <c r="O101" s="139">
        <f>O100/Calculations!$C$52</f>
        <v>-292381.64090522897</v>
      </c>
      <c r="P101" s="139">
        <f>P100/Calculations!$C$52</f>
        <v>-292381.64090522897</v>
      </c>
      <c r="Q101" s="139">
        <f>Q100/Calculations!$C$52</f>
        <v>-292381.64090522897</v>
      </c>
      <c r="R101" s="139">
        <f>R100/Calculations!$C$52</f>
        <v>-292381.64090522897</v>
      </c>
      <c r="S101" s="139">
        <f>S100/Calculations!$C$52</f>
        <v>-292381.64090522897</v>
      </c>
      <c r="T101" s="139">
        <f>T100/Calculations!$C$52</f>
        <v>-292381.64090522897</v>
      </c>
      <c r="U101" s="141">
        <f>U100/Calculations!$C$52</f>
        <v>-292381.64090522897</v>
      </c>
      <c r="V101" s="17"/>
    </row>
    <row r="102" spans="1:22" ht="12" customHeight="1" thickBot="1" x14ac:dyDescent="0.25">
      <c r="A102" s="145"/>
      <c r="B102" s="146"/>
      <c r="C102" s="146"/>
      <c r="D102" s="155"/>
      <c r="E102" s="146"/>
      <c r="F102" s="146"/>
      <c r="G102" s="146"/>
      <c r="H102" s="146"/>
      <c r="I102" s="146"/>
      <c r="J102" s="146"/>
      <c r="K102" s="146"/>
      <c r="L102" s="146"/>
      <c r="M102" s="146"/>
      <c r="N102" s="146"/>
      <c r="O102" s="146"/>
      <c r="P102" s="146"/>
      <c r="Q102" s="146"/>
      <c r="R102" s="146"/>
      <c r="S102" s="146"/>
      <c r="T102" s="146"/>
      <c r="U102" s="148"/>
      <c r="V102" s="17"/>
    </row>
    <row r="103" spans="1:22" ht="12" customHeight="1" x14ac:dyDescent="0.2">
      <c r="A103" s="149" t="s">
        <v>594</v>
      </c>
      <c r="B103" s="135"/>
      <c r="C103" s="135"/>
      <c r="D103" s="136" t="s">
        <v>481</v>
      </c>
      <c r="E103" s="135">
        <f t="shared" ref="E103:U103" si="49">E92-E100</f>
        <v>-941327827.32209361</v>
      </c>
      <c r="F103" s="135">
        <f t="shared" si="49"/>
        <v>-2677152756.5914226</v>
      </c>
      <c r="G103" s="135">
        <f t="shared" si="49"/>
        <v>-1614178663.3841977</v>
      </c>
      <c r="H103" s="135">
        <f t="shared" si="49"/>
        <v>-19721224.219028533</v>
      </c>
      <c r="I103" s="135">
        <f t="shared" si="49"/>
        <v>1821181598.2186632</v>
      </c>
      <c r="J103" s="135">
        <f t="shared" si="49"/>
        <v>1824209961.0862017</v>
      </c>
      <c r="K103" s="135">
        <f t="shared" si="49"/>
        <v>1827238323.9537401</v>
      </c>
      <c r="L103" s="135">
        <f t="shared" si="49"/>
        <v>1830266686.8212786</v>
      </c>
      <c r="M103" s="135">
        <f t="shared" si="49"/>
        <v>1833295049.688817</v>
      </c>
      <c r="N103" s="135">
        <f t="shared" si="49"/>
        <v>1836323412.5563555</v>
      </c>
      <c r="O103" s="135">
        <f t="shared" si="49"/>
        <v>1839351775.4238944</v>
      </c>
      <c r="P103" s="135">
        <f t="shared" si="49"/>
        <v>1842380138.2914329</v>
      </c>
      <c r="Q103" s="135">
        <f t="shared" si="49"/>
        <v>1845408501.1589713</v>
      </c>
      <c r="R103" s="135">
        <f t="shared" si="49"/>
        <v>1848436864.0265098</v>
      </c>
      <c r="S103" s="135">
        <f t="shared" si="49"/>
        <v>1851465226.8940482</v>
      </c>
      <c r="T103" s="135">
        <f t="shared" si="49"/>
        <v>1854493589.7615867</v>
      </c>
      <c r="U103" s="137">
        <f t="shared" si="49"/>
        <v>1857521952.6291251</v>
      </c>
      <c r="V103" s="17"/>
    </row>
    <row r="104" spans="1:22" s="34" customFormat="1" ht="12" customHeight="1" thickBot="1" x14ac:dyDescent="0.25">
      <c r="A104" s="160" t="s">
        <v>565</v>
      </c>
      <c r="B104" s="139"/>
      <c r="C104" s="139"/>
      <c r="D104" s="140" t="s">
        <v>123</v>
      </c>
      <c r="E104" s="139">
        <f t="shared" ref="E104:U104" si="50">E93-E101</f>
        <v>-1759491.2660226049</v>
      </c>
      <c r="F104" s="139">
        <f t="shared" si="50"/>
        <v>-5004023.8440961167</v>
      </c>
      <c r="G104" s="139">
        <f t="shared" si="50"/>
        <v>-3017156.380157379</v>
      </c>
      <c r="H104" s="139">
        <f t="shared" si="50"/>
        <v>-36862.101343978546</v>
      </c>
      <c r="I104" s="139">
        <f t="shared" si="50"/>
        <v>3404077.753679744</v>
      </c>
      <c r="J104" s="139">
        <f t="shared" si="50"/>
        <v>3409738.2450209381</v>
      </c>
      <c r="K104" s="139">
        <f t="shared" si="50"/>
        <v>3415398.7363621313</v>
      </c>
      <c r="L104" s="139">
        <f t="shared" si="50"/>
        <v>3421059.2277033245</v>
      </c>
      <c r="M104" s="139">
        <f t="shared" si="50"/>
        <v>3426719.7190445182</v>
      </c>
      <c r="N104" s="139">
        <f t="shared" si="50"/>
        <v>3432380.2103857114</v>
      </c>
      <c r="O104" s="139">
        <f t="shared" si="50"/>
        <v>3438040.7017269051</v>
      </c>
      <c r="P104" s="139">
        <f t="shared" si="50"/>
        <v>3443701.1930680987</v>
      </c>
      <c r="Q104" s="139">
        <f t="shared" si="50"/>
        <v>3449361.6844092924</v>
      </c>
      <c r="R104" s="139">
        <f t="shared" si="50"/>
        <v>3455022.1757504856</v>
      </c>
      <c r="S104" s="139">
        <f t="shared" si="50"/>
        <v>3460682.6670916793</v>
      </c>
      <c r="T104" s="139">
        <f t="shared" si="50"/>
        <v>3466343.1584328725</v>
      </c>
      <c r="U104" s="141">
        <f t="shared" si="50"/>
        <v>3472003.6497740657</v>
      </c>
      <c r="V104" s="33"/>
    </row>
    <row r="105" spans="1:22" ht="12" customHeight="1" x14ac:dyDescent="0.2">
      <c r="A105" s="150"/>
      <c r="B105" s="26"/>
      <c r="C105" s="26"/>
      <c r="D105" s="26"/>
      <c r="E105" s="27"/>
      <c r="F105" s="27"/>
      <c r="G105" s="27"/>
      <c r="H105" s="27"/>
      <c r="I105" s="27"/>
      <c r="J105" s="27"/>
      <c r="K105" s="27"/>
      <c r="L105" s="27"/>
      <c r="M105" s="27"/>
      <c r="N105" s="27"/>
      <c r="O105" s="27"/>
      <c r="P105" s="27"/>
      <c r="Q105" s="27"/>
      <c r="R105" s="27"/>
      <c r="S105" s="27"/>
      <c r="T105" s="27"/>
      <c r="U105" s="151"/>
      <c r="V105" s="17"/>
    </row>
    <row r="106" spans="1:22" ht="12" customHeight="1" x14ac:dyDescent="0.2">
      <c r="A106" s="28"/>
      <c r="B106" s="29"/>
      <c r="C106" s="29"/>
      <c r="D106" s="29"/>
      <c r="E106" s="30"/>
      <c r="F106" s="30"/>
      <c r="G106" s="30"/>
      <c r="H106" s="30"/>
      <c r="I106" s="30"/>
      <c r="J106" s="30"/>
      <c r="K106" s="30"/>
      <c r="L106" s="30"/>
      <c r="M106" s="30"/>
      <c r="N106" s="30"/>
      <c r="O106" s="30"/>
      <c r="P106" s="30"/>
      <c r="Q106" s="30"/>
      <c r="R106" s="30"/>
      <c r="S106" s="30"/>
      <c r="T106" s="30"/>
      <c r="U106" s="174"/>
      <c r="V106" s="17"/>
    </row>
    <row r="107" spans="1:22" ht="12" customHeight="1" thickBot="1" x14ac:dyDescent="0.25">
      <c r="A107" s="175"/>
      <c r="B107" s="32"/>
      <c r="C107" s="32"/>
      <c r="D107" s="32"/>
      <c r="E107" s="30"/>
      <c r="F107" s="30"/>
      <c r="G107" s="30"/>
      <c r="H107" s="30"/>
      <c r="I107" s="30"/>
      <c r="J107" s="30"/>
      <c r="K107" s="30"/>
      <c r="L107" s="30"/>
      <c r="M107" s="30"/>
      <c r="N107" s="30"/>
      <c r="O107" s="30"/>
      <c r="P107" s="30"/>
      <c r="Q107" s="30"/>
      <c r="R107" s="30"/>
      <c r="S107" s="30"/>
      <c r="T107" s="30"/>
      <c r="U107" s="174"/>
      <c r="V107" s="17"/>
    </row>
    <row r="108" spans="1:22" s="38" customFormat="1" ht="12" customHeight="1" thickBot="1" x14ac:dyDescent="0.25">
      <c r="A108" s="1015" t="s">
        <v>179</v>
      </c>
      <c r="B108" s="1016"/>
      <c r="C108" s="1016"/>
      <c r="D108" s="1017"/>
      <c r="E108" s="37"/>
      <c r="U108" s="50"/>
      <c r="V108" s="37"/>
    </row>
    <row r="109" spans="1:22" ht="12" customHeight="1" thickBot="1" x14ac:dyDescent="0.25">
      <c r="A109" s="1107" t="s">
        <v>181</v>
      </c>
      <c r="B109" s="1108"/>
      <c r="C109" s="1109"/>
      <c r="D109" s="238">
        <f>Calculations!$C$66</f>
        <v>0.09</v>
      </c>
      <c r="E109" s="17"/>
      <c r="U109" s="51"/>
      <c r="V109" s="17"/>
    </row>
    <row r="110" spans="1:22" ht="12" customHeight="1" thickBot="1" x14ac:dyDescent="0.25">
      <c r="A110" s="1029" t="s">
        <v>595</v>
      </c>
      <c r="B110" s="1030"/>
      <c r="C110" s="1030"/>
      <c r="D110" s="1031"/>
      <c r="E110" s="89"/>
      <c r="H110" s="17"/>
      <c r="U110" s="51"/>
      <c r="V110" s="17"/>
    </row>
    <row r="111" spans="1:22" ht="12" customHeight="1" thickBot="1" x14ac:dyDescent="0.25">
      <c r="A111" s="1101" t="s">
        <v>183</v>
      </c>
      <c r="B111" s="1102"/>
      <c r="C111" s="1102"/>
      <c r="D111" s="236">
        <f>NPV(D109,F103:U103)+E103</f>
        <v>5841804455.3240471</v>
      </c>
      <c r="E111" s="179" t="s">
        <v>599</v>
      </c>
      <c r="H111" s="17"/>
      <c r="U111" s="51"/>
      <c r="V111" s="17"/>
    </row>
    <row r="112" spans="1:22" ht="12" customHeight="1" thickBot="1" x14ac:dyDescent="0.25">
      <c r="A112" s="1021" t="s">
        <v>242</v>
      </c>
      <c r="B112" s="1022"/>
      <c r="C112" s="1022"/>
      <c r="D112" s="46">
        <f>IRR(E103:U103)</f>
        <v>0.22037711843675623</v>
      </c>
      <c r="E112" s="180" t="s">
        <v>187</v>
      </c>
      <c r="H112" s="17"/>
      <c r="U112" s="51"/>
      <c r="V112" s="17"/>
    </row>
    <row r="113" spans="1:22" ht="12" customHeight="1" thickBot="1" x14ac:dyDescent="0.25">
      <c r="A113" s="1103" t="s">
        <v>188</v>
      </c>
      <c r="B113" s="1104"/>
      <c r="C113" s="1104"/>
      <c r="D113" s="235">
        <f>MIRR(E103:U103,D109,D109)</f>
        <v>0.14584774084648466</v>
      </c>
      <c r="E113" s="180" t="s">
        <v>187</v>
      </c>
      <c r="H113" s="17"/>
      <c r="U113" s="51"/>
      <c r="V113" s="17"/>
    </row>
    <row r="114" spans="1:22" ht="12" customHeight="1" thickBot="1" x14ac:dyDescent="0.25">
      <c r="A114" s="1029" t="s">
        <v>568</v>
      </c>
      <c r="B114" s="1030"/>
      <c r="C114" s="1030"/>
      <c r="D114" s="237"/>
      <c r="E114" s="180"/>
      <c r="H114" s="17"/>
      <c r="U114" s="51"/>
      <c r="V114" s="17"/>
    </row>
    <row r="115" spans="1:22" ht="12" customHeight="1" thickBot="1" x14ac:dyDescent="0.25">
      <c r="A115" s="1101" t="s">
        <v>183</v>
      </c>
      <c r="B115" s="1102"/>
      <c r="C115" s="1102"/>
      <c r="D115" s="236">
        <f>NPV(D109,F104:U104)+E104</f>
        <v>10919260.6641571</v>
      </c>
      <c r="E115" s="45" t="s">
        <v>600</v>
      </c>
      <c r="U115" s="51"/>
      <c r="V115" s="17"/>
    </row>
    <row r="116" spans="1:22" ht="12" customHeight="1" thickBot="1" x14ac:dyDescent="0.25">
      <c r="A116" s="1021" t="s">
        <v>242</v>
      </c>
      <c r="B116" s="1022"/>
      <c r="C116" s="1022"/>
      <c r="D116" s="46">
        <f>IRR(E104:U104)</f>
        <v>0.22037711843675623</v>
      </c>
      <c r="E116" s="47" t="s">
        <v>187</v>
      </c>
      <c r="U116" s="51"/>
      <c r="V116" s="17"/>
    </row>
    <row r="117" spans="1:22" ht="12" customHeight="1" thickBot="1" x14ac:dyDescent="0.25">
      <c r="A117" s="1057" t="s">
        <v>188</v>
      </c>
      <c r="B117" s="1058"/>
      <c r="C117" s="1058"/>
      <c r="D117" s="48">
        <f>MIRR(E104:U104,D109,D109)</f>
        <v>0.14584774084648466</v>
      </c>
      <c r="E117" s="47" t="s">
        <v>187</v>
      </c>
      <c r="U117" s="51"/>
      <c r="V117" s="17"/>
    </row>
    <row r="118" spans="1:22" ht="12" customHeight="1" thickBot="1" x14ac:dyDescent="0.25">
      <c r="A118" s="52"/>
      <c r="B118" s="53"/>
      <c r="C118" s="53"/>
      <c r="D118" s="53"/>
      <c r="E118" s="54"/>
      <c r="F118" s="54"/>
      <c r="G118" s="54"/>
      <c r="H118" s="54"/>
      <c r="I118" s="54"/>
      <c r="J118" s="54"/>
      <c r="K118" s="54"/>
      <c r="L118" s="54"/>
      <c r="M118" s="54"/>
      <c r="N118" s="54"/>
      <c r="O118" s="54"/>
      <c r="P118" s="54"/>
      <c r="Q118" s="54"/>
      <c r="R118" s="54"/>
      <c r="S118" s="54"/>
      <c r="T118" s="54"/>
      <c r="U118" s="55"/>
      <c r="V118" s="17"/>
    </row>
    <row r="119" spans="1:22" ht="12" customHeight="1" x14ac:dyDescent="0.2">
      <c r="A119" s="84"/>
      <c r="B119" s="67"/>
      <c r="C119" s="67"/>
      <c r="D119" s="67"/>
      <c r="E119" s="67"/>
      <c r="F119" s="67"/>
      <c r="G119" s="67"/>
      <c r="H119" s="67"/>
      <c r="I119" s="67"/>
      <c r="J119" s="67"/>
      <c r="K119" s="67"/>
      <c r="L119" s="67"/>
      <c r="M119" s="67"/>
      <c r="N119" s="67"/>
      <c r="O119" s="67"/>
      <c r="P119" s="67"/>
      <c r="Q119" s="67"/>
      <c r="R119" s="67"/>
      <c r="S119" s="67"/>
      <c r="T119" s="67"/>
      <c r="U119" s="68"/>
      <c r="V119" s="17"/>
    </row>
    <row r="120" spans="1:22" x14ac:dyDescent="0.2">
      <c r="A120" s="59"/>
      <c r="U120" s="51"/>
      <c r="V120" s="17"/>
    </row>
    <row r="121" spans="1:22" s="34" customFormat="1" ht="14" thickBot="1" x14ac:dyDescent="0.25">
      <c r="A121" s="69"/>
      <c r="B121" s="54"/>
      <c r="C121" s="54"/>
      <c r="D121" s="54"/>
      <c r="E121" s="54"/>
      <c r="F121" s="54"/>
      <c r="G121" s="54"/>
      <c r="H121" s="54"/>
      <c r="I121" s="54"/>
      <c r="J121" s="54"/>
      <c r="K121" s="54"/>
      <c r="L121" s="54"/>
      <c r="M121" s="54"/>
      <c r="N121" s="54"/>
      <c r="O121" s="54"/>
      <c r="P121" s="54"/>
      <c r="Q121" s="54"/>
      <c r="R121" s="54"/>
      <c r="S121" s="54"/>
      <c r="T121" s="54"/>
      <c r="U121" s="55"/>
      <c r="V121" s="33"/>
    </row>
    <row r="122" spans="1:22" s="1095" customFormat="1" ht="17" thickBot="1" x14ac:dyDescent="0.25">
      <c r="A122" s="1094" t="s">
        <v>7</v>
      </c>
    </row>
    <row r="123" spans="1:22" s="38" customFormat="1" x14ac:dyDescent="0.2"/>
  </sheetData>
  <mergeCells count="32">
    <mergeCell ref="A122:XFD122"/>
    <mergeCell ref="A110:D110"/>
    <mergeCell ref="A111:C111"/>
    <mergeCell ref="A112:C112"/>
    <mergeCell ref="A113:C113"/>
    <mergeCell ref="A114:C114"/>
    <mergeCell ref="A77:C77"/>
    <mergeCell ref="A82:U82"/>
    <mergeCell ref="A115:C115"/>
    <mergeCell ref="A116:C116"/>
    <mergeCell ref="A117:C117"/>
    <mergeCell ref="A83:B83"/>
    <mergeCell ref="A108:D108"/>
    <mergeCell ref="A109:C109"/>
    <mergeCell ref="A78:C78"/>
    <mergeCell ref="A72:C72"/>
    <mergeCell ref="A73:C73"/>
    <mergeCell ref="A74:C74"/>
    <mergeCell ref="A75:C75"/>
    <mergeCell ref="A76:C76"/>
    <mergeCell ref="A1:U1"/>
    <mergeCell ref="A2:U2"/>
    <mergeCell ref="A3:U3"/>
    <mergeCell ref="A4:U4"/>
    <mergeCell ref="A5:B5"/>
    <mergeCell ref="A70:C70"/>
    <mergeCell ref="A71:D71"/>
    <mergeCell ref="A24:U24"/>
    <mergeCell ref="A25:B25"/>
    <mergeCell ref="A47:U47"/>
    <mergeCell ref="A48:B48"/>
    <mergeCell ref="A69:D69"/>
  </mergeCells>
  <pageMargins left="0.7" right="0.7" top="0.75" bottom="0.75" header="0.3" footer="0.3"/>
  <pageSetup orientation="portrait" horizontalDpi="360" verticalDpi="36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832F58-6EAE-4F4E-AA6A-9D2F4271A465}">
  <dimension ref="A1:V69"/>
  <sheetViews>
    <sheetView topLeftCell="A59" zoomScale="75" zoomScaleNormal="75" workbookViewId="0">
      <selection activeCell="A116" sqref="A116:XFD116"/>
    </sheetView>
  </sheetViews>
  <sheetFormatPr baseColWidth="10" defaultColWidth="11" defaultRowHeight="13" x14ac:dyDescent="0.2"/>
  <cols>
    <col min="1" max="1" width="46.83203125" style="18" customWidth="1"/>
    <col min="2" max="2" width="10.6640625" style="18" customWidth="1"/>
    <col min="3" max="3" width="8.33203125" style="18" customWidth="1"/>
    <col min="4" max="4" width="15.1640625" style="18" customWidth="1"/>
    <col min="5" max="21" width="20.6640625" style="18" customWidth="1"/>
    <col min="22" max="16384" width="11" style="18"/>
  </cols>
  <sheetData>
    <row r="1" spans="1:22" ht="29" customHeight="1" thickBot="1" x14ac:dyDescent="0.25">
      <c r="A1" s="1037" t="s">
        <v>580</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603</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Calculations!$A$370</f>
        <v>Additional school annual funding</v>
      </c>
      <c r="B7" s="133"/>
      <c r="C7" s="158"/>
      <c r="D7" s="127" t="s">
        <v>481</v>
      </c>
      <c r="E7" s="131">
        <f>Calculations!D370</f>
        <v>0</v>
      </c>
      <c r="F7" s="131">
        <f>Calculations!E370</f>
        <v>161102.35444822555</v>
      </c>
      <c r="G7" s="131">
        <f>Calculations!F370</f>
        <v>161102.35444822555</v>
      </c>
      <c r="H7" s="131">
        <f>Calculations!G370</f>
        <v>161102.35444822555</v>
      </c>
      <c r="I7" s="131">
        <f>Calculations!H370</f>
        <v>161102.35444822555</v>
      </c>
      <c r="J7" s="131">
        <f>Calculations!I370</f>
        <v>161102.35444822555</v>
      </c>
      <c r="K7" s="131">
        <f>Calculations!J370</f>
        <v>161102.35444822555</v>
      </c>
      <c r="L7" s="131">
        <f>Calculations!K370</f>
        <v>161102.35444822555</v>
      </c>
      <c r="M7" s="131">
        <f>Calculations!L370</f>
        <v>161102.35444822555</v>
      </c>
      <c r="N7" s="131">
        <f>Calculations!M370</f>
        <v>161102.35444822555</v>
      </c>
      <c r="O7" s="131">
        <f>Calculations!N370</f>
        <v>161102.35444822555</v>
      </c>
      <c r="P7" s="131">
        <f>Calculations!O370</f>
        <v>161102.35444822555</v>
      </c>
      <c r="Q7" s="131">
        <f>Calculations!P370</f>
        <v>161102.35444822555</v>
      </c>
      <c r="R7" s="131">
        <f>Calculations!Q370</f>
        <v>161102.35444822555</v>
      </c>
      <c r="S7" s="131">
        <f>Calculations!R370</f>
        <v>161102.35444822555</v>
      </c>
      <c r="T7" s="131">
        <f>Calculations!S370</f>
        <v>161102.35444822555</v>
      </c>
      <c r="U7" s="132">
        <f>Calculations!T370</f>
        <v>161102.35444822555</v>
      </c>
      <c r="V7" s="17"/>
    </row>
    <row r="8" spans="1:22" ht="12" customHeight="1" x14ac:dyDescent="0.2">
      <c r="A8" s="129" t="str">
        <f>Calculations!$A$371</f>
        <v>Annual SIG per average primary school</v>
      </c>
      <c r="B8" s="133"/>
      <c r="C8" s="158"/>
      <c r="D8" s="127" t="s">
        <v>481</v>
      </c>
      <c r="E8" s="131">
        <f>Calculations!D371</f>
        <v>0</v>
      </c>
      <c r="F8" s="131">
        <f>Calculations!E371</f>
        <v>146111.3781234808</v>
      </c>
      <c r="G8" s="131">
        <f>Calculations!F371</f>
        <v>146111.3781234808</v>
      </c>
      <c r="H8" s="131">
        <f>Calculations!G371</f>
        <v>146111.3781234808</v>
      </c>
      <c r="I8" s="131">
        <f>Calculations!H371</f>
        <v>146111.3781234808</v>
      </c>
      <c r="J8" s="131">
        <f>Calculations!I371</f>
        <v>146111.3781234808</v>
      </c>
      <c r="K8" s="131">
        <f>Calculations!J371</f>
        <v>146111.3781234808</v>
      </c>
      <c r="L8" s="131">
        <f>Calculations!K371</f>
        <v>146111.3781234808</v>
      </c>
      <c r="M8" s="131">
        <f>Calculations!L371</f>
        <v>146111.3781234808</v>
      </c>
      <c r="N8" s="131">
        <f>Calculations!M371</f>
        <v>146111.3781234808</v>
      </c>
      <c r="O8" s="131">
        <f>Calculations!N371</f>
        <v>146111.3781234808</v>
      </c>
      <c r="P8" s="131">
        <f>Calculations!O371</f>
        <v>146111.3781234808</v>
      </c>
      <c r="Q8" s="131">
        <f>Calculations!P371</f>
        <v>146111.3781234808</v>
      </c>
      <c r="R8" s="131">
        <f>Calculations!Q371</f>
        <v>146111.3781234808</v>
      </c>
      <c r="S8" s="131">
        <f>Calculations!R371</f>
        <v>146111.3781234808</v>
      </c>
      <c r="T8" s="131">
        <f>Calculations!S371</f>
        <v>146111.3781234808</v>
      </c>
      <c r="U8" s="132">
        <f>Calculations!T371</f>
        <v>146111.3781234808</v>
      </c>
      <c r="V8" s="17"/>
    </row>
    <row r="9" spans="1:22" ht="12" customHeight="1" thickBot="1" x14ac:dyDescent="0.25">
      <c r="A9" s="129" t="str">
        <f>Calculations!$A$372</f>
        <v>Annual economic returns to primary education</v>
      </c>
      <c r="B9" s="133"/>
      <c r="C9" s="158"/>
      <c r="D9" s="127" t="s">
        <v>481</v>
      </c>
      <c r="E9" s="131">
        <f>Calculations!D372</f>
        <v>0</v>
      </c>
      <c r="F9" s="131">
        <f>Calculations!E372</f>
        <v>0</v>
      </c>
      <c r="G9" s="131">
        <f>Calculations!F372</f>
        <v>20782.882424283911</v>
      </c>
      <c r="H9" s="131">
        <f>Calculations!G372</f>
        <v>41565.764848567822</v>
      </c>
      <c r="I9" s="131">
        <f>Calculations!H372</f>
        <v>62348.64727285174</v>
      </c>
      <c r="J9" s="131">
        <f>Calculations!I372</f>
        <v>103914.41212141956</v>
      </c>
      <c r="K9" s="131">
        <f>Calculations!J372</f>
        <v>145480.17696998737</v>
      </c>
      <c r="L9" s="131">
        <f>Calculations!K372</f>
        <v>187045.94181855523</v>
      </c>
      <c r="M9" s="131">
        <f>Calculations!L372</f>
        <v>228611.70666712307</v>
      </c>
      <c r="N9" s="131">
        <f>Calculations!M372</f>
        <v>270177.47151569091</v>
      </c>
      <c r="O9" s="131">
        <f>Calculations!N372</f>
        <v>311743.23636425869</v>
      </c>
      <c r="P9" s="131">
        <f>Calculations!O372</f>
        <v>353309.00121282652</v>
      </c>
      <c r="Q9" s="131">
        <f>Calculations!P372</f>
        <v>394874.76606139436</v>
      </c>
      <c r="R9" s="131">
        <f>Calculations!Q372</f>
        <v>436440.5309099622</v>
      </c>
      <c r="S9" s="131">
        <f>Calculations!R372</f>
        <v>478006.29575853009</v>
      </c>
      <c r="T9" s="131">
        <f>Calculations!S372</f>
        <v>519572.06060709793</v>
      </c>
      <c r="U9" s="132">
        <f>Calculations!T372</f>
        <v>561137.82545566582</v>
      </c>
      <c r="V9" s="17"/>
    </row>
    <row r="10" spans="1:22" ht="12" customHeight="1" x14ac:dyDescent="0.2">
      <c r="A10" s="134" t="s">
        <v>592</v>
      </c>
      <c r="B10" s="135"/>
      <c r="C10" s="135"/>
      <c r="D10" s="136" t="s">
        <v>481</v>
      </c>
      <c r="E10" s="135">
        <f>SUM(E7:E9)</f>
        <v>0</v>
      </c>
      <c r="F10" s="135">
        <f t="shared" ref="F10:U10" si="0">SUM(F7:F9)</f>
        <v>307213.73257170635</v>
      </c>
      <c r="G10" s="135">
        <f t="shared" si="0"/>
        <v>327996.61499599024</v>
      </c>
      <c r="H10" s="135">
        <f t="shared" si="0"/>
        <v>348779.49742027419</v>
      </c>
      <c r="I10" s="135">
        <f t="shared" si="0"/>
        <v>369562.37984455808</v>
      </c>
      <c r="J10" s="135">
        <f t="shared" si="0"/>
        <v>411128.14469312591</v>
      </c>
      <c r="K10" s="135">
        <f t="shared" si="0"/>
        <v>452693.90954169375</v>
      </c>
      <c r="L10" s="135">
        <f t="shared" si="0"/>
        <v>494259.67439026159</v>
      </c>
      <c r="M10" s="135">
        <f t="shared" si="0"/>
        <v>535825.43923882942</v>
      </c>
      <c r="N10" s="135">
        <f t="shared" si="0"/>
        <v>577391.20408739732</v>
      </c>
      <c r="O10" s="135">
        <f t="shared" si="0"/>
        <v>618956.96893596509</v>
      </c>
      <c r="P10" s="135">
        <f t="shared" si="0"/>
        <v>660522.73378453287</v>
      </c>
      <c r="Q10" s="135">
        <f t="shared" si="0"/>
        <v>702088.49863310065</v>
      </c>
      <c r="R10" s="135">
        <f t="shared" si="0"/>
        <v>743654.26348166855</v>
      </c>
      <c r="S10" s="135">
        <f t="shared" si="0"/>
        <v>785220.02833023644</v>
      </c>
      <c r="T10" s="135">
        <f t="shared" si="0"/>
        <v>826785.79317880422</v>
      </c>
      <c r="U10" s="137">
        <f t="shared" si="0"/>
        <v>868351.55802737223</v>
      </c>
      <c r="V10" s="17"/>
    </row>
    <row r="11" spans="1:22" ht="12" customHeight="1" thickBot="1" x14ac:dyDescent="0.25">
      <c r="A11" s="138" t="s">
        <v>559</v>
      </c>
      <c r="B11" s="139"/>
      <c r="C11" s="139"/>
      <c r="D11" s="140" t="s">
        <v>123</v>
      </c>
      <c r="E11" s="139">
        <f>E10/Calculations!$C$52</f>
        <v>0</v>
      </c>
      <c r="F11" s="139">
        <f>F10/Calculations!$C$52</f>
        <v>574.23127583496512</v>
      </c>
      <c r="G11" s="139">
        <f>G10/Calculations!$C$52</f>
        <v>613.07778503923407</v>
      </c>
      <c r="H11" s="139">
        <f>H10/Calculations!$C$52</f>
        <v>651.92429424350314</v>
      </c>
      <c r="I11" s="139">
        <f>I10/Calculations!$C$52</f>
        <v>690.7708034477721</v>
      </c>
      <c r="J11" s="139">
        <f>J10/Calculations!$C$52</f>
        <v>768.46382185631012</v>
      </c>
      <c r="K11" s="139">
        <f>K10/Calculations!$C$52</f>
        <v>846.15684026484814</v>
      </c>
      <c r="L11" s="139">
        <f>L10/Calculations!$C$52</f>
        <v>923.84985867338617</v>
      </c>
      <c r="M11" s="139">
        <f>M10/Calculations!$C$52</f>
        <v>1001.5428770819242</v>
      </c>
      <c r="N11" s="139">
        <f>N10/Calculations!$C$52</f>
        <v>1079.2358954904623</v>
      </c>
      <c r="O11" s="139">
        <f>O10/Calculations!$C$52</f>
        <v>1156.9289138990002</v>
      </c>
      <c r="P11" s="139">
        <f>P10/Calculations!$C$52</f>
        <v>1234.6219323075381</v>
      </c>
      <c r="Q11" s="139">
        <f>Q10/Calculations!$C$52</f>
        <v>1312.3149507160761</v>
      </c>
      <c r="R11" s="139">
        <f>R10/Calculations!$C$52</f>
        <v>1390.0079691246142</v>
      </c>
      <c r="S11" s="139">
        <f>S10/Calculations!$C$52</f>
        <v>1467.7009875331523</v>
      </c>
      <c r="T11" s="139">
        <f>T10/Calculations!$C$52</f>
        <v>1545.3940059416902</v>
      </c>
      <c r="U11" s="141">
        <f>U10/Calculations!$C$52</f>
        <v>1623.0870243502284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12" customHeight="1" x14ac:dyDescent="0.2">
      <c r="A13" s="23" t="str">
        <f>Calculations!$A$374</f>
        <v>Average annual school damage costs due to regular maintenance</v>
      </c>
      <c r="B13" s="131"/>
      <c r="C13" s="159"/>
      <c r="D13" s="127" t="s">
        <v>481</v>
      </c>
      <c r="E13" s="131">
        <f>Calculations!D374</f>
        <v>98212.931453573168</v>
      </c>
      <c r="F13" s="131">
        <f>Calculations!E374</f>
        <v>98212.931453573168</v>
      </c>
      <c r="G13" s="131">
        <f>Calculations!F374</f>
        <v>98212.931453573168</v>
      </c>
      <c r="H13" s="131">
        <f>Calculations!G374</f>
        <v>98212.931453573168</v>
      </c>
      <c r="I13" s="131">
        <f>Calculations!H374</f>
        <v>98212.931453573168</v>
      </c>
      <c r="J13" s="131">
        <f>Calculations!I374</f>
        <v>98212.931453573168</v>
      </c>
      <c r="K13" s="131">
        <f>Calculations!J374</f>
        <v>98212.931453573168</v>
      </c>
      <c r="L13" s="131">
        <f>Calculations!K374</f>
        <v>98212.931453573168</v>
      </c>
      <c r="M13" s="131">
        <f>Calculations!L374</f>
        <v>98212.931453573168</v>
      </c>
      <c r="N13" s="131">
        <f>Calculations!M374</f>
        <v>98212.931453573168</v>
      </c>
      <c r="O13" s="131">
        <f>Calculations!N374</f>
        <v>98212.931453573168</v>
      </c>
      <c r="P13" s="131">
        <f>Calculations!O374</f>
        <v>98212.931453573168</v>
      </c>
      <c r="Q13" s="131">
        <f>Calculations!P374</f>
        <v>98212.931453573168</v>
      </c>
      <c r="R13" s="131">
        <f>Calculations!Q374</f>
        <v>98212.931453573168</v>
      </c>
      <c r="S13" s="131">
        <f>Calculations!R374</f>
        <v>98212.931453573168</v>
      </c>
      <c r="T13" s="131">
        <f>Calculations!S374</f>
        <v>98212.931453573168</v>
      </c>
      <c r="U13" s="132">
        <f>Calculations!T374</f>
        <v>98212.931453573168</v>
      </c>
      <c r="V13" s="17"/>
    </row>
    <row r="14" spans="1:22" ht="12" customHeight="1" x14ac:dyDescent="0.2">
      <c r="A14" s="23" t="str">
        <f>Calculations!$A$375</f>
        <v>Average school expenditures due to infra losses caused by climate events</v>
      </c>
      <c r="B14" s="131"/>
      <c r="C14" s="159"/>
      <c r="D14" s="127" t="s">
        <v>481</v>
      </c>
      <c r="E14" s="131">
        <f>Calculations!D375</f>
        <v>245532.32863393289</v>
      </c>
      <c r="F14" s="131">
        <f>Calculations!E375</f>
        <v>245532.32863393289</v>
      </c>
      <c r="G14" s="131">
        <f>Calculations!F375</f>
        <v>245532.32863393289</v>
      </c>
      <c r="H14" s="131">
        <f>Calculations!G375</f>
        <v>245532.32863393289</v>
      </c>
      <c r="I14" s="131">
        <f>Calculations!H375</f>
        <v>245532.32863393289</v>
      </c>
      <c r="J14" s="131">
        <f>Calculations!I375</f>
        <v>245532.32863393289</v>
      </c>
      <c r="K14" s="131">
        <f>Calculations!J375</f>
        <v>245532.32863393289</v>
      </c>
      <c r="L14" s="131">
        <f>Calculations!K375</f>
        <v>245532.32863393289</v>
      </c>
      <c r="M14" s="131">
        <f>Calculations!L375</f>
        <v>245532.32863393289</v>
      </c>
      <c r="N14" s="131">
        <f>Calculations!M375</f>
        <v>245532.32863393289</v>
      </c>
      <c r="O14" s="131">
        <f>Calculations!N375</f>
        <v>245532.32863393289</v>
      </c>
      <c r="P14" s="131">
        <f>Calculations!O375</f>
        <v>245532.32863393289</v>
      </c>
      <c r="Q14" s="131">
        <f>Calculations!P375</f>
        <v>245532.32863393289</v>
      </c>
      <c r="R14" s="131">
        <f>Calculations!Q375</f>
        <v>245532.32863393289</v>
      </c>
      <c r="S14" s="131">
        <f>Calculations!R375</f>
        <v>245532.32863393289</v>
      </c>
      <c r="T14" s="131">
        <f>Calculations!S375</f>
        <v>245532.32863393289</v>
      </c>
      <c r="U14" s="132">
        <f>Calculations!T375</f>
        <v>245532.32863393289</v>
      </c>
      <c r="V14" s="17"/>
    </row>
    <row r="15" spans="1:22" ht="12" customHeight="1" x14ac:dyDescent="0.2">
      <c r="A15" s="23" t="str">
        <f>Calculations!$A$376</f>
        <v>Average annual primary school expenditures on students per year</v>
      </c>
      <c r="B15" s="131"/>
      <c r="C15" s="159"/>
      <c r="D15" s="127" t="s">
        <v>481</v>
      </c>
      <c r="E15" s="131">
        <f>Calculations!D376</f>
        <v>161102.35444822555</v>
      </c>
      <c r="F15" s="131">
        <f>Calculations!E376</f>
        <v>161102.35444822555</v>
      </c>
      <c r="G15" s="131">
        <f>Calculations!F376</f>
        <v>161102.35444822555</v>
      </c>
      <c r="H15" s="131">
        <f>Calculations!G376</f>
        <v>161102.35444822555</v>
      </c>
      <c r="I15" s="131">
        <f>Calculations!H376</f>
        <v>161102.35444822555</v>
      </c>
      <c r="J15" s="131">
        <f>Calculations!I376</f>
        <v>161102.35444822555</v>
      </c>
      <c r="K15" s="131">
        <f>Calculations!J376</f>
        <v>161102.35444822555</v>
      </c>
      <c r="L15" s="131">
        <f>Calculations!K376</f>
        <v>161102.35444822555</v>
      </c>
      <c r="M15" s="131">
        <f>Calculations!L376</f>
        <v>161102.35444822555</v>
      </c>
      <c r="N15" s="131">
        <f>Calculations!M376</f>
        <v>161102.35444822555</v>
      </c>
      <c r="O15" s="131">
        <f>Calculations!N376</f>
        <v>161102.35444822555</v>
      </c>
      <c r="P15" s="131">
        <f>Calculations!O376</f>
        <v>161102.35444822555</v>
      </c>
      <c r="Q15" s="131">
        <f>Calculations!P376</f>
        <v>161102.35444822555</v>
      </c>
      <c r="R15" s="131">
        <f>Calculations!Q376</f>
        <v>161102.35444822555</v>
      </c>
      <c r="S15" s="131">
        <f>Calculations!R376</f>
        <v>161102.35444822555</v>
      </c>
      <c r="T15" s="131">
        <f>Calculations!S376</f>
        <v>161102.35444822555</v>
      </c>
      <c r="U15" s="132">
        <f>Calculations!T376</f>
        <v>161102.35444822555</v>
      </c>
      <c r="V15" s="17"/>
    </row>
    <row r="16" spans="1:22" ht="12" customHeight="1" thickBot="1" x14ac:dyDescent="0.25">
      <c r="A16" s="23" t="str">
        <f>Calculations!$A$377</f>
        <v xml:space="preserve">Estimated cost of missed students school days </v>
      </c>
      <c r="B16" s="131"/>
      <c r="C16" s="159"/>
      <c r="D16" s="127" t="s">
        <v>481</v>
      </c>
      <c r="E16" s="131">
        <f>Calculations!D377</f>
        <v>51138.982343218275</v>
      </c>
      <c r="F16" s="131">
        <f>Calculations!E377</f>
        <v>51138.982343218275</v>
      </c>
      <c r="G16" s="131">
        <f>Calculations!F377</f>
        <v>51138.982343218275</v>
      </c>
      <c r="H16" s="131">
        <f>Calculations!G377</f>
        <v>51138.982343218275</v>
      </c>
      <c r="I16" s="131">
        <f>Calculations!H377</f>
        <v>51138.982343218275</v>
      </c>
      <c r="J16" s="131">
        <f>Calculations!I377</f>
        <v>51138.982343218275</v>
      </c>
      <c r="K16" s="131">
        <f>Calculations!J377</f>
        <v>51138.982343218275</v>
      </c>
      <c r="L16" s="131">
        <f>Calculations!K377</f>
        <v>51138.982343218275</v>
      </c>
      <c r="M16" s="131">
        <f>Calculations!L377</f>
        <v>51138.982343218275</v>
      </c>
      <c r="N16" s="131">
        <f>Calculations!M377</f>
        <v>51138.982343218275</v>
      </c>
      <c r="O16" s="131">
        <f>Calculations!N377</f>
        <v>51138.982343218275</v>
      </c>
      <c r="P16" s="131">
        <f>Calculations!O377</f>
        <v>51138.982343218275</v>
      </c>
      <c r="Q16" s="131">
        <f>Calculations!P377</f>
        <v>51138.982343218275</v>
      </c>
      <c r="R16" s="131">
        <f>Calculations!Q377</f>
        <v>51138.982343218275</v>
      </c>
      <c r="S16" s="131">
        <f>Calculations!R377</f>
        <v>51138.982343218275</v>
      </c>
      <c r="T16" s="131">
        <f>Calculations!S377</f>
        <v>51138.982343218275</v>
      </c>
      <c r="U16" s="132">
        <f>Calculations!T377</f>
        <v>51138.982343218275</v>
      </c>
      <c r="V16" s="17"/>
    </row>
    <row r="17" spans="1:22" ht="12" customHeight="1" x14ac:dyDescent="0.2">
      <c r="A17" s="134" t="s">
        <v>593</v>
      </c>
      <c r="B17" s="135"/>
      <c r="C17" s="135"/>
      <c r="D17" s="136" t="s">
        <v>481</v>
      </c>
      <c r="E17" s="135">
        <f>SUM(E13:E16)</f>
        <v>555986.5968789499</v>
      </c>
      <c r="F17" s="135">
        <f t="shared" ref="F17:U17" si="1">SUM(F13:F16)</f>
        <v>555986.5968789499</v>
      </c>
      <c r="G17" s="135">
        <f t="shared" si="1"/>
        <v>555986.5968789499</v>
      </c>
      <c r="H17" s="135">
        <f t="shared" si="1"/>
        <v>555986.5968789499</v>
      </c>
      <c r="I17" s="135">
        <f t="shared" si="1"/>
        <v>555986.5968789499</v>
      </c>
      <c r="J17" s="135">
        <f t="shared" si="1"/>
        <v>555986.5968789499</v>
      </c>
      <c r="K17" s="135">
        <f t="shared" si="1"/>
        <v>555986.5968789499</v>
      </c>
      <c r="L17" s="135">
        <f t="shared" si="1"/>
        <v>555986.5968789499</v>
      </c>
      <c r="M17" s="135">
        <f t="shared" si="1"/>
        <v>555986.5968789499</v>
      </c>
      <c r="N17" s="135">
        <f t="shared" si="1"/>
        <v>555986.5968789499</v>
      </c>
      <c r="O17" s="135">
        <f t="shared" si="1"/>
        <v>555986.5968789499</v>
      </c>
      <c r="P17" s="135">
        <f t="shared" si="1"/>
        <v>555986.5968789499</v>
      </c>
      <c r="Q17" s="135">
        <f t="shared" si="1"/>
        <v>555986.5968789499</v>
      </c>
      <c r="R17" s="135">
        <f t="shared" si="1"/>
        <v>555986.5968789499</v>
      </c>
      <c r="S17" s="135">
        <f t="shared" si="1"/>
        <v>555986.5968789499</v>
      </c>
      <c r="T17" s="135">
        <f t="shared" si="1"/>
        <v>555986.5968789499</v>
      </c>
      <c r="U17" s="137">
        <f t="shared" si="1"/>
        <v>555986.5968789499</v>
      </c>
      <c r="V17" s="17"/>
    </row>
    <row r="18" spans="1:22" ht="12" customHeight="1" thickBot="1" x14ac:dyDescent="0.25">
      <c r="A18" s="138" t="s">
        <v>562</v>
      </c>
      <c r="B18" s="139"/>
      <c r="C18" s="139"/>
      <c r="D18" s="140" t="s">
        <v>123</v>
      </c>
      <c r="E18" s="139">
        <f>E17/Calculations!$C$52</f>
        <v>1039.2272838858876</v>
      </c>
      <c r="F18" s="139">
        <f>F17/Calculations!$C$52</f>
        <v>1039.2272838858876</v>
      </c>
      <c r="G18" s="139">
        <f>G17/Calculations!$C$52</f>
        <v>1039.2272838858876</v>
      </c>
      <c r="H18" s="139">
        <f>H17/Calculations!$C$52</f>
        <v>1039.2272838858876</v>
      </c>
      <c r="I18" s="139">
        <f>I17/Calculations!$C$52</f>
        <v>1039.2272838858876</v>
      </c>
      <c r="J18" s="139">
        <f>J17/Calculations!$C$52</f>
        <v>1039.2272838858876</v>
      </c>
      <c r="K18" s="139">
        <f>K17/Calculations!$C$52</f>
        <v>1039.2272838858876</v>
      </c>
      <c r="L18" s="139">
        <f>L17/Calculations!$C$52</f>
        <v>1039.2272838858876</v>
      </c>
      <c r="M18" s="139">
        <f>M17/Calculations!$C$52</f>
        <v>1039.2272838858876</v>
      </c>
      <c r="N18" s="139">
        <f>N17/Calculations!$C$52</f>
        <v>1039.2272838858876</v>
      </c>
      <c r="O18" s="139">
        <f>O17/Calculations!$C$52</f>
        <v>1039.2272838858876</v>
      </c>
      <c r="P18" s="139">
        <f>P17/Calculations!$C$52</f>
        <v>1039.2272838858876</v>
      </c>
      <c r="Q18" s="139">
        <f>Q17/Calculations!$C$52</f>
        <v>1039.2272838858876</v>
      </c>
      <c r="R18" s="139">
        <f>R17/Calculations!$C$52</f>
        <v>1039.2272838858876</v>
      </c>
      <c r="S18" s="139">
        <f>S17/Calculations!$C$52</f>
        <v>1039.2272838858876</v>
      </c>
      <c r="T18" s="139">
        <f>T17/Calculations!$C$52</f>
        <v>1039.2272838858876</v>
      </c>
      <c r="U18" s="141">
        <f>U17/Calculations!$C$52</f>
        <v>1039.2272838858876</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594</v>
      </c>
      <c r="B20" s="135"/>
      <c r="C20" s="135"/>
      <c r="D20" s="136" t="s">
        <v>481</v>
      </c>
      <c r="E20" s="135">
        <f>E10-E17</f>
        <v>-555986.5968789499</v>
      </c>
      <c r="F20" s="135">
        <f t="shared" ref="F20:U20" si="2">F10-F17</f>
        <v>-248772.86430724355</v>
      </c>
      <c r="G20" s="135">
        <f t="shared" si="2"/>
        <v>-227989.98188295966</v>
      </c>
      <c r="H20" s="135">
        <f t="shared" si="2"/>
        <v>-207207.09945867572</v>
      </c>
      <c r="I20" s="135">
        <f t="shared" si="2"/>
        <v>-186424.21703439183</v>
      </c>
      <c r="J20" s="135">
        <f t="shared" si="2"/>
        <v>-144858.45218582399</v>
      </c>
      <c r="K20" s="135">
        <f t="shared" si="2"/>
        <v>-103292.68733725615</v>
      </c>
      <c r="L20" s="135">
        <f t="shared" si="2"/>
        <v>-61726.922488688317</v>
      </c>
      <c r="M20" s="135">
        <f t="shared" si="2"/>
        <v>-20161.15764012048</v>
      </c>
      <c r="N20" s="135">
        <f t="shared" si="2"/>
        <v>21404.607208447414</v>
      </c>
      <c r="O20" s="135">
        <f t="shared" si="2"/>
        <v>62970.372057015193</v>
      </c>
      <c r="P20" s="135">
        <f t="shared" si="2"/>
        <v>104536.13690558297</v>
      </c>
      <c r="Q20" s="135">
        <f t="shared" si="2"/>
        <v>146101.90175415075</v>
      </c>
      <c r="R20" s="135">
        <f t="shared" si="2"/>
        <v>187667.66660271864</v>
      </c>
      <c r="S20" s="135">
        <f t="shared" si="2"/>
        <v>229233.43145128654</v>
      </c>
      <c r="T20" s="135">
        <f t="shared" si="2"/>
        <v>270799.19629985432</v>
      </c>
      <c r="U20" s="137">
        <f t="shared" si="2"/>
        <v>312364.96114842233</v>
      </c>
      <c r="V20" s="17"/>
    </row>
    <row r="21" spans="1:22" ht="12" customHeight="1" thickBot="1" x14ac:dyDescent="0.25">
      <c r="A21" s="160" t="s">
        <v>565</v>
      </c>
      <c r="B21" s="139"/>
      <c r="C21" s="139"/>
      <c r="D21" s="140" t="s">
        <v>123</v>
      </c>
      <c r="E21" s="139">
        <f>E11-E18</f>
        <v>-1039.2272838858876</v>
      </c>
      <c r="F21" s="139">
        <f t="shared" ref="F21:U21" si="3">F11-F18</f>
        <v>-464.99600805092246</v>
      </c>
      <c r="G21" s="139">
        <f t="shared" si="3"/>
        <v>-426.1494988466535</v>
      </c>
      <c r="H21" s="139">
        <f t="shared" si="3"/>
        <v>-387.30298964238443</v>
      </c>
      <c r="I21" s="139">
        <f t="shared" si="3"/>
        <v>-348.45648043811548</v>
      </c>
      <c r="J21" s="139">
        <f t="shared" si="3"/>
        <v>-270.76346202957745</v>
      </c>
      <c r="K21" s="139">
        <f t="shared" si="3"/>
        <v>-193.07044362103943</v>
      </c>
      <c r="L21" s="139">
        <f t="shared" si="3"/>
        <v>-115.37742521250141</v>
      </c>
      <c r="M21" s="139">
        <f t="shared" si="3"/>
        <v>-37.684406803963384</v>
      </c>
      <c r="N21" s="139">
        <f t="shared" si="3"/>
        <v>40.008611604574753</v>
      </c>
      <c r="O21" s="139">
        <f t="shared" si="3"/>
        <v>117.70163001311266</v>
      </c>
      <c r="P21" s="139">
        <f t="shared" si="3"/>
        <v>195.39464842165057</v>
      </c>
      <c r="Q21" s="139">
        <f t="shared" si="3"/>
        <v>273.08766683018848</v>
      </c>
      <c r="R21" s="139">
        <f t="shared" si="3"/>
        <v>350.78068523872662</v>
      </c>
      <c r="S21" s="139">
        <f t="shared" si="3"/>
        <v>428.47370364726476</v>
      </c>
      <c r="T21" s="139">
        <f t="shared" si="3"/>
        <v>506.16672205580267</v>
      </c>
      <c r="U21" s="141">
        <f t="shared" si="3"/>
        <v>583.8597404643408</v>
      </c>
      <c r="V21" s="17"/>
    </row>
    <row r="22" spans="1:22" ht="12" customHeight="1" thickBot="1" x14ac:dyDescent="0.25">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1015" t="s">
        <v>566</v>
      </c>
      <c r="B23" s="1016"/>
      <c r="C23" s="1016"/>
      <c r="D23" s="1017"/>
      <c r="E23" s="165"/>
      <c r="F23" s="156"/>
      <c r="G23" s="156"/>
      <c r="H23" s="156"/>
      <c r="I23" s="156"/>
      <c r="J23" s="156"/>
      <c r="K23" s="156"/>
      <c r="L23" s="156"/>
      <c r="M23" s="156"/>
      <c r="N23" s="156"/>
      <c r="O23" s="156"/>
      <c r="P23" s="156"/>
      <c r="Q23" s="156"/>
      <c r="R23" s="156"/>
      <c r="S23" s="156"/>
      <c r="T23" s="156"/>
      <c r="U23" s="166"/>
      <c r="V23" s="17"/>
    </row>
    <row r="24" spans="1:22" ht="12" customHeight="1" thickBot="1" x14ac:dyDescent="0.25">
      <c r="A24" s="1107" t="s">
        <v>181</v>
      </c>
      <c r="B24" s="1108"/>
      <c r="C24" s="1109"/>
      <c r="D24" s="238">
        <f>Calculations!C66</f>
        <v>0.09</v>
      </c>
      <c r="E24" s="165"/>
      <c r="F24" s="152"/>
      <c r="G24" s="152"/>
      <c r="H24" s="156"/>
      <c r="I24" s="156"/>
      <c r="J24" s="156"/>
      <c r="K24" s="156"/>
      <c r="L24" s="156"/>
      <c r="M24" s="156"/>
      <c r="N24" s="156"/>
      <c r="O24" s="156"/>
      <c r="P24" s="156"/>
      <c r="Q24" s="156"/>
      <c r="R24" s="156"/>
      <c r="S24" s="156"/>
      <c r="T24" s="156"/>
      <c r="U24" s="166"/>
      <c r="V24" s="17"/>
    </row>
    <row r="25" spans="1:22" ht="12" customHeight="1" thickBot="1" x14ac:dyDescent="0.25">
      <c r="A25" s="1029" t="s">
        <v>595</v>
      </c>
      <c r="B25" s="1030"/>
      <c r="C25" s="1030"/>
      <c r="D25" s="1031"/>
      <c r="E25" s="177"/>
      <c r="F25" s="156"/>
      <c r="G25" s="156"/>
      <c r="H25" s="156"/>
      <c r="I25" s="156"/>
      <c r="J25" s="156"/>
      <c r="K25" s="156"/>
      <c r="L25" s="156"/>
      <c r="M25" s="156"/>
      <c r="N25" s="156"/>
      <c r="O25" s="156"/>
      <c r="P25" s="156"/>
      <c r="Q25" s="156"/>
      <c r="R25" s="156"/>
      <c r="S25" s="156"/>
      <c r="T25" s="156"/>
      <c r="U25" s="166"/>
      <c r="V25" s="17"/>
    </row>
    <row r="26" spans="1:22" ht="12" customHeight="1" x14ac:dyDescent="0.2">
      <c r="A26" s="1101" t="s">
        <v>183</v>
      </c>
      <c r="B26" s="1102"/>
      <c r="C26" s="1102"/>
      <c r="D26" s="236">
        <f>NPV(D24,F20:U20)+E20</f>
        <v>-1056065.1809954417</v>
      </c>
      <c r="E26" s="178" t="s">
        <v>481</v>
      </c>
      <c r="F26" s="156"/>
      <c r="G26" s="156"/>
      <c r="H26" s="156"/>
      <c r="I26" s="156"/>
      <c r="J26" s="156"/>
      <c r="K26" s="156"/>
      <c r="L26" s="156"/>
      <c r="M26" s="156"/>
      <c r="N26" s="156"/>
      <c r="O26" s="156"/>
      <c r="P26" s="156"/>
      <c r="Q26" s="156"/>
      <c r="R26" s="156"/>
      <c r="S26" s="156"/>
      <c r="T26" s="156"/>
      <c r="U26" s="166"/>
      <c r="V26" s="17"/>
    </row>
    <row r="27" spans="1:22" ht="12" customHeight="1" x14ac:dyDescent="0.2">
      <c r="A27" s="1021" t="s">
        <v>242</v>
      </c>
      <c r="B27" s="1022"/>
      <c r="C27" s="1022"/>
      <c r="D27" s="46">
        <f>IRR(E20:U20)</f>
        <v>-2.3552225060668563E-2</v>
      </c>
      <c r="E27" s="178" t="s">
        <v>187</v>
      </c>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103" t="s">
        <v>188</v>
      </c>
      <c r="B28" s="1104"/>
      <c r="C28" s="1104"/>
      <c r="D28" s="235">
        <f>MIRR(E20:U20,D24,D24)</f>
        <v>6.7547574552753176E-3</v>
      </c>
      <c r="E28" s="178" t="s">
        <v>187</v>
      </c>
      <c r="F28" s="156"/>
      <c r="G28" s="156"/>
      <c r="H28" s="156"/>
      <c r="I28" s="156"/>
      <c r="J28" s="156"/>
      <c r="K28" s="156"/>
      <c r="L28" s="156"/>
      <c r="M28" s="156"/>
      <c r="N28" s="156"/>
      <c r="O28" s="156"/>
      <c r="P28" s="156"/>
      <c r="Q28" s="156"/>
      <c r="R28" s="156"/>
      <c r="S28" s="156"/>
      <c r="T28" s="156"/>
      <c r="U28" s="166"/>
      <c r="V28" s="17"/>
    </row>
    <row r="29" spans="1:22" ht="12" customHeight="1" thickBot="1" x14ac:dyDescent="0.25">
      <c r="A29" s="1029" t="s">
        <v>568</v>
      </c>
      <c r="B29" s="1030"/>
      <c r="C29" s="1030"/>
      <c r="D29" s="237"/>
      <c r="E29" s="178"/>
      <c r="F29" s="156"/>
      <c r="G29" s="156"/>
      <c r="H29" s="156"/>
      <c r="I29" s="156"/>
      <c r="J29" s="156"/>
      <c r="K29" s="156"/>
      <c r="L29" s="156"/>
      <c r="M29" s="156"/>
      <c r="N29" s="156"/>
      <c r="O29" s="156"/>
      <c r="P29" s="156"/>
      <c r="Q29" s="156"/>
      <c r="R29" s="156"/>
      <c r="S29" s="156"/>
      <c r="T29" s="156"/>
      <c r="U29" s="166"/>
      <c r="V29" s="17"/>
    </row>
    <row r="30" spans="1:22" ht="12" customHeight="1" x14ac:dyDescent="0.2">
      <c r="A30" s="1101" t="s">
        <v>183</v>
      </c>
      <c r="B30" s="1102"/>
      <c r="C30" s="1102"/>
      <c r="D30" s="236">
        <f>NPV(D24,F21:U21)+E21</f>
        <v>-1973.9536093372735</v>
      </c>
      <c r="E30" s="167" t="s">
        <v>123</v>
      </c>
      <c r="F30" s="176"/>
      <c r="G30" s="176"/>
      <c r="H30" s="156"/>
      <c r="I30" s="156"/>
      <c r="J30" s="156"/>
      <c r="K30" s="156"/>
      <c r="L30" s="156"/>
      <c r="M30" s="156"/>
      <c r="N30" s="156"/>
      <c r="O30" s="156"/>
      <c r="P30" s="156"/>
      <c r="Q30" s="156"/>
      <c r="R30" s="156"/>
      <c r="S30" s="156"/>
      <c r="T30" s="156"/>
      <c r="U30" s="166"/>
      <c r="V30" s="17"/>
    </row>
    <row r="31" spans="1:22" ht="12" customHeight="1" x14ac:dyDescent="0.2">
      <c r="A31" s="1023" t="s">
        <v>242</v>
      </c>
      <c r="B31" s="1024"/>
      <c r="C31" s="1025"/>
      <c r="D31" s="46">
        <f>IRR(E21:U21)</f>
        <v>-2.3552225060668341E-2</v>
      </c>
      <c r="E31" s="16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026" t="s">
        <v>188</v>
      </c>
      <c r="B32" s="1027"/>
      <c r="C32" s="1028"/>
      <c r="D32" s="40">
        <f>MIRR(E21:U21,D24,D24)</f>
        <v>6.7547574552753176E-3</v>
      </c>
      <c r="E32" s="16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52"/>
      <c r="B33" s="53"/>
      <c r="C33" s="53"/>
      <c r="D33" s="53"/>
      <c r="E33" s="169"/>
      <c r="F33" s="169"/>
      <c r="G33" s="169"/>
      <c r="H33" s="169"/>
      <c r="I33" s="169"/>
      <c r="J33" s="169"/>
      <c r="K33" s="169"/>
      <c r="L33" s="169"/>
      <c r="M33" s="169"/>
      <c r="N33" s="169"/>
      <c r="O33" s="169"/>
      <c r="P33" s="169"/>
      <c r="Q33" s="169"/>
      <c r="R33" s="169"/>
      <c r="S33" s="169"/>
      <c r="T33" s="169"/>
      <c r="U33" s="170"/>
      <c r="V33" s="17"/>
    </row>
    <row r="34" spans="1:22" ht="21" customHeight="1" thickBot="1" x14ac:dyDescent="0.25">
      <c r="A34" s="1029" t="s">
        <v>569</v>
      </c>
      <c r="B34" s="1030"/>
      <c r="C34" s="1030"/>
      <c r="D34" s="1030"/>
      <c r="E34" s="1030"/>
      <c r="F34" s="1030"/>
      <c r="G34" s="1030"/>
      <c r="H34" s="1030"/>
      <c r="I34" s="1030"/>
      <c r="J34" s="1030"/>
      <c r="K34" s="1030"/>
      <c r="L34" s="1030"/>
      <c r="M34" s="1030"/>
      <c r="N34" s="1030"/>
      <c r="O34" s="1030"/>
      <c r="P34" s="1030"/>
      <c r="Q34" s="1030"/>
      <c r="R34" s="1030"/>
      <c r="S34" s="1030"/>
      <c r="T34" s="1030"/>
      <c r="U34" s="1031"/>
      <c r="V34" s="17"/>
    </row>
    <row r="35" spans="1:22" ht="12" customHeight="1" x14ac:dyDescent="0.2">
      <c r="A35" s="1105"/>
      <c r="B35" s="1106"/>
      <c r="C35" s="155"/>
      <c r="D35" s="124" t="s">
        <v>556</v>
      </c>
      <c r="E35" s="125">
        <v>2024</v>
      </c>
      <c r="F35" s="125">
        <v>2025</v>
      </c>
      <c r="G35" s="125">
        <v>2026</v>
      </c>
      <c r="H35" s="125">
        <v>2027</v>
      </c>
      <c r="I35" s="125">
        <v>2028</v>
      </c>
      <c r="J35" s="125">
        <v>2029</v>
      </c>
      <c r="K35" s="125">
        <v>2030</v>
      </c>
      <c r="L35" s="125">
        <v>2031</v>
      </c>
      <c r="M35" s="125">
        <v>2032</v>
      </c>
      <c r="N35" s="125">
        <v>2033</v>
      </c>
      <c r="O35" s="125">
        <v>2034</v>
      </c>
      <c r="P35" s="125">
        <v>2035</v>
      </c>
      <c r="Q35" s="125">
        <v>2036</v>
      </c>
      <c r="R35" s="125">
        <v>2037</v>
      </c>
      <c r="S35" s="125">
        <v>2038</v>
      </c>
      <c r="T35" s="125">
        <v>2039</v>
      </c>
      <c r="U35" s="126">
        <v>2040</v>
      </c>
      <c r="V35" s="17"/>
    </row>
    <row r="36" spans="1:22" ht="12" customHeight="1" x14ac:dyDescent="0.2">
      <c r="A36" s="23" t="s">
        <v>570</v>
      </c>
      <c r="B36" s="231">
        <f>Calculations!$C$20</f>
        <v>510</v>
      </c>
      <c r="C36" s="127" t="s">
        <v>571</v>
      </c>
      <c r="D36" s="279"/>
      <c r="E36" s="131"/>
      <c r="F36" s="131"/>
      <c r="G36" s="131"/>
      <c r="H36" s="131"/>
      <c r="I36" s="131"/>
      <c r="J36" s="131"/>
      <c r="K36" s="131"/>
      <c r="L36" s="131"/>
      <c r="M36" s="131"/>
      <c r="N36" s="131"/>
      <c r="O36" s="131"/>
      <c r="P36" s="131"/>
      <c r="Q36" s="131"/>
      <c r="R36" s="131"/>
      <c r="S36" s="131"/>
      <c r="T36" s="131"/>
      <c r="U36" s="132"/>
      <c r="V36" s="17"/>
    </row>
    <row r="37" spans="1:22" ht="12" customHeight="1" x14ac:dyDescent="0.2">
      <c r="A37" s="123"/>
      <c r="B37" s="171"/>
      <c r="C37" s="124"/>
      <c r="D37" s="122"/>
      <c r="E37" s="22"/>
      <c r="F37" s="22"/>
      <c r="G37" s="22"/>
      <c r="H37" s="22"/>
      <c r="I37" s="22"/>
      <c r="J37" s="22"/>
      <c r="K37" s="22"/>
      <c r="L37" s="22"/>
      <c r="M37" s="22"/>
      <c r="N37" s="22"/>
      <c r="O37" s="22"/>
      <c r="P37" s="22"/>
      <c r="Q37" s="22"/>
      <c r="R37" s="22"/>
      <c r="S37" s="22"/>
      <c r="T37" s="22"/>
      <c r="U37" s="128"/>
      <c r="V37" s="17"/>
    </row>
    <row r="38" spans="1:22" ht="12" customHeight="1" x14ac:dyDescent="0.2">
      <c r="A38" s="123" t="s">
        <v>557</v>
      </c>
      <c r="B38" s="142"/>
      <c r="C38" s="142"/>
      <c r="D38" s="21"/>
      <c r="E38" s="22"/>
      <c r="F38" s="22"/>
      <c r="G38" s="22"/>
      <c r="H38" s="22"/>
      <c r="I38" s="22"/>
      <c r="J38" s="22"/>
      <c r="K38" s="22"/>
      <c r="L38" s="22"/>
      <c r="M38" s="22"/>
      <c r="N38" s="22"/>
      <c r="O38" s="22"/>
      <c r="P38" s="22"/>
      <c r="Q38" s="22"/>
      <c r="R38" s="22"/>
      <c r="S38" s="22"/>
      <c r="T38" s="22"/>
      <c r="U38" s="128"/>
      <c r="V38" s="17"/>
    </row>
    <row r="39" spans="1:22" ht="12" customHeight="1" x14ac:dyDescent="0.2">
      <c r="A39" s="129" t="str">
        <f>Calculations!$A$370</f>
        <v>Additional school annual funding</v>
      </c>
      <c r="B39" s="133"/>
      <c r="C39" s="133"/>
      <c r="D39" s="127" t="s">
        <v>481</v>
      </c>
      <c r="E39" s="131">
        <f>$B$36*E7</f>
        <v>0</v>
      </c>
      <c r="F39" s="131">
        <f t="shared" ref="F39:U41" si="4">$B$36*F7</f>
        <v>82162200.768595025</v>
      </c>
      <c r="G39" s="131">
        <f t="shared" si="4"/>
        <v>82162200.768595025</v>
      </c>
      <c r="H39" s="131">
        <f t="shared" si="4"/>
        <v>82162200.768595025</v>
      </c>
      <c r="I39" s="131">
        <f t="shared" si="4"/>
        <v>82162200.768595025</v>
      </c>
      <c r="J39" s="131">
        <f t="shared" si="4"/>
        <v>82162200.768595025</v>
      </c>
      <c r="K39" s="131">
        <f t="shared" si="4"/>
        <v>82162200.768595025</v>
      </c>
      <c r="L39" s="131">
        <f t="shared" si="4"/>
        <v>82162200.768595025</v>
      </c>
      <c r="M39" s="131">
        <f t="shared" si="4"/>
        <v>82162200.768595025</v>
      </c>
      <c r="N39" s="131">
        <f t="shared" si="4"/>
        <v>82162200.768595025</v>
      </c>
      <c r="O39" s="131">
        <f t="shared" si="4"/>
        <v>82162200.768595025</v>
      </c>
      <c r="P39" s="131">
        <f t="shared" si="4"/>
        <v>82162200.768595025</v>
      </c>
      <c r="Q39" s="131">
        <f t="shared" si="4"/>
        <v>82162200.768595025</v>
      </c>
      <c r="R39" s="131">
        <f t="shared" si="4"/>
        <v>82162200.768595025</v>
      </c>
      <c r="S39" s="131">
        <f t="shared" si="4"/>
        <v>82162200.768595025</v>
      </c>
      <c r="T39" s="131">
        <f t="shared" si="4"/>
        <v>82162200.768595025</v>
      </c>
      <c r="U39" s="132">
        <f t="shared" si="4"/>
        <v>82162200.768595025</v>
      </c>
      <c r="V39" s="17"/>
    </row>
    <row r="40" spans="1:22" ht="12" customHeight="1" x14ac:dyDescent="0.2">
      <c r="A40" s="129" t="str">
        <f>Calculations!$A$371</f>
        <v>Annual SIG per average primary school</v>
      </c>
      <c r="B40" s="133"/>
      <c r="C40" s="133"/>
      <c r="D40" s="127" t="s">
        <v>481</v>
      </c>
      <c r="E40" s="131">
        <f t="shared" ref="E40:T41" si="5">$B$36*E8</f>
        <v>0</v>
      </c>
      <c r="F40" s="131">
        <f t="shared" si="5"/>
        <v>74516802.842975214</v>
      </c>
      <c r="G40" s="131">
        <f t="shared" si="5"/>
        <v>74516802.842975214</v>
      </c>
      <c r="H40" s="131">
        <f t="shared" si="5"/>
        <v>74516802.842975214</v>
      </c>
      <c r="I40" s="131">
        <f t="shared" si="5"/>
        <v>74516802.842975214</v>
      </c>
      <c r="J40" s="131">
        <f t="shared" si="5"/>
        <v>74516802.842975214</v>
      </c>
      <c r="K40" s="131">
        <f t="shared" si="5"/>
        <v>74516802.842975214</v>
      </c>
      <c r="L40" s="131">
        <f t="shared" si="5"/>
        <v>74516802.842975214</v>
      </c>
      <c r="M40" s="131">
        <f t="shared" si="5"/>
        <v>74516802.842975214</v>
      </c>
      <c r="N40" s="131">
        <f t="shared" si="5"/>
        <v>74516802.842975214</v>
      </c>
      <c r="O40" s="131">
        <f t="shared" si="5"/>
        <v>74516802.842975214</v>
      </c>
      <c r="P40" s="131">
        <f t="shared" si="5"/>
        <v>74516802.842975214</v>
      </c>
      <c r="Q40" s="131">
        <f t="shared" si="5"/>
        <v>74516802.842975214</v>
      </c>
      <c r="R40" s="131">
        <f t="shared" si="5"/>
        <v>74516802.842975214</v>
      </c>
      <c r="S40" s="131">
        <f t="shared" si="5"/>
        <v>74516802.842975214</v>
      </c>
      <c r="T40" s="131">
        <f t="shared" si="5"/>
        <v>74516802.842975214</v>
      </c>
      <c r="U40" s="132">
        <f t="shared" si="4"/>
        <v>74516802.842975214</v>
      </c>
      <c r="V40" s="17"/>
    </row>
    <row r="41" spans="1:22" ht="12" customHeight="1" thickBot="1" x14ac:dyDescent="0.25">
      <c r="A41" s="129" t="str">
        <f>Calculations!$A$372</f>
        <v>Annual economic returns to primary education</v>
      </c>
      <c r="B41" s="133"/>
      <c r="C41" s="133"/>
      <c r="D41" s="127" t="s">
        <v>481</v>
      </c>
      <c r="E41" s="131">
        <f t="shared" si="5"/>
        <v>0</v>
      </c>
      <c r="F41" s="131">
        <f t="shared" si="4"/>
        <v>0</v>
      </c>
      <c r="G41" s="131">
        <f t="shared" si="4"/>
        <v>10599270.036384795</v>
      </c>
      <c r="H41" s="131">
        <f t="shared" si="4"/>
        <v>21198540.07276959</v>
      </c>
      <c r="I41" s="131">
        <f t="shared" si="4"/>
        <v>31797810.109154388</v>
      </c>
      <c r="J41" s="131">
        <f t="shared" si="4"/>
        <v>52996350.181923978</v>
      </c>
      <c r="K41" s="131">
        <f t="shared" si="4"/>
        <v>74194890.254693553</v>
      </c>
      <c r="L41" s="131">
        <f t="shared" si="4"/>
        <v>95393430.327463165</v>
      </c>
      <c r="M41" s="131">
        <f t="shared" si="4"/>
        <v>116591970.40023276</v>
      </c>
      <c r="N41" s="131">
        <f t="shared" si="4"/>
        <v>137790510.47300237</v>
      </c>
      <c r="O41" s="131">
        <f t="shared" si="4"/>
        <v>158989050.54577193</v>
      </c>
      <c r="P41" s="131">
        <f t="shared" si="4"/>
        <v>180187590.61854154</v>
      </c>
      <c r="Q41" s="131">
        <f t="shared" si="4"/>
        <v>201386130.69131112</v>
      </c>
      <c r="R41" s="131">
        <f t="shared" si="4"/>
        <v>222584670.76408073</v>
      </c>
      <c r="S41" s="131">
        <f t="shared" si="4"/>
        <v>243783210.83685035</v>
      </c>
      <c r="T41" s="131">
        <f t="shared" si="4"/>
        <v>264981750.90961996</v>
      </c>
      <c r="U41" s="132">
        <f t="shared" si="4"/>
        <v>286180290.98238957</v>
      </c>
      <c r="V41" s="17"/>
    </row>
    <row r="42" spans="1:22" ht="12" customHeight="1" x14ac:dyDescent="0.2">
      <c r="A42" s="134" t="s">
        <v>592</v>
      </c>
      <c r="B42" s="135"/>
      <c r="C42" s="135"/>
      <c r="D42" s="136" t="s">
        <v>481</v>
      </c>
      <c r="E42" s="135">
        <f>SUM(E39:E41)</f>
        <v>0</v>
      </c>
      <c r="F42" s="135">
        <f t="shared" ref="F42:U42" si="6">SUM(F39:F41)</f>
        <v>156679003.61157024</v>
      </c>
      <c r="G42" s="135">
        <f t="shared" si="6"/>
        <v>167278273.64795503</v>
      </c>
      <c r="H42" s="135">
        <f t="shared" si="6"/>
        <v>177877543.68433982</v>
      </c>
      <c r="I42" s="135">
        <f t="shared" si="6"/>
        <v>188476813.72072464</v>
      </c>
      <c r="J42" s="135">
        <f t="shared" si="6"/>
        <v>209675353.79349422</v>
      </c>
      <c r="K42" s="135">
        <f t="shared" si="6"/>
        <v>230873893.86626381</v>
      </c>
      <c r="L42" s="135">
        <f t="shared" si="6"/>
        <v>252072433.93903339</v>
      </c>
      <c r="M42" s="135">
        <f t="shared" si="6"/>
        <v>273270974.01180303</v>
      </c>
      <c r="N42" s="135">
        <f t="shared" si="6"/>
        <v>294469514.08457261</v>
      </c>
      <c r="O42" s="135">
        <f t="shared" si="6"/>
        <v>315668054.1573422</v>
      </c>
      <c r="P42" s="135">
        <f t="shared" si="6"/>
        <v>336866594.23011178</v>
      </c>
      <c r="Q42" s="135">
        <f t="shared" si="6"/>
        <v>358065134.30288136</v>
      </c>
      <c r="R42" s="135">
        <f t="shared" si="6"/>
        <v>379263674.375651</v>
      </c>
      <c r="S42" s="135">
        <f t="shared" si="6"/>
        <v>400462214.44842058</v>
      </c>
      <c r="T42" s="135">
        <f t="shared" si="6"/>
        <v>421660754.52119017</v>
      </c>
      <c r="U42" s="137">
        <f t="shared" si="6"/>
        <v>442859294.59395981</v>
      </c>
      <c r="V42" s="17"/>
    </row>
    <row r="43" spans="1:22" ht="12" customHeight="1" thickBot="1" x14ac:dyDescent="0.25">
      <c r="A43" s="138" t="s">
        <v>559</v>
      </c>
      <c r="B43" s="139"/>
      <c r="C43" s="139"/>
      <c r="D43" s="140" t="s">
        <v>123</v>
      </c>
      <c r="E43" s="139">
        <f>E42/Calculations!$C$52</f>
        <v>0</v>
      </c>
      <c r="F43" s="139">
        <f>F42/Calculations!$C$52</f>
        <v>292857.95067583222</v>
      </c>
      <c r="G43" s="139">
        <f>G42/Calculations!$C$52</f>
        <v>312669.67037000938</v>
      </c>
      <c r="H43" s="139">
        <f>H42/Calculations!$C$52</f>
        <v>332481.39006418659</v>
      </c>
      <c r="I43" s="139">
        <f>I42/Calculations!$C$52</f>
        <v>352293.1097583638</v>
      </c>
      <c r="J43" s="139">
        <f>J42/Calculations!$C$52</f>
        <v>391916.54914671817</v>
      </c>
      <c r="K43" s="139">
        <f>K42/Calculations!$C$52</f>
        <v>431539.98853507254</v>
      </c>
      <c r="L43" s="139">
        <f>L42/Calculations!$C$52</f>
        <v>471163.42792342691</v>
      </c>
      <c r="M43" s="139">
        <f>M42/Calculations!$C$52</f>
        <v>510786.86731178139</v>
      </c>
      <c r="N43" s="139">
        <f>N42/Calculations!$C$52</f>
        <v>550410.3067001357</v>
      </c>
      <c r="O43" s="139">
        <f>O42/Calculations!$C$52</f>
        <v>590033.74608849012</v>
      </c>
      <c r="P43" s="139">
        <f>P42/Calculations!$C$52</f>
        <v>629657.18547684443</v>
      </c>
      <c r="Q43" s="139">
        <f>Q42/Calculations!$C$52</f>
        <v>669280.62486519886</v>
      </c>
      <c r="R43" s="139">
        <f>R42/Calculations!$C$52</f>
        <v>708904.06425355328</v>
      </c>
      <c r="S43" s="139">
        <f>S42/Calculations!$C$52</f>
        <v>748527.50364190759</v>
      </c>
      <c r="T43" s="139">
        <f>T42/Calculations!$C$52</f>
        <v>788150.94303026202</v>
      </c>
      <c r="U43" s="141">
        <f>U42/Calculations!$C$52</f>
        <v>827774.38241861644</v>
      </c>
      <c r="V43" s="17"/>
    </row>
    <row r="44" spans="1:22" ht="12" customHeight="1" x14ac:dyDescent="0.2">
      <c r="A44" s="19" t="s">
        <v>560</v>
      </c>
      <c r="B44" s="142"/>
      <c r="C44" s="142"/>
      <c r="D44" s="124"/>
      <c r="E44" s="172"/>
      <c r="F44" s="172"/>
      <c r="G44" s="172"/>
      <c r="H44" s="172"/>
      <c r="I44" s="172"/>
      <c r="J44" s="172"/>
      <c r="K44" s="172"/>
      <c r="L44" s="172"/>
      <c r="M44" s="172"/>
      <c r="N44" s="172"/>
      <c r="O44" s="172"/>
      <c r="P44" s="172"/>
      <c r="Q44" s="172"/>
      <c r="R44" s="172"/>
      <c r="S44" s="172"/>
      <c r="T44" s="172"/>
      <c r="U44" s="173"/>
      <c r="V44" s="17"/>
    </row>
    <row r="45" spans="1:22" ht="12" customHeight="1" x14ac:dyDescent="0.2">
      <c r="A45" s="23" t="str">
        <f>Calculations!$A$374</f>
        <v>Average annual school damage costs due to regular maintenance</v>
      </c>
      <c r="B45" s="142"/>
      <c r="C45" s="142"/>
      <c r="D45" s="127" t="s">
        <v>481</v>
      </c>
      <c r="E45" s="131">
        <f>$B$36*E13</f>
        <v>50088595.041322313</v>
      </c>
      <c r="F45" s="131">
        <f t="shared" ref="F45:U48" si="7">$B$36*F13</f>
        <v>50088595.041322313</v>
      </c>
      <c r="G45" s="131">
        <f t="shared" si="7"/>
        <v>50088595.041322313</v>
      </c>
      <c r="H45" s="131">
        <f t="shared" si="7"/>
        <v>50088595.041322313</v>
      </c>
      <c r="I45" s="131">
        <f t="shared" si="7"/>
        <v>50088595.041322313</v>
      </c>
      <c r="J45" s="131">
        <f t="shared" si="7"/>
        <v>50088595.041322313</v>
      </c>
      <c r="K45" s="131">
        <f t="shared" si="7"/>
        <v>50088595.041322313</v>
      </c>
      <c r="L45" s="131">
        <f t="shared" si="7"/>
        <v>50088595.041322313</v>
      </c>
      <c r="M45" s="131">
        <f t="shared" si="7"/>
        <v>50088595.041322313</v>
      </c>
      <c r="N45" s="131">
        <f t="shared" si="7"/>
        <v>50088595.041322313</v>
      </c>
      <c r="O45" s="131">
        <f t="shared" si="7"/>
        <v>50088595.041322313</v>
      </c>
      <c r="P45" s="131">
        <f t="shared" si="7"/>
        <v>50088595.041322313</v>
      </c>
      <c r="Q45" s="131">
        <f t="shared" si="7"/>
        <v>50088595.041322313</v>
      </c>
      <c r="R45" s="131">
        <f t="shared" si="7"/>
        <v>50088595.041322313</v>
      </c>
      <c r="S45" s="131">
        <f t="shared" si="7"/>
        <v>50088595.041322313</v>
      </c>
      <c r="T45" s="131">
        <f t="shared" si="7"/>
        <v>50088595.041322313</v>
      </c>
      <c r="U45" s="132">
        <f t="shared" si="7"/>
        <v>50088595.041322313</v>
      </c>
      <c r="V45" s="17"/>
    </row>
    <row r="46" spans="1:22" ht="12" customHeight="1" x14ac:dyDescent="0.2">
      <c r="A46" s="23" t="str">
        <f>Calculations!$A$375</f>
        <v>Average school expenditures due to infra losses caused by climate events</v>
      </c>
      <c r="B46" s="131"/>
      <c r="C46" s="131"/>
      <c r="D46" s="127" t="s">
        <v>481</v>
      </c>
      <c r="E46" s="131">
        <f t="shared" ref="E46:T48" si="8">$B$36*E14</f>
        <v>125221487.60330577</v>
      </c>
      <c r="F46" s="131">
        <f t="shared" si="8"/>
        <v>125221487.60330577</v>
      </c>
      <c r="G46" s="131">
        <f t="shared" si="8"/>
        <v>125221487.60330577</v>
      </c>
      <c r="H46" s="131">
        <f t="shared" si="8"/>
        <v>125221487.60330577</v>
      </c>
      <c r="I46" s="131">
        <f t="shared" si="8"/>
        <v>125221487.60330577</v>
      </c>
      <c r="J46" s="131">
        <f t="shared" si="8"/>
        <v>125221487.60330577</v>
      </c>
      <c r="K46" s="131">
        <f t="shared" si="8"/>
        <v>125221487.60330577</v>
      </c>
      <c r="L46" s="131">
        <f t="shared" si="8"/>
        <v>125221487.60330577</v>
      </c>
      <c r="M46" s="131">
        <f t="shared" si="8"/>
        <v>125221487.60330577</v>
      </c>
      <c r="N46" s="131">
        <f t="shared" si="8"/>
        <v>125221487.60330577</v>
      </c>
      <c r="O46" s="131">
        <f t="shared" si="8"/>
        <v>125221487.60330577</v>
      </c>
      <c r="P46" s="131">
        <f t="shared" si="8"/>
        <v>125221487.60330577</v>
      </c>
      <c r="Q46" s="131">
        <f t="shared" si="8"/>
        <v>125221487.60330577</v>
      </c>
      <c r="R46" s="131">
        <f t="shared" si="8"/>
        <v>125221487.60330577</v>
      </c>
      <c r="S46" s="131">
        <f t="shared" si="8"/>
        <v>125221487.60330577</v>
      </c>
      <c r="T46" s="131">
        <f t="shared" si="8"/>
        <v>125221487.60330577</v>
      </c>
      <c r="U46" s="132">
        <f t="shared" si="7"/>
        <v>125221487.60330577</v>
      </c>
      <c r="V46" s="17"/>
    </row>
    <row r="47" spans="1:22" ht="12" customHeight="1" x14ac:dyDescent="0.2">
      <c r="A47" s="23" t="str">
        <f>Calculations!$A$376</f>
        <v>Average annual primary school expenditures on students per year</v>
      </c>
      <c r="B47" s="131"/>
      <c r="C47" s="131"/>
      <c r="D47" s="127" t="s">
        <v>481</v>
      </c>
      <c r="E47" s="131">
        <f t="shared" si="8"/>
        <v>82162200.768595025</v>
      </c>
      <c r="F47" s="131">
        <f t="shared" si="7"/>
        <v>82162200.768595025</v>
      </c>
      <c r="G47" s="131">
        <f t="shared" si="7"/>
        <v>82162200.768595025</v>
      </c>
      <c r="H47" s="131">
        <f t="shared" si="7"/>
        <v>82162200.768595025</v>
      </c>
      <c r="I47" s="131">
        <f t="shared" si="7"/>
        <v>82162200.768595025</v>
      </c>
      <c r="J47" s="131">
        <f t="shared" si="7"/>
        <v>82162200.768595025</v>
      </c>
      <c r="K47" s="131">
        <f t="shared" si="7"/>
        <v>82162200.768595025</v>
      </c>
      <c r="L47" s="131">
        <f t="shared" si="7"/>
        <v>82162200.768595025</v>
      </c>
      <c r="M47" s="131">
        <f t="shared" si="7"/>
        <v>82162200.768595025</v>
      </c>
      <c r="N47" s="131">
        <f t="shared" si="7"/>
        <v>82162200.768595025</v>
      </c>
      <c r="O47" s="131">
        <f t="shared" si="7"/>
        <v>82162200.768595025</v>
      </c>
      <c r="P47" s="131">
        <f t="shared" si="7"/>
        <v>82162200.768595025</v>
      </c>
      <c r="Q47" s="131">
        <f t="shared" si="7"/>
        <v>82162200.768595025</v>
      </c>
      <c r="R47" s="131">
        <f t="shared" si="7"/>
        <v>82162200.768595025</v>
      </c>
      <c r="S47" s="131">
        <f t="shared" si="7"/>
        <v>82162200.768595025</v>
      </c>
      <c r="T47" s="131">
        <f t="shared" si="7"/>
        <v>82162200.768595025</v>
      </c>
      <c r="U47" s="132">
        <f t="shared" si="7"/>
        <v>82162200.768595025</v>
      </c>
      <c r="V47" s="17"/>
    </row>
    <row r="48" spans="1:22" ht="12" customHeight="1" thickBot="1" x14ac:dyDescent="0.25">
      <c r="A48" s="23" t="str">
        <f>Calculations!$A$377</f>
        <v xml:space="preserve">Estimated cost of missed students school days </v>
      </c>
      <c r="B48" s="131"/>
      <c r="C48" s="131"/>
      <c r="D48" s="127" t="s">
        <v>481</v>
      </c>
      <c r="E48" s="131">
        <f t="shared" si="8"/>
        <v>26080880.995041322</v>
      </c>
      <c r="F48" s="131">
        <f t="shared" si="7"/>
        <v>26080880.995041322</v>
      </c>
      <c r="G48" s="131">
        <f t="shared" si="7"/>
        <v>26080880.995041322</v>
      </c>
      <c r="H48" s="131">
        <f t="shared" si="7"/>
        <v>26080880.995041322</v>
      </c>
      <c r="I48" s="131">
        <f t="shared" si="7"/>
        <v>26080880.995041322</v>
      </c>
      <c r="J48" s="131">
        <f t="shared" si="7"/>
        <v>26080880.995041322</v>
      </c>
      <c r="K48" s="131">
        <f t="shared" si="7"/>
        <v>26080880.995041322</v>
      </c>
      <c r="L48" s="131">
        <f t="shared" si="7"/>
        <v>26080880.995041322</v>
      </c>
      <c r="M48" s="131">
        <f t="shared" si="7"/>
        <v>26080880.995041322</v>
      </c>
      <c r="N48" s="131">
        <f t="shared" si="7"/>
        <v>26080880.995041322</v>
      </c>
      <c r="O48" s="131">
        <f t="shared" si="7"/>
        <v>26080880.995041322</v>
      </c>
      <c r="P48" s="131">
        <f t="shared" si="7"/>
        <v>26080880.995041322</v>
      </c>
      <c r="Q48" s="131">
        <f t="shared" si="7"/>
        <v>26080880.995041322</v>
      </c>
      <c r="R48" s="131">
        <f t="shared" si="7"/>
        <v>26080880.995041322</v>
      </c>
      <c r="S48" s="131">
        <f t="shared" si="7"/>
        <v>26080880.995041322</v>
      </c>
      <c r="T48" s="131">
        <f t="shared" si="7"/>
        <v>26080880.995041322</v>
      </c>
      <c r="U48" s="132">
        <f t="shared" si="7"/>
        <v>26080880.995041322</v>
      </c>
      <c r="V48" s="17"/>
    </row>
    <row r="49" spans="1:22" ht="12" customHeight="1" x14ac:dyDescent="0.2">
      <c r="A49" s="134" t="s">
        <v>593</v>
      </c>
      <c r="B49" s="135"/>
      <c r="C49" s="135"/>
      <c r="D49" s="136" t="s">
        <v>481</v>
      </c>
      <c r="E49" s="135">
        <f>SUM(E45:E48)</f>
        <v>283553164.4082644</v>
      </c>
      <c r="F49" s="135">
        <f t="shared" ref="F49:U49" si="9">SUM(F45:F48)</f>
        <v>283553164.4082644</v>
      </c>
      <c r="G49" s="135">
        <f t="shared" si="9"/>
        <v>283553164.4082644</v>
      </c>
      <c r="H49" s="135">
        <f t="shared" si="9"/>
        <v>283553164.4082644</v>
      </c>
      <c r="I49" s="135">
        <f t="shared" si="9"/>
        <v>283553164.4082644</v>
      </c>
      <c r="J49" s="135">
        <f t="shared" si="9"/>
        <v>283553164.4082644</v>
      </c>
      <c r="K49" s="135">
        <f t="shared" si="9"/>
        <v>283553164.4082644</v>
      </c>
      <c r="L49" s="135">
        <f t="shared" si="9"/>
        <v>283553164.4082644</v>
      </c>
      <c r="M49" s="135">
        <f t="shared" si="9"/>
        <v>283553164.4082644</v>
      </c>
      <c r="N49" s="135">
        <f t="shared" si="9"/>
        <v>283553164.4082644</v>
      </c>
      <c r="O49" s="135">
        <f t="shared" si="9"/>
        <v>283553164.4082644</v>
      </c>
      <c r="P49" s="135">
        <f t="shared" si="9"/>
        <v>283553164.4082644</v>
      </c>
      <c r="Q49" s="135">
        <f t="shared" si="9"/>
        <v>283553164.4082644</v>
      </c>
      <c r="R49" s="135">
        <f t="shared" si="9"/>
        <v>283553164.4082644</v>
      </c>
      <c r="S49" s="135">
        <f t="shared" si="9"/>
        <v>283553164.4082644</v>
      </c>
      <c r="T49" s="135">
        <f t="shared" si="9"/>
        <v>283553164.4082644</v>
      </c>
      <c r="U49" s="137">
        <f t="shared" si="9"/>
        <v>283553164.4082644</v>
      </c>
      <c r="V49" s="17"/>
    </row>
    <row r="50" spans="1:22" ht="12" customHeight="1" thickBot="1" x14ac:dyDescent="0.25">
      <c r="A50" s="138" t="s">
        <v>562</v>
      </c>
      <c r="B50" s="139"/>
      <c r="C50" s="139"/>
      <c r="D50" s="140" t="s">
        <v>123</v>
      </c>
      <c r="E50" s="139">
        <f>E49/Calculations!$C$52</f>
        <v>530005.91478180257</v>
      </c>
      <c r="F50" s="139">
        <f>F49/Calculations!$C$52</f>
        <v>530005.91478180257</v>
      </c>
      <c r="G50" s="139">
        <f>G49/Calculations!$C$52</f>
        <v>530005.91478180257</v>
      </c>
      <c r="H50" s="139">
        <f>H49/Calculations!$C$52</f>
        <v>530005.91478180257</v>
      </c>
      <c r="I50" s="139">
        <f>I49/Calculations!$C$52</f>
        <v>530005.91478180257</v>
      </c>
      <c r="J50" s="139">
        <f>J49/Calculations!$C$52</f>
        <v>530005.91478180257</v>
      </c>
      <c r="K50" s="139">
        <f>K49/Calculations!$C$52</f>
        <v>530005.91478180257</v>
      </c>
      <c r="L50" s="139">
        <f>L49/Calculations!$C$52</f>
        <v>530005.91478180257</v>
      </c>
      <c r="M50" s="139">
        <f>M49/Calculations!$C$52</f>
        <v>530005.91478180257</v>
      </c>
      <c r="N50" s="139">
        <f>N49/Calculations!$C$52</f>
        <v>530005.91478180257</v>
      </c>
      <c r="O50" s="139">
        <f>O49/Calculations!$C$52</f>
        <v>530005.91478180257</v>
      </c>
      <c r="P50" s="139">
        <f>P49/Calculations!$C$52</f>
        <v>530005.91478180257</v>
      </c>
      <c r="Q50" s="139">
        <f>Q49/Calculations!$C$52</f>
        <v>530005.91478180257</v>
      </c>
      <c r="R50" s="139">
        <f>R49/Calculations!$C$52</f>
        <v>530005.91478180257</v>
      </c>
      <c r="S50" s="139">
        <f>S49/Calculations!$C$52</f>
        <v>530005.91478180257</v>
      </c>
      <c r="T50" s="139">
        <f>T49/Calculations!$C$52</f>
        <v>530005.91478180257</v>
      </c>
      <c r="U50" s="141">
        <f>U49/Calculations!$C$52</f>
        <v>530005.91478180257</v>
      </c>
      <c r="V50" s="17"/>
    </row>
    <row r="51" spans="1:22" ht="12" customHeight="1" thickBot="1" x14ac:dyDescent="0.25">
      <c r="A51" s="145"/>
      <c r="B51" s="146"/>
      <c r="C51" s="146"/>
      <c r="D51" s="155"/>
      <c r="E51" s="146"/>
      <c r="F51" s="146"/>
      <c r="G51" s="146"/>
      <c r="H51" s="146"/>
      <c r="I51" s="146"/>
      <c r="J51" s="146"/>
      <c r="K51" s="146"/>
      <c r="L51" s="146"/>
      <c r="M51" s="146"/>
      <c r="N51" s="146"/>
      <c r="O51" s="146"/>
      <c r="P51" s="146"/>
      <c r="Q51" s="146"/>
      <c r="R51" s="146"/>
      <c r="S51" s="146"/>
      <c r="T51" s="146"/>
      <c r="U51" s="148"/>
      <c r="V51" s="17"/>
    </row>
    <row r="52" spans="1:22" ht="12" customHeight="1" x14ac:dyDescent="0.2">
      <c r="A52" s="149" t="s">
        <v>594</v>
      </c>
      <c r="B52" s="135"/>
      <c r="C52" s="135"/>
      <c r="D52" s="136" t="s">
        <v>481</v>
      </c>
      <c r="E52" s="135">
        <f>E42-E49</f>
        <v>-283553164.4082644</v>
      </c>
      <c r="F52" s="135">
        <f t="shared" ref="F52:U53" si="10">F42-F49</f>
        <v>-126874160.79669416</v>
      </c>
      <c r="G52" s="135">
        <f t="shared" si="10"/>
        <v>-116274890.76030937</v>
      </c>
      <c r="H52" s="135">
        <f t="shared" si="10"/>
        <v>-105675620.72392458</v>
      </c>
      <c r="I52" s="135">
        <f t="shared" si="10"/>
        <v>-95076350.687539756</v>
      </c>
      <c r="J52" s="135">
        <f t="shared" si="10"/>
        <v>-73877810.614770174</v>
      </c>
      <c r="K52" s="135">
        <f t="shared" si="10"/>
        <v>-52679270.542000592</v>
      </c>
      <c r="L52" s="135">
        <f t="shared" si="10"/>
        <v>-31480730.469231009</v>
      </c>
      <c r="M52" s="135">
        <f t="shared" si="10"/>
        <v>-10282190.396461368</v>
      </c>
      <c r="N52" s="135">
        <f t="shared" si="10"/>
        <v>10916349.676308215</v>
      </c>
      <c r="O52" s="135">
        <f t="shared" si="10"/>
        <v>32114889.749077797</v>
      </c>
      <c r="P52" s="135">
        <f t="shared" si="10"/>
        <v>53313429.821847379</v>
      </c>
      <c r="Q52" s="135">
        <f t="shared" si="10"/>
        <v>74511969.894616961</v>
      </c>
      <c r="R52" s="135">
        <f t="shared" si="10"/>
        <v>95710509.967386603</v>
      </c>
      <c r="S52" s="135">
        <f t="shared" si="10"/>
        <v>116909050.04015619</v>
      </c>
      <c r="T52" s="135">
        <f t="shared" si="10"/>
        <v>138107590.11292577</v>
      </c>
      <c r="U52" s="137">
        <f t="shared" si="10"/>
        <v>159306130.18569541</v>
      </c>
      <c r="V52" s="17"/>
    </row>
    <row r="53" spans="1:22" s="34" customFormat="1" ht="12" customHeight="1" thickBot="1" x14ac:dyDescent="0.25">
      <c r="A53" s="160" t="s">
        <v>565</v>
      </c>
      <c r="B53" s="139"/>
      <c r="C53" s="139"/>
      <c r="D53" s="140" t="s">
        <v>123</v>
      </c>
      <c r="E53" s="139">
        <f>E43-E50</f>
        <v>-530005.91478180257</v>
      </c>
      <c r="F53" s="139">
        <f t="shared" si="10"/>
        <v>-237147.96410597034</v>
      </c>
      <c r="G53" s="139">
        <f t="shared" si="10"/>
        <v>-217336.24441179319</v>
      </c>
      <c r="H53" s="139">
        <f t="shared" si="10"/>
        <v>-197524.52471761598</v>
      </c>
      <c r="I53" s="139">
        <f t="shared" si="10"/>
        <v>-177712.80502343876</v>
      </c>
      <c r="J53" s="139">
        <f t="shared" si="10"/>
        <v>-138089.3656350844</v>
      </c>
      <c r="K53" s="139">
        <f t="shared" si="10"/>
        <v>-98465.926246730029</v>
      </c>
      <c r="L53" s="139">
        <f t="shared" si="10"/>
        <v>-58842.486858375662</v>
      </c>
      <c r="M53" s="139">
        <f t="shared" si="10"/>
        <v>-19219.047470021178</v>
      </c>
      <c r="N53" s="139">
        <f t="shared" si="10"/>
        <v>20404.391918333131</v>
      </c>
      <c r="O53" s="139">
        <f t="shared" si="10"/>
        <v>60027.831306687556</v>
      </c>
      <c r="P53" s="139">
        <f t="shared" si="10"/>
        <v>99651.270695041865</v>
      </c>
      <c r="Q53" s="139">
        <f t="shared" si="10"/>
        <v>139274.71008339629</v>
      </c>
      <c r="R53" s="139">
        <f t="shared" si="10"/>
        <v>178898.14947175072</v>
      </c>
      <c r="S53" s="139">
        <f t="shared" si="10"/>
        <v>218521.58886010502</v>
      </c>
      <c r="T53" s="139">
        <f t="shared" si="10"/>
        <v>258145.02824845945</v>
      </c>
      <c r="U53" s="141">
        <f t="shared" si="10"/>
        <v>297768.46763681388</v>
      </c>
      <c r="V53" s="33"/>
    </row>
    <row r="54" spans="1:22" ht="12" customHeight="1" x14ac:dyDescent="0.2">
      <c r="A54" s="150"/>
      <c r="B54" s="26"/>
      <c r="C54" s="26"/>
      <c r="D54" s="26"/>
      <c r="E54" s="27"/>
      <c r="F54" s="27"/>
      <c r="G54" s="27"/>
      <c r="H54" s="27"/>
      <c r="I54" s="27"/>
      <c r="J54" s="27"/>
      <c r="K54" s="27"/>
      <c r="L54" s="27"/>
      <c r="M54" s="27"/>
      <c r="N54" s="27"/>
      <c r="O54" s="27"/>
      <c r="P54" s="27"/>
      <c r="Q54" s="27"/>
      <c r="R54" s="27"/>
      <c r="S54" s="27"/>
      <c r="T54" s="27"/>
      <c r="U54" s="151"/>
      <c r="V54" s="17"/>
    </row>
    <row r="55" spans="1:22" ht="12" customHeight="1" x14ac:dyDescent="0.2">
      <c r="A55" s="28"/>
      <c r="B55" s="29"/>
      <c r="C55" s="29"/>
      <c r="D55" s="29"/>
      <c r="E55" s="30"/>
      <c r="F55" s="30"/>
      <c r="G55" s="30"/>
      <c r="H55" s="30"/>
      <c r="I55" s="30"/>
      <c r="J55" s="30"/>
      <c r="K55" s="30"/>
      <c r="L55" s="30"/>
      <c r="M55" s="30"/>
      <c r="N55" s="30"/>
      <c r="O55" s="30"/>
      <c r="P55" s="30"/>
      <c r="Q55" s="30"/>
      <c r="R55" s="30"/>
      <c r="S55" s="30"/>
      <c r="T55" s="30"/>
      <c r="U55" s="174"/>
      <c r="V55" s="17"/>
    </row>
    <row r="56" spans="1:22" ht="12" customHeight="1" thickBot="1" x14ac:dyDescent="0.25">
      <c r="A56" s="175"/>
      <c r="B56" s="32"/>
      <c r="C56" s="32"/>
      <c r="D56" s="32"/>
      <c r="E56" s="30"/>
      <c r="F56" s="30"/>
      <c r="G56" s="30"/>
      <c r="H56" s="30"/>
      <c r="I56" s="30"/>
      <c r="J56" s="30"/>
      <c r="K56" s="30"/>
      <c r="L56" s="30"/>
      <c r="M56" s="30"/>
      <c r="N56" s="30"/>
      <c r="O56" s="30"/>
      <c r="P56" s="30"/>
      <c r="Q56" s="30"/>
      <c r="R56" s="30"/>
      <c r="S56" s="30"/>
      <c r="T56" s="30"/>
      <c r="U56" s="174"/>
      <c r="V56" s="17"/>
    </row>
    <row r="57" spans="1:22" s="38" customFormat="1" ht="12" customHeight="1" thickBot="1" x14ac:dyDescent="0.25">
      <c r="A57" s="1015" t="s">
        <v>179</v>
      </c>
      <c r="B57" s="1016"/>
      <c r="C57" s="1016"/>
      <c r="D57" s="1017"/>
      <c r="E57" s="37"/>
      <c r="U57" s="50"/>
      <c r="V57" s="37"/>
    </row>
    <row r="58" spans="1:22" ht="12" customHeight="1" thickBot="1" x14ac:dyDescent="0.25">
      <c r="A58" s="1107" t="s">
        <v>181</v>
      </c>
      <c r="B58" s="1108"/>
      <c r="C58" s="1109"/>
      <c r="D58" s="238">
        <f>Calculations!C66</f>
        <v>0.09</v>
      </c>
      <c r="E58" s="17"/>
      <c r="F58" s="34"/>
      <c r="G58" s="34"/>
      <c r="U58" s="51"/>
      <c r="V58" s="17"/>
    </row>
    <row r="59" spans="1:22" ht="12" customHeight="1" thickBot="1" x14ac:dyDescent="0.25">
      <c r="A59" s="1029" t="s">
        <v>595</v>
      </c>
      <c r="B59" s="1030"/>
      <c r="C59" s="1030"/>
      <c r="D59" s="1031"/>
      <c r="E59" s="89"/>
      <c r="F59" s="1035" t="s">
        <v>180</v>
      </c>
      <c r="G59" s="1036"/>
      <c r="H59" s="17"/>
      <c r="U59" s="51"/>
      <c r="V59" s="17"/>
    </row>
    <row r="60" spans="1:22" ht="12" customHeight="1" thickBot="1" x14ac:dyDescent="0.25">
      <c r="A60" s="1101" t="s">
        <v>183</v>
      </c>
      <c r="B60" s="1102"/>
      <c r="C60" s="1102"/>
      <c r="D60" s="236">
        <f>NPV(D58,F52:U52)+E52</f>
        <v>-538593242.30767477</v>
      </c>
      <c r="E60" s="179" t="s">
        <v>599</v>
      </c>
      <c r="F60" s="183" t="s">
        <v>182</v>
      </c>
      <c r="G60" s="143">
        <f>SUM(E43:U43)/((1+D58)^15)</f>
        <v>2363346.3731212835</v>
      </c>
      <c r="H60" s="17"/>
      <c r="U60" s="51"/>
      <c r="V60" s="17"/>
    </row>
    <row r="61" spans="1:22" ht="12" customHeight="1" thickBot="1" x14ac:dyDescent="0.25">
      <c r="A61" s="1021" t="s">
        <v>242</v>
      </c>
      <c r="B61" s="1022"/>
      <c r="C61" s="1022"/>
      <c r="D61" s="46">
        <f>IRR(E52:U52)</f>
        <v>-2.3552225060668341E-2</v>
      </c>
      <c r="E61" s="180" t="s">
        <v>187</v>
      </c>
      <c r="F61" s="181" t="s">
        <v>185</v>
      </c>
      <c r="G61" s="132">
        <f>SUM(E50:U50)/((1+D58)^15)</f>
        <v>2473615.3573855758</v>
      </c>
      <c r="H61" s="17"/>
      <c r="U61" s="51"/>
      <c r="V61" s="17"/>
    </row>
    <row r="62" spans="1:22" ht="12" customHeight="1" thickBot="1" x14ac:dyDescent="0.25">
      <c r="A62" s="1103" t="s">
        <v>188</v>
      </c>
      <c r="B62" s="1104"/>
      <c r="C62" s="1104"/>
      <c r="D62" s="235">
        <f>MIRR(E52:U52,D58,D58)</f>
        <v>6.7547574552755396E-3</v>
      </c>
      <c r="E62" s="180" t="s">
        <v>187</v>
      </c>
      <c r="F62" s="181"/>
      <c r="G62" s="132"/>
      <c r="H62" s="17"/>
      <c r="U62" s="51"/>
      <c r="V62" s="17"/>
    </row>
    <row r="63" spans="1:22" ht="12" customHeight="1" thickBot="1" x14ac:dyDescent="0.25">
      <c r="A63" s="1029" t="s">
        <v>568</v>
      </c>
      <c r="B63" s="1030"/>
      <c r="C63" s="1030"/>
      <c r="D63" s="237"/>
      <c r="E63" s="180"/>
      <c r="F63" s="182" t="s">
        <v>189</v>
      </c>
      <c r="G63" s="184">
        <f>G60/G61</f>
        <v>0.95542193577709744</v>
      </c>
      <c r="H63" s="17"/>
      <c r="U63" s="51"/>
      <c r="V63" s="17"/>
    </row>
    <row r="64" spans="1:22" ht="12" customHeight="1" thickBot="1" x14ac:dyDescent="0.25">
      <c r="A64" s="1101" t="s">
        <v>183</v>
      </c>
      <c r="B64" s="1102"/>
      <c r="C64" s="1102"/>
      <c r="D64" s="236">
        <f>NPV(D58,F53:U53)+E53</f>
        <v>-1006716.3407620086</v>
      </c>
      <c r="E64" s="45" t="s">
        <v>600</v>
      </c>
      <c r="F64" s="38"/>
      <c r="G64" s="38"/>
      <c r="U64" s="51"/>
      <c r="V64" s="17"/>
    </row>
    <row r="65" spans="1:22" ht="12" customHeight="1" thickBot="1" x14ac:dyDescent="0.25">
      <c r="A65" s="1021" t="s">
        <v>242</v>
      </c>
      <c r="B65" s="1022"/>
      <c r="C65" s="1022"/>
      <c r="D65" s="46">
        <f>IRR(E53:U53)</f>
        <v>-2.3552225060668341E-2</v>
      </c>
      <c r="E65" s="47" t="s">
        <v>187</v>
      </c>
      <c r="U65" s="51"/>
      <c r="V65" s="17"/>
    </row>
    <row r="66" spans="1:22" ht="12" customHeight="1" thickBot="1" x14ac:dyDescent="0.25">
      <c r="A66" s="1057" t="s">
        <v>188</v>
      </c>
      <c r="B66" s="1058"/>
      <c r="C66" s="1058"/>
      <c r="D66" s="48">
        <f>MIRR(E53:U53,D58,D58)</f>
        <v>6.7547574552755396E-3</v>
      </c>
      <c r="E66" s="47" t="s">
        <v>187</v>
      </c>
      <c r="U66" s="51"/>
      <c r="V66" s="17"/>
    </row>
    <row r="67" spans="1:22" s="34" customFormat="1" ht="12" customHeight="1" thickBot="1" x14ac:dyDescent="0.25">
      <c r="A67" s="52"/>
      <c r="B67" s="53"/>
      <c r="C67" s="53"/>
      <c r="D67" s="53"/>
      <c r="E67" s="54"/>
      <c r="F67" s="54"/>
      <c r="G67" s="54"/>
      <c r="H67" s="54"/>
      <c r="I67" s="54"/>
      <c r="J67" s="54"/>
      <c r="K67" s="54"/>
      <c r="L67" s="54"/>
      <c r="M67" s="54"/>
      <c r="N67" s="54"/>
      <c r="O67" s="54"/>
      <c r="P67" s="54"/>
      <c r="Q67" s="54"/>
      <c r="R67" s="54"/>
      <c r="S67" s="54"/>
      <c r="T67" s="54"/>
      <c r="U67" s="55"/>
      <c r="V67" s="33"/>
    </row>
    <row r="68" spans="1:22" s="1095" customFormat="1" ht="17" thickBot="1" x14ac:dyDescent="0.25">
      <c r="A68" s="1094" t="s">
        <v>7</v>
      </c>
    </row>
    <row r="69" spans="1:22" s="38" customFormat="1" x14ac:dyDescent="0.2"/>
  </sheetData>
  <mergeCells count="29">
    <mergeCell ref="A66:C66"/>
    <mergeCell ref="A68:XFD68"/>
    <mergeCell ref="A61:C61"/>
    <mergeCell ref="A62:C62"/>
    <mergeCell ref="A63:C63"/>
    <mergeCell ref="A64:C64"/>
    <mergeCell ref="A65:C65"/>
    <mergeCell ref="A23:D23"/>
    <mergeCell ref="A24:C24"/>
    <mergeCell ref="A25:D25"/>
    <mergeCell ref="A27:C27"/>
    <mergeCell ref="A29:C29"/>
    <mergeCell ref="A26:C26"/>
    <mergeCell ref="A1:U1"/>
    <mergeCell ref="A2:U2"/>
    <mergeCell ref="A3:U3"/>
    <mergeCell ref="A4:U4"/>
    <mergeCell ref="A5:B5"/>
    <mergeCell ref="A58:C58"/>
    <mergeCell ref="A59:D59"/>
    <mergeCell ref="F59:G59"/>
    <mergeCell ref="A60:C60"/>
    <mergeCell ref="A28:C28"/>
    <mergeCell ref="A30:C30"/>
    <mergeCell ref="A31:C31"/>
    <mergeCell ref="A32:C32"/>
    <mergeCell ref="A34:U34"/>
    <mergeCell ref="A35:B35"/>
    <mergeCell ref="A57:D57"/>
  </mergeCells>
  <pageMargins left="0.7" right="0.7" top="0.75" bottom="0.75" header="0.3" footer="0.3"/>
  <pageSetup orientation="portrait" horizontalDpi="360" verticalDpi="36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E1C22B-3F4A-4EC1-98F4-E6F42BE0A39B}">
  <dimension ref="A1:V75"/>
  <sheetViews>
    <sheetView topLeftCell="A30" zoomScale="75" zoomScaleNormal="75" workbookViewId="0">
      <selection activeCell="F89" sqref="F89"/>
    </sheetView>
  </sheetViews>
  <sheetFormatPr baseColWidth="10" defaultColWidth="11" defaultRowHeight="13" x14ac:dyDescent="0.2"/>
  <cols>
    <col min="1" max="1" width="46.83203125" style="18" customWidth="1"/>
    <col min="2" max="2" width="10.6640625" style="18" customWidth="1"/>
    <col min="3" max="3" width="7" style="18" customWidth="1"/>
    <col min="4" max="4" width="20" style="18" customWidth="1"/>
    <col min="5" max="21" width="20.6640625" style="18" customWidth="1"/>
    <col min="22" max="16384" width="11" style="18"/>
  </cols>
  <sheetData>
    <row r="1" spans="1:22" ht="29" customHeight="1" thickBot="1" x14ac:dyDescent="0.25">
      <c r="A1" s="1037" t="s">
        <v>580</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604</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23" t="str">
        <f>Calculations!$A$380</f>
        <v>Additional school annual funding</v>
      </c>
      <c r="B7" s="133"/>
      <c r="C7" s="158"/>
      <c r="D7" s="127" t="s">
        <v>481</v>
      </c>
      <c r="E7" s="131">
        <f>Calculations!D380</f>
        <v>0</v>
      </c>
      <c r="F7" s="131">
        <f>Calculations!E380</f>
        <v>368298.49295089935</v>
      </c>
      <c r="G7" s="131">
        <f>Calculations!F380</f>
        <v>368298.49295089935</v>
      </c>
      <c r="H7" s="131">
        <f>Calculations!G380</f>
        <v>368298.49295089935</v>
      </c>
      <c r="I7" s="131">
        <f>Calculations!H380</f>
        <v>368298.49295089935</v>
      </c>
      <c r="J7" s="131">
        <f>Calculations!I380</f>
        <v>368298.49295089935</v>
      </c>
      <c r="K7" s="131">
        <f>Calculations!J380</f>
        <v>368298.49295089935</v>
      </c>
      <c r="L7" s="131">
        <f>Calculations!K380</f>
        <v>368298.49295089935</v>
      </c>
      <c r="M7" s="131">
        <f>Calculations!L380</f>
        <v>368298.49295089935</v>
      </c>
      <c r="N7" s="131">
        <f>Calculations!M380</f>
        <v>368298.49295089935</v>
      </c>
      <c r="O7" s="131">
        <f>Calculations!N380</f>
        <v>368298.49295089935</v>
      </c>
      <c r="P7" s="131">
        <f>Calculations!O380</f>
        <v>368298.49295089935</v>
      </c>
      <c r="Q7" s="131">
        <f>Calculations!P380</f>
        <v>368298.49295089935</v>
      </c>
      <c r="R7" s="131">
        <f>Calculations!Q380</f>
        <v>368298.49295089935</v>
      </c>
      <c r="S7" s="131">
        <f>Calculations!R380</f>
        <v>368298.49295089935</v>
      </c>
      <c r="T7" s="131">
        <f>Calculations!S380</f>
        <v>368298.49295089935</v>
      </c>
      <c r="U7" s="132">
        <f>Calculations!T380</f>
        <v>368298.49295089935</v>
      </c>
      <c r="V7" s="17"/>
    </row>
    <row r="8" spans="1:22" ht="12" customHeight="1" x14ac:dyDescent="0.2">
      <c r="A8" s="23" t="str">
        <f>Calculations!$A$381</f>
        <v>Annual SIG per average primary school</v>
      </c>
      <c r="B8" s="133"/>
      <c r="C8" s="158"/>
      <c r="D8" s="127" t="s">
        <v>481</v>
      </c>
      <c r="E8" s="131">
        <f>Calculations!D381</f>
        <v>0</v>
      </c>
      <c r="F8" s="131">
        <f>Calculations!E381</f>
        <v>146111.3781234808</v>
      </c>
      <c r="G8" s="131">
        <f>Calculations!F381</f>
        <v>146111.3781234808</v>
      </c>
      <c r="H8" s="131">
        <f>Calculations!G381</f>
        <v>146111.3781234808</v>
      </c>
      <c r="I8" s="131">
        <f>Calculations!H381</f>
        <v>146111.3781234808</v>
      </c>
      <c r="J8" s="131">
        <f>Calculations!I381</f>
        <v>146111.3781234808</v>
      </c>
      <c r="K8" s="131">
        <f>Calculations!J381</f>
        <v>146111.3781234808</v>
      </c>
      <c r="L8" s="131">
        <f>Calculations!K381</f>
        <v>146111.3781234808</v>
      </c>
      <c r="M8" s="131">
        <f>Calculations!L381</f>
        <v>146111.3781234808</v>
      </c>
      <c r="N8" s="131">
        <f>Calculations!M381</f>
        <v>146111.3781234808</v>
      </c>
      <c r="O8" s="131">
        <f>Calculations!N381</f>
        <v>146111.3781234808</v>
      </c>
      <c r="P8" s="131">
        <f>Calculations!O381</f>
        <v>146111.3781234808</v>
      </c>
      <c r="Q8" s="131">
        <f>Calculations!P381</f>
        <v>146111.3781234808</v>
      </c>
      <c r="R8" s="131">
        <f>Calculations!Q381</f>
        <v>146111.3781234808</v>
      </c>
      <c r="S8" s="131">
        <f>Calculations!R381</f>
        <v>146111.3781234808</v>
      </c>
      <c r="T8" s="131">
        <f>Calculations!S381</f>
        <v>146111.3781234808</v>
      </c>
      <c r="U8" s="132">
        <f>Calculations!T381</f>
        <v>146111.3781234808</v>
      </c>
      <c r="V8" s="17"/>
    </row>
    <row r="9" spans="1:22" ht="12" customHeight="1" x14ac:dyDescent="0.2">
      <c r="A9" s="23" t="str">
        <f>Calculations!$A$382</f>
        <v>Annual economic returns to primary education</v>
      </c>
      <c r="B9" s="133"/>
      <c r="C9" s="158"/>
      <c r="D9" s="127" t="s">
        <v>481</v>
      </c>
      <c r="E9" s="131">
        <f>Calculations!D382</f>
        <v>0</v>
      </c>
      <c r="F9" s="131">
        <f>Calculations!E382</f>
        <v>0</v>
      </c>
      <c r="G9" s="131">
        <f>Calculations!F382</f>
        <v>22267.374026018471</v>
      </c>
      <c r="H9" s="131">
        <f>Calculations!G382</f>
        <v>44534.748052036943</v>
      </c>
      <c r="I9" s="131">
        <f>Calculations!H382</f>
        <v>66802.122078055414</v>
      </c>
      <c r="J9" s="131">
        <f>Calculations!I382</f>
        <v>111336.87013009234</v>
      </c>
      <c r="K9" s="131">
        <f>Calculations!J382</f>
        <v>155871.61818212926</v>
      </c>
      <c r="L9" s="131">
        <f>Calculations!K382</f>
        <v>200406.36623416623</v>
      </c>
      <c r="M9" s="131">
        <f>Calculations!L382</f>
        <v>244941.11428620314</v>
      </c>
      <c r="N9" s="131">
        <f>Calculations!M382</f>
        <v>289475.86233824008</v>
      </c>
      <c r="O9" s="131">
        <f>Calculations!N382</f>
        <v>334010.610390277</v>
      </c>
      <c r="P9" s="131">
        <f>Calculations!O382</f>
        <v>378545.35844231403</v>
      </c>
      <c r="Q9" s="131">
        <f>Calculations!P382</f>
        <v>423080.10649435094</v>
      </c>
      <c r="R9" s="131">
        <f>Calculations!Q382</f>
        <v>467614.85454638785</v>
      </c>
      <c r="S9" s="131">
        <f>Calculations!R382</f>
        <v>512149.60259842477</v>
      </c>
      <c r="T9" s="131">
        <f>Calculations!S382</f>
        <v>556684.35065046174</v>
      </c>
      <c r="U9" s="132">
        <f>Calculations!T382</f>
        <v>601219.0987024986</v>
      </c>
      <c r="V9" s="17"/>
    </row>
    <row r="10" spans="1:22" ht="12" customHeight="1" x14ac:dyDescent="0.2">
      <c r="A10" s="23" t="str">
        <f>Calculations!A335</f>
        <v>Annual returns to infra used as shelter</v>
      </c>
      <c r="B10" s="133"/>
      <c r="C10" s="158"/>
      <c r="D10" s="127" t="s">
        <v>481</v>
      </c>
      <c r="E10" s="131">
        <f>Calculations!D335</f>
        <v>0</v>
      </c>
      <c r="F10" s="131">
        <f>Calculations!E335</f>
        <v>800000</v>
      </c>
      <c r="G10" s="131">
        <f>Calculations!F335</f>
        <v>800000</v>
      </c>
      <c r="H10" s="131">
        <f>Calculations!G335</f>
        <v>800000</v>
      </c>
      <c r="I10" s="131">
        <f>Calculations!H335</f>
        <v>800000</v>
      </c>
      <c r="J10" s="131">
        <f>Calculations!I335</f>
        <v>800000</v>
      </c>
      <c r="K10" s="131">
        <f>Calculations!J335</f>
        <v>800000</v>
      </c>
      <c r="L10" s="131">
        <f>Calculations!K335</f>
        <v>800000</v>
      </c>
      <c r="M10" s="131">
        <f>Calculations!L335</f>
        <v>800000</v>
      </c>
      <c r="N10" s="131">
        <f>Calculations!M335</f>
        <v>800000</v>
      </c>
      <c r="O10" s="131">
        <f>Calculations!N335</f>
        <v>800000</v>
      </c>
      <c r="P10" s="131">
        <f>Calculations!O335</f>
        <v>800000</v>
      </c>
      <c r="Q10" s="131">
        <f>Calculations!P335</f>
        <v>800000</v>
      </c>
      <c r="R10" s="131">
        <f>Calculations!Q335</f>
        <v>800000</v>
      </c>
      <c r="S10" s="131">
        <f>Calculations!R335</f>
        <v>800000</v>
      </c>
      <c r="T10" s="131">
        <f>Calculations!S335</f>
        <v>800000</v>
      </c>
      <c r="U10" s="132">
        <f>Calculations!T335</f>
        <v>800000</v>
      </c>
      <c r="V10" s="17"/>
    </row>
    <row r="11" spans="1:22" ht="12" customHeight="1" thickBot="1" x14ac:dyDescent="0.25">
      <c r="A11" s="23" t="str">
        <f>Calculations!$A$384</f>
        <v>Annual returns to school  curriculum training (lumpsum)</v>
      </c>
      <c r="B11" s="130"/>
      <c r="C11" s="158"/>
      <c r="D11" s="127" t="s">
        <v>481</v>
      </c>
      <c r="E11" s="131">
        <f>Calculations!D384</f>
        <v>0</v>
      </c>
      <c r="F11" s="131">
        <f>Calculations!E384</f>
        <v>0</v>
      </c>
      <c r="G11" s="131">
        <f>Calculations!F384</f>
        <v>0</v>
      </c>
      <c r="H11" s="131">
        <f>Calculations!G384</f>
        <v>0</v>
      </c>
      <c r="I11" s="131">
        <f>Calculations!H384</f>
        <v>2455323.2863393291</v>
      </c>
      <c r="J11" s="131">
        <f>Calculations!I384</f>
        <v>2455323.2863393291</v>
      </c>
      <c r="K11" s="131">
        <f>Calculations!J384</f>
        <v>2455323.2863393291</v>
      </c>
      <c r="L11" s="131">
        <f>Calculations!K384</f>
        <v>2455323.2863393291</v>
      </c>
      <c r="M11" s="131">
        <f>Calculations!L384</f>
        <v>2455323.2863393291</v>
      </c>
      <c r="N11" s="131">
        <f>Calculations!M384</f>
        <v>2455323.2863393291</v>
      </c>
      <c r="O11" s="131">
        <f>Calculations!N384</f>
        <v>2455323.2863393291</v>
      </c>
      <c r="P11" s="131">
        <f>Calculations!O384</f>
        <v>2455323.2863393291</v>
      </c>
      <c r="Q11" s="131">
        <f>Calculations!P384</f>
        <v>2455323.2863393291</v>
      </c>
      <c r="R11" s="131">
        <f>Calculations!Q384</f>
        <v>2455323.2863393291</v>
      </c>
      <c r="S11" s="131">
        <f>Calculations!R384</f>
        <v>2455323.2863393291</v>
      </c>
      <c r="T11" s="131">
        <f>Calculations!S384</f>
        <v>2455323.2863393291</v>
      </c>
      <c r="U11" s="132">
        <f>Calculations!T384</f>
        <v>2455323.2863393291</v>
      </c>
      <c r="V11" s="17"/>
    </row>
    <row r="12" spans="1:22" ht="12" customHeight="1" x14ac:dyDescent="0.2">
      <c r="A12" s="134" t="s">
        <v>592</v>
      </c>
      <c r="B12" s="135"/>
      <c r="C12" s="135"/>
      <c r="D12" s="136" t="s">
        <v>481</v>
      </c>
      <c r="E12" s="135">
        <f t="shared" ref="E12" si="0">SUM(E7:E11)</f>
        <v>0</v>
      </c>
      <c r="F12" s="135">
        <f t="shared" ref="F12" si="1">SUM(F7:F11)</f>
        <v>1314409.8710743801</v>
      </c>
      <c r="G12" s="135">
        <f t="shared" ref="G12" si="2">SUM(G7:G11)</f>
        <v>1336677.2451003985</v>
      </c>
      <c r="H12" s="135">
        <f t="shared" ref="H12" si="3">SUM(H7:H11)</f>
        <v>1358944.6191264172</v>
      </c>
      <c r="I12" s="135">
        <f t="shared" ref="I12" si="4">SUM(I7:I11)</f>
        <v>3836535.2794917645</v>
      </c>
      <c r="J12" s="135">
        <f t="shared" ref="J12" si="5">SUM(J7:J11)</f>
        <v>3881070.0275438018</v>
      </c>
      <c r="K12" s="135">
        <f t="shared" ref="K12" si="6">SUM(K7:K11)</f>
        <v>3925604.7755958382</v>
      </c>
      <c r="L12" s="135">
        <f t="shared" ref="L12" si="7">SUM(L7:L11)</f>
        <v>3970139.5236478755</v>
      </c>
      <c r="M12" s="135">
        <f t="shared" ref="M12" si="8">SUM(M7:M11)</f>
        <v>4014674.2716999124</v>
      </c>
      <c r="N12" s="135">
        <f t="shared" ref="N12" si="9">SUM(N7:N11)</f>
        <v>4059209.0197519492</v>
      </c>
      <c r="O12" s="135">
        <f t="shared" ref="O12" si="10">SUM(O7:O11)</f>
        <v>4103743.7678039861</v>
      </c>
      <c r="P12" s="135">
        <f t="shared" ref="P12" si="11">SUM(P7:P11)</f>
        <v>4148278.5158560229</v>
      </c>
      <c r="Q12" s="135">
        <f t="shared" ref="Q12" si="12">SUM(Q7:Q11)</f>
        <v>4192813.2639080603</v>
      </c>
      <c r="R12" s="135">
        <f t="shared" ref="R12" si="13">SUM(R7:R11)</f>
        <v>4237348.0119600967</v>
      </c>
      <c r="S12" s="135">
        <f t="shared" ref="S12" si="14">SUM(S7:S11)</f>
        <v>4281882.760012134</v>
      </c>
      <c r="T12" s="135">
        <f t="shared" ref="T12" si="15">SUM(T7:T11)</f>
        <v>4326417.5080641713</v>
      </c>
      <c r="U12" s="137">
        <f t="shared" ref="U12" si="16">SUM(U7:U11)</f>
        <v>4370952.2561162077</v>
      </c>
      <c r="V12" s="17"/>
    </row>
    <row r="13" spans="1:22" ht="12" customHeight="1" thickBot="1" x14ac:dyDescent="0.25">
      <c r="A13" s="138" t="s">
        <v>559</v>
      </c>
      <c r="B13" s="139"/>
      <c r="C13" s="139"/>
      <c r="D13" s="140" t="s">
        <v>123</v>
      </c>
      <c r="E13" s="139">
        <f>E12/Calculations!$C$52</f>
        <v>0</v>
      </c>
      <c r="F13" s="139">
        <f>F12/Calculations!$C$52</f>
        <v>2456.8408805128602</v>
      </c>
      <c r="G13" s="139">
        <f>G12/Calculations!$C$52</f>
        <v>2498.4621403745768</v>
      </c>
      <c r="H13" s="139">
        <f>H12/Calculations!$C$52</f>
        <v>2540.083400236294</v>
      </c>
      <c r="I13" s="139">
        <f>I12/Calculations!$C$52</f>
        <v>7171.0939803584379</v>
      </c>
      <c r="J13" s="139">
        <f>J12/Calculations!$C$52</f>
        <v>7254.3365000818721</v>
      </c>
      <c r="K13" s="139">
        <f>K12/Calculations!$C$52</f>
        <v>7337.5790198053055</v>
      </c>
      <c r="L13" s="139">
        <f>L12/Calculations!$C$52</f>
        <v>7420.8215395287389</v>
      </c>
      <c r="M13" s="139">
        <f>M12/Calculations!$C$52</f>
        <v>7504.0640592521722</v>
      </c>
      <c r="N13" s="139">
        <f>N12/Calculations!$C$52</f>
        <v>7587.3065789756065</v>
      </c>
      <c r="O13" s="139">
        <f>O12/Calculations!$C$52</f>
        <v>7670.5490986990399</v>
      </c>
      <c r="P13" s="139">
        <f>P12/Calculations!$C$52</f>
        <v>7753.7916184224732</v>
      </c>
      <c r="Q13" s="139">
        <f>Q12/Calculations!$C$52</f>
        <v>7837.0341381459075</v>
      </c>
      <c r="R13" s="139">
        <f>R12/Calculations!$C$52</f>
        <v>7920.2766578693399</v>
      </c>
      <c r="S13" s="139">
        <f>S12/Calculations!$C$52</f>
        <v>8003.5191775927742</v>
      </c>
      <c r="T13" s="139">
        <f>T12/Calculations!$C$52</f>
        <v>8086.7616973162085</v>
      </c>
      <c r="U13" s="141">
        <f>U12/Calculations!$C$52</f>
        <v>8170.0042170396409</v>
      </c>
      <c r="V13" s="17"/>
    </row>
    <row r="14" spans="1:22" ht="12" customHeight="1" x14ac:dyDescent="0.2">
      <c r="A14" s="19" t="s">
        <v>560</v>
      </c>
      <c r="B14" s="142"/>
      <c r="C14" s="142"/>
      <c r="D14" s="124"/>
      <c r="E14" s="131"/>
      <c r="F14" s="131"/>
      <c r="G14" s="131"/>
      <c r="H14" s="131"/>
      <c r="I14" s="131"/>
      <c r="J14" s="131"/>
      <c r="K14" s="131"/>
      <c r="L14" s="131"/>
      <c r="M14" s="131"/>
      <c r="N14" s="131"/>
      <c r="O14" s="131"/>
      <c r="P14" s="131"/>
      <c r="Q14" s="131"/>
      <c r="R14" s="131"/>
      <c r="S14" s="131"/>
      <c r="T14" s="131"/>
      <c r="U14" s="132"/>
      <c r="V14" s="17"/>
    </row>
    <row r="15" spans="1:22" ht="12" customHeight="1" x14ac:dyDescent="0.2">
      <c r="A15" s="23" t="str">
        <f>Calculations!$A$386</f>
        <v>Average annual school maintenance costs</v>
      </c>
      <c r="B15" s="131"/>
      <c r="C15" s="159"/>
      <c r="D15" s="127" t="s">
        <v>481</v>
      </c>
      <c r="E15" s="131">
        <f>Calculations!D386</f>
        <v>24553.232863393292</v>
      </c>
      <c r="F15" s="131">
        <f>Calculations!E386</f>
        <v>24553.232863393292</v>
      </c>
      <c r="G15" s="131">
        <f>Calculations!F386</f>
        <v>24553.232863393292</v>
      </c>
      <c r="H15" s="131">
        <f>Calculations!G386</f>
        <v>24553.232863393292</v>
      </c>
      <c r="I15" s="131">
        <f>Calculations!H386</f>
        <v>24553.232863393292</v>
      </c>
      <c r="J15" s="131">
        <f>Calculations!I386</f>
        <v>24553.232863393292</v>
      </c>
      <c r="K15" s="131">
        <f>Calculations!J386</f>
        <v>24553.232863393292</v>
      </c>
      <c r="L15" s="131">
        <f>Calculations!K386</f>
        <v>24553.232863393292</v>
      </c>
      <c r="M15" s="131">
        <f>Calculations!L386</f>
        <v>24553.232863393292</v>
      </c>
      <c r="N15" s="131">
        <f>Calculations!M386</f>
        <v>24553.232863393292</v>
      </c>
      <c r="O15" s="131">
        <f>Calculations!N386</f>
        <v>24553.232863393292</v>
      </c>
      <c r="P15" s="131">
        <f>Calculations!O386</f>
        <v>24553.232863393292</v>
      </c>
      <c r="Q15" s="131">
        <f>Calculations!P386</f>
        <v>24553.232863393292</v>
      </c>
      <c r="R15" s="131">
        <f>Calculations!Q386</f>
        <v>24553.232863393292</v>
      </c>
      <c r="S15" s="131">
        <f>Calculations!R386</f>
        <v>24553.232863393292</v>
      </c>
      <c r="T15" s="131">
        <f>Calculations!S386</f>
        <v>24553.232863393292</v>
      </c>
      <c r="U15" s="132">
        <f>Calculations!T386</f>
        <v>24553.232863393292</v>
      </c>
      <c r="V15" s="17"/>
    </row>
    <row r="16" spans="1:22" ht="12" customHeight="1" x14ac:dyDescent="0.2">
      <c r="A16" s="23" t="str">
        <f>Calculations!$A$387</f>
        <v>Average school expenditures due to infra losses caused by climate events</v>
      </c>
      <c r="B16" s="131"/>
      <c r="C16" s="159"/>
      <c r="D16" s="127" t="s">
        <v>481</v>
      </c>
      <c r="E16" s="131">
        <f>Calculations!D387</f>
        <v>12276.616431696646</v>
      </c>
      <c r="F16" s="131">
        <f>Calculations!E387</f>
        <v>12276.616431696646</v>
      </c>
      <c r="G16" s="131">
        <f>Calculations!F387</f>
        <v>12276.616431696646</v>
      </c>
      <c r="H16" s="131">
        <f>Calculations!G387</f>
        <v>12276.616431696646</v>
      </c>
      <c r="I16" s="131">
        <f>Calculations!H387</f>
        <v>12276.616431696646</v>
      </c>
      <c r="J16" s="131">
        <f>Calculations!I387</f>
        <v>12276.616431696646</v>
      </c>
      <c r="K16" s="131">
        <f>Calculations!J387</f>
        <v>12276.616431696646</v>
      </c>
      <c r="L16" s="131">
        <f>Calculations!K387</f>
        <v>12276.616431696646</v>
      </c>
      <c r="M16" s="131">
        <f>Calculations!L387</f>
        <v>12276.616431696646</v>
      </c>
      <c r="N16" s="131">
        <f>Calculations!M387</f>
        <v>12276.616431696646</v>
      </c>
      <c r="O16" s="131">
        <f>Calculations!N387</f>
        <v>12276.616431696646</v>
      </c>
      <c r="P16" s="131">
        <f>Calculations!O387</f>
        <v>12276.616431696646</v>
      </c>
      <c r="Q16" s="131">
        <f>Calculations!P387</f>
        <v>12276.616431696646</v>
      </c>
      <c r="R16" s="131">
        <f>Calculations!Q387</f>
        <v>12276.616431696646</v>
      </c>
      <c r="S16" s="131">
        <f>Calculations!R387</f>
        <v>12276.616431696646</v>
      </c>
      <c r="T16" s="131">
        <f>Calculations!S387</f>
        <v>12276.616431696646</v>
      </c>
      <c r="U16" s="132">
        <f>Calculations!T387</f>
        <v>12276.616431696646</v>
      </c>
      <c r="V16" s="17"/>
    </row>
    <row r="17" spans="1:22" ht="12" customHeight="1" x14ac:dyDescent="0.2">
      <c r="A17" s="23" t="str">
        <f>Calculations!$A$388</f>
        <v>Average annual primary school fixed/government budget expenditures on students per year</v>
      </c>
      <c r="B17" s="131"/>
      <c r="C17" s="159"/>
      <c r="D17" s="127" t="s">
        <v>481</v>
      </c>
      <c r="E17" s="131">
        <f>Calculations!D388</f>
        <v>368298.49295089935</v>
      </c>
      <c r="F17" s="131">
        <f>Calculations!E388</f>
        <v>368298.49295089935</v>
      </c>
      <c r="G17" s="131">
        <f>Calculations!F388</f>
        <v>368298.49295089935</v>
      </c>
      <c r="H17" s="131">
        <f>Calculations!G388</f>
        <v>368298.49295089935</v>
      </c>
      <c r="I17" s="131">
        <f>Calculations!H388</f>
        <v>368298.49295089935</v>
      </c>
      <c r="J17" s="131">
        <f>Calculations!I388</f>
        <v>368298.49295089935</v>
      </c>
      <c r="K17" s="131">
        <f>Calculations!J388</f>
        <v>368298.49295089935</v>
      </c>
      <c r="L17" s="131">
        <f>Calculations!K388</f>
        <v>368298.49295089935</v>
      </c>
      <c r="M17" s="131">
        <f>Calculations!L388</f>
        <v>368298.49295089935</v>
      </c>
      <c r="N17" s="131">
        <f>Calculations!M388</f>
        <v>368298.49295089935</v>
      </c>
      <c r="O17" s="131">
        <f>Calculations!N388</f>
        <v>368298.49295089935</v>
      </c>
      <c r="P17" s="131">
        <f>Calculations!O388</f>
        <v>368298.49295089935</v>
      </c>
      <c r="Q17" s="131">
        <f>Calculations!P388</f>
        <v>368298.49295089935</v>
      </c>
      <c r="R17" s="131">
        <f>Calculations!Q388</f>
        <v>368298.49295089935</v>
      </c>
      <c r="S17" s="131">
        <f>Calculations!R388</f>
        <v>368298.49295089935</v>
      </c>
      <c r="T17" s="131">
        <f>Calculations!S388</f>
        <v>368298.49295089935</v>
      </c>
      <c r="U17" s="132">
        <f>Calculations!T388</f>
        <v>368298.49295089935</v>
      </c>
      <c r="V17" s="17"/>
    </row>
    <row r="18" spans="1:22" ht="12" customHeight="1" x14ac:dyDescent="0.2">
      <c r="A18" s="23" t="str">
        <f>'Data Sources'!A962</f>
        <v>Project expenditures per year</v>
      </c>
      <c r="B18" s="131"/>
      <c r="C18" s="159"/>
      <c r="D18" s="127" t="s">
        <v>481</v>
      </c>
      <c r="E18" s="131">
        <f>'Budget phasing in'!B11</f>
        <v>2152454.9121693941</v>
      </c>
      <c r="F18" s="131">
        <f>'Budget phasing in'!C11</f>
        <v>6356033.2048543524</v>
      </c>
      <c r="G18" s="131">
        <f>'Budget phasing in'!D11</f>
        <v>4274739.2602005182</v>
      </c>
      <c r="H18" s="131">
        <f>'Budget phasing in'!E11</f>
        <v>1151321.1077860089</v>
      </c>
      <c r="I18" s="131">
        <f>'Budget phasing in'!F11</f>
        <v>0</v>
      </c>
      <c r="J18" s="131">
        <f>'Budget phasing in'!G11</f>
        <v>0</v>
      </c>
      <c r="K18" s="131">
        <f>'Budget phasing in'!H11</f>
        <v>0</v>
      </c>
      <c r="L18" s="131">
        <f>'Budget phasing in'!I11</f>
        <v>0</v>
      </c>
      <c r="M18" s="131">
        <f>'Budget phasing in'!J11</f>
        <v>0</v>
      </c>
      <c r="N18" s="131">
        <f>'Budget phasing in'!K11</f>
        <v>0</v>
      </c>
      <c r="O18" s="131">
        <f>'Budget phasing in'!L11</f>
        <v>0</v>
      </c>
      <c r="P18" s="131">
        <f>'Budget phasing in'!M11</f>
        <v>0</v>
      </c>
      <c r="Q18" s="131">
        <f>'Budget phasing in'!N11</f>
        <v>0</v>
      </c>
      <c r="R18" s="131">
        <f>'Budget phasing in'!O11</f>
        <v>0</v>
      </c>
      <c r="S18" s="131">
        <f>'Budget phasing in'!P11</f>
        <v>0</v>
      </c>
      <c r="T18" s="131">
        <f>'Budget phasing in'!Q11</f>
        <v>0</v>
      </c>
      <c r="U18" s="132">
        <f>'Budget phasing in'!R11</f>
        <v>0</v>
      </c>
      <c r="V18" s="17"/>
    </row>
    <row r="19" spans="1:22" ht="12" customHeight="1" thickBot="1" x14ac:dyDescent="0.25">
      <c r="A19" s="23" t="str">
        <f>Calculations!$A$389</f>
        <v xml:space="preserve">Estimated cost of missed students school days </v>
      </c>
      <c r="B19" s="131"/>
      <c r="C19" s="159"/>
      <c r="D19" s="127" t="s">
        <v>481</v>
      </c>
      <c r="E19" s="131">
        <f>Calculations!D389</f>
        <v>28410.545746232376</v>
      </c>
      <c r="F19" s="131">
        <f>Calculations!E389</f>
        <v>28410.545746232376</v>
      </c>
      <c r="G19" s="131">
        <f>Calculations!F389</f>
        <v>28410.545746232376</v>
      </c>
      <c r="H19" s="131">
        <f>Calculations!G389</f>
        <v>28410.545746232376</v>
      </c>
      <c r="I19" s="131">
        <f>Calculations!H389</f>
        <v>28410.545746232376</v>
      </c>
      <c r="J19" s="131">
        <f>Calculations!I389</f>
        <v>28410.545746232376</v>
      </c>
      <c r="K19" s="131">
        <f>Calculations!J389</f>
        <v>28410.545746232376</v>
      </c>
      <c r="L19" s="131">
        <f>Calculations!K389</f>
        <v>28410.545746232376</v>
      </c>
      <c r="M19" s="131">
        <f>Calculations!L389</f>
        <v>28410.545746232376</v>
      </c>
      <c r="N19" s="131">
        <f>Calculations!M389</f>
        <v>28410.545746232376</v>
      </c>
      <c r="O19" s="131">
        <f>Calculations!N389</f>
        <v>28410.545746232376</v>
      </c>
      <c r="P19" s="131">
        <f>Calculations!O389</f>
        <v>28410.545746232376</v>
      </c>
      <c r="Q19" s="131">
        <f>Calculations!P389</f>
        <v>28410.545746232376</v>
      </c>
      <c r="R19" s="131">
        <f>Calculations!Q389</f>
        <v>28410.545746232376</v>
      </c>
      <c r="S19" s="131">
        <f>Calculations!R389</f>
        <v>28410.545746232376</v>
      </c>
      <c r="T19" s="131">
        <f>Calculations!S389</f>
        <v>28410.545746232376</v>
      </c>
      <c r="U19" s="132">
        <f>Calculations!T389</f>
        <v>28410.545746232376</v>
      </c>
      <c r="V19" s="17"/>
    </row>
    <row r="20" spans="1:22" ht="12" customHeight="1" x14ac:dyDescent="0.2">
      <c r="A20" s="134" t="s">
        <v>593</v>
      </c>
      <c r="B20" s="135"/>
      <c r="C20" s="135"/>
      <c r="D20" s="136" t="s">
        <v>481</v>
      </c>
      <c r="E20" s="135">
        <f>SUM(E15:E19)</f>
        <v>2585993.8001616159</v>
      </c>
      <c r="F20" s="135">
        <f t="shared" ref="F20:U20" si="17">SUM(F15:F19)</f>
        <v>6789572.0928465743</v>
      </c>
      <c r="G20" s="135">
        <f t="shared" si="17"/>
        <v>4708278.14819274</v>
      </c>
      <c r="H20" s="135">
        <f t="shared" si="17"/>
        <v>1584859.9957782305</v>
      </c>
      <c r="I20" s="135">
        <f t="shared" si="17"/>
        <v>433538.88799222169</v>
      </c>
      <c r="J20" s="135">
        <f t="shared" si="17"/>
        <v>433538.88799222169</v>
      </c>
      <c r="K20" s="135">
        <f t="shared" si="17"/>
        <v>433538.88799222169</v>
      </c>
      <c r="L20" s="135">
        <f t="shared" si="17"/>
        <v>433538.88799222169</v>
      </c>
      <c r="M20" s="135">
        <f t="shared" si="17"/>
        <v>433538.88799222169</v>
      </c>
      <c r="N20" s="135">
        <f t="shared" si="17"/>
        <v>433538.88799222169</v>
      </c>
      <c r="O20" s="135">
        <f t="shared" si="17"/>
        <v>433538.88799222169</v>
      </c>
      <c r="P20" s="135">
        <f t="shared" si="17"/>
        <v>433538.88799222169</v>
      </c>
      <c r="Q20" s="135">
        <f t="shared" si="17"/>
        <v>433538.88799222169</v>
      </c>
      <c r="R20" s="135">
        <f t="shared" si="17"/>
        <v>433538.88799222169</v>
      </c>
      <c r="S20" s="135">
        <f t="shared" si="17"/>
        <v>433538.88799222169</v>
      </c>
      <c r="T20" s="135">
        <f t="shared" si="17"/>
        <v>433538.88799222169</v>
      </c>
      <c r="U20" s="137">
        <f t="shared" si="17"/>
        <v>433538.88799222169</v>
      </c>
      <c r="V20" s="17"/>
    </row>
    <row r="21" spans="1:22" ht="12" customHeight="1" thickBot="1" x14ac:dyDescent="0.25">
      <c r="A21" s="138" t="s">
        <v>562</v>
      </c>
      <c r="B21" s="139"/>
      <c r="C21" s="139"/>
      <c r="D21" s="140" t="s">
        <v>123</v>
      </c>
      <c r="E21" s="139">
        <f>E20/Calculations!$C$52</f>
        <v>4833.6332713301235</v>
      </c>
      <c r="F21" s="139">
        <f>F20/Calculations!$C$52</f>
        <v>12690.788958591727</v>
      </c>
      <c r="G21" s="139">
        <f>G20/Calculations!$C$52</f>
        <v>8800.5199031640004</v>
      </c>
      <c r="H21" s="139">
        <f>H20/Calculations!$C$52</f>
        <v>2962.3551322957578</v>
      </c>
      <c r="I21" s="139">
        <f>I20/Calculations!$C$52</f>
        <v>810.35306166770408</v>
      </c>
      <c r="J21" s="139">
        <f>J20/Calculations!$C$52</f>
        <v>810.35306166770408</v>
      </c>
      <c r="K21" s="139">
        <f>K20/Calculations!$C$52</f>
        <v>810.35306166770408</v>
      </c>
      <c r="L21" s="139">
        <f>L20/Calculations!$C$52</f>
        <v>810.35306166770408</v>
      </c>
      <c r="M21" s="139">
        <f>M20/Calculations!$C$52</f>
        <v>810.35306166770408</v>
      </c>
      <c r="N21" s="139">
        <f>N20/Calculations!$C$52</f>
        <v>810.35306166770408</v>
      </c>
      <c r="O21" s="139">
        <f>O20/Calculations!$C$52</f>
        <v>810.35306166770408</v>
      </c>
      <c r="P21" s="139">
        <f>P20/Calculations!$C$52</f>
        <v>810.35306166770408</v>
      </c>
      <c r="Q21" s="139">
        <f>Q20/Calculations!$C$52</f>
        <v>810.35306166770408</v>
      </c>
      <c r="R21" s="139">
        <f>R20/Calculations!$C$52</f>
        <v>810.35306166770408</v>
      </c>
      <c r="S21" s="139">
        <f>S20/Calculations!$C$52</f>
        <v>810.35306166770408</v>
      </c>
      <c r="T21" s="139">
        <f>T20/Calculations!$C$52</f>
        <v>810.35306166770408</v>
      </c>
      <c r="U21" s="141">
        <f>U20/Calculations!$C$52</f>
        <v>810.35306166770408</v>
      </c>
      <c r="V21" s="17"/>
    </row>
    <row r="22" spans="1:22" ht="12" customHeight="1" thickBot="1" x14ac:dyDescent="0.25">
      <c r="A22" s="145"/>
      <c r="B22" s="146"/>
      <c r="C22" s="146"/>
      <c r="D22" s="147"/>
      <c r="E22" s="146"/>
      <c r="F22" s="146"/>
      <c r="G22" s="146"/>
      <c r="H22" s="146"/>
      <c r="I22" s="146"/>
      <c r="J22" s="146"/>
      <c r="K22" s="146"/>
      <c r="L22" s="146"/>
      <c r="M22" s="146"/>
      <c r="N22" s="146"/>
      <c r="O22" s="146"/>
      <c r="P22" s="146"/>
      <c r="Q22" s="146"/>
      <c r="R22" s="146"/>
      <c r="S22" s="146"/>
      <c r="T22" s="146"/>
      <c r="U22" s="148"/>
      <c r="V22" s="17"/>
    </row>
    <row r="23" spans="1:22" ht="12" customHeight="1" x14ac:dyDescent="0.2">
      <c r="A23" s="149" t="s">
        <v>594</v>
      </c>
      <c r="B23" s="135"/>
      <c r="C23" s="135"/>
      <c r="D23" s="136" t="s">
        <v>481</v>
      </c>
      <c r="E23" s="135">
        <f>E12-E20</f>
        <v>-2585993.8001616159</v>
      </c>
      <c r="F23" s="135">
        <f t="shared" ref="F23:U23" si="18">F12-F20</f>
        <v>-5475162.2217721939</v>
      </c>
      <c r="G23" s="135">
        <f t="shared" si="18"/>
        <v>-3371600.9030923415</v>
      </c>
      <c r="H23" s="135">
        <f t="shared" si="18"/>
        <v>-225915.37665181328</v>
      </c>
      <c r="I23" s="135">
        <f t="shared" si="18"/>
        <v>3402996.3914995426</v>
      </c>
      <c r="J23" s="135">
        <f t="shared" si="18"/>
        <v>3447531.13955158</v>
      </c>
      <c r="K23" s="135">
        <f t="shared" si="18"/>
        <v>3492065.8876036163</v>
      </c>
      <c r="L23" s="135">
        <f t="shared" si="18"/>
        <v>3536600.6356556537</v>
      </c>
      <c r="M23" s="135">
        <f t="shared" si="18"/>
        <v>3581135.3837076905</v>
      </c>
      <c r="N23" s="135">
        <f t="shared" si="18"/>
        <v>3625670.1317597274</v>
      </c>
      <c r="O23" s="135">
        <f t="shared" si="18"/>
        <v>3670204.8798117642</v>
      </c>
      <c r="P23" s="135">
        <f t="shared" si="18"/>
        <v>3714739.6278638011</v>
      </c>
      <c r="Q23" s="135">
        <f t="shared" si="18"/>
        <v>3759274.3759158384</v>
      </c>
      <c r="R23" s="135">
        <f t="shared" si="18"/>
        <v>3803809.1239678748</v>
      </c>
      <c r="S23" s="135">
        <f t="shared" si="18"/>
        <v>3848343.8720199121</v>
      </c>
      <c r="T23" s="135">
        <f t="shared" si="18"/>
        <v>3892878.6200719494</v>
      </c>
      <c r="U23" s="137">
        <f t="shared" si="18"/>
        <v>3937413.3681239858</v>
      </c>
      <c r="V23" s="17"/>
    </row>
    <row r="24" spans="1:22" ht="12" customHeight="1" thickBot="1" x14ac:dyDescent="0.25">
      <c r="A24" s="160" t="s">
        <v>565</v>
      </c>
      <c r="B24" s="139"/>
      <c r="C24" s="139"/>
      <c r="D24" s="140" t="s">
        <v>123</v>
      </c>
      <c r="E24" s="139">
        <f>E13-E21</f>
        <v>-4833.6332713301235</v>
      </c>
      <c r="F24" s="139">
        <f t="shared" ref="F24:U24" si="19">F13-F21</f>
        <v>-10233.948078078867</v>
      </c>
      <c r="G24" s="139">
        <f t="shared" si="19"/>
        <v>-6302.0577627894236</v>
      </c>
      <c r="H24" s="139">
        <f t="shared" si="19"/>
        <v>-422.27173205946383</v>
      </c>
      <c r="I24" s="139">
        <f t="shared" si="19"/>
        <v>6360.7409186907335</v>
      </c>
      <c r="J24" s="139">
        <f t="shared" si="19"/>
        <v>6443.9834384141677</v>
      </c>
      <c r="K24" s="139">
        <f t="shared" si="19"/>
        <v>6527.2259581376011</v>
      </c>
      <c r="L24" s="139">
        <f t="shared" si="19"/>
        <v>6610.4684778610344</v>
      </c>
      <c r="M24" s="139">
        <f t="shared" si="19"/>
        <v>6693.7109975844678</v>
      </c>
      <c r="N24" s="139">
        <f t="shared" si="19"/>
        <v>6776.9535173079021</v>
      </c>
      <c r="O24" s="139">
        <f t="shared" si="19"/>
        <v>6860.1960370313354</v>
      </c>
      <c r="P24" s="139">
        <f t="shared" si="19"/>
        <v>6943.4385567547688</v>
      </c>
      <c r="Q24" s="139">
        <f t="shared" si="19"/>
        <v>7026.6810764782031</v>
      </c>
      <c r="R24" s="139">
        <f t="shared" si="19"/>
        <v>7109.9235962016355</v>
      </c>
      <c r="S24" s="139">
        <f t="shared" si="19"/>
        <v>7193.1661159250698</v>
      </c>
      <c r="T24" s="139">
        <f t="shared" si="19"/>
        <v>7276.4086356485041</v>
      </c>
      <c r="U24" s="141">
        <f t="shared" si="19"/>
        <v>7359.6511553719365</v>
      </c>
      <c r="V24" s="17"/>
    </row>
    <row r="25" spans="1:22" ht="12" customHeight="1" thickBot="1" x14ac:dyDescent="0.25">
      <c r="A25" s="161"/>
      <c r="B25" s="162"/>
      <c r="C25" s="162"/>
      <c r="D25" s="162"/>
      <c r="E25" s="163"/>
      <c r="F25" s="163"/>
      <c r="G25" s="163"/>
      <c r="H25" s="163"/>
      <c r="I25" s="163"/>
      <c r="J25" s="163"/>
      <c r="K25" s="163"/>
      <c r="L25" s="163"/>
      <c r="M25" s="163"/>
      <c r="N25" s="163"/>
      <c r="O25" s="163"/>
      <c r="P25" s="163"/>
      <c r="Q25" s="163"/>
      <c r="R25" s="163"/>
      <c r="S25" s="163"/>
      <c r="T25" s="163"/>
      <c r="U25" s="164"/>
      <c r="V25" s="17"/>
    </row>
    <row r="26" spans="1:22" ht="12" customHeight="1" thickBot="1" x14ac:dyDescent="0.25">
      <c r="A26" s="1015" t="s">
        <v>566</v>
      </c>
      <c r="B26" s="1016"/>
      <c r="C26" s="1016"/>
      <c r="D26" s="1017"/>
      <c r="E26" s="165"/>
      <c r="F26" s="156"/>
      <c r="G26" s="156"/>
      <c r="H26" s="156"/>
      <c r="I26" s="156"/>
      <c r="J26" s="156"/>
      <c r="K26" s="156"/>
      <c r="L26" s="156"/>
      <c r="M26" s="156"/>
      <c r="N26" s="156"/>
      <c r="O26" s="156"/>
      <c r="P26" s="156"/>
      <c r="Q26" s="156"/>
      <c r="R26" s="156"/>
      <c r="S26" s="156"/>
      <c r="T26" s="156"/>
      <c r="U26" s="166"/>
      <c r="V26" s="17"/>
    </row>
    <row r="27" spans="1:22" ht="12" customHeight="1" thickBot="1" x14ac:dyDescent="0.25">
      <c r="A27" s="1107" t="s">
        <v>181</v>
      </c>
      <c r="B27" s="1108"/>
      <c r="C27" s="1109"/>
      <c r="D27" s="238">
        <f>Calculations!C66</f>
        <v>0.09</v>
      </c>
      <c r="E27" s="165"/>
      <c r="F27" s="152"/>
      <c r="G27" s="152"/>
      <c r="H27" s="156"/>
      <c r="I27" s="156"/>
      <c r="J27" s="156"/>
      <c r="K27" s="156"/>
      <c r="L27" s="156"/>
      <c r="M27" s="156"/>
      <c r="N27" s="156"/>
      <c r="O27" s="156"/>
      <c r="P27" s="156"/>
      <c r="Q27" s="156"/>
      <c r="R27" s="156"/>
      <c r="S27" s="156"/>
      <c r="T27" s="156"/>
      <c r="U27" s="166"/>
      <c r="V27" s="17"/>
    </row>
    <row r="28" spans="1:22" ht="12" customHeight="1" thickBot="1" x14ac:dyDescent="0.25">
      <c r="A28" s="1029" t="s">
        <v>595</v>
      </c>
      <c r="B28" s="1030"/>
      <c r="C28" s="1030"/>
      <c r="D28" s="1031"/>
      <c r="E28" s="177"/>
      <c r="F28" s="156"/>
      <c r="G28" s="156"/>
      <c r="H28" s="156"/>
      <c r="I28" s="156"/>
      <c r="J28" s="156"/>
      <c r="K28" s="156"/>
      <c r="L28" s="156"/>
      <c r="M28" s="156"/>
      <c r="N28" s="156"/>
      <c r="O28" s="156"/>
      <c r="P28" s="156"/>
      <c r="Q28" s="156"/>
      <c r="R28" s="156"/>
      <c r="S28" s="156"/>
      <c r="T28" s="156"/>
      <c r="U28" s="166"/>
      <c r="V28" s="17"/>
    </row>
    <row r="29" spans="1:22" ht="12" customHeight="1" x14ac:dyDescent="0.2">
      <c r="A29" s="1101" t="s">
        <v>183</v>
      </c>
      <c r="B29" s="1102"/>
      <c r="C29" s="1102"/>
      <c r="D29" s="236">
        <f>NPV(D27,F23:U23)+E23</f>
        <v>10292802.043379854</v>
      </c>
      <c r="E29" s="178" t="s">
        <v>481</v>
      </c>
      <c r="F29" s="156"/>
      <c r="G29" s="156"/>
      <c r="H29" s="156"/>
      <c r="I29" s="156"/>
      <c r="J29" s="156"/>
      <c r="K29" s="156"/>
      <c r="L29" s="156"/>
      <c r="M29" s="156"/>
      <c r="N29" s="156"/>
      <c r="O29" s="156"/>
      <c r="P29" s="156"/>
      <c r="Q29" s="156"/>
      <c r="R29" s="156"/>
      <c r="S29" s="156"/>
      <c r="T29" s="156"/>
      <c r="U29" s="166"/>
      <c r="V29" s="17"/>
    </row>
    <row r="30" spans="1:22" ht="12" customHeight="1" x14ac:dyDescent="0.2">
      <c r="A30" s="1021" t="s">
        <v>242</v>
      </c>
      <c r="B30" s="1022"/>
      <c r="C30" s="1022"/>
      <c r="D30" s="46">
        <f>IRR(E23:U23)</f>
        <v>0.19505571373975572</v>
      </c>
      <c r="E30" s="178" t="s">
        <v>187</v>
      </c>
      <c r="F30" s="156"/>
      <c r="G30" s="156"/>
      <c r="H30" s="156"/>
      <c r="I30" s="156"/>
      <c r="J30" s="156"/>
      <c r="K30" s="156"/>
      <c r="L30" s="156"/>
      <c r="M30" s="156"/>
      <c r="N30" s="156"/>
      <c r="O30" s="156"/>
      <c r="P30" s="156"/>
      <c r="Q30" s="156"/>
      <c r="R30" s="156"/>
      <c r="S30" s="156"/>
      <c r="T30" s="156"/>
      <c r="U30" s="166"/>
      <c r="V30" s="17"/>
    </row>
    <row r="31" spans="1:22" ht="12" customHeight="1" thickBot="1" x14ac:dyDescent="0.25">
      <c r="A31" s="1103" t="s">
        <v>188</v>
      </c>
      <c r="B31" s="1104"/>
      <c r="C31" s="1104"/>
      <c r="D31" s="235">
        <f>MIRR(E23:U23,D27,D27)</f>
        <v>0.13715011576831593</v>
      </c>
      <c r="E31" s="17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029" t="s">
        <v>568</v>
      </c>
      <c r="B32" s="1030"/>
      <c r="C32" s="1030"/>
      <c r="D32" s="237"/>
      <c r="E32" s="178"/>
      <c r="F32" s="156"/>
      <c r="G32" s="156"/>
      <c r="H32" s="156"/>
      <c r="I32" s="156"/>
      <c r="J32" s="156"/>
      <c r="K32" s="156"/>
      <c r="L32" s="156"/>
      <c r="M32" s="156"/>
      <c r="N32" s="156"/>
      <c r="O32" s="156"/>
      <c r="P32" s="156"/>
      <c r="Q32" s="156"/>
      <c r="R32" s="156"/>
      <c r="S32" s="156"/>
      <c r="T32" s="156"/>
      <c r="U32" s="166"/>
      <c r="V32" s="17"/>
    </row>
    <row r="33" spans="1:22" ht="12" customHeight="1" x14ac:dyDescent="0.2">
      <c r="A33" s="1101" t="s">
        <v>183</v>
      </c>
      <c r="B33" s="1102"/>
      <c r="C33" s="1102"/>
      <c r="D33" s="236">
        <f>NPV(D27,F24:U24)+E24</f>
        <v>19238.88232407449</v>
      </c>
      <c r="E33" s="167" t="s">
        <v>123</v>
      </c>
      <c r="F33" s="176"/>
      <c r="G33" s="176"/>
      <c r="H33" s="156"/>
      <c r="I33" s="156"/>
      <c r="J33" s="156"/>
      <c r="K33" s="156"/>
      <c r="L33" s="156"/>
      <c r="M33" s="156"/>
      <c r="N33" s="156"/>
      <c r="O33" s="156"/>
      <c r="P33" s="156"/>
      <c r="Q33" s="156"/>
      <c r="R33" s="156"/>
      <c r="S33" s="156"/>
      <c r="T33" s="156"/>
      <c r="U33" s="166"/>
      <c r="V33" s="17"/>
    </row>
    <row r="34" spans="1:22" ht="12" customHeight="1" x14ac:dyDescent="0.2">
      <c r="A34" s="1023" t="s">
        <v>242</v>
      </c>
      <c r="B34" s="1024"/>
      <c r="C34" s="1025"/>
      <c r="D34" s="46">
        <f>IRR(E24:U24)</f>
        <v>0.1950557137397555</v>
      </c>
      <c r="E34" s="168" t="s">
        <v>187</v>
      </c>
      <c r="F34" s="156"/>
      <c r="G34" s="156"/>
      <c r="H34" s="156"/>
      <c r="I34" s="156"/>
      <c r="J34" s="156"/>
      <c r="K34" s="156"/>
      <c r="L34" s="156"/>
      <c r="M34" s="156"/>
      <c r="N34" s="156"/>
      <c r="O34" s="156"/>
      <c r="P34" s="156"/>
      <c r="Q34" s="156"/>
      <c r="R34" s="156"/>
      <c r="S34" s="156"/>
      <c r="T34" s="156"/>
      <c r="U34" s="166"/>
      <c r="V34" s="17"/>
    </row>
    <row r="35" spans="1:22" ht="12" customHeight="1" thickBot="1" x14ac:dyDescent="0.25">
      <c r="A35" s="1026" t="s">
        <v>188</v>
      </c>
      <c r="B35" s="1027"/>
      <c r="C35" s="1028"/>
      <c r="D35" s="40">
        <f>MIRR(E24:U24,D27,D27)</f>
        <v>0.13715011576831615</v>
      </c>
      <c r="E35" s="168" t="s">
        <v>187</v>
      </c>
      <c r="F35" s="156"/>
      <c r="G35" s="156"/>
      <c r="H35" s="156"/>
      <c r="I35" s="156"/>
      <c r="J35" s="156"/>
      <c r="K35" s="156"/>
      <c r="L35" s="156"/>
      <c r="M35" s="156"/>
      <c r="N35" s="156"/>
      <c r="O35" s="156"/>
      <c r="P35" s="156"/>
      <c r="Q35" s="156"/>
      <c r="R35" s="156"/>
      <c r="S35" s="156"/>
      <c r="T35" s="156"/>
      <c r="U35" s="166"/>
      <c r="V35" s="17"/>
    </row>
    <row r="36" spans="1:22" ht="12" customHeight="1" thickBot="1" x14ac:dyDescent="0.25">
      <c r="A36" s="52"/>
      <c r="B36" s="53"/>
      <c r="C36" s="53"/>
      <c r="D36" s="53"/>
      <c r="E36" s="169"/>
      <c r="F36" s="169"/>
      <c r="G36" s="169"/>
      <c r="H36" s="169"/>
      <c r="I36" s="169"/>
      <c r="J36" s="169"/>
      <c r="K36" s="169"/>
      <c r="L36" s="169"/>
      <c r="M36" s="169"/>
      <c r="N36" s="169"/>
      <c r="O36" s="169"/>
      <c r="P36" s="169"/>
      <c r="Q36" s="169"/>
      <c r="R36" s="169"/>
      <c r="S36" s="169"/>
      <c r="T36" s="169"/>
      <c r="U36" s="170"/>
      <c r="V36" s="17"/>
    </row>
    <row r="37" spans="1:22" ht="21" customHeight="1" thickBot="1" x14ac:dyDescent="0.25">
      <c r="A37" s="1029" t="s">
        <v>569</v>
      </c>
      <c r="B37" s="1030"/>
      <c r="C37" s="1030"/>
      <c r="D37" s="1030"/>
      <c r="E37" s="1030"/>
      <c r="F37" s="1030"/>
      <c r="G37" s="1030"/>
      <c r="H37" s="1030"/>
      <c r="I37" s="1030"/>
      <c r="J37" s="1030"/>
      <c r="K37" s="1030"/>
      <c r="L37" s="1030"/>
      <c r="M37" s="1030"/>
      <c r="N37" s="1030"/>
      <c r="O37" s="1030"/>
      <c r="P37" s="1030"/>
      <c r="Q37" s="1030"/>
      <c r="R37" s="1030"/>
      <c r="S37" s="1030"/>
      <c r="T37" s="1030"/>
      <c r="U37" s="1031"/>
      <c r="V37" s="17"/>
    </row>
    <row r="38" spans="1:22" ht="12" customHeight="1" x14ac:dyDescent="0.2">
      <c r="A38" s="1105"/>
      <c r="B38" s="1106"/>
      <c r="C38" s="155"/>
      <c r="D38" s="124" t="s">
        <v>556</v>
      </c>
      <c r="E38" s="125">
        <v>2024</v>
      </c>
      <c r="F38" s="125">
        <v>2025</v>
      </c>
      <c r="G38" s="125">
        <v>2026</v>
      </c>
      <c r="H38" s="125">
        <v>2027</v>
      </c>
      <c r="I38" s="125">
        <v>2028</v>
      </c>
      <c r="J38" s="125">
        <v>2029</v>
      </c>
      <c r="K38" s="125">
        <v>2030</v>
      </c>
      <c r="L38" s="125">
        <v>2031</v>
      </c>
      <c r="M38" s="125">
        <v>2032</v>
      </c>
      <c r="N38" s="125">
        <v>2033</v>
      </c>
      <c r="O38" s="125">
        <v>2034</v>
      </c>
      <c r="P38" s="125">
        <v>2035</v>
      </c>
      <c r="Q38" s="125">
        <v>2036</v>
      </c>
      <c r="R38" s="125">
        <v>2037</v>
      </c>
      <c r="S38" s="125">
        <v>2038</v>
      </c>
      <c r="T38" s="125">
        <v>2039</v>
      </c>
      <c r="U38" s="126">
        <v>2040</v>
      </c>
      <c r="V38" s="17"/>
    </row>
    <row r="39" spans="1:22" ht="12" customHeight="1" x14ac:dyDescent="0.2">
      <c r="A39" s="23" t="s">
        <v>570</v>
      </c>
      <c r="B39" s="231">
        <f>Calculations!$C$20</f>
        <v>510</v>
      </c>
      <c r="C39" s="127" t="s">
        <v>571</v>
      </c>
      <c r="D39" s="279"/>
      <c r="E39" s="131"/>
      <c r="F39" s="131"/>
      <c r="G39" s="131"/>
      <c r="H39" s="131"/>
      <c r="I39" s="131"/>
      <c r="J39" s="131"/>
      <c r="K39" s="131"/>
      <c r="L39" s="131"/>
      <c r="M39" s="131"/>
      <c r="N39" s="131"/>
      <c r="O39" s="131"/>
      <c r="P39" s="131"/>
      <c r="Q39" s="131"/>
      <c r="R39" s="131"/>
      <c r="S39" s="131"/>
      <c r="T39" s="131"/>
      <c r="U39" s="132"/>
      <c r="V39" s="17"/>
    </row>
    <row r="40" spans="1:22" ht="12" customHeight="1" x14ac:dyDescent="0.2">
      <c r="A40" s="123"/>
      <c r="B40" s="171"/>
      <c r="C40" s="124"/>
      <c r="D40" s="122"/>
      <c r="E40" s="22"/>
      <c r="F40" s="22"/>
      <c r="G40" s="22"/>
      <c r="H40" s="22"/>
      <c r="I40" s="22"/>
      <c r="J40" s="22"/>
      <c r="K40" s="22"/>
      <c r="L40" s="22"/>
      <c r="M40" s="22"/>
      <c r="N40" s="22"/>
      <c r="O40" s="22"/>
      <c r="P40" s="22"/>
      <c r="Q40" s="22"/>
      <c r="R40" s="22"/>
      <c r="S40" s="22"/>
      <c r="T40" s="22"/>
      <c r="U40" s="128"/>
      <c r="V40" s="17"/>
    </row>
    <row r="41" spans="1:22" ht="12" customHeight="1" x14ac:dyDescent="0.2">
      <c r="A41" s="123" t="s">
        <v>557</v>
      </c>
      <c r="B41" s="142"/>
      <c r="C41" s="142"/>
      <c r="D41" s="21"/>
      <c r="E41" s="22"/>
      <c r="F41" s="22"/>
      <c r="G41" s="22"/>
      <c r="H41" s="22"/>
      <c r="I41" s="22"/>
      <c r="J41" s="22"/>
      <c r="K41" s="22"/>
      <c r="L41" s="22"/>
      <c r="M41" s="22"/>
      <c r="N41" s="22"/>
      <c r="O41" s="22"/>
      <c r="P41" s="22"/>
      <c r="Q41" s="22"/>
      <c r="R41" s="22"/>
      <c r="S41" s="22"/>
      <c r="T41" s="22"/>
      <c r="U41" s="128"/>
      <c r="V41" s="17"/>
    </row>
    <row r="42" spans="1:22" ht="12" customHeight="1" x14ac:dyDescent="0.2">
      <c r="A42" s="23" t="str">
        <f>Calculations!$A$380</f>
        <v>Additional school annual funding</v>
      </c>
      <c r="B42" s="133"/>
      <c r="C42" s="133"/>
      <c r="D42" s="127" t="s">
        <v>481</v>
      </c>
      <c r="E42" s="131">
        <f t="shared" ref="E42:U42" si="20">$B$39*E7</f>
        <v>0</v>
      </c>
      <c r="F42" s="131">
        <f t="shared" si="20"/>
        <v>187832231.40495867</v>
      </c>
      <c r="G42" s="131">
        <f t="shared" si="20"/>
        <v>187832231.40495867</v>
      </c>
      <c r="H42" s="131">
        <f t="shared" si="20"/>
        <v>187832231.40495867</v>
      </c>
      <c r="I42" s="131">
        <f t="shared" si="20"/>
        <v>187832231.40495867</v>
      </c>
      <c r="J42" s="131">
        <f t="shared" si="20"/>
        <v>187832231.40495867</v>
      </c>
      <c r="K42" s="131">
        <f t="shared" si="20"/>
        <v>187832231.40495867</v>
      </c>
      <c r="L42" s="131">
        <f t="shared" si="20"/>
        <v>187832231.40495867</v>
      </c>
      <c r="M42" s="131">
        <f t="shared" si="20"/>
        <v>187832231.40495867</v>
      </c>
      <c r="N42" s="131">
        <f t="shared" si="20"/>
        <v>187832231.40495867</v>
      </c>
      <c r="O42" s="131">
        <f t="shared" si="20"/>
        <v>187832231.40495867</v>
      </c>
      <c r="P42" s="131">
        <f t="shared" si="20"/>
        <v>187832231.40495867</v>
      </c>
      <c r="Q42" s="131">
        <f t="shared" si="20"/>
        <v>187832231.40495867</v>
      </c>
      <c r="R42" s="131">
        <f t="shared" si="20"/>
        <v>187832231.40495867</v>
      </c>
      <c r="S42" s="131">
        <f t="shared" si="20"/>
        <v>187832231.40495867</v>
      </c>
      <c r="T42" s="131">
        <f t="shared" si="20"/>
        <v>187832231.40495867</v>
      </c>
      <c r="U42" s="132">
        <f t="shared" si="20"/>
        <v>187832231.40495867</v>
      </c>
      <c r="V42" s="17"/>
    </row>
    <row r="43" spans="1:22" ht="12" customHeight="1" x14ac:dyDescent="0.2">
      <c r="A43" s="23" t="str">
        <f>Calculations!$A$381</f>
        <v>Annual SIG per average primary school</v>
      </c>
      <c r="B43" s="133"/>
      <c r="C43" s="133"/>
      <c r="D43" s="127" t="s">
        <v>481</v>
      </c>
      <c r="E43" s="131">
        <f t="shared" ref="E43:U43" si="21">$B$39*E8</f>
        <v>0</v>
      </c>
      <c r="F43" s="131">
        <f t="shared" si="21"/>
        <v>74516802.842975214</v>
      </c>
      <c r="G43" s="131">
        <f t="shared" si="21"/>
        <v>74516802.842975214</v>
      </c>
      <c r="H43" s="131">
        <f t="shared" si="21"/>
        <v>74516802.842975214</v>
      </c>
      <c r="I43" s="131">
        <f t="shared" si="21"/>
        <v>74516802.842975214</v>
      </c>
      <c r="J43" s="131">
        <f t="shared" si="21"/>
        <v>74516802.842975214</v>
      </c>
      <c r="K43" s="131">
        <f t="shared" si="21"/>
        <v>74516802.842975214</v>
      </c>
      <c r="L43" s="131">
        <f t="shared" si="21"/>
        <v>74516802.842975214</v>
      </c>
      <c r="M43" s="131">
        <f t="shared" si="21"/>
        <v>74516802.842975214</v>
      </c>
      <c r="N43" s="131">
        <f t="shared" si="21"/>
        <v>74516802.842975214</v>
      </c>
      <c r="O43" s="131">
        <f t="shared" si="21"/>
        <v>74516802.842975214</v>
      </c>
      <c r="P43" s="131">
        <f t="shared" si="21"/>
        <v>74516802.842975214</v>
      </c>
      <c r="Q43" s="131">
        <f t="shared" si="21"/>
        <v>74516802.842975214</v>
      </c>
      <c r="R43" s="131">
        <f t="shared" si="21"/>
        <v>74516802.842975214</v>
      </c>
      <c r="S43" s="131">
        <f t="shared" si="21"/>
        <v>74516802.842975214</v>
      </c>
      <c r="T43" s="131">
        <f t="shared" si="21"/>
        <v>74516802.842975214</v>
      </c>
      <c r="U43" s="132">
        <f t="shared" si="21"/>
        <v>74516802.842975214</v>
      </c>
      <c r="V43" s="17"/>
    </row>
    <row r="44" spans="1:22" ht="12" customHeight="1" x14ac:dyDescent="0.2">
      <c r="A44" s="23" t="str">
        <f>Calculations!$A$382</f>
        <v>Annual economic returns to primary education</v>
      </c>
      <c r="B44" s="133"/>
      <c r="C44" s="133"/>
      <c r="D44" s="127" t="s">
        <v>481</v>
      </c>
      <c r="E44" s="131">
        <f t="shared" ref="E44:U45" si="22">$B$39*E9</f>
        <v>0</v>
      </c>
      <c r="F44" s="131">
        <f t="shared" si="22"/>
        <v>0</v>
      </c>
      <c r="G44" s="131">
        <f t="shared" si="22"/>
        <v>11356360.753269421</v>
      </c>
      <c r="H44" s="131">
        <f t="shared" si="22"/>
        <v>22712721.506538842</v>
      </c>
      <c r="I44" s="131">
        <f t="shared" si="22"/>
        <v>34069082.259808265</v>
      </c>
      <c r="J44" s="131">
        <f t="shared" si="22"/>
        <v>56781803.766347095</v>
      </c>
      <c r="K44" s="131">
        <f t="shared" si="22"/>
        <v>79494525.272885919</v>
      </c>
      <c r="L44" s="131">
        <f t="shared" si="22"/>
        <v>102207246.77942477</v>
      </c>
      <c r="M44" s="131">
        <f t="shared" si="22"/>
        <v>124919968.28596359</v>
      </c>
      <c r="N44" s="131">
        <f t="shared" si="22"/>
        <v>147632689.79250243</v>
      </c>
      <c r="O44" s="131">
        <f t="shared" si="22"/>
        <v>170345411.29904127</v>
      </c>
      <c r="P44" s="131">
        <f t="shared" si="22"/>
        <v>193058132.80558014</v>
      </c>
      <c r="Q44" s="131">
        <f t="shared" si="22"/>
        <v>215770854.31211898</v>
      </c>
      <c r="R44" s="131">
        <f t="shared" si="22"/>
        <v>238483575.81865782</v>
      </c>
      <c r="S44" s="131">
        <f t="shared" si="22"/>
        <v>261196297.32519662</v>
      </c>
      <c r="T44" s="131">
        <f t="shared" si="22"/>
        <v>283909018.83173549</v>
      </c>
      <c r="U44" s="132">
        <f t="shared" si="22"/>
        <v>306621740.3382743</v>
      </c>
      <c r="V44" s="17"/>
    </row>
    <row r="45" spans="1:22" ht="12" customHeight="1" x14ac:dyDescent="0.2">
      <c r="A45" s="23" t="str">
        <f>A10</f>
        <v>Annual returns to infra used as shelter</v>
      </c>
      <c r="B45" s="133"/>
      <c r="C45" s="133"/>
      <c r="D45" s="127" t="s">
        <v>481</v>
      </c>
      <c r="E45" s="131">
        <f t="shared" si="22"/>
        <v>0</v>
      </c>
      <c r="F45" s="131">
        <f t="shared" si="22"/>
        <v>408000000</v>
      </c>
      <c r="G45" s="131">
        <f t="shared" si="22"/>
        <v>408000000</v>
      </c>
      <c r="H45" s="131">
        <f t="shared" si="22"/>
        <v>408000000</v>
      </c>
      <c r="I45" s="131">
        <f t="shared" si="22"/>
        <v>408000000</v>
      </c>
      <c r="J45" s="131">
        <f t="shared" si="22"/>
        <v>408000000</v>
      </c>
      <c r="K45" s="131">
        <f t="shared" si="22"/>
        <v>408000000</v>
      </c>
      <c r="L45" s="131">
        <f t="shared" si="22"/>
        <v>408000000</v>
      </c>
      <c r="M45" s="131">
        <f t="shared" si="22"/>
        <v>408000000</v>
      </c>
      <c r="N45" s="131">
        <f t="shared" si="22"/>
        <v>408000000</v>
      </c>
      <c r="O45" s="131">
        <f t="shared" si="22"/>
        <v>408000000</v>
      </c>
      <c r="P45" s="131">
        <f t="shared" si="22"/>
        <v>408000000</v>
      </c>
      <c r="Q45" s="131">
        <f t="shared" si="22"/>
        <v>408000000</v>
      </c>
      <c r="R45" s="131">
        <f t="shared" si="22"/>
        <v>408000000</v>
      </c>
      <c r="S45" s="131">
        <f t="shared" si="22"/>
        <v>408000000</v>
      </c>
      <c r="T45" s="131">
        <f t="shared" si="22"/>
        <v>408000000</v>
      </c>
      <c r="U45" s="132">
        <f t="shared" si="22"/>
        <v>408000000</v>
      </c>
      <c r="V45" s="17"/>
    </row>
    <row r="46" spans="1:22" ht="12" customHeight="1" thickBot="1" x14ac:dyDescent="0.25">
      <c r="A46" s="23" t="str">
        <f>Calculations!$A$384</f>
        <v>Annual returns to school  curriculum training (lumpsum)</v>
      </c>
      <c r="B46" s="130"/>
      <c r="C46" s="130"/>
      <c r="D46" s="127" t="s">
        <v>481</v>
      </c>
      <c r="E46" s="131">
        <f t="shared" ref="E46:U46" si="23">$B$39*E11</f>
        <v>0</v>
      </c>
      <c r="F46" s="131">
        <f t="shared" si="23"/>
        <v>0</v>
      </c>
      <c r="G46" s="131">
        <f t="shared" si="23"/>
        <v>0</v>
      </c>
      <c r="H46" s="131">
        <f t="shared" si="23"/>
        <v>0</v>
      </c>
      <c r="I46" s="131">
        <f t="shared" si="23"/>
        <v>1252214876.0330579</v>
      </c>
      <c r="J46" s="131">
        <f t="shared" si="23"/>
        <v>1252214876.0330579</v>
      </c>
      <c r="K46" s="131">
        <f t="shared" si="23"/>
        <v>1252214876.0330579</v>
      </c>
      <c r="L46" s="131">
        <f t="shared" si="23"/>
        <v>1252214876.0330579</v>
      </c>
      <c r="M46" s="131">
        <f t="shared" si="23"/>
        <v>1252214876.0330579</v>
      </c>
      <c r="N46" s="131">
        <f t="shared" si="23"/>
        <v>1252214876.0330579</v>
      </c>
      <c r="O46" s="131">
        <f t="shared" si="23"/>
        <v>1252214876.0330579</v>
      </c>
      <c r="P46" s="131">
        <f t="shared" si="23"/>
        <v>1252214876.0330579</v>
      </c>
      <c r="Q46" s="131">
        <f t="shared" si="23"/>
        <v>1252214876.0330579</v>
      </c>
      <c r="R46" s="131">
        <f t="shared" si="23"/>
        <v>1252214876.0330579</v>
      </c>
      <c r="S46" s="131">
        <f t="shared" si="23"/>
        <v>1252214876.0330579</v>
      </c>
      <c r="T46" s="131">
        <f t="shared" si="23"/>
        <v>1252214876.0330579</v>
      </c>
      <c r="U46" s="132">
        <f t="shared" si="23"/>
        <v>1252214876.0330579</v>
      </c>
      <c r="V46" s="17"/>
    </row>
    <row r="47" spans="1:22" ht="12" customHeight="1" x14ac:dyDescent="0.2">
      <c r="A47" s="134" t="s">
        <v>592</v>
      </c>
      <c r="B47" s="135"/>
      <c r="C47" s="135"/>
      <c r="D47" s="136" t="s">
        <v>481</v>
      </c>
      <c r="E47" s="135">
        <f t="shared" ref="E47:U47" si="24">SUM(E42:E46)</f>
        <v>0</v>
      </c>
      <c r="F47" s="135">
        <f t="shared" si="24"/>
        <v>670349034.24793386</v>
      </c>
      <c r="G47" s="135">
        <f t="shared" si="24"/>
        <v>681705395.0012033</v>
      </c>
      <c r="H47" s="135">
        <f t="shared" si="24"/>
        <v>693061755.75447273</v>
      </c>
      <c r="I47" s="135">
        <f t="shared" si="24"/>
        <v>1956632992.5408001</v>
      </c>
      <c r="J47" s="135">
        <f t="shared" si="24"/>
        <v>1979345714.047339</v>
      </c>
      <c r="K47" s="135">
        <f t="shared" si="24"/>
        <v>2002058435.5538778</v>
      </c>
      <c r="L47" s="135">
        <f t="shared" si="24"/>
        <v>2024771157.0604167</v>
      </c>
      <c r="M47" s="135">
        <f t="shared" si="24"/>
        <v>2047483878.5669553</v>
      </c>
      <c r="N47" s="135">
        <f t="shared" si="24"/>
        <v>2070196600.0734942</v>
      </c>
      <c r="O47" s="135">
        <f t="shared" si="24"/>
        <v>2092909321.5800331</v>
      </c>
      <c r="P47" s="135">
        <f t="shared" si="24"/>
        <v>2115622043.0865719</v>
      </c>
      <c r="Q47" s="135">
        <f t="shared" si="24"/>
        <v>2138334764.5931108</v>
      </c>
      <c r="R47" s="135">
        <f t="shared" si="24"/>
        <v>2161047486.0996494</v>
      </c>
      <c r="S47" s="135">
        <f t="shared" si="24"/>
        <v>2183760207.6061883</v>
      </c>
      <c r="T47" s="135">
        <f t="shared" si="24"/>
        <v>2206472929.1127272</v>
      </c>
      <c r="U47" s="137">
        <f t="shared" si="24"/>
        <v>2229185650.619266</v>
      </c>
      <c r="V47" s="17"/>
    </row>
    <row r="48" spans="1:22" ht="12" customHeight="1" thickBot="1" x14ac:dyDescent="0.25">
      <c r="A48" s="138" t="s">
        <v>559</v>
      </c>
      <c r="B48" s="139"/>
      <c r="C48" s="139"/>
      <c r="D48" s="140" t="s">
        <v>123</v>
      </c>
      <c r="E48" s="139">
        <f>E47/Calculations!$C$52</f>
        <v>0</v>
      </c>
      <c r="F48" s="139">
        <f>F47/Calculations!$C$52</f>
        <v>1252988.8490615587</v>
      </c>
      <c r="G48" s="139">
        <f>G47/Calculations!$C$52</f>
        <v>1274215.6915910342</v>
      </c>
      <c r="H48" s="139">
        <f>H47/Calculations!$C$52</f>
        <v>1295442.5341205099</v>
      </c>
      <c r="I48" s="139">
        <f>I47/Calculations!$C$52</f>
        <v>3657257.9299828038</v>
      </c>
      <c r="J48" s="139">
        <f>J47/Calculations!$C$52</f>
        <v>3699711.6150417551</v>
      </c>
      <c r="K48" s="139">
        <f>K47/Calculations!$C$52</f>
        <v>3742165.3001007061</v>
      </c>
      <c r="L48" s="139">
        <f>L47/Calculations!$C$52</f>
        <v>3784618.9851596574</v>
      </c>
      <c r="M48" s="139">
        <f>M47/Calculations!$C$52</f>
        <v>3827072.6702186079</v>
      </c>
      <c r="N48" s="139">
        <f>N47/Calculations!$C$52</f>
        <v>3869526.3552775593</v>
      </c>
      <c r="O48" s="139">
        <f>O47/Calculations!$C$52</f>
        <v>3911980.0403365106</v>
      </c>
      <c r="P48" s="139">
        <f>P47/Calculations!$C$52</f>
        <v>3954433.7253954615</v>
      </c>
      <c r="Q48" s="139">
        <f>Q47/Calculations!$C$52</f>
        <v>3996887.4104544129</v>
      </c>
      <c r="R48" s="139">
        <f>R47/Calculations!$C$52</f>
        <v>4039341.0955133634</v>
      </c>
      <c r="S48" s="139">
        <f>S47/Calculations!$C$52</f>
        <v>4081794.7805723147</v>
      </c>
      <c r="T48" s="139">
        <f>T47/Calculations!$C$52</f>
        <v>4124248.4656312657</v>
      </c>
      <c r="U48" s="141">
        <f>U47/Calculations!$C$52</f>
        <v>4166702.150690217</v>
      </c>
      <c r="V48" s="17"/>
    </row>
    <row r="49" spans="1:22" ht="12" customHeight="1" x14ac:dyDescent="0.2">
      <c r="A49" s="19" t="s">
        <v>560</v>
      </c>
      <c r="B49" s="142"/>
      <c r="C49" s="142"/>
      <c r="D49" s="124"/>
      <c r="E49" s="172"/>
      <c r="F49" s="172"/>
      <c r="G49" s="172"/>
      <c r="H49" s="172"/>
      <c r="I49" s="172"/>
      <c r="J49" s="172"/>
      <c r="K49" s="172"/>
      <c r="L49" s="172"/>
      <c r="M49" s="172"/>
      <c r="N49" s="172"/>
      <c r="O49" s="172"/>
      <c r="P49" s="172"/>
      <c r="Q49" s="172"/>
      <c r="R49" s="172"/>
      <c r="S49" s="172"/>
      <c r="T49" s="172"/>
      <c r="U49" s="173"/>
      <c r="V49" s="17"/>
    </row>
    <row r="50" spans="1:22" ht="12" customHeight="1" x14ac:dyDescent="0.2">
      <c r="A50" s="23" t="str">
        <f>Calculations!$A$386</f>
        <v>Average annual school maintenance costs</v>
      </c>
      <c r="B50" s="142"/>
      <c r="C50" s="142"/>
      <c r="D50" s="127" t="s">
        <v>481</v>
      </c>
      <c r="E50" s="131">
        <f t="shared" ref="E50:U50" si="25">$B$39*E15</f>
        <v>12522148.760330578</v>
      </c>
      <c r="F50" s="131">
        <f t="shared" si="25"/>
        <v>12522148.760330578</v>
      </c>
      <c r="G50" s="131">
        <f t="shared" si="25"/>
        <v>12522148.760330578</v>
      </c>
      <c r="H50" s="131">
        <f t="shared" si="25"/>
        <v>12522148.760330578</v>
      </c>
      <c r="I50" s="131">
        <f t="shared" si="25"/>
        <v>12522148.760330578</v>
      </c>
      <c r="J50" s="131">
        <f t="shared" si="25"/>
        <v>12522148.760330578</v>
      </c>
      <c r="K50" s="131">
        <f t="shared" si="25"/>
        <v>12522148.760330578</v>
      </c>
      <c r="L50" s="131">
        <f t="shared" si="25"/>
        <v>12522148.760330578</v>
      </c>
      <c r="M50" s="131">
        <f t="shared" si="25"/>
        <v>12522148.760330578</v>
      </c>
      <c r="N50" s="131">
        <f t="shared" si="25"/>
        <v>12522148.760330578</v>
      </c>
      <c r="O50" s="131">
        <f t="shared" si="25"/>
        <v>12522148.760330578</v>
      </c>
      <c r="P50" s="131">
        <f t="shared" si="25"/>
        <v>12522148.760330578</v>
      </c>
      <c r="Q50" s="131">
        <f t="shared" si="25"/>
        <v>12522148.760330578</v>
      </c>
      <c r="R50" s="131">
        <f t="shared" si="25"/>
        <v>12522148.760330578</v>
      </c>
      <c r="S50" s="131">
        <f t="shared" si="25"/>
        <v>12522148.760330578</v>
      </c>
      <c r="T50" s="131">
        <f t="shared" si="25"/>
        <v>12522148.760330578</v>
      </c>
      <c r="U50" s="132">
        <f t="shared" si="25"/>
        <v>12522148.760330578</v>
      </c>
      <c r="V50" s="17"/>
    </row>
    <row r="51" spans="1:22" ht="12" customHeight="1" x14ac:dyDescent="0.2">
      <c r="A51" s="23" t="str">
        <f>Calculations!$A$387</f>
        <v>Average school expenditures due to infra losses caused by climate events</v>
      </c>
      <c r="B51" s="131"/>
      <c r="C51" s="131"/>
      <c r="D51" s="127" t="s">
        <v>481</v>
      </c>
      <c r="E51" s="131">
        <f t="shared" ref="E51:U51" si="26">$B$39*E16</f>
        <v>6261074.3801652892</v>
      </c>
      <c r="F51" s="131">
        <f t="shared" si="26"/>
        <v>6261074.3801652892</v>
      </c>
      <c r="G51" s="131">
        <f t="shared" si="26"/>
        <v>6261074.3801652892</v>
      </c>
      <c r="H51" s="131">
        <f t="shared" si="26"/>
        <v>6261074.3801652892</v>
      </c>
      <c r="I51" s="131">
        <f t="shared" si="26"/>
        <v>6261074.3801652892</v>
      </c>
      <c r="J51" s="131">
        <f t="shared" si="26"/>
        <v>6261074.3801652892</v>
      </c>
      <c r="K51" s="131">
        <f t="shared" si="26"/>
        <v>6261074.3801652892</v>
      </c>
      <c r="L51" s="131">
        <f t="shared" si="26"/>
        <v>6261074.3801652892</v>
      </c>
      <c r="M51" s="131">
        <f t="shared" si="26"/>
        <v>6261074.3801652892</v>
      </c>
      <c r="N51" s="131">
        <f t="shared" si="26"/>
        <v>6261074.3801652892</v>
      </c>
      <c r="O51" s="131">
        <f t="shared" si="26"/>
        <v>6261074.3801652892</v>
      </c>
      <c r="P51" s="131">
        <f t="shared" si="26"/>
        <v>6261074.3801652892</v>
      </c>
      <c r="Q51" s="131">
        <f t="shared" si="26"/>
        <v>6261074.3801652892</v>
      </c>
      <c r="R51" s="131">
        <f t="shared" si="26"/>
        <v>6261074.3801652892</v>
      </c>
      <c r="S51" s="131">
        <f t="shared" si="26"/>
        <v>6261074.3801652892</v>
      </c>
      <c r="T51" s="131">
        <f t="shared" si="26"/>
        <v>6261074.3801652892</v>
      </c>
      <c r="U51" s="132">
        <f t="shared" si="26"/>
        <v>6261074.3801652892</v>
      </c>
      <c r="V51" s="17"/>
    </row>
    <row r="52" spans="1:22" ht="12" customHeight="1" x14ac:dyDescent="0.2">
      <c r="A52" s="23" t="str">
        <f>Calculations!$A$388</f>
        <v>Average annual primary school fixed/government budget expenditures on students per year</v>
      </c>
      <c r="B52" s="131"/>
      <c r="C52" s="131"/>
      <c r="D52" s="127" t="s">
        <v>481</v>
      </c>
      <c r="E52" s="131">
        <f t="shared" ref="E52:U52" si="27">$B$39*E17</f>
        <v>187832231.40495867</v>
      </c>
      <c r="F52" s="131">
        <f t="shared" si="27"/>
        <v>187832231.40495867</v>
      </c>
      <c r="G52" s="131">
        <f t="shared" si="27"/>
        <v>187832231.40495867</v>
      </c>
      <c r="H52" s="131">
        <f t="shared" si="27"/>
        <v>187832231.40495867</v>
      </c>
      <c r="I52" s="131">
        <f t="shared" si="27"/>
        <v>187832231.40495867</v>
      </c>
      <c r="J52" s="131">
        <f t="shared" si="27"/>
        <v>187832231.40495867</v>
      </c>
      <c r="K52" s="131">
        <f t="shared" si="27"/>
        <v>187832231.40495867</v>
      </c>
      <c r="L52" s="131">
        <f t="shared" si="27"/>
        <v>187832231.40495867</v>
      </c>
      <c r="M52" s="131">
        <f t="shared" si="27"/>
        <v>187832231.40495867</v>
      </c>
      <c r="N52" s="131">
        <f t="shared" si="27"/>
        <v>187832231.40495867</v>
      </c>
      <c r="O52" s="131">
        <f t="shared" si="27"/>
        <v>187832231.40495867</v>
      </c>
      <c r="P52" s="131">
        <f t="shared" si="27"/>
        <v>187832231.40495867</v>
      </c>
      <c r="Q52" s="131">
        <f t="shared" si="27"/>
        <v>187832231.40495867</v>
      </c>
      <c r="R52" s="131">
        <f t="shared" si="27"/>
        <v>187832231.40495867</v>
      </c>
      <c r="S52" s="131">
        <f t="shared" si="27"/>
        <v>187832231.40495867</v>
      </c>
      <c r="T52" s="131">
        <f t="shared" si="27"/>
        <v>187832231.40495867</v>
      </c>
      <c r="U52" s="132">
        <f t="shared" si="27"/>
        <v>187832231.40495867</v>
      </c>
      <c r="V52" s="17"/>
    </row>
    <row r="53" spans="1:22" ht="12" customHeight="1" x14ac:dyDescent="0.2">
      <c r="A53" s="23" t="str">
        <f>A18</f>
        <v>Project expenditures per year</v>
      </c>
      <c r="B53" s="131"/>
      <c r="C53" s="131"/>
      <c r="D53" s="127" t="s">
        <v>481</v>
      </c>
      <c r="E53" s="131">
        <f t="shared" ref="E53:U53" si="28">$B$39*E18</f>
        <v>1097752005.2063911</v>
      </c>
      <c r="F53" s="131">
        <f t="shared" si="28"/>
        <v>3241576934.4757199</v>
      </c>
      <c r="G53" s="131">
        <f t="shared" si="28"/>
        <v>2180117022.7022643</v>
      </c>
      <c r="H53" s="131">
        <f t="shared" si="28"/>
        <v>587173764.97086453</v>
      </c>
      <c r="I53" s="131">
        <f t="shared" si="28"/>
        <v>0</v>
      </c>
      <c r="J53" s="131">
        <f t="shared" si="28"/>
        <v>0</v>
      </c>
      <c r="K53" s="131">
        <f t="shared" si="28"/>
        <v>0</v>
      </c>
      <c r="L53" s="131">
        <f t="shared" si="28"/>
        <v>0</v>
      </c>
      <c r="M53" s="131">
        <f t="shared" si="28"/>
        <v>0</v>
      </c>
      <c r="N53" s="131">
        <f t="shared" si="28"/>
        <v>0</v>
      </c>
      <c r="O53" s="131">
        <f t="shared" si="28"/>
        <v>0</v>
      </c>
      <c r="P53" s="131">
        <f t="shared" si="28"/>
        <v>0</v>
      </c>
      <c r="Q53" s="131">
        <f t="shared" si="28"/>
        <v>0</v>
      </c>
      <c r="R53" s="131">
        <f t="shared" si="28"/>
        <v>0</v>
      </c>
      <c r="S53" s="131">
        <f t="shared" si="28"/>
        <v>0</v>
      </c>
      <c r="T53" s="131">
        <f t="shared" si="28"/>
        <v>0</v>
      </c>
      <c r="U53" s="132">
        <f t="shared" si="28"/>
        <v>0</v>
      </c>
      <c r="V53" s="17"/>
    </row>
    <row r="54" spans="1:22" ht="12" customHeight="1" thickBot="1" x14ac:dyDescent="0.25">
      <c r="A54" s="23" t="str">
        <f>Calculations!$A$389</f>
        <v xml:space="preserve">Estimated cost of missed students school days </v>
      </c>
      <c r="B54" s="131"/>
      <c r="C54" s="131"/>
      <c r="D54" s="127" t="s">
        <v>481</v>
      </c>
      <c r="E54" s="131">
        <f t="shared" ref="E54:U54" si="29">$B$39*E19</f>
        <v>14489378.330578512</v>
      </c>
      <c r="F54" s="131">
        <f t="shared" si="29"/>
        <v>14489378.330578512</v>
      </c>
      <c r="G54" s="131">
        <f t="shared" si="29"/>
        <v>14489378.330578512</v>
      </c>
      <c r="H54" s="131">
        <f t="shared" si="29"/>
        <v>14489378.330578512</v>
      </c>
      <c r="I54" s="131">
        <f t="shared" si="29"/>
        <v>14489378.330578512</v>
      </c>
      <c r="J54" s="131">
        <f t="shared" si="29"/>
        <v>14489378.330578512</v>
      </c>
      <c r="K54" s="131">
        <f t="shared" si="29"/>
        <v>14489378.330578512</v>
      </c>
      <c r="L54" s="131">
        <f t="shared" si="29"/>
        <v>14489378.330578512</v>
      </c>
      <c r="M54" s="131">
        <f t="shared" si="29"/>
        <v>14489378.330578512</v>
      </c>
      <c r="N54" s="131">
        <f t="shared" si="29"/>
        <v>14489378.330578512</v>
      </c>
      <c r="O54" s="131">
        <f t="shared" si="29"/>
        <v>14489378.330578512</v>
      </c>
      <c r="P54" s="131">
        <f t="shared" si="29"/>
        <v>14489378.330578512</v>
      </c>
      <c r="Q54" s="131">
        <f t="shared" si="29"/>
        <v>14489378.330578512</v>
      </c>
      <c r="R54" s="131">
        <f t="shared" si="29"/>
        <v>14489378.330578512</v>
      </c>
      <c r="S54" s="131">
        <f t="shared" si="29"/>
        <v>14489378.330578512</v>
      </c>
      <c r="T54" s="131">
        <f t="shared" si="29"/>
        <v>14489378.330578512</v>
      </c>
      <c r="U54" s="132">
        <f t="shared" si="29"/>
        <v>14489378.330578512</v>
      </c>
      <c r="V54" s="17"/>
    </row>
    <row r="55" spans="1:22" ht="12" customHeight="1" x14ac:dyDescent="0.2">
      <c r="A55" s="134" t="s">
        <v>593</v>
      </c>
      <c r="B55" s="135"/>
      <c r="C55" s="135"/>
      <c r="D55" s="136" t="s">
        <v>481</v>
      </c>
      <c r="E55" s="135">
        <f>SUM(E50:E54)</f>
        <v>1318856838.0824242</v>
      </c>
      <c r="F55" s="135">
        <f t="shared" ref="F55:U55" si="30">SUM(F50:F54)</f>
        <v>3462681767.3517528</v>
      </c>
      <c r="G55" s="135">
        <f t="shared" si="30"/>
        <v>2401221855.5782971</v>
      </c>
      <c r="H55" s="135">
        <f t="shared" si="30"/>
        <v>808278597.8468976</v>
      </c>
      <c r="I55" s="135">
        <f t="shared" si="30"/>
        <v>221104832.87603304</v>
      </c>
      <c r="J55" s="135">
        <f t="shared" si="30"/>
        <v>221104832.87603304</v>
      </c>
      <c r="K55" s="135">
        <f t="shared" si="30"/>
        <v>221104832.87603304</v>
      </c>
      <c r="L55" s="135">
        <f t="shared" si="30"/>
        <v>221104832.87603304</v>
      </c>
      <c r="M55" s="135">
        <f t="shared" si="30"/>
        <v>221104832.87603304</v>
      </c>
      <c r="N55" s="135">
        <f t="shared" si="30"/>
        <v>221104832.87603304</v>
      </c>
      <c r="O55" s="135">
        <f t="shared" si="30"/>
        <v>221104832.87603304</v>
      </c>
      <c r="P55" s="135">
        <f t="shared" si="30"/>
        <v>221104832.87603304</v>
      </c>
      <c r="Q55" s="135">
        <f t="shared" si="30"/>
        <v>221104832.87603304</v>
      </c>
      <c r="R55" s="135">
        <f t="shared" si="30"/>
        <v>221104832.87603304</v>
      </c>
      <c r="S55" s="135">
        <f t="shared" si="30"/>
        <v>221104832.87603304</v>
      </c>
      <c r="T55" s="135">
        <f t="shared" si="30"/>
        <v>221104832.87603304</v>
      </c>
      <c r="U55" s="137">
        <f t="shared" si="30"/>
        <v>221104832.87603304</v>
      </c>
      <c r="V55" s="17"/>
    </row>
    <row r="56" spans="1:22" ht="12" customHeight="1" thickBot="1" x14ac:dyDescent="0.25">
      <c r="A56" s="138" t="s">
        <v>562</v>
      </c>
      <c r="B56" s="139"/>
      <c r="C56" s="139"/>
      <c r="D56" s="140" t="s">
        <v>123</v>
      </c>
      <c r="E56" s="139">
        <f>E55/Calculations!$C$52</f>
        <v>2465152.9683783627</v>
      </c>
      <c r="F56" s="139">
        <f>F55/Calculations!$C$52</f>
        <v>6472302.3688817807</v>
      </c>
      <c r="G56" s="139">
        <f>G55/Calculations!$C$52</f>
        <v>4488265.1506136395</v>
      </c>
      <c r="H56" s="139">
        <f>H55/Calculations!$C$52</f>
        <v>1510801.1174708367</v>
      </c>
      <c r="I56" s="139">
        <f>I55/Calculations!$C$52</f>
        <v>413280.06145052903</v>
      </c>
      <c r="J56" s="139">
        <f>J55/Calculations!$C$52</f>
        <v>413280.06145052903</v>
      </c>
      <c r="K56" s="139">
        <f>K55/Calculations!$C$52</f>
        <v>413280.06145052903</v>
      </c>
      <c r="L56" s="139">
        <f>L55/Calculations!$C$52</f>
        <v>413280.06145052903</v>
      </c>
      <c r="M56" s="139">
        <f>M55/Calculations!$C$52</f>
        <v>413280.06145052903</v>
      </c>
      <c r="N56" s="139">
        <f>N55/Calculations!$C$52</f>
        <v>413280.06145052903</v>
      </c>
      <c r="O56" s="139">
        <f>O55/Calculations!$C$52</f>
        <v>413280.06145052903</v>
      </c>
      <c r="P56" s="139">
        <f>P55/Calculations!$C$52</f>
        <v>413280.06145052903</v>
      </c>
      <c r="Q56" s="139">
        <f>Q55/Calculations!$C$52</f>
        <v>413280.06145052903</v>
      </c>
      <c r="R56" s="139">
        <f>R55/Calculations!$C$52</f>
        <v>413280.06145052903</v>
      </c>
      <c r="S56" s="139">
        <f>S55/Calculations!$C$52</f>
        <v>413280.06145052903</v>
      </c>
      <c r="T56" s="139">
        <f>T55/Calculations!$C$52</f>
        <v>413280.06145052903</v>
      </c>
      <c r="U56" s="141">
        <f>U55/Calculations!$C$52</f>
        <v>413280.06145052903</v>
      </c>
      <c r="V56" s="17"/>
    </row>
    <row r="57" spans="1:22" ht="12" customHeight="1" thickBot="1" x14ac:dyDescent="0.25">
      <c r="A57" s="145"/>
      <c r="B57" s="146"/>
      <c r="C57" s="146"/>
      <c r="D57" s="155"/>
      <c r="E57" s="146"/>
      <c r="F57" s="146"/>
      <c r="G57" s="146"/>
      <c r="H57" s="146"/>
      <c r="I57" s="146"/>
      <c r="J57" s="146"/>
      <c r="K57" s="146"/>
      <c r="L57" s="146"/>
      <c r="M57" s="146"/>
      <c r="N57" s="146"/>
      <c r="O57" s="146"/>
      <c r="P57" s="146"/>
      <c r="Q57" s="146"/>
      <c r="R57" s="146"/>
      <c r="S57" s="146"/>
      <c r="T57" s="146"/>
      <c r="U57" s="148"/>
      <c r="V57" s="17"/>
    </row>
    <row r="58" spans="1:22" ht="12" customHeight="1" x14ac:dyDescent="0.2">
      <c r="A58" s="149" t="s">
        <v>594</v>
      </c>
      <c r="B58" s="135"/>
      <c r="C58" s="135"/>
      <c r="D58" s="136" t="s">
        <v>481</v>
      </c>
      <c r="E58" s="135">
        <f t="shared" ref="E58:U58" si="31">E47-E55</f>
        <v>-1318856838.0824242</v>
      </c>
      <c r="F58" s="135">
        <f t="shared" si="31"/>
        <v>-2792332733.1038189</v>
      </c>
      <c r="G58" s="135">
        <f t="shared" si="31"/>
        <v>-1719516460.5770938</v>
      </c>
      <c r="H58" s="135">
        <f t="shared" si="31"/>
        <v>-115216842.09242487</v>
      </c>
      <c r="I58" s="135">
        <f t="shared" si="31"/>
        <v>1735528159.664767</v>
      </c>
      <c r="J58" s="135">
        <f t="shared" si="31"/>
        <v>1758240881.1713059</v>
      </c>
      <c r="K58" s="135">
        <f t="shared" si="31"/>
        <v>1780953602.6778448</v>
      </c>
      <c r="L58" s="135">
        <f t="shared" si="31"/>
        <v>1803666324.1843836</v>
      </c>
      <c r="M58" s="135">
        <f t="shared" si="31"/>
        <v>1826379045.6909223</v>
      </c>
      <c r="N58" s="135">
        <f t="shared" si="31"/>
        <v>1849091767.1974611</v>
      </c>
      <c r="O58" s="135">
        <f t="shared" si="31"/>
        <v>1871804488.704</v>
      </c>
      <c r="P58" s="135">
        <f t="shared" si="31"/>
        <v>1894517210.2105389</v>
      </c>
      <c r="Q58" s="135">
        <f t="shared" si="31"/>
        <v>1917229931.7170777</v>
      </c>
      <c r="R58" s="135">
        <f t="shared" si="31"/>
        <v>1939942653.2236164</v>
      </c>
      <c r="S58" s="135">
        <f t="shared" si="31"/>
        <v>1962655374.7301552</v>
      </c>
      <c r="T58" s="135">
        <f t="shared" si="31"/>
        <v>1985368096.2366941</v>
      </c>
      <c r="U58" s="137">
        <f t="shared" si="31"/>
        <v>2008080817.743233</v>
      </c>
      <c r="V58" s="17"/>
    </row>
    <row r="59" spans="1:22" s="34" customFormat="1" ht="12" customHeight="1" thickBot="1" x14ac:dyDescent="0.25">
      <c r="A59" s="160" t="s">
        <v>565</v>
      </c>
      <c r="B59" s="139"/>
      <c r="C59" s="139"/>
      <c r="D59" s="140" t="s">
        <v>123</v>
      </c>
      <c r="E59" s="139">
        <f t="shared" ref="E59:U59" si="32">E48-E56</f>
        <v>-2465152.9683783627</v>
      </c>
      <c r="F59" s="139">
        <f t="shared" si="32"/>
        <v>-5219313.5198202217</v>
      </c>
      <c r="G59" s="139">
        <f t="shared" si="32"/>
        <v>-3214049.4590226053</v>
      </c>
      <c r="H59" s="139">
        <f t="shared" si="32"/>
        <v>-215358.58335032687</v>
      </c>
      <c r="I59" s="139">
        <f t="shared" si="32"/>
        <v>3243977.8685322748</v>
      </c>
      <c r="J59" s="139">
        <f t="shared" si="32"/>
        <v>3286431.5535912262</v>
      </c>
      <c r="K59" s="139">
        <f t="shared" si="32"/>
        <v>3328885.2386501771</v>
      </c>
      <c r="L59" s="139">
        <f t="shared" si="32"/>
        <v>3371338.9237091285</v>
      </c>
      <c r="M59" s="139">
        <f t="shared" si="32"/>
        <v>3413792.608768079</v>
      </c>
      <c r="N59" s="139">
        <f t="shared" si="32"/>
        <v>3456246.2938270303</v>
      </c>
      <c r="O59" s="139">
        <f t="shared" si="32"/>
        <v>3498699.9788859817</v>
      </c>
      <c r="P59" s="139">
        <f t="shared" si="32"/>
        <v>3541153.6639449326</v>
      </c>
      <c r="Q59" s="139">
        <f t="shared" si="32"/>
        <v>3583607.349003884</v>
      </c>
      <c r="R59" s="139">
        <f t="shared" si="32"/>
        <v>3626061.0340628345</v>
      </c>
      <c r="S59" s="139">
        <f t="shared" si="32"/>
        <v>3668514.7191217858</v>
      </c>
      <c r="T59" s="139">
        <f t="shared" si="32"/>
        <v>3710968.4041807367</v>
      </c>
      <c r="U59" s="141">
        <f t="shared" si="32"/>
        <v>3753422.0892396881</v>
      </c>
      <c r="V59" s="33"/>
    </row>
    <row r="60" spans="1:22" ht="12" customHeight="1" x14ac:dyDescent="0.2">
      <c r="A60" s="150"/>
      <c r="B60" s="26"/>
      <c r="C60" s="26"/>
      <c r="D60" s="26"/>
      <c r="E60" s="27"/>
      <c r="F60" s="27"/>
      <c r="G60" s="27"/>
      <c r="H60" s="27"/>
      <c r="I60" s="27"/>
      <c r="J60" s="27"/>
      <c r="K60" s="27"/>
      <c r="L60" s="27"/>
      <c r="M60" s="27"/>
      <c r="N60" s="27"/>
      <c r="O60" s="27"/>
      <c r="P60" s="27"/>
      <c r="Q60" s="27"/>
      <c r="R60" s="27"/>
      <c r="S60" s="27"/>
      <c r="T60" s="27"/>
      <c r="U60" s="151"/>
      <c r="V60" s="17"/>
    </row>
    <row r="61" spans="1:22" ht="12" customHeight="1" x14ac:dyDescent="0.2">
      <c r="A61" s="28"/>
      <c r="B61" s="29"/>
      <c r="C61" s="29"/>
      <c r="D61" s="29"/>
      <c r="E61" s="30"/>
      <c r="F61" s="30"/>
      <c r="G61" s="30"/>
      <c r="H61" s="30"/>
      <c r="I61" s="30"/>
      <c r="J61" s="30"/>
      <c r="K61" s="30"/>
      <c r="L61" s="30"/>
      <c r="M61" s="30"/>
      <c r="N61" s="30"/>
      <c r="O61" s="30"/>
      <c r="P61" s="30"/>
      <c r="Q61" s="30"/>
      <c r="R61" s="30"/>
      <c r="S61" s="30"/>
      <c r="T61" s="30"/>
      <c r="U61" s="174"/>
      <c r="V61" s="17"/>
    </row>
    <row r="62" spans="1:22" ht="12" customHeight="1" thickBot="1" x14ac:dyDescent="0.25">
      <c r="A62" s="175"/>
      <c r="B62" s="32"/>
      <c r="C62" s="32"/>
      <c r="D62" s="32"/>
      <c r="E62" s="30"/>
      <c r="F62" s="30"/>
      <c r="G62" s="30"/>
      <c r="H62" s="30"/>
      <c r="I62" s="30"/>
      <c r="J62" s="30"/>
      <c r="K62" s="30"/>
      <c r="L62" s="30"/>
      <c r="M62" s="30"/>
      <c r="N62" s="30"/>
      <c r="O62" s="30"/>
      <c r="P62" s="30"/>
      <c r="Q62" s="30"/>
      <c r="R62" s="30"/>
      <c r="S62" s="30"/>
      <c r="T62" s="30"/>
      <c r="U62" s="174"/>
      <c r="V62" s="17"/>
    </row>
    <row r="63" spans="1:22" s="38" customFormat="1" ht="12" customHeight="1" thickBot="1" x14ac:dyDescent="0.25">
      <c r="A63" s="1015" t="s">
        <v>179</v>
      </c>
      <c r="B63" s="1016"/>
      <c r="C63" s="1016"/>
      <c r="D63" s="1017"/>
      <c r="E63" s="37"/>
      <c r="U63" s="50"/>
      <c r="V63" s="37"/>
    </row>
    <row r="64" spans="1:22" ht="12" customHeight="1" thickBot="1" x14ac:dyDescent="0.25">
      <c r="A64" s="1107" t="s">
        <v>181</v>
      </c>
      <c r="B64" s="1108"/>
      <c r="C64" s="1109"/>
      <c r="D64" s="238">
        <f>Calculations!C66</f>
        <v>0.09</v>
      </c>
      <c r="E64" s="17"/>
      <c r="F64" s="34"/>
      <c r="G64" s="34"/>
      <c r="U64" s="51"/>
      <c r="V64" s="17"/>
    </row>
    <row r="65" spans="1:22" ht="12" customHeight="1" thickBot="1" x14ac:dyDescent="0.25">
      <c r="A65" s="1029" t="s">
        <v>595</v>
      </c>
      <c r="B65" s="1030"/>
      <c r="C65" s="1030"/>
      <c r="D65" s="1031"/>
      <c r="E65" s="89"/>
      <c r="F65" s="1035" t="s">
        <v>180</v>
      </c>
      <c r="G65" s="1036"/>
      <c r="H65" s="17"/>
      <c r="U65" s="51"/>
      <c r="V65" s="17"/>
    </row>
    <row r="66" spans="1:22" ht="12" customHeight="1" thickBot="1" x14ac:dyDescent="0.25">
      <c r="A66" s="1101" t="s">
        <v>183</v>
      </c>
      <c r="B66" s="1102"/>
      <c r="C66" s="1102"/>
      <c r="D66" s="236">
        <f>NPV(D64,F58:U58)+E58</f>
        <v>5249329042.1237259</v>
      </c>
      <c r="E66" s="179" t="s">
        <v>599</v>
      </c>
      <c r="F66" s="183" t="s">
        <v>182</v>
      </c>
      <c r="G66" s="143">
        <f>SUM(E48:U48)/((1+D64)^15)</f>
        <v>15011297.433629494</v>
      </c>
      <c r="H66" s="17"/>
      <c r="U66" s="51"/>
      <c r="V66" s="17"/>
    </row>
    <row r="67" spans="1:22" ht="12" customHeight="1" thickBot="1" x14ac:dyDescent="0.25">
      <c r="A67" s="1021" t="s">
        <v>242</v>
      </c>
      <c r="B67" s="1022"/>
      <c r="C67" s="1022"/>
      <c r="D67" s="46">
        <f>IRR(E58:U58)</f>
        <v>0.19505571373975572</v>
      </c>
      <c r="E67" s="180" t="s">
        <v>187</v>
      </c>
      <c r="F67" s="181" t="s">
        <v>185</v>
      </c>
      <c r="G67" s="132">
        <f>SUM(E56:U56)/((1+D64)^15)</f>
        <v>5575637.6671594912</v>
      </c>
      <c r="H67" s="17"/>
      <c r="U67" s="51"/>
      <c r="V67" s="17"/>
    </row>
    <row r="68" spans="1:22" ht="12" customHeight="1" thickBot="1" x14ac:dyDescent="0.25">
      <c r="A68" s="1103" t="s">
        <v>188</v>
      </c>
      <c r="B68" s="1104"/>
      <c r="C68" s="1104"/>
      <c r="D68" s="235">
        <f>MIRR(E58:U58,D64,D64)</f>
        <v>0.13715011576831615</v>
      </c>
      <c r="E68" s="180" t="s">
        <v>187</v>
      </c>
      <c r="F68" s="181"/>
      <c r="G68" s="132"/>
      <c r="H68" s="17"/>
      <c r="U68" s="51"/>
      <c r="V68" s="17"/>
    </row>
    <row r="69" spans="1:22" ht="12" customHeight="1" thickBot="1" x14ac:dyDescent="0.25">
      <c r="A69" s="1029" t="s">
        <v>568</v>
      </c>
      <c r="B69" s="1030"/>
      <c r="C69" s="1030"/>
      <c r="D69" s="237"/>
      <c r="E69" s="180"/>
      <c r="F69" s="182" t="s">
        <v>189</v>
      </c>
      <c r="G69" s="184">
        <f>G66/G67</f>
        <v>2.6923014603416653</v>
      </c>
      <c r="H69" s="17"/>
      <c r="U69" s="51"/>
      <c r="V69" s="17"/>
    </row>
    <row r="70" spans="1:22" ht="12" customHeight="1" thickBot="1" x14ac:dyDescent="0.25">
      <c r="A70" s="1101" t="s">
        <v>183</v>
      </c>
      <c r="B70" s="1102"/>
      <c r="C70" s="1102"/>
      <c r="D70" s="236">
        <f>NPV(D64,F59:U59)+E59</f>
        <v>9811829.9852779936</v>
      </c>
      <c r="E70" s="45" t="s">
        <v>600</v>
      </c>
      <c r="F70" s="38"/>
      <c r="G70" s="38"/>
      <c r="U70" s="51"/>
      <c r="V70" s="17"/>
    </row>
    <row r="71" spans="1:22" ht="12" customHeight="1" thickBot="1" x14ac:dyDescent="0.25">
      <c r="A71" s="1021" t="s">
        <v>242</v>
      </c>
      <c r="B71" s="1022"/>
      <c r="C71" s="1022"/>
      <c r="D71" s="46">
        <f>IRR(E59:U59)</f>
        <v>0.19505571373975572</v>
      </c>
      <c r="E71" s="47" t="s">
        <v>187</v>
      </c>
      <c r="U71" s="51"/>
      <c r="V71" s="17"/>
    </row>
    <row r="72" spans="1:22" ht="12" customHeight="1" thickBot="1" x14ac:dyDescent="0.25">
      <c r="A72" s="1057" t="s">
        <v>188</v>
      </c>
      <c r="B72" s="1058"/>
      <c r="C72" s="1058"/>
      <c r="D72" s="48">
        <f>MIRR(E59:U59,D64,D64)</f>
        <v>0.13715011576831615</v>
      </c>
      <c r="E72" s="47" t="s">
        <v>187</v>
      </c>
      <c r="U72" s="51"/>
      <c r="V72" s="17"/>
    </row>
    <row r="73" spans="1:22" s="34" customFormat="1" ht="12" customHeight="1" thickBot="1" x14ac:dyDescent="0.25">
      <c r="A73" s="52"/>
      <c r="B73" s="53"/>
      <c r="C73" s="53"/>
      <c r="D73" s="53"/>
      <c r="E73" s="54"/>
      <c r="F73" s="54"/>
      <c r="G73" s="54"/>
      <c r="H73" s="54"/>
      <c r="I73" s="54"/>
      <c r="J73" s="54"/>
      <c r="K73" s="54"/>
      <c r="L73" s="54"/>
      <c r="M73" s="54"/>
      <c r="N73" s="54"/>
      <c r="O73" s="54"/>
      <c r="P73" s="54"/>
      <c r="Q73" s="54"/>
      <c r="R73" s="54"/>
      <c r="S73" s="54"/>
      <c r="T73" s="54"/>
      <c r="U73" s="55"/>
      <c r="V73" s="33"/>
    </row>
    <row r="74" spans="1:22" s="1095" customFormat="1" ht="17" thickBot="1" x14ac:dyDescent="0.25">
      <c r="A74" s="1094" t="s">
        <v>7</v>
      </c>
    </row>
    <row r="75" spans="1:22" s="38" customFormat="1" x14ac:dyDescent="0.2"/>
  </sheetData>
  <mergeCells count="29">
    <mergeCell ref="A68:C68"/>
    <mergeCell ref="A69:C69"/>
    <mergeCell ref="A70:C70"/>
    <mergeCell ref="A72:C72"/>
    <mergeCell ref="A74:XFD74"/>
    <mergeCell ref="A71:C71"/>
    <mergeCell ref="A65:D65"/>
    <mergeCell ref="F65:G65"/>
    <mergeCell ref="A66:C66"/>
    <mergeCell ref="A67:C67"/>
    <mergeCell ref="A35:C35"/>
    <mergeCell ref="A37:U37"/>
    <mergeCell ref="A38:B38"/>
    <mergeCell ref="A63:D63"/>
    <mergeCell ref="A64:C64"/>
    <mergeCell ref="A1:U1"/>
    <mergeCell ref="A2:U2"/>
    <mergeCell ref="A3:U3"/>
    <mergeCell ref="A4:U4"/>
    <mergeCell ref="A5:B5"/>
    <mergeCell ref="A30:C30"/>
    <mergeCell ref="A32:C32"/>
    <mergeCell ref="A33:C33"/>
    <mergeCell ref="A34:C34"/>
    <mergeCell ref="A26:D26"/>
    <mergeCell ref="A27:C27"/>
    <mergeCell ref="A28:D28"/>
    <mergeCell ref="A29:C29"/>
    <mergeCell ref="A31:C31"/>
  </mergeCells>
  <pageMargins left="0.7" right="0.7" top="0.75" bottom="0.75" header="0.3" footer="0.3"/>
  <pageSetup orientation="portrait" horizontalDpi="360" verticalDpi="36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F6ABF0-1D42-46F6-815F-3D99B47AA4A8}">
  <dimension ref="A1:V123"/>
  <sheetViews>
    <sheetView topLeftCell="A90" zoomScale="75" zoomScaleNormal="75" workbookViewId="0">
      <selection activeCell="F133" sqref="F133"/>
    </sheetView>
  </sheetViews>
  <sheetFormatPr baseColWidth="10" defaultColWidth="11" defaultRowHeight="13" x14ac:dyDescent="0.2"/>
  <cols>
    <col min="1" max="1" width="46.83203125" style="18" customWidth="1"/>
    <col min="2" max="2" width="8.1640625" style="18" customWidth="1"/>
    <col min="3" max="3" width="5.5" style="18" customWidth="1"/>
    <col min="4" max="4" width="17.1640625" style="18" customWidth="1"/>
    <col min="5" max="21" width="20.6640625" style="18" customWidth="1"/>
    <col min="22" max="16384" width="11" style="18"/>
  </cols>
  <sheetData>
    <row r="1" spans="1:22" ht="29" customHeight="1" thickBot="1" x14ac:dyDescent="0.25">
      <c r="A1" s="1037" t="s">
        <v>214</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605</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575</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576</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'WOP2_P3_ RCP 8.5 '!A7</f>
        <v>Additional school annual funding</v>
      </c>
      <c r="B7" s="133"/>
      <c r="C7" s="158"/>
      <c r="D7" s="127" t="s">
        <v>481</v>
      </c>
      <c r="E7" s="131">
        <f>'WOP2_P3_ RCP 8.5 '!E7</f>
        <v>0</v>
      </c>
      <c r="F7" s="131">
        <f>'WOP2_P3_ RCP 8.5 '!F7</f>
        <v>161102.35444822555</v>
      </c>
      <c r="G7" s="131">
        <f>'WOP2_P3_ RCP 8.5 '!G7</f>
        <v>161102.35444822555</v>
      </c>
      <c r="H7" s="131">
        <f>'WOP2_P3_ RCP 8.5 '!H7</f>
        <v>161102.35444822555</v>
      </c>
      <c r="I7" s="131">
        <f>'WOP2_P3_ RCP 8.5 '!I7</f>
        <v>161102.35444822555</v>
      </c>
      <c r="J7" s="131">
        <f>'WOP2_P3_ RCP 8.5 '!J7</f>
        <v>161102.35444822555</v>
      </c>
      <c r="K7" s="131">
        <f>'WOP2_P3_ RCP 8.5 '!K7</f>
        <v>161102.35444822555</v>
      </c>
      <c r="L7" s="131">
        <f>'WOP2_P3_ RCP 8.5 '!L7</f>
        <v>161102.35444822555</v>
      </c>
      <c r="M7" s="131">
        <f>'WOP2_P3_ RCP 8.5 '!M7</f>
        <v>161102.35444822555</v>
      </c>
      <c r="N7" s="131">
        <f>'WOP2_P3_ RCP 8.5 '!N7</f>
        <v>161102.35444822555</v>
      </c>
      <c r="O7" s="131">
        <f>'WOP2_P3_ RCP 8.5 '!O7</f>
        <v>161102.35444822555</v>
      </c>
      <c r="P7" s="131">
        <f>'WOP2_P3_ RCP 8.5 '!P7</f>
        <v>161102.35444822555</v>
      </c>
      <c r="Q7" s="131">
        <f>'WOP2_P3_ RCP 8.5 '!Q7</f>
        <v>161102.35444822555</v>
      </c>
      <c r="R7" s="131">
        <f>'WOP2_P3_ RCP 8.5 '!R7</f>
        <v>161102.35444822555</v>
      </c>
      <c r="S7" s="131">
        <f>'WOP2_P3_ RCP 8.5 '!S7</f>
        <v>161102.35444822555</v>
      </c>
      <c r="T7" s="131">
        <f>'WOP2_P3_ RCP 8.5 '!T7</f>
        <v>161102.35444822555</v>
      </c>
      <c r="U7" s="132">
        <f>'WOP2_P3_ RCP 8.5 '!U7</f>
        <v>161102.35444822555</v>
      </c>
      <c r="V7" s="17"/>
    </row>
    <row r="8" spans="1:22" ht="12" customHeight="1" x14ac:dyDescent="0.2">
      <c r="A8" s="129" t="str">
        <f>'WOP2_P3_ RCP 8.5 '!A8</f>
        <v>Annual SIG per average primary school</v>
      </c>
      <c r="B8" s="133"/>
      <c r="C8" s="158"/>
      <c r="D8" s="127" t="s">
        <v>481</v>
      </c>
      <c r="E8" s="131">
        <f>'WOP2_P3_ RCP 8.5 '!E8</f>
        <v>0</v>
      </c>
      <c r="F8" s="131">
        <f>'WOP2_P3_ RCP 8.5 '!F8</f>
        <v>146111.3781234808</v>
      </c>
      <c r="G8" s="131">
        <f>'WOP2_P3_ RCP 8.5 '!G8</f>
        <v>146111.3781234808</v>
      </c>
      <c r="H8" s="131">
        <f>'WOP2_P3_ RCP 8.5 '!H8</f>
        <v>146111.3781234808</v>
      </c>
      <c r="I8" s="131">
        <f>'WOP2_P3_ RCP 8.5 '!I8</f>
        <v>146111.3781234808</v>
      </c>
      <c r="J8" s="131">
        <f>'WOP2_P3_ RCP 8.5 '!J8</f>
        <v>146111.3781234808</v>
      </c>
      <c r="K8" s="131">
        <f>'WOP2_P3_ RCP 8.5 '!K8</f>
        <v>146111.3781234808</v>
      </c>
      <c r="L8" s="131">
        <f>'WOP2_P3_ RCP 8.5 '!L8</f>
        <v>146111.3781234808</v>
      </c>
      <c r="M8" s="131">
        <f>'WOP2_P3_ RCP 8.5 '!M8</f>
        <v>146111.3781234808</v>
      </c>
      <c r="N8" s="131">
        <f>'WOP2_P3_ RCP 8.5 '!N8</f>
        <v>146111.3781234808</v>
      </c>
      <c r="O8" s="131">
        <f>'WOP2_P3_ RCP 8.5 '!O8</f>
        <v>146111.3781234808</v>
      </c>
      <c r="P8" s="131">
        <f>'WOP2_P3_ RCP 8.5 '!P8</f>
        <v>146111.3781234808</v>
      </c>
      <c r="Q8" s="131">
        <f>'WOP2_P3_ RCP 8.5 '!Q8</f>
        <v>146111.3781234808</v>
      </c>
      <c r="R8" s="131">
        <f>'WOP2_P3_ RCP 8.5 '!R8</f>
        <v>146111.3781234808</v>
      </c>
      <c r="S8" s="131">
        <f>'WOP2_P3_ RCP 8.5 '!S8</f>
        <v>146111.3781234808</v>
      </c>
      <c r="T8" s="131">
        <f>'WOP2_P3_ RCP 8.5 '!T8</f>
        <v>146111.3781234808</v>
      </c>
      <c r="U8" s="132">
        <f>'WOP2_P3_ RCP 8.5 '!U8</f>
        <v>146111.3781234808</v>
      </c>
      <c r="V8" s="17"/>
    </row>
    <row r="9" spans="1:22" ht="12" customHeight="1" thickBot="1" x14ac:dyDescent="0.25">
      <c r="A9" s="129" t="str">
        <f>'WOP2_P3_ RCP 8.5 '!A9</f>
        <v>Annual economic returns to primary education</v>
      </c>
      <c r="B9" s="133"/>
      <c r="C9" s="158"/>
      <c r="D9" s="127" t="s">
        <v>481</v>
      </c>
      <c r="E9" s="131">
        <f>'WOP2_P3_ RCP 8.5 '!E9</f>
        <v>0</v>
      </c>
      <c r="F9" s="131">
        <f>'WOP2_P3_ RCP 8.5 '!F9</f>
        <v>0</v>
      </c>
      <c r="G9" s="131">
        <f>'WOP2_P3_ RCP 8.5 '!G9</f>
        <v>20782.882424283911</v>
      </c>
      <c r="H9" s="131">
        <f>'WOP2_P3_ RCP 8.5 '!H9</f>
        <v>41565.764848567822</v>
      </c>
      <c r="I9" s="131">
        <f>'WOP2_P3_ RCP 8.5 '!I9</f>
        <v>62348.64727285174</v>
      </c>
      <c r="J9" s="131">
        <f>'WOP2_P3_ RCP 8.5 '!J9</f>
        <v>103914.41212141956</v>
      </c>
      <c r="K9" s="131">
        <f>'WOP2_P3_ RCP 8.5 '!K9</f>
        <v>145480.17696998737</v>
      </c>
      <c r="L9" s="131">
        <f>'WOP2_P3_ RCP 8.5 '!L9</f>
        <v>187045.94181855523</v>
      </c>
      <c r="M9" s="131">
        <f>'WOP2_P3_ RCP 8.5 '!M9</f>
        <v>228611.70666712307</v>
      </c>
      <c r="N9" s="131">
        <f>'WOP2_P3_ RCP 8.5 '!N9</f>
        <v>270177.47151569091</v>
      </c>
      <c r="O9" s="131">
        <f>'WOP2_P3_ RCP 8.5 '!O9</f>
        <v>311743.23636425869</v>
      </c>
      <c r="P9" s="131">
        <f>'WOP2_P3_ RCP 8.5 '!P9</f>
        <v>353309.00121282652</v>
      </c>
      <c r="Q9" s="131">
        <f>'WOP2_P3_ RCP 8.5 '!Q9</f>
        <v>394874.76606139436</v>
      </c>
      <c r="R9" s="131">
        <f>'WOP2_P3_ RCP 8.5 '!R9</f>
        <v>436440.5309099622</v>
      </c>
      <c r="S9" s="131">
        <f>'WOP2_P3_ RCP 8.5 '!S9</f>
        <v>478006.29575853009</v>
      </c>
      <c r="T9" s="131">
        <f>'WOP2_P3_ RCP 8.5 '!T9</f>
        <v>519572.06060709793</v>
      </c>
      <c r="U9" s="132">
        <f>'WOP2_P3_ RCP 8.5 '!U9</f>
        <v>561137.82545566582</v>
      </c>
      <c r="V9" s="17"/>
    </row>
    <row r="10" spans="1:22" ht="12" customHeight="1" x14ac:dyDescent="0.2">
      <c r="A10" s="134" t="s">
        <v>592</v>
      </c>
      <c r="B10" s="135"/>
      <c r="C10" s="135"/>
      <c r="D10" s="136" t="s">
        <v>481</v>
      </c>
      <c r="E10" s="135">
        <f>SUM(E7:E9)</f>
        <v>0</v>
      </c>
      <c r="F10" s="135">
        <f t="shared" ref="F10:U10" si="0">SUM(F7:F9)</f>
        <v>307213.73257170635</v>
      </c>
      <c r="G10" s="135">
        <f t="shared" si="0"/>
        <v>327996.61499599024</v>
      </c>
      <c r="H10" s="135">
        <f t="shared" si="0"/>
        <v>348779.49742027419</v>
      </c>
      <c r="I10" s="135">
        <f t="shared" si="0"/>
        <v>369562.37984455808</v>
      </c>
      <c r="J10" s="135">
        <f t="shared" si="0"/>
        <v>411128.14469312591</v>
      </c>
      <c r="K10" s="135">
        <f t="shared" si="0"/>
        <v>452693.90954169375</v>
      </c>
      <c r="L10" s="135">
        <f t="shared" si="0"/>
        <v>494259.67439026159</v>
      </c>
      <c r="M10" s="135">
        <f t="shared" si="0"/>
        <v>535825.43923882942</v>
      </c>
      <c r="N10" s="135">
        <f t="shared" si="0"/>
        <v>577391.20408739732</v>
      </c>
      <c r="O10" s="135">
        <f t="shared" si="0"/>
        <v>618956.96893596509</v>
      </c>
      <c r="P10" s="135">
        <f t="shared" si="0"/>
        <v>660522.73378453287</v>
      </c>
      <c r="Q10" s="135">
        <f t="shared" si="0"/>
        <v>702088.49863310065</v>
      </c>
      <c r="R10" s="135">
        <f t="shared" si="0"/>
        <v>743654.26348166855</v>
      </c>
      <c r="S10" s="135">
        <f t="shared" si="0"/>
        <v>785220.02833023644</v>
      </c>
      <c r="T10" s="135">
        <f t="shared" si="0"/>
        <v>826785.79317880422</v>
      </c>
      <c r="U10" s="137">
        <f t="shared" si="0"/>
        <v>868351.55802737223</v>
      </c>
      <c r="V10" s="17"/>
    </row>
    <row r="11" spans="1:22" ht="12" customHeight="1" thickBot="1" x14ac:dyDescent="0.25">
      <c r="A11" s="138" t="s">
        <v>559</v>
      </c>
      <c r="B11" s="139"/>
      <c r="C11" s="139"/>
      <c r="D11" s="140" t="s">
        <v>123</v>
      </c>
      <c r="E11" s="139">
        <f>E10/Calculations!$C$52</f>
        <v>0</v>
      </c>
      <c r="F11" s="139">
        <f>F10/Calculations!$C$52</f>
        <v>574.23127583496512</v>
      </c>
      <c r="G11" s="139">
        <f>G10/Calculations!$C$52</f>
        <v>613.07778503923407</v>
      </c>
      <c r="H11" s="139">
        <f>H10/Calculations!$C$52</f>
        <v>651.92429424350314</v>
      </c>
      <c r="I11" s="139">
        <f>I10/Calculations!$C$52</f>
        <v>690.7708034477721</v>
      </c>
      <c r="J11" s="139">
        <f>J10/Calculations!$C$52</f>
        <v>768.46382185631012</v>
      </c>
      <c r="K11" s="139">
        <f>K10/Calculations!$C$52</f>
        <v>846.15684026484814</v>
      </c>
      <c r="L11" s="139">
        <f>L10/Calculations!$C$52</f>
        <v>923.84985867338617</v>
      </c>
      <c r="M11" s="139">
        <f>M10/Calculations!$C$52</f>
        <v>1001.5428770819242</v>
      </c>
      <c r="N11" s="139">
        <f>N10/Calculations!$C$52</f>
        <v>1079.2358954904623</v>
      </c>
      <c r="O11" s="139">
        <f>O10/Calculations!$C$52</f>
        <v>1156.9289138990002</v>
      </c>
      <c r="P11" s="139">
        <f>P10/Calculations!$C$52</f>
        <v>1234.6219323075381</v>
      </c>
      <c r="Q11" s="139">
        <f>Q10/Calculations!$C$52</f>
        <v>1312.3149507160761</v>
      </c>
      <c r="R11" s="139">
        <f>R10/Calculations!$C$52</f>
        <v>1390.0079691246142</v>
      </c>
      <c r="S11" s="139">
        <f>S10/Calculations!$C$52</f>
        <v>1467.7009875331523</v>
      </c>
      <c r="T11" s="139">
        <f>T10/Calculations!$C$52</f>
        <v>1545.3940059416902</v>
      </c>
      <c r="U11" s="141">
        <f>U10/Calculations!$C$52</f>
        <v>1623.0870243502284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7.5" customHeight="1" x14ac:dyDescent="0.2">
      <c r="A13" s="23" t="str">
        <f>'WOP2_P3_ RCP 8.5 '!A13</f>
        <v>Average annual school damage costs due to regular maintenance</v>
      </c>
      <c r="B13" s="131"/>
      <c r="C13" s="159"/>
      <c r="D13" s="127" t="s">
        <v>481</v>
      </c>
      <c r="E13" s="131">
        <f>'WOP2_P3_ RCP 8.5 '!E13</f>
        <v>98212.931453573168</v>
      </c>
      <c r="F13" s="131">
        <f>'WOP2_P3_ RCP 8.5 '!F13</f>
        <v>98212.931453573168</v>
      </c>
      <c r="G13" s="131">
        <f>'WOP2_P3_ RCP 8.5 '!G13</f>
        <v>98212.931453573168</v>
      </c>
      <c r="H13" s="131">
        <f>'WOP2_P3_ RCP 8.5 '!H13</f>
        <v>98212.931453573168</v>
      </c>
      <c r="I13" s="131">
        <f>'WOP2_P3_ RCP 8.5 '!I13</f>
        <v>98212.931453573168</v>
      </c>
      <c r="J13" s="131">
        <f>'WOP2_P3_ RCP 8.5 '!J13</f>
        <v>98212.931453573168</v>
      </c>
      <c r="K13" s="131">
        <f>'WOP2_P3_ RCP 8.5 '!K13</f>
        <v>98212.931453573168</v>
      </c>
      <c r="L13" s="131">
        <f>'WOP2_P3_ RCP 8.5 '!L13</f>
        <v>98212.931453573168</v>
      </c>
      <c r="M13" s="131">
        <f>'WOP2_P3_ RCP 8.5 '!M13</f>
        <v>98212.931453573168</v>
      </c>
      <c r="N13" s="131">
        <f>'WOP2_P3_ RCP 8.5 '!N13</f>
        <v>98212.931453573168</v>
      </c>
      <c r="O13" s="131">
        <f>'WOP2_P3_ RCP 8.5 '!O13</f>
        <v>98212.931453573168</v>
      </c>
      <c r="P13" s="131">
        <f>'WOP2_P3_ RCP 8.5 '!P13</f>
        <v>98212.931453573168</v>
      </c>
      <c r="Q13" s="131">
        <f>'WOP2_P3_ RCP 8.5 '!Q13</f>
        <v>98212.931453573168</v>
      </c>
      <c r="R13" s="131">
        <f>'WOP2_P3_ RCP 8.5 '!R13</f>
        <v>98212.931453573168</v>
      </c>
      <c r="S13" s="131">
        <f>'WOP2_P3_ RCP 8.5 '!S13</f>
        <v>98212.931453573168</v>
      </c>
      <c r="T13" s="131">
        <f>'WOP2_P3_ RCP 8.5 '!T13</f>
        <v>98212.931453573168</v>
      </c>
      <c r="U13" s="132">
        <f>'WOP2_P3_ RCP 8.5 '!U13</f>
        <v>98212.931453573168</v>
      </c>
      <c r="V13" s="17"/>
    </row>
    <row r="14" spans="1:22" ht="27.5" customHeight="1" x14ac:dyDescent="0.2">
      <c r="A14" s="23" t="str">
        <f>'WOP2_P3_ RCP 8.5 '!A14</f>
        <v>Average school expenditures due to infra losses caused by climate events</v>
      </c>
      <c r="B14" s="131"/>
      <c r="C14" s="159"/>
      <c r="D14" s="127" t="s">
        <v>481</v>
      </c>
      <c r="E14" s="131">
        <f>'WOP2_P3_ RCP 8.5 '!E14</f>
        <v>245532.32863393289</v>
      </c>
      <c r="F14" s="131">
        <f>'WOP2_P3_ RCP 8.5 '!F14</f>
        <v>245532.32863393289</v>
      </c>
      <c r="G14" s="131">
        <f>'WOP2_P3_ RCP 8.5 '!G14</f>
        <v>245532.32863393289</v>
      </c>
      <c r="H14" s="131">
        <f>'WOP2_P3_ RCP 8.5 '!H14</f>
        <v>245532.32863393289</v>
      </c>
      <c r="I14" s="131">
        <f>'WOP2_P3_ RCP 8.5 '!I14</f>
        <v>245532.32863393289</v>
      </c>
      <c r="J14" s="131">
        <f>'WOP2_P3_ RCP 8.5 '!J14</f>
        <v>245532.32863393289</v>
      </c>
      <c r="K14" s="131">
        <f>'WOP2_P3_ RCP 8.5 '!K14</f>
        <v>245532.32863393289</v>
      </c>
      <c r="L14" s="131">
        <f>'WOP2_P3_ RCP 8.5 '!L14</f>
        <v>245532.32863393289</v>
      </c>
      <c r="M14" s="131">
        <f>'WOP2_P3_ RCP 8.5 '!M14</f>
        <v>245532.32863393289</v>
      </c>
      <c r="N14" s="131">
        <f>'WOP2_P3_ RCP 8.5 '!N14</f>
        <v>245532.32863393289</v>
      </c>
      <c r="O14" s="131">
        <f>'WOP2_P3_ RCP 8.5 '!O14</f>
        <v>245532.32863393289</v>
      </c>
      <c r="P14" s="131">
        <f>'WOP2_P3_ RCP 8.5 '!P14</f>
        <v>245532.32863393289</v>
      </c>
      <c r="Q14" s="131">
        <f>'WOP2_P3_ RCP 8.5 '!Q14</f>
        <v>245532.32863393289</v>
      </c>
      <c r="R14" s="131">
        <f>'WOP2_P3_ RCP 8.5 '!R14</f>
        <v>245532.32863393289</v>
      </c>
      <c r="S14" s="131">
        <f>'WOP2_P3_ RCP 8.5 '!S14</f>
        <v>245532.32863393289</v>
      </c>
      <c r="T14" s="131">
        <f>'WOP2_P3_ RCP 8.5 '!T14</f>
        <v>245532.32863393289</v>
      </c>
      <c r="U14" s="132">
        <f>'WOP2_P3_ RCP 8.5 '!U14</f>
        <v>245532.32863393289</v>
      </c>
      <c r="V14" s="17"/>
    </row>
    <row r="15" spans="1:22" ht="27.5" customHeight="1" x14ac:dyDescent="0.2">
      <c r="A15" s="23" t="str">
        <f>'WOP2_P3_ RCP 8.5 '!A15</f>
        <v>Average annual primary school expenditures on students per year</v>
      </c>
      <c r="B15" s="131"/>
      <c r="C15" s="159"/>
      <c r="D15" s="127" t="s">
        <v>481</v>
      </c>
      <c r="E15" s="131">
        <f>'WOP2_P3_ RCP 8.5 '!E15</f>
        <v>161102.35444822555</v>
      </c>
      <c r="F15" s="131">
        <f>'WOP2_P3_ RCP 8.5 '!F15</f>
        <v>161102.35444822555</v>
      </c>
      <c r="G15" s="131">
        <f>'WOP2_P3_ RCP 8.5 '!G15</f>
        <v>161102.35444822555</v>
      </c>
      <c r="H15" s="131">
        <f>'WOP2_P3_ RCP 8.5 '!H15</f>
        <v>161102.35444822555</v>
      </c>
      <c r="I15" s="131">
        <f>'WOP2_P3_ RCP 8.5 '!I15</f>
        <v>161102.35444822555</v>
      </c>
      <c r="J15" s="131">
        <f>'WOP2_P3_ RCP 8.5 '!J15</f>
        <v>161102.35444822555</v>
      </c>
      <c r="K15" s="131">
        <f>'WOP2_P3_ RCP 8.5 '!K15</f>
        <v>161102.35444822555</v>
      </c>
      <c r="L15" s="131">
        <f>'WOP2_P3_ RCP 8.5 '!L15</f>
        <v>161102.35444822555</v>
      </c>
      <c r="M15" s="131">
        <f>'WOP2_P3_ RCP 8.5 '!M15</f>
        <v>161102.35444822555</v>
      </c>
      <c r="N15" s="131">
        <f>'WOP2_P3_ RCP 8.5 '!N15</f>
        <v>161102.35444822555</v>
      </c>
      <c r="O15" s="131">
        <f>'WOP2_P3_ RCP 8.5 '!O15</f>
        <v>161102.35444822555</v>
      </c>
      <c r="P15" s="131">
        <f>'WOP2_P3_ RCP 8.5 '!P15</f>
        <v>161102.35444822555</v>
      </c>
      <c r="Q15" s="131">
        <f>'WOP2_P3_ RCP 8.5 '!Q15</f>
        <v>161102.35444822555</v>
      </c>
      <c r="R15" s="131">
        <f>'WOP2_P3_ RCP 8.5 '!R15</f>
        <v>161102.35444822555</v>
      </c>
      <c r="S15" s="131">
        <f>'WOP2_P3_ RCP 8.5 '!S15</f>
        <v>161102.35444822555</v>
      </c>
      <c r="T15" s="131">
        <f>'WOP2_P3_ RCP 8.5 '!T15</f>
        <v>161102.35444822555</v>
      </c>
      <c r="U15" s="132">
        <f>'WOP2_P3_ RCP 8.5 '!U15</f>
        <v>161102.35444822555</v>
      </c>
      <c r="V15" s="17"/>
    </row>
    <row r="16" spans="1:22" ht="27.5" customHeight="1" thickBot="1" x14ac:dyDescent="0.25">
      <c r="A16" s="23" t="str">
        <f>'WOP2_P3_ RCP 8.5 '!A16</f>
        <v xml:space="preserve">Estimated cost of missed students school days </v>
      </c>
      <c r="B16" s="131"/>
      <c r="C16" s="159"/>
      <c r="D16" s="127" t="s">
        <v>481</v>
      </c>
      <c r="E16" s="131">
        <f>'WOP2_P3_ RCP 8.5 '!E16</f>
        <v>51138.982343218275</v>
      </c>
      <c r="F16" s="131">
        <f>'WOP2_P3_ RCP 8.5 '!F16</f>
        <v>51138.982343218275</v>
      </c>
      <c r="G16" s="131">
        <f>'WOP2_P3_ RCP 8.5 '!G16</f>
        <v>51138.982343218275</v>
      </c>
      <c r="H16" s="131">
        <f>'WOP2_P3_ RCP 8.5 '!H16</f>
        <v>51138.982343218275</v>
      </c>
      <c r="I16" s="131">
        <f>'WOP2_P3_ RCP 8.5 '!I16</f>
        <v>51138.982343218275</v>
      </c>
      <c r="J16" s="131">
        <f>'WOP2_P3_ RCP 8.5 '!J16</f>
        <v>51138.982343218275</v>
      </c>
      <c r="K16" s="131">
        <f>'WOP2_P3_ RCP 8.5 '!K16</f>
        <v>51138.982343218275</v>
      </c>
      <c r="L16" s="131">
        <f>'WOP2_P3_ RCP 8.5 '!L16</f>
        <v>51138.982343218275</v>
      </c>
      <c r="M16" s="131">
        <f>'WOP2_P3_ RCP 8.5 '!M16</f>
        <v>51138.982343218275</v>
      </c>
      <c r="N16" s="131">
        <f>'WOP2_P3_ RCP 8.5 '!N16</f>
        <v>51138.982343218275</v>
      </c>
      <c r="O16" s="131">
        <f>'WOP2_P3_ RCP 8.5 '!O16</f>
        <v>51138.982343218275</v>
      </c>
      <c r="P16" s="131">
        <f>'WOP2_P3_ RCP 8.5 '!P16</f>
        <v>51138.982343218275</v>
      </c>
      <c r="Q16" s="131">
        <f>'WOP2_P3_ RCP 8.5 '!Q16</f>
        <v>51138.982343218275</v>
      </c>
      <c r="R16" s="131">
        <f>'WOP2_P3_ RCP 8.5 '!R16</f>
        <v>51138.982343218275</v>
      </c>
      <c r="S16" s="131">
        <f>'WOP2_P3_ RCP 8.5 '!S16</f>
        <v>51138.982343218275</v>
      </c>
      <c r="T16" s="131">
        <f>'WOP2_P3_ RCP 8.5 '!T16</f>
        <v>51138.982343218275</v>
      </c>
      <c r="U16" s="132">
        <f>'WOP2_P3_ RCP 8.5 '!U16</f>
        <v>51138.982343218275</v>
      </c>
      <c r="V16" s="17"/>
    </row>
    <row r="17" spans="1:22" ht="12" customHeight="1" x14ac:dyDescent="0.2">
      <c r="A17" s="134" t="s">
        <v>593</v>
      </c>
      <c r="B17" s="135"/>
      <c r="C17" s="135"/>
      <c r="D17" s="136" t="s">
        <v>481</v>
      </c>
      <c r="E17" s="135">
        <f>SUM(E13:E16)</f>
        <v>555986.5968789499</v>
      </c>
      <c r="F17" s="135">
        <f t="shared" ref="F17:U17" si="1">SUM(F13:F16)</f>
        <v>555986.5968789499</v>
      </c>
      <c r="G17" s="135">
        <f t="shared" si="1"/>
        <v>555986.5968789499</v>
      </c>
      <c r="H17" s="135">
        <f t="shared" si="1"/>
        <v>555986.5968789499</v>
      </c>
      <c r="I17" s="135">
        <f t="shared" si="1"/>
        <v>555986.5968789499</v>
      </c>
      <c r="J17" s="135">
        <f t="shared" si="1"/>
        <v>555986.5968789499</v>
      </c>
      <c r="K17" s="135">
        <f t="shared" si="1"/>
        <v>555986.5968789499</v>
      </c>
      <c r="L17" s="135">
        <f t="shared" si="1"/>
        <v>555986.5968789499</v>
      </c>
      <c r="M17" s="135">
        <f t="shared" si="1"/>
        <v>555986.5968789499</v>
      </c>
      <c r="N17" s="135">
        <f t="shared" si="1"/>
        <v>555986.5968789499</v>
      </c>
      <c r="O17" s="135">
        <f t="shared" si="1"/>
        <v>555986.5968789499</v>
      </c>
      <c r="P17" s="135">
        <f t="shared" si="1"/>
        <v>555986.5968789499</v>
      </c>
      <c r="Q17" s="135">
        <f t="shared" si="1"/>
        <v>555986.5968789499</v>
      </c>
      <c r="R17" s="135">
        <f t="shared" si="1"/>
        <v>555986.5968789499</v>
      </c>
      <c r="S17" s="135">
        <f t="shared" si="1"/>
        <v>555986.5968789499</v>
      </c>
      <c r="T17" s="135">
        <f t="shared" si="1"/>
        <v>555986.5968789499</v>
      </c>
      <c r="U17" s="137">
        <f t="shared" si="1"/>
        <v>555986.5968789499</v>
      </c>
      <c r="V17" s="17"/>
    </row>
    <row r="18" spans="1:22" ht="12" customHeight="1" thickBot="1" x14ac:dyDescent="0.25">
      <c r="A18" s="138" t="s">
        <v>562</v>
      </c>
      <c r="B18" s="139"/>
      <c r="C18" s="139"/>
      <c r="D18" s="140" t="s">
        <v>123</v>
      </c>
      <c r="E18" s="139">
        <f>E17/Calculations!$C$52</f>
        <v>1039.2272838858876</v>
      </c>
      <c r="F18" s="139">
        <f>F17/Calculations!$C$52</f>
        <v>1039.2272838858876</v>
      </c>
      <c r="G18" s="139">
        <f>G17/Calculations!$C$52</f>
        <v>1039.2272838858876</v>
      </c>
      <c r="H18" s="139">
        <f>H17/Calculations!$C$52</f>
        <v>1039.2272838858876</v>
      </c>
      <c r="I18" s="139">
        <f>I17/Calculations!$C$52</f>
        <v>1039.2272838858876</v>
      </c>
      <c r="J18" s="139">
        <f>J17/Calculations!$C$52</f>
        <v>1039.2272838858876</v>
      </c>
      <c r="K18" s="139">
        <f>K17/Calculations!$C$52</f>
        <v>1039.2272838858876</v>
      </c>
      <c r="L18" s="139">
        <f>L17/Calculations!$C$52</f>
        <v>1039.2272838858876</v>
      </c>
      <c r="M18" s="139">
        <f>M17/Calculations!$C$52</f>
        <v>1039.2272838858876</v>
      </c>
      <c r="N18" s="139">
        <f>N17/Calculations!$C$52</f>
        <v>1039.2272838858876</v>
      </c>
      <c r="O18" s="139">
        <f>O17/Calculations!$C$52</f>
        <v>1039.2272838858876</v>
      </c>
      <c r="P18" s="139">
        <f>P17/Calculations!$C$52</f>
        <v>1039.2272838858876</v>
      </c>
      <c r="Q18" s="139">
        <f>Q17/Calculations!$C$52</f>
        <v>1039.2272838858876</v>
      </c>
      <c r="R18" s="139">
        <f>R17/Calculations!$C$52</f>
        <v>1039.2272838858876</v>
      </c>
      <c r="S18" s="139">
        <f>S17/Calculations!$C$52</f>
        <v>1039.2272838858876</v>
      </c>
      <c r="T18" s="139">
        <f>T17/Calculations!$C$52</f>
        <v>1039.2272838858876</v>
      </c>
      <c r="U18" s="141">
        <f>U17/Calculations!$C$52</f>
        <v>1039.2272838858876</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594</v>
      </c>
      <c r="B20" s="135"/>
      <c r="C20" s="135"/>
      <c r="D20" s="136" t="s">
        <v>481</v>
      </c>
      <c r="E20" s="135">
        <f>E10-E17</f>
        <v>-555986.5968789499</v>
      </c>
      <c r="F20" s="135">
        <f t="shared" ref="F20:U20" si="2">F10-F17</f>
        <v>-248772.86430724355</v>
      </c>
      <c r="G20" s="135">
        <f t="shared" si="2"/>
        <v>-227989.98188295966</v>
      </c>
      <c r="H20" s="135">
        <f t="shared" si="2"/>
        <v>-207207.09945867572</v>
      </c>
      <c r="I20" s="135">
        <f t="shared" si="2"/>
        <v>-186424.21703439183</v>
      </c>
      <c r="J20" s="135">
        <f t="shared" si="2"/>
        <v>-144858.45218582399</v>
      </c>
      <c r="K20" s="135">
        <f t="shared" si="2"/>
        <v>-103292.68733725615</v>
      </c>
      <c r="L20" s="135">
        <f t="shared" si="2"/>
        <v>-61726.922488688317</v>
      </c>
      <c r="M20" s="135">
        <f t="shared" si="2"/>
        <v>-20161.15764012048</v>
      </c>
      <c r="N20" s="135">
        <f t="shared" si="2"/>
        <v>21404.607208447414</v>
      </c>
      <c r="O20" s="135">
        <f t="shared" si="2"/>
        <v>62970.372057015193</v>
      </c>
      <c r="P20" s="135">
        <f t="shared" si="2"/>
        <v>104536.13690558297</v>
      </c>
      <c r="Q20" s="135">
        <f t="shared" si="2"/>
        <v>146101.90175415075</v>
      </c>
      <c r="R20" s="135">
        <f t="shared" si="2"/>
        <v>187667.66660271864</v>
      </c>
      <c r="S20" s="135">
        <f t="shared" si="2"/>
        <v>229233.43145128654</v>
      </c>
      <c r="T20" s="135">
        <f t="shared" si="2"/>
        <v>270799.19629985432</v>
      </c>
      <c r="U20" s="137">
        <f t="shared" si="2"/>
        <v>312364.96114842233</v>
      </c>
      <c r="V20" s="17"/>
    </row>
    <row r="21" spans="1:22" ht="12" customHeight="1" thickBot="1" x14ac:dyDescent="0.25">
      <c r="A21" s="160" t="s">
        <v>565</v>
      </c>
      <c r="B21" s="139"/>
      <c r="C21" s="139"/>
      <c r="D21" s="140" t="s">
        <v>123</v>
      </c>
      <c r="E21" s="139">
        <f>E11-E18</f>
        <v>-1039.2272838858876</v>
      </c>
      <c r="F21" s="139">
        <f t="shared" ref="F21:U21" si="3">F11-F18</f>
        <v>-464.99600805092246</v>
      </c>
      <c r="G21" s="139">
        <f t="shared" si="3"/>
        <v>-426.1494988466535</v>
      </c>
      <c r="H21" s="139">
        <f t="shared" si="3"/>
        <v>-387.30298964238443</v>
      </c>
      <c r="I21" s="139">
        <f t="shared" si="3"/>
        <v>-348.45648043811548</v>
      </c>
      <c r="J21" s="139">
        <f t="shared" si="3"/>
        <v>-270.76346202957745</v>
      </c>
      <c r="K21" s="139">
        <f t="shared" si="3"/>
        <v>-193.07044362103943</v>
      </c>
      <c r="L21" s="139">
        <f t="shared" si="3"/>
        <v>-115.37742521250141</v>
      </c>
      <c r="M21" s="139">
        <f t="shared" si="3"/>
        <v>-37.684406803963384</v>
      </c>
      <c r="N21" s="139">
        <f t="shared" si="3"/>
        <v>40.008611604574753</v>
      </c>
      <c r="O21" s="139">
        <f t="shared" si="3"/>
        <v>117.70163001311266</v>
      </c>
      <c r="P21" s="139">
        <f t="shared" si="3"/>
        <v>195.39464842165057</v>
      </c>
      <c r="Q21" s="139">
        <f t="shared" si="3"/>
        <v>273.08766683018848</v>
      </c>
      <c r="R21" s="139">
        <f t="shared" si="3"/>
        <v>350.78068523872662</v>
      </c>
      <c r="S21" s="139">
        <f t="shared" si="3"/>
        <v>428.47370364726476</v>
      </c>
      <c r="T21" s="139">
        <f t="shared" si="3"/>
        <v>506.16672205580267</v>
      </c>
      <c r="U21" s="141">
        <f t="shared" si="3"/>
        <v>583.8597404643408</v>
      </c>
      <c r="V21" s="17"/>
    </row>
    <row r="22" spans="1:22" ht="12" customHeight="1" x14ac:dyDescent="0.2">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321"/>
      <c r="B23" s="156"/>
      <c r="C23" s="156"/>
      <c r="D23" s="156"/>
      <c r="E23" s="156"/>
      <c r="F23" s="152"/>
      <c r="G23" s="152"/>
      <c r="H23" s="152"/>
      <c r="I23" s="152"/>
      <c r="J23" s="152"/>
      <c r="K23" s="152"/>
      <c r="L23" s="152"/>
      <c r="M23" s="152"/>
      <c r="N23" s="152"/>
      <c r="O23" s="152"/>
      <c r="P23" s="152"/>
      <c r="Q23" s="152"/>
      <c r="R23" s="152"/>
      <c r="S23" s="152"/>
      <c r="T23" s="152"/>
      <c r="U23" s="153"/>
      <c r="V23" s="17"/>
    </row>
    <row r="24" spans="1:22" ht="21" customHeight="1" thickBot="1" x14ac:dyDescent="0.25">
      <c r="A24" s="1029" t="s">
        <v>577</v>
      </c>
      <c r="B24" s="1030"/>
      <c r="C24" s="1030"/>
      <c r="D24" s="1030"/>
      <c r="E24" s="1030"/>
      <c r="F24" s="1030"/>
      <c r="G24" s="1030"/>
      <c r="H24" s="1030"/>
      <c r="I24" s="1030"/>
      <c r="J24" s="1030"/>
      <c r="K24" s="1030"/>
      <c r="L24" s="1030"/>
      <c r="M24" s="1030"/>
      <c r="N24" s="1030"/>
      <c r="O24" s="1030"/>
      <c r="P24" s="1030"/>
      <c r="Q24" s="1030"/>
      <c r="R24" s="1030"/>
      <c r="S24" s="1030"/>
      <c r="T24" s="1030"/>
      <c r="U24" s="1031"/>
      <c r="V24" s="17"/>
    </row>
    <row r="25" spans="1:22" ht="23.5" customHeight="1" x14ac:dyDescent="0.2">
      <c r="A25" s="1096"/>
      <c r="B25" s="1097"/>
      <c r="C25" s="157"/>
      <c r="D25" s="124" t="s">
        <v>556</v>
      </c>
      <c r="E25" s="125">
        <v>2024</v>
      </c>
      <c r="F25" s="125">
        <v>2025</v>
      </c>
      <c r="G25" s="125">
        <v>2026</v>
      </c>
      <c r="H25" s="125">
        <v>2027</v>
      </c>
      <c r="I25" s="125">
        <v>2028</v>
      </c>
      <c r="J25" s="125">
        <v>2029</v>
      </c>
      <c r="K25" s="125">
        <v>2030</v>
      </c>
      <c r="L25" s="125">
        <v>2031</v>
      </c>
      <c r="M25" s="125">
        <v>2032</v>
      </c>
      <c r="N25" s="125">
        <v>2033</v>
      </c>
      <c r="O25" s="125">
        <v>2034</v>
      </c>
      <c r="P25" s="125">
        <v>2035</v>
      </c>
      <c r="Q25" s="125">
        <v>2036</v>
      </c>
      <c r="R25" s="125">
        <v>2037</v>
      </c>
      <c r="S25" s="125">
        <v>2038</v>
      </c>
      <c r="T25" s="125">
        <v>2039</v>
      </c>
      <c r="U25" s="126">
        <v>2040</v>
      </c>
      <c r="V25" s="17"/>
    </row>
    <row r="26" spans="1:22" ht="12" customHeight="1" x14ac:dyDescent="0.2">
      <c r="A26" s="123" t="s">
        <v>557</v>
      </c>
      <c r="B26" s="142"/>
      <c r="C26" s="142"/>
      <c r="D26" s="21"/>
      <c r="E26" s="22"/>
      <c r="F26" s="22"/>
      <c r="G26" s="22"/>
      <c r="H26" s="22"/>
      <c r="I26" s="22"/>
      <c r="J26" s="22"/>
      <c r="K26" s="22"/>
      <c r="L26" s="22"/>
      <c r="M26" s="22"/>
      <c r="N26" s="22"/>
      <c r="O26" s="22"/>
      <c r="P26" s="22"/>
      <c r="Q26" s="22"/>
      <c r="R26" s="22"/>
      <c r="S26" s="22"/>
      <c r="T26" s="22"/>
      <c r="U26" s="128"/>
      <c r="V26" s="17"/>
    </row>
    <row r="27" spans="1:22" ht="12" customHeight="1" x14ac:dyDescent="0.2">
      <c r="A27" s="129" t="str">
        <f>'WP2_P3_RCP 8.5 '!$A$7</f>
        <v>Additional school annual funding</v>
      </c>
      <c r="B27" s="133"/>
      <c r="C27" s="158"/>
      <c r="D27" s="127" t="s">
        <v>481</v>
      </c>
      <c r="E27" s="131">
        <f>'WP2_P3_RCP 8.5 '!E7</f>
        <v>0</v>
      </c>
      <c r="F27" s="131">
        <f>'WP2_P3_RCP 8.5 '!F7</f>
        <v>368298.49295089935</v>
      </c>
      <c r="G27" s="131">
        <f>'WP2_P3_RCP 8.5 '!G7</f>
        <v>368298.49295089935</v>
      </c>
      <c r="H27" s="131">
        <f>'WP2_P3_RCP 8.5 '!H7</f>
        <v>368298.49295089935</v>
      </c>
      <c r="I27" s="131">
        <f>'WP2_P3_RCP 8.5 '!I7</f>
        <v>368298.49295089935</v>
      </c>
      <c r="J27" s="131">
        <f>'WP2_P3_RCP 8.5 '!J7</f>
        <v>368298.49295089935</v>
      </c>
      <c r="K27" s="131">
        <f>'WP2_P3_RCP 8.5 '!K7</f>
        <v>368298.49295089935</v>
      </c>
      <c r="L27" s="131">
        <f>'WP2_P3_RCP 8.5 '!L7</f>
        <v>368298.49295089935</v>
      </c>
      <c r="M27" s="131">
        <f>'WP2_P3_RCP 8.5 '!M7</f>
        <v>368298.49295089935</v>
      </c>
      <c r="N27" s="131">
        <f>'WP2_P3_RCP 8.5 '!N7</f>
        <v>368298.49295089935</v>
      </c>
      <c r="O27" s="131">
        <f>'WP2_P3_RCP 8.5 '!O7</f>
        <v>368298.49295089935</v>
      </c>
      <c r="P27" s="131">
        <f>'WP2_P3_RCP 8.5 '!P7</f>
        <v>368298.49295089935</v>
      </c>
      <c r="Q27" s="131">
        <f>'WP2_P3_RCP 8.5 '!Q7</f>
        <v>368298.49295089935</v>
      </c>
      <c r="R27" s="131">
        <f>'WP2_P3_RCP 8.5 '!R7</f>
        <v>368298.49295089935</v>
      </c>
      <c r="S27" s="131">
        <f>'WP2_P3_RCP 8.5 '!S7</f>
        <v>368298.49295089935</v>
      </c>
      <c r="T27" s="131">
        <f>'WP2_P3_RCP 8.5 '!T7</f>
        <v>368298.49295089935</v>
      </c>
      <c r="U27" s="132">
        <f>'WP2_P3_RCP 8.5 '!U7</f>
        <v>368298.49295089935</v>
      </c>
      <c r="V27" s="17"/>
    </row>
    <row r="28" spans="1:22" ht="12" customHeight="1" x14ac:dyDescent="0.2">
      <c r="A28" s="129" t="str">
        <f>'WP2_P3_RCP 8.5 '!$A$8</f>
        <v>Annual SIG per average primary school</v>
      </c>
      <c r="B28" s="133"/>
      <c r="C28" s="158"/>
      <c r="D28" s="127" t="s">
        <v>481</v>
      </c>
      <c r="E28" s="131">
        <f>'WP2_P3_RCP 8.5 '!E8</f>
        <v>0</v>
      </c>
      <c r="F28" s="131">
        <f>'WP2_P3_RCP 8.5 '!F8</f>
        <v>146111.3781234808</v>
      </c>
      <c r="G28" s="131">
        <f>'WP2_P3_RCP 8.5 '!G8</f>
        <v>146111.3781234808</v>
      </c>
      <c r="H28" s="131">
        <f>'WP2_P3_RCP 8.5 '!H8</f>
        <v>146111.3781234808</v>
      </c>
      <c r="I28" s="131">
        <f>'WP2_P3_RCP 8.5 '!I8</f>
        <v>146111.3781234808</v>
      </c>
      <c r="J28" s="131">
        <f>'WP2_P3_RCP 8.5 '!J8</f>
        <v>146111.3781234808</v>
      </c>
      <c r="K28" s="131">
        <f>'WP2_P3_RCP 8.5 '!K8</f>
        <v>146111.3781234808</v>
      </c>
      <c r="L28" s="131">
        <f>'WP2_P3_RCP 8.5 '!L8</f>
        <v>146111.3781234808</v>
      </c>
      <c r="M28" s="131">
        <f>'WP2_P3_RCP 8.5 '!M8</f>
        <v>146111.3781234808</v>
      </c>
      <c r="N28" s="131">
        <f>'WP2_P3_RCP 8.5 '!N8</f>
        <v>146111.3781234808</v>
      </c>
      <c r="O28" s="131">
        <f>'WP2_P3_RCP 8.5 '!O8</f>
        <v>146111.3781234808</v>
      </c>
      <c r="P28" s="131">
        <f>'WP2_P3_RCP 8.5 '!P8</f>
        <v>146111.3781234808</v>
      </c>
      <c r="Q28" s="131">
        <f>'WP2_P3_RCP 8.5 '!Q8</f>
        <v>146111.3781234808</v>
      </c>
      <c r="R28" s="131">
        <f>'WP2_P3_RCP 8.5 '!R8</f>
        <v>146111.3781234808</v>
      </c>
      <c r="S28" s="131">
        <f>'WP2_P3_RCP 8.5 '!S8</f>
        <v>146111.3781234808</v>
      </c>
      <c r="T28" s="131">
        <f>'WP2_P3_RCP 8.5 '!T8</f>
        <v>146111.3781234808</v>
      </c>
      <c r="U28" s="132">
        <f>'WP2_P3_RCP 8.5 '!U8</f>
        <v>146111.3781234808</v>
      </c>
      <c r="V28" s="17"/>
    </row>
    <row r="29" spans="1:22" ht="12" customHeight="1" x14ac:dyDescent="0.2">
      <c r="A29" s="129" t="str">
        <f>'WP2_P3_RCP 8.5 '!$A$9</f>
        <v>Annual economic returns to primary education</v>
      </c>
      <c r="B29" s="133"/>
      <c r="C29" s="158"/>
      <c r="D29" s="127" t="s">
        <v>481</v>
      </c>
      <c r="E29" s="131">
        <f>'WP2_P3_RCP 8.5 '!E9</f>
        <v>0</v>
      </c>
      <c r="F29" s="131">
        <f>'WP2_P3_RCP 8.5 '!F9</f>
        <v>0</v>
      </c>
      <c r="G29" s="131">
        <f>'WP2_P3_RCP 8.5 '!G9</f>
        <v>22267.374026018471</v>
      </c>
      <c r="H29" s="131">
        <f>'WP2_P3_RCP 8.5 '!H9</f>
        <v>44534.748052036943</v>
      </c>
      <c r="I29" s="131">
        <f>'WP2_P3_RCP 8.5 '!I9</f>
        <v>66802.122078055414</v>
      </c>
      <c r="J29" s="131">
        <f>'WP2_P3_RCP 8.5 '!J9</f>
        <v>111336.87013009234</v>
      </c>
      <c r="K29" s="131">
        <f>'WP2_P3_RCP 8.5 '!K9</f>
        <v>155871.61818212926</v>
      </c>
      <c r="L29" s="131">
        <f>'WP2_P3_RCP 8.5 '!L9</f>
        <v>200406.36623416623</v>
      </c>
      <c r="M29" s="131">
        <f>'WP2_P3_RCP 8.5 '!M9</f>
        <v>244941.11428620314</v>
      </c>
      <c r="N29" s="131">
        <f>'WP2_P3_RCP 8.5 '!N9</f>
        <v>289475.86233824008</v>
      </c>
      <c r="O29" s="131">
        <f>'WP2_P3_RCP 8.5 '!O9</f>
        <v>334010.610390277</v>
      </c>
      <c r="P29" s="131">
        <f>'WP2_P3_RCP 8.5 '!P9</f>
        <v>378545.35844231403</v>
      </c>
      <c r="Q29" s="131">
        <f>'WP2_P3_RCP 8.5 '!Q9</f>
        <v>423080.10649435094</v>
      </c>
      <c r="R29" s="131">
        <f>'WP2_P3_RCP 8.5 '!R9</f>
        <v>467614.85454638785</v>
      </c>
      <c r="S29" s="131">
        <f>'WP2_P3_RCP 8.5 '!S9</f>
        <v>512149.60259842477</v>
      </c>
      <c r="T29" s="131">
        <f>'WP2_P3_RCP 8.5 '!T9</f>
        <v>556684.35065046174</v>
      </c>
      <c r="U29" s="132">
        <f>'WP2_P3_RCP 8.5 '!U9</f>
        <v>601219.0987024986</v>
      </c>
      <c r="V29" s="17"/>
    </row>
    <row r="30" spans="1:22" ht="12" customHeight="1" x14ac:dyDescent="0.2">
      <c r="A30" s="129"/>
      <c r="B30" s="133"/>
      <c r="C30" s="158"/>
      <c r="D30" s="127" t="s">
        <v>481</v>
      </c>
      <c r="E30" s="131">
        <f>'WP2_P3_RCP 8.5 '!E10</f>
        <v>0</v>
      </c>
      <c r="F30" s="131">
        <f>'WP2_P3_RCP 8.5 '!F10</f>
        <v>800000</v>
      </c>
      <c r="G30" s="131">
        <f>'WP2_P3_RCP 8.5 '!G10</f>
        <v>800000</v>
      </c>
      <c r="H30" s="131">
        <f>'WP2_P3_RCP 8.5 '!H10</f>
        <v>800000</v>
      </c>
      <c r="I30" s="131">
        <f>'WP2_P3_RCP 8.5 '!I10</f>
        <v>800000</v>
      </c>
      <c r="J30" s="131">
        <f>'WP2_P3_RCP 8.5 '!J10</f>
        <v>800000</v>
      </c>
      <c r="K30" s="131">
        <f>'WP2_P3_RCP 8.5 '!K10</f>
        <v>800000</v>
      </c>
      <c r="L30" s="131">
        <f>'WP2_P3_RCP 8.5 '!L10</f>
        <v>800000</v>
      </c>
      <c r="M30" s="131">
        <f>'WP2_P3_RCP 8.5 '!M10</f>
        <v>800000</v>
      </c>
      <c r="N30" s="131">
        <f>'WP2_P3_RCP 8.5 '!N10</f>
        <v>800000</v>
      </c>
      <c r="O30" s="131">
        <f>'WP2_P3_RCP 8.5 '!O10</f>
        <v>800000</v>
      </c>
      <c r="P30" s="131">
        <f>'WP2_P3_RCP 8.5 '!P10</f>
        <v>800000</v>
      </c>
      <c r="Q30" s="131">
        <f>'WP2_P3_RCP 8.5 '!Q10</f>
        <v>800000</v>
      </c>
      <c r="R30" s="131">
        <f>'WP2_P3_RCP 8.5 '!R10</f>
        <v>800000</v>
      </c>
      <c r="S30" s="131">
        <f>'WP2_P3_RCP 8.5 '!S10</f>
        <v>800000</v>
      </c>
      <c r="T30" s="131">
        <f>'WP2_P3_RCP 8.5 '!T10</f>
        <v>800000</v>
      </c>
      <c r="U30" s="132">
        <f>'WP2_P3_RCP 8.5 '!U10</f>
        <v>800000</v>
      </c>
      <c r="V30" s="17"/>
    </row>
    <row r="31" spans="1:22" ht="15.5" customHeight="1" thickBot="1" x14ac:dyDescent="0.25">
      <c r="A31" s="129" t="str">
        <f>'WP2_P3_RCP 8.5 '!$A$11</f>
        <v>Annual returns to school  curriculum training (lumpsum)</v>
      </c>
      <c r="B31" s="130"/>
      <c r="C31" s="158"/>
      <c r="D31" s="127" t="s">
        <v>481</v>
      </c>
      <c r="E31" s="131">
        <f>'WP2_P3_RCP 8.5 '!E11</f>
        <v>0</v>
      </c>
      <c r="F31" s="131">
        <f>'WP2_P3_RCP 8.5 '!F11</f>
        <v>0</v>
      </c>
      <c r="G31" s="131">
        <f>'WP2_P3_RCP 8.5 '!G11</f>
        <v>0</v>
      </c>
      <c r="H31" s="131">
        <f>'WP2_P3_RCP 8.5 '!H11</f>
        <v>0</v>
      </c>
      <c r="I31" s="131">
        <f>'WP2_P3_RCP 8.5 '!I11</f>
        <v>2455323.2863393291</v>
      </c>
      <c r="J31" s="131">
        <f>'WP2_P3_RCP 8.5 '!J11</f>
        <v>2455323.2863393291</v>
      </c>
      <c r="K31" s="131">
        <f>'WP2_P3_RCP 8.5 '!K11</f>
        <v>2455323.2863393291</v>
      </c>
      <c r="L31" s="131">
        <f>'WP2_P3_RCP 8.5 '!L11</f>
        <v>2455323.2863393291</v>
      </c>
      <c r="M31" s="131">
        <f>'WP2_P3_RCP 8.5 '!M11</f>
        <v>2455323.2863393291</v>
      </c>
      <c r="N31" s="131">
        <f>'WP2_P3_RCP 8.5 '!N11</f>
        <v>2455323.2863393291</v>
      </c>
      <c r="O31" s="131">
        <f>'WP2_P3_RCP 8.5 '!O11</f>
        <v>2455323.2863393291</v>
      </c>
      <c r="P31" s="131">
        <f>'WP2_P3_RCP 8.5 '!P11</f>
        <v>2455323.2863393291</v>
      </c>
      <c r="Q31" s="131">
        <f>'WP2_P3_RCP 8.5 '!Q11</f>
        <v>2455323.2863393291</v>
      </c>
      <c r="R31" s="131">
        <f>'WP2_P3_RCP 8.5 '!R11</f>
        <v>2455323.2863393291</v>
      </c>
      <c r="S31" s="131">
        <f>'WP2_P3_RCP 8.5 '!S11</f>
        <v>2455323.2863393291</v>
      </c>
      <c r="T31" s="131">
        <f>'WP2_P3_RCP 8.5 '!T11</f>
        <v>2455323.2863393291</v>
      </c>
      <c r="U31" s="132">
        <f>'WP2_P3_RCP 8.5 '!U11</f>
        <v>2455323.2863393291</v>
      </c>
      <c r="V31" s="17"/>
    </row>
    <row r="32" spans="1:22" ht="12" customHeight="1" x14ac:dyDescent="0.2">
      <c r="A32" s="134" t="s">
        <v>592</v>
      </c>
      <c r="B32" s="135"/>
      <c r="C32" s="135"/>
      <c r="D32" s="136" t="s">
        <v>481</v>
      </c>
      <c r="E32" s="135">
        <f t="shared" ref="E32" si="4">SUM(E27:E31)</f>
        <v>0</v>
      </c>
      <c r="F32" s="135">
        <f t="shared" ref="F32" si="5">SUM(F27:F31)</f>
        <v>1314409.8710743801</v>
      </c>
      <c r="G32" s="135">
        <f t="shared" ref="G32" si="6">SUM(G27:G31)</f>
        <v>1336677.2451003985</v>
      </c>
      <c r="H32" s="135">
        <f t="shared" ref="H32" si="7">SUM(H27:H31)</f>
        <v>1358944.6191264172</v>
      </c>
      <c r="I32" s="135">
        <f t="shared" ref="I32" si="8">SUM(I27:I31)</f>
        <v>3836535.2794917645</v>
      </c>
      <c r="J32" s="135">
        <f t="shared" ref="J32" si="9">SUM(J27:J31)</f>
        <v>3881070.0275438018</v>
      </c>
      <c r="K32" s="135">
        <f t="shared" ref="K32" si="10">SUM(K27:K31)</f>
        <v>3925604.7755958382</v>
      </c>
      <c r="L32" s="135">
        <f t="shared" ref="L32" si="11">SUM(L27:L31)</f>
        <v>3970139.5236478755</v>
      </c>
      <c r="M32" s="135">
        <f t="shared" ref="M32" si="12">SUM(M27:M31)</f>
        <v>4014674.2716999124</v>
      </c>
      <c r="N32" s="135">
        <f t="shared" ref="N32" si="13">SUM(N27:N31)</f>
        <v>4059209.0197519492</v>
      </c>
      <c r="O32" s="135">
        <f t="shared" ref="O32" si="14">SUM(O27:O31)</f>
        <v>4103743.7678039861</v>
      </c>
      <c r="P32" s="135">
        <f t="shared" ref="P32" si="15">SUM(P27:P31)</f>
        <v>4148278.5158560229</v>
      </c>
      <c r="Q32" s="135">
        <f t="shared" ref="Q32" si="16">SUM(Q27:Q31)</f>
        <v>4192813.2639080603</v>
      </c>
      <c r="R32" s="135">
        <f t="shared" ref="R32" si="17">SUM(R27:R31)</f>
        <v>4237348.0119600967</v>
      </c>
      <c r="S32" s="135">
        <f t="shared" ref="S32" si="18">SUM(S27:S31)</f>
        <v>4281882.760012134</v>
      </c>
      <c r="T32" s="135">
        <f t="shared" ref="T32" si="19">SUM(T27:T31)</f>
        <v>4326417.5080641713</v>
      </c>
      <c r="U32" s="137">
        <f t="shared" ref="U32" si="20">SUM(U27:U31)</f>
        <v>4370952.2561162077</v>
      </c>
      <c r="V32" s="17"/>
    </row>
    <row r="33" spans="1:22" ht="12" customHeight="1" thickBot="1" x14ac:dyDescent="0.25">
      <c r="A33" s="138" t="s">
        <v>559</v>
      </c>
      <c r="B33" s="139"/>
      <c r="C33" s="139"/>
      <c r="D33" s="140" t="s">
        <v>123</v>
      </c>
      <c r="E33" s="139">
        <f>E32/Calculations!$C$52</f>
        <v>0</v>
      </c>
      <c r="F33" s="139">
        <f>F32/Calculations!$C$52</f>
        <v>2456.8408805128602</v>
      </c>
      <c r="G33" s="139">
        <f>G32/Calculations!$C$52</f>
        <v>2498.4621403745768</v>
      </c>
      <c r="H33" s="139">
        <f>H32/Calculations!$C$52</f>
        <v>2540.083400236294</v>
      </c>
      <c r="I33" s="139">
        <f>I32/Calculations!$C$52</f>
        <v>7171.0939803584379</v>
      </c>
      <c r="J33" s="139">
        <f>J32/Calculations!$C$52</f>
        <v>7254.3365000818721</v>
      </c>
      <c r="K33" s="139">
        <f>K32/Calculations!$C$52</f>
        <v>7337.5790198053055</v>
      </c>
      <c r="L33" s="139">
        <f>L32/Calculations!$C$52</f>
        <v>7420.8215395287389</v>
      </c>
      <c r="M33" s="139">
        <f>M32/Calculations!$C$52</f>
        <v>7504.0640592521722</v>
      </c>
      <c r="N33" s="139">
        <f>N32/Calculations!$C$52</f>
        <v>7587.3065789756065</v>
      </c>
      <c r="O33" s="139">
        <f>O32/Calculations!$C$52</f>
        <v>7670.5490986990399</v>
      </c>
      <c r="P33" s="139">
        <f>P32/Calculations!$C$52</f>
        <v>7753.7916184224732</v>
      </c>
      <c r="Q33" s="139">
        <f>Q32/Calculations!$C$52</f>
        <v>7837.0341381459075</v>
      </c>
      <c r="R33" s="139">
        <f>R32/Calculations!$C$52</f>
        <v>7920.2766578693399</v>
      </c>
      <c r="S33" s="139">
        <f>S32/Calculations!$C$52</f>
        <v>8003.5191775927742</v>
      </c>
      <c r="T33" s="139">
        <f>T32/Calculations!$C$52</f>
        <v>8086.7616973162085</v>
      </c>
      <c r="U33" s="141">
        <f>U32/Calculations!$C$52</f>
        <v>8170.0042170396409</v>
      </c>
      <c r="V33" s="17"/>
    </row>
    <row r="34" spans="1:22" ht="12" customHeight="1" x14ac:dyDescent="0.2">
      <c r="A34" s="19" t="s">
        <v>560</v>
      </c>
      <c r="B34" s="142"/>
      <c r="C34" s="142"/>
      <c r="D34" s="124"/>
      <c r="E34" s="131"/>
      <c r="F34" s="131"/>
      <c r="G34" s="131"/>
      <c r="H34" s="131"/>
      <c r="I34" s="131"/>
      <c r="J34" s="131"/>
      <c r="K34" s="131"/>
      <c r="L34" s="131"/>
      <c r="M34" s="131"/>
      <c r="N34" s="131"/>
      <c r="O34" s="131"/>
      <c r="P34" s="131"/>
      <c r="Q34" s="131"/>
      <c r="R34" s="131"/>
      <c r="S34" s="131"/>
      <c r="T34" s="131"/>
      <c r="U34" s="132"/>
      <c r="V34" s="17"/>
    </row>
    <row r="35" spans="1:22" ht="26.5" customHeight="1" x14ac:dyDescent="0.2">
      <c r="A35" s="23" t="str">
        <f>'WP2_P3_RCP 8.5 '!$A$15</f>
        <v>Average annual school maintenance costs</v>
      </c>
      <c r="B35" s="131"/>
      <c r="C35" s="159"/>
      <c r="D35" s="127" t="s">
        <v>481</v>
      </c>
      <c r="E35" s="131">
        <f>'WP2_P3_RCP 8.5 '!E15</f>
        <v>24553.232863393292</v>
      </c>
      <c r="F35" s="131">
        <f>'WP2_P3_RCP 8.5 '!F15</f>
        <v>24553.232863393292</v>
      </c>
      <c r="G35" s="131">
        <f>'WP2_P3_RCP 8.5 '!G15</f>
        <v>24553.232863393292</v>
      </c>
      <c r="H35" s="131">
        <f>'WP2_P3_RCP 8.5 '!H15</f>
        <v>24553.232863393292</v>
      </c>
      <c r="I35" s="131">
        <f>'WP2_P3_RCP 8.5 '!I15</f>
        <v>24553.232863393292</v>
      </c>
      <c r="J35" s="131">
        <f>'WP2_P3_RCP 8.5 '!J15</f>
        <v>24553.232863393292</v>
      </c>
      <c r="K35" s="131">
        <f>'WP2_P3_RCP 8.5 '!K15</f>
        <v>24553.232863393292</v>
      </c>
      <c r="L35" s="131">
        <f>'WP2_P3_RCP 8.5 '!L15</f>
        <v>24553.232863393292</v>
      </c>
      <c r="M35" s="131">
        <f>'WP2_P3_RCP 8.5 '!M15</f>
        <v>24553.232863393292</v>
      </c>
      <c r="N35" s="131">
        <f>'WP2_P3_RCP 8.5 '!N15</f>
        <v>24553.232863393292</v>
      </c>
      <c r="O35" s="131">
        <f>'WP2_P3_RCP 8.5 '!O15</f>
        <v>24553.232863393292</v>
      </c>
      <c r="P35" s="131">
        <f>'WP2_P3_RCP 8.5 '!P15</f>
        <v>24553.232863393292</v>
      </c>
      <c r="Q35" s="131">
        <f>'WP2_P3_RCP 8.5 '!Q15</f>
        <v>24553.232863393292</v>
      </c>
      <c r="R35" s="131">
        <f>'WP2_P3_RCP 8.5 '!R15</f>
        <v>24553.232863393292</v>
      </c>
      <c r="S35" s="131">
        <f>'WP2_P3_RCP 8.5 '!S15</f>
        <v>24553.232863393292</v>
      </c>
      <c r="T35" s="131">
        <f>'WP2_P3_RCP 8.5 '!T15</f>
        <v>24553.232863393292</v>
      </c>
      <c r="U35" s="132">
        <f>'WP2_P3_RCP 8.5 '!U15</f>
        <v>24553.232863393292</v>
      </c>
      <c r="V35" s="17"/>
    </row>
    <row r="36" spans="1:22" ht="26.5" customHeight="1" x14ac:dyDescent="0.2">
      <c r="A36" s="23" t="str">
        <f>'WP2_P3_RCP 8.5 '!$A$16</f>
        <v>Average school expenditures due to infra losses caused by climate events</v>
      </c>
      <c r="B36" s="131"/>
      <c r="C36" s="159"/>
      <c r="D36" s="127" t="s">
        <v>481</v>
      </c>
      <c r="E36" s="131">
        <f>'WP2_P3_RCP 8.5 '!E16</f>
        <v>12276.616431696646</v>
      </c>
      <c r="F36" s="131">
        <f>'WP2_P3_RCP 8.5 '!F16</f>
        <v>12276.616431696646</v>
      </c>
      <c r="G36" s="131">
        <f>'WP2_P3_RCP 8.5 '!G16</f>
        <v>12276.616431696646</v>
      </c>
      <c r="H36" s="131">
        <f>'WP2_P3_RCP 8.5 '!H16</f>
        <v>12276.616431696646</v>
      </c>
      <c r="I36" s="131">
        <f>'WP2_P3_RCP 8.5 '!I16</f>
        <v>12276.616431696646</v>
      </c>
      <c r="J36" s="131">
        <f>'WP2_P3_RCP 8.5 '!J16</f>
        <v>12276.616431696646</v>
      </c>
      <c r="K36" s="131">
        <f>'WP2_P3_RCP 8.5 '!K16</f>
        <v>12276.616431696646</v>
      </c>
      <c r="L36" s="131">
        <f>'WP2_P3_RCP 8.5 '!L16</f>
        <v>12276.616431696646</v>
      </c>
      <c r="M36" s="131">
        <f>'WP2_P3_RCP 8.5 '!M16</f>
        <v>12276.616431696646</v>
      </c>
      <c r="N36" s="131">
        <f>'WP2_P3_RCP 8.5 '!N16</f>
        <v>12276.616431696646</v>
      </c>
      <c r="O36" s="131">
        <f>'WP2_P3_RCP 8.5 '!O16</f>
        <v>12276.616431696646</v>
      </c>
      <c r="P36" s="131">
        <f>'WP2_P3_RCP 8.5 '!P16</f>
        <v>12276.616431696646</v>
      </c>
      <c r="Q36" s="131">
        <f>'WP2_P3_RCP 8.5 '!Q16</f>
        <v>12276.616431696646</v>
      </c>
      <c r="R36" s="131">
        <f>'WP2_P3_RCP 8.5 '!R16</f>
        <v>12276.616431696646</v>
      </c>
      <c r="S36" s="131">
        <f>'WP2_P3_RCP 8.5 '!S16</f>
        <v>12276.616431696646</v>
      </c>
      <c r="T36" s="131">
        <f>'WP2_P3_RCP 8.5 '!T16</f>
        <v>12276.616431696646</v>
      </c>
      <c r="U36" s="132">
        <f>'WP2_P3_RCP 8.5 '!U16</f>
        <v>12276.616431696646</v>
      </c>
      <c r="V36" s="17"/>
    </row>
    <row r="37" spans="1:22" ht="26.5" customHeight="1" x14ac:dyDescent="0.2">
      <c r="A37" s="23" t="str">
        <f>'WP2_P3_RCP 8.5 '!$A$17</f>
        <v>Average annual primary school fixed/government budget expenditures on students per year</v>
      </c>
      <c r="B37" s="131"/>
      <c r="C37" s="159"/>
      <c r="D37" s="127" t="s">
        <v>481</v>
      </c>
      <c r="E37" s="131">
        <f>'WP2_P3_RCP 8.5 '!E17</f>
        <v>368298.49295089935</v>
      </c>
      <c r="F37" s="131">
        <f>'WP2_P3_RCP 8.5 '!F17</f>
        <v>368298.49295089935</v>
      </c>
      <c r="G37" s="131">
        <f>'WP2_P3_RCP 8.5 '!G17</f>
        <v>368298.49295089935</v>
      </c>
      <c r="H37" s="131">
        <f>'WP2_P3_RCP 8.5 '!H17</f>
        <v>368298.49295089935</v>
      </c>
      <c r="I37" s="131">
        <f>'WP2_P3_RCP 8.5 '!I17</f>
        <v>368298.49295089935</v>
      </c>
      <c r="J37" s="131">
        <f>'WP2_P3_RCP 8.5 '!J17</f>
        <v>368298.49295089935</v>
      </c>
      <c r="K37" s="131">
        <f>'WP2_P3_RCP 8.5 '!K17</f>
        <v>368298.49295089935</v>
      </c>
      <c r="L37" s="131">
        <f>'WP2_P3_RCP 8.5 '!L17</f>
        <v>368298.49295089935</v>
      </c>
      <c r="M37" s="131">
        <f>'WP2_P3_RCP 8.5 '!M17</f>
        <v>368298.49295089935</v>
      </c>
      <c r="N37" s="131">
        <f>'WP2_P3_RCP 8.5 '!N17</f>
        <v>368298.49295089935</v>
      </c>
      <c r="O37" s="131">
        <f>'WP2_P3_RCP 8.5 '!O17</f>
        <v>368298.49295089935</v>
      </c>
      <c r="P37" s="131">
        <f>'WP2_P3_RCP 8.5 '!P17</f>
        <v>368298.49295089935</v>
      </c>
      <c r="Q37" s="131">
        <f>'WP2_P3_RCP 8.5 '!Q17</f>
        <v>368298.49295089935</v>
      </c>
      <c r="R37" s="131">
        <f>'WP2_P3_RCP 8.5 '!R17</f>
        <v>368298.49295089935</v>
      </c>
      <c r="S37" s="131">
        <f>'WP2_P3_RCP 8.5 '!S17</f>
        <v>368298.49295089935</v>
      </c>
      <c r="T37" s="131">
        <f>'WP2_P3_RCP 8.5 '!T17</f>
        <v>368298.49295089935</v>
      </c>
      <c r="U37" s="132">
        <f>'WP2_P3_RCP 8.5 '!U17</f>
        <v>368298.49295089935</v>
      </c>
      <c r="V37" s="17"/>
    </row>
    <row r="38" spans="1:22" ht="26.5" customHeight="1" x14ac:dyDescent="0.2">
      <c r="A38" s="23" t="str">
        <f>'WP2_P3_RCP 8.5 '!A18</f>
        <v>Project expenditures per year</v>
      </c>
      <c r="B38" s="131"/>
      <c r="C38" s="159"/>
      <c r="D38" s="127" t="s">
        <v>481</v>
      </c>
      <c r="E38" s="131">
        <f>'WP2_P3_RCP 8.5 '!E18</f>
        <v>2152454.9121693941</v>
      </c>
      <c r="F38" s="131">
        <f>'WP2_P3_RCP 8.5 '!F18</f>
        <v>6356033.2048543524</v>
      </c>
      <c r="G38" s="131">
        <f>'WP2_P3_RCP 8.5 '!G18</f>
        <v>4274739.2602005182</v>
      </c>
      <c r="H38" s="131">
        <f>'WP2_P3_RCP 8.5 '!H18</f>
        <v>1151321.1077860089</v>
      </c>
      <c r="I38" s="131">
        <f>'WP2_P3_RCP 8.5 '!I18</f>
        <v>0</v>
      </c>
      <c r="J38" s="131">
        <f>'WP2_P3_RCP 8.5 '!J18</f>
        <v>0</v>
      </c>
      <c r="K38" s="131">
        <f>'WP2_P3_RCP 8.5 '!K18</f>
        <v>0</v>
      </c>
      <c r="L38" s="131">
        <f>'WP2_P3_RCP 8.5 '!L18</f>
        <v>0</v>
      </c>
      <c r="M38" s="131">
        <f>'WP2_P3_RCP 8.5 '!M18</f>
        <v>0</v>
      </c>
      <c r="N38" s="131">
        <f>'WP2_P3_RCP 8.5 '!N18</f>
        <v>0</v>
      </c>
      <c r="O38" s="131">
        <f>'WP2_P3_RCP 8.5 '!O18</f>
        <v>0</v>
      </c>
      <c r="P38" s="131">
        <f>'WP2_P3_RCP 8.5 '!P18</f>
        <v>0</v>
      </c>
      <c r="Q38" s="131">
        <f>'WP2_P3_RCP 8.5 '!Q18</f>
        <v>0</v>
      </c>
      <c r="R38" s="131">
        <f>'WP2_P3_RCP 8.5 '!R18</f>
        <v>0</v>
      </c>
      <c r="S38" s="131">
        <f>'WP2_P3_RCP 8.5 '!S18</f>
        <v>0</v>
      </c>
      <c r="T38" s="131">
        <f>'WP2_P3_RCP 8.5 '!T18</f>
        <v>0</v>
      </c>
      <c r="U38" s="132">
        <f>'WP2_P3_RCP 8.5 '!U18</f>
        <v>0</v>
      </c>
      <c r="V38" s="17"/>
    </row>
    <row r="39" spans="1:22" ht="26.5" customHeight="1" thickBot="1" x14ac:dyDescent="0.25">
      <c r="A39" s="23" t="str">
        <f>'WP2_P3_RCP 8.5 '!$A$19</f>
        <v xml:space="preserve">Estimated cost of missed students school days </v>
      </c>
      <c r="B39" s="131"/>
      <c r="C39" s="159"/>
      <c r="D39" s="127" t="s">
        <v>481</v>
      </c>
      <c r="E39" s="131">
        <f>'WP2_P3_RCP 8.5 '!E19</f>
        <v>28410.545746232376</v>
      </c>
      <c r="F39" s="131">
        <f>'WP2_P3_RCP 8.5 '!F19</f>
        <v>28410.545746232376</v>
      </c>
      <c r="G39" s="131">
        <f>'WP2_P3_RCP 8.5 '!G19</f>
        <v>28410.545746232376</v>
      </c>
      <c r="H39" s="131">
        <f>'WP2_P3_RCP 8.5 '!H19</f>
        <v>28410.545746232376</v>
      </c>
      <c r="I39" s="131">
        <f>'WP2_P3_RCP 8.5 '!I19</f>
        <v>28410.545746232376</v>
      </c>
      <c r="J39" s="131">
        <f>'WP2_P3_RCP 8.5 '!J19</f>
        <v>28410.545746232376</v>
      </c>
      <c r="K39" s="131">
        <f>'WP2_P3_RCP 8.5 '!K19</f>
        <v>28410.545746232376</v>
      </c>
      <c r="L39" s="131">
        <f>'WP2_P3_RCP 8.5 '!L19</f>
        <v>28410.545746232376</v>
      </c>
      <c r="M39" s="131">
        <f>'WP2_P3_RCP 8.5 '!M19</f>
        <v>28410.545746232376</v>
      </c>
      <c r="N39" s="131">
        <f>'WP2_P3_RCP 8.5 '!N19</f>
        <v>28410.545746232376</v>
      </c>
      <c r="O39" s="131">
        <f>'WP2_P3_RCP 8.5 '!O19</f>
        <v>28410.545746232376</v>
      </c>
      <c r="P39" s="131">
        <f>'WP2_P3_RCP 8.5 '!P19</f>
        <v>28410.545746232376</v>
      </c>
      <c r="Q39" s="131">
        <f>'WP2_P3_RCP 8.5 '!Q19</f>
        <v>28410.545746232376</v>
      </c>
      <c r="R39" s="131">
        <f>'WP2_P3_RCP 8.5 '!R19</f>
        <v>28410.545746232376</v>
      </c>
      <c r="S39" s="131">
        <f>'WP2_P3_RCP 8.5 '!S19</f>
        <v>28410.545746232376</v>
      </c>
      <c r="T39" s="131">
        <f>'WP2_P3_RCP 8.5 '!T19</f>
        <v>28410.545746232376</v>
      </c>
      <c r="U39" s="132">
        <f>'WP2_P3_RCP 8.5 '!U19</f>
        <v>28410.545746232376</v>
      </c>
      <c r="V39" s="17"/>
    </row>
    <row r="40" spans="1:22" ht="12" customHeight="1" x14ac:dyDescent="0.2">
      <c r="A40" s="134" t="s">
        <v>593</v>
      </c>
      <c r="B40" s="135"/>
      <c r="C40" s="135"/>
      <c r="D40" s="136" t="s">
        <v>481</v>
      </c>
      <c r="E40" s="135">
        <f>SUM(E35:E39)</f>
        <v>2585993.8001616159</v>
      </c>
      <c r="F40" s="135">
        <f t="shared" ref="F40:U40" si="21">SUM(F35:F39)</f>
        <v>6789572.0928465743</v>
      </c>
      <c r="G40" s="135">
        <f t="shared" si="21"/>
        <v>4708278.14819274</v>
      </c>
      <c r="H40" s="135">
        <f t="shared" si="21"/>
        <v>1584859.9957782305</v>
      </c>
      <c r="I40" s="135">
        <f t="shared" si="21"/>
        <v>433538.88799222169</v>
      </c>
      <c r="J40" s="135">
        <f t="shared" si="21"/>
        <v>433538.88799222169</v>
      </c>
      <c r="K40" s="135">
        <f t="shared" si="21"/>
        <v>433538.88799222169</v>
      </c>
      <c r="L40" s="135">
        <f t="shared" si="21"/>
        <v>433538.88799222169</v>
      </c>
      <c r="M40" s="135">
        <f t="shared" si="21"/>
        <v>433538.88799222169</v>
      </c>
      <c r="N40" s="135">
        <f t="shared" si="21"/>
        <v>433538.88799222169</v>
      </c>
      <c r="O40" s="135">
        <f t="shared" si="21"/>
        <v>433538.88799222169</v>
      </c>
      <c r="P40" s="135">
        <f t="shared" si="21"/>
        <v>433538.88799222169</v>
      </c>
      <c r="Q40" s="135">
        <f t="shared" si="21"/>
        <v>433538.88799222169</v>
      </c>
      <c r="R40" s="135">
        <f t="shared" si="21"/>
        <v>433538.88799222169</v>
      </c>
      <c r="S40" s="135">
        <f t="shared" si="21"/>
        <v>433538.88799222169</v>
      </c>
      <c r="T40" s="135">
        <f t="shared" si="21"/>
        <v>433538.88799222169</v>
      </c>
      <c r="U40" s="137">
        <f t="shared" si="21"/>
        <v>433538.88799222169</v>
      </c>
      <c r="V40" s="17"/>
    </row>
    <row r="41" spans="1:22" ht="12" customHeight="1" thickBot="1" x14ac:dyDescent="0.25">
      <c r="A41" s="138" t="s">
        <v>562</v>
      </c>
      <c r="B41" s="139"/>
      <c r="C41" s="139"/>
      <c r="D41" s="140" t="s">
        <v>123</v>
      </c>
      <c r="E41" s="139">
        <f>E40/Calculations!$C$52</f>
        <v>4833.6332713301235</v>
      </c>
      <c r="F41" s="139">
        <f>F40/Calculations!$C$52</f>
        <v>12690.788958591727</v>
      </c>
      <c r="G41" s="139">
        <f>G40/Calculations!$C$52</f>
        <v>8800.5199031640004</v>
      </c>
      <c r="H41" s="139">
        <f>H40/Calculations!$C$52</f>
        <v>2962.3551322957578</v>
      </c>
      <c r="I41" s="139">
        <f>I40/Calculations!$C$52</f>
        <v>810.35306166770408</v>
      </c>
      <c r="J41" s="139">
        <f>J40/Calculations!$C$52</f>
        <v>810.35306166770408</v>
      </c>
      <c r="K41" s="139">
        <f>K40/Calculations!$C$52</f>
        <v>810.35306166770408</v>
      </c>
      <c r="L41" s="139">
        <f>L40/Calculations!$C$52</f>
        <v>810.35306166770408</v>
      </c>
      <c r="M41" s="139">
        <f>M40/Calculations!$C$52</f>
        <v>810.35306166770408</v>
      </c>
      <c r="N41" s="139">
        <f>N40/Calculations!$C$52</f>
        <v>810.35306166770408</v>
      </c>
      <c r="O41" s="139">
        <f>O40/Calculations!$C$52</f>
        <v>810.35306166770408</v>
      </c>
      <c r="P41" s="139">
        <f>P40/Calculations!$C$52</f>
        <v>810.35306166770408</v>
      </c>
      <c r="Q41" s="139">
        <f>Q40/Calculations!$C$52</f>
        <v>810.35306166770408</v>
      </c>
      <c r="R41" s="139">
        <f>R40/Calculations!$C$52</f>
        <v>810.35306166770408</v>
      </c>
      <c r="S41" s="139">
        <f>S40/Calculations!$C$52</f>
        <v>810.35306166770408</v>
      </c>
      <c r="T41" s="139">
        <f>T40/Calculations!$C$52</f>
        <v>810.35306166770408</v>
      </c>
      <c r="U41" s="141">
        <f>U40/Calculations!$C$52</f>
        <v>810.35306166770408</v>
      </c>
      <c r="V41" s="17"/>
    </row>
    <row r="42" spans="1:22" ht="12" customHeight="1" thickBot="1" x14ac:dyDescent="0.25">
      <c r="A42" s="145"/>
      <c r="B42" s="146"/>
      <c r="C42" s="146"/>
      <c r="D42" s="147"/>
      <c r="E42" s="146"/>
      <c r="F42" s="146"/>
      <c r="G42" s="146"/>
      <c r="H42" s="146"/>
      <c r="I42" s="146"/>
      <c r="J42" s="146"/>
      <c r="K42" s="146"/>
      <c r="L42" s="146"/>
      <c r="M42" s="146"/>
      <c r="N42" s="146"/>
      <c r="O42" s="146"/>
      <c r="P42" s="146"/>
      <c r="Q42" s="146"/>
      <c r="R42" s="146"/>
      <c r="S42" s="146"/>
      <c r="T42" s="146"/>
      <c r="U42" s="148"/>
      <c r="V42" s="17"/>
    </row>
    <row r="43" spans="1:22" ht="12" customHeight="1" x14ac:dyDescent="0.2">
      <c r="A43" s="149" t="s">
        <v>594</v>
      </c>
      <c r="B43" s="135"/>
      <c r="C43" s="135"/>
      <c r="D43" s="136" t="s">
        <v>481</v>
      </c>
      <c r="E43" s="135">
        <f>E32-E40</f>
        <v>-2585993.8001616159</v>
      </c>
      <c r="F43" s="135">
        <f t="shared" ref="F43:U43" si="22">F32-F40</f>
        <v>-5475162.2217721939</v>
      </c>
      <c r="G43" s="135">
        <f t="shared" si="22"/>
        <v>-3371600.9030923415</v>
      </c>
      <c r="H43" s="135">
        <f t="shared" si="22"/>
        <v>-225915.37665181328</v>
      </c>
      <c r="I43" s="135">
        <f t="shared" si="22"/>
        <v>3402996.3914995426</v>
      </c>
      <c r="J43" s="135">
        <f t="shared" si="22"/>
        <v>3447531.13955158</v>
      </c>
      <c r="K43" s="135">
        <f t="shared" si="22"/>
        <v>3492065.8876036163</v>
      </c>
      <c r="L43" s="135">
        <f t="shared" si="22"/>
        <v>3536600.6356556537</v>
      </c>
      <c r="M43" s="135">
        <f t="shared" si="22"/>
        <v>3581135.3837076905</v>
      </c>
      <c r="N43" s="135">
        <f t="shared" si="22"/>
        <v>3625670.1317597274</v>
      </c>
      <c r="O43" s="135">
        <f t="shared" si="22"/>
        <v>3670204.8798117642</v>
      </c>
      <c r="P43" s="135">
        <f t="shared" si="22"/>
        <v>3714739.6278638011</v>
      </c>
      <c r="Q43" s="135">
        <f t="shared" si="22"/>
        <v>3759274.3759158384</v>
      </c>
      <c r="R43" s="135">
        <f t="shared" si="22"/>
        <v>3803809.1239678748</v>
      </c>
      <c r="S43" s="135">
        <f t="shared" si="22"/>
        <v>3848343.8720199121</v>
      </c>
      <c r="T43" s="135">
        <f t="shared" si="22"/>
        <v>3892878.6200719494</v>
      </c>
      <c r="U43" s="137">
        <f t="shared" si="22"/>
        <v>3937413.3681239858</v>
      </c>
      <c r="V43" s="17"/>
    </row>
    <row r="44" spans="1:22" ht="12" customHeight="1" thickBot="1" x14ac:dyDescent="0.25">
      <c r="A44" s="160" t="s">
        <v>565</v>
      </c>
      <c r="B44" s="139"/>
      <c r="C44" s="139"/>
      <c r="D44" s="140" t="s">
        <v>123</v>
      </c>
      <c r="E44" s="139">
        <f>E33-E41</f>
        <v>-4833.6332713301235</v>
      </c>
      <c r="F44" s="139">
        <f t="shared" ref="F44:U44" si="23">F33-F41</f>
        <v>-10233.948078078867</v>
      </c>
      <c r="G44" s="139">
        <f t="shared" si="23"/>
        <v>-6302.0577627894236</v>
      </c>
      <c r="H44" s="139">
        <f t="shared" si="23"/>
        <v>-422.27173205946383</v>
      </c>
      <c r="I44" s="139">
        <f t="shared" si="23"/>
        <v>6360.7409186907335</v>
      </c>
      <c r="J44" s="139">
        <f t="shared" si="23"/>
        <v>6443.9834384141677</v>
      </c>
      <c r="K44" s="139">
        <f t="shared" si="23"/>
        <v>6527.2259581376011</v>
      </c>
      <c r="L44" s="139">
        <f t="shared" si="23"/>
        <v>6610.4684778610344</v>
      </c>
      <c r="M44" s="139">
        <f t="shared" si="23"/>
        <v>6693.7109975844678</v>
      </c>
      <c r="N44" s="139">
        <f t="shared" si="23"/>
        <v>6776.9535173079021</v>
      </c>
      <c r="O44" s="139">
        <f t="shared" si="23"/>
        <v>6860.1960370313354</v>
      </c>
      <c r="P44" s="139">
        <f t="shared" si="23"/>
        <v>6943.4385567547688</v>
      </c>
      <c r="Q44" s="139">
        <f t="shared" si="23"/>
        <v>7026.6810764782031</v>
      </c>
      <c r="R44" s="139">
        <f t="shared" si="23"/>
        <v>7109.9235962016355</v>
      </c>
      <c r="S44" s="139">
        <f t="shared" si="23"/>
        <v>7193.1661159250698</v>
      </c>
      <c r="T44" s="139">
        <f t="shared" si="23"/>
        <v>7276.4086356485041</v>
      </c>
      <c r="U44" s="141">
        <f t="shared" si="23"/>
        <v>7359.6511553719365</v>
      </c>
      <c r="V44" s="17"/>
    </row>
    <row r="45" spans="1:22" ht="12" customHeight="1" x14ac:dyDescent="0.2">
      <c r="A45" s="161"/>
      <c r="B45" s="162"/>
      <c r="C45" s="162"/>
      <c r="D45" s="162"/>
      <c r="E45" s="163"/>
      <c r="F45" s="163"/>
      <c r="G45" s="163"/>
      <c r="H45" s="163"/>
      <c r="I45" s="163"/>
      <c r="J45" s="163"/>
      <c r="K45" s="163"/>
      <c r="L45" s="163"/>
      <c r="M45" s="163"/>
      <c r="N45" s="163"/>
      <c r="O45" s="163"/>
      <c r="P45" s="163"/>
      <c r="Q45" s="163"/>
      <c r="R45" s="163"/>
      <c r="S45" s="163"/>
      <c r="T45" s="163"/>
      <c r="U45" s="164"/>
      <c r="V45" s="17"/>
    </row>
    <row r="46" spans="1:22" ht="12" customHeight="1" thickBot="1" x14ac:dyDescent="0.25">
      <c r="A46" s="321"/>
      <c r="B46" s="156"/>
      <c r="C46" s="156"/>
      <c r="D46" s="156"/>
      <c r="E46" s="156"/>
      <c r="F46" s="152"/>
      <c r="G46" s="152"/>
      <c r="H46" s="152"/>
      <c r="I46" s="152"/>
      <c r="J46" s="152"/>
      <c r="K46" s="152"/>
      <c r="L46" s="152"/>
      <c r="M46" s="152"/>
      <c r="N46" s="152"/>
      <c r="O46" s="152"/>
      <c r="P46" s="152"/>
      <c r="Q46" s="152"/>
      <c r="R46" s="152"/>
      <c r="S46" s="152"/>
      <c r="T46" s="152"/>
      <c r="U46" s="153"/>
      <c r="V46" s="17"/>
    </row>
    <row r="47" spans="1:22" ht="21" customHeight="1" thickBot="1" x14ac:dyDescent="0.25">
      <c r="A47" s="1029" t="s">
        <v>578</v>
      </c>
      <c r="B47" s="1030"/>
      <c r="C47" s="1030"/>
      <c r="D47" s="1030"/>
      <c r="E47" s="1030"/>
      <c r="F47" s="1030"/>
      <c r="G47" s="1030"/>
      <c r="H47" s="1030"/>
      <c r="I47" s="1030"/>
      <c r="J47" s="1030"/>
      <c r="K47" s="1030"/>
      <c r="L47" s="1030"/>
      <c r="M47" s="1030"/>
      <c r="N47" s="1030"/>
      <c r="O47" s="1030"/>
      <c r="P47" s="1030"/>
      <c r="Q47" s="1030"/>
      <c r="R47" s="1030"/>
      <c r="S47" s="1030"/>
      <c r="T47" s="1030"/>
      <c r="U47" s="1031"/>
      <c r="V47" s="17"/>
    </row>
    <row r="48" spans="1:22" ht="23.5" customHeight="1" x14ac:dyDescent="0.2">
      <c r="A48" s="1096"/>
      <c r="B48" s="1097"/>
      <c r="C48" s="157"/>
      <c r="D48" s="124" t="s">
        <v>556</v>
      </c>
      <c r="E48" s="125">
        <v>2024</v>
      </c>
      <c r="F48" s="125">
        <v>2025</v>
      </c>
      <c r="G48" s="125">
        <v>2026</v>
      </c>
      <c r="H48" s="125">
        <v>2027</v>
      </c>
      <c r="I48" s="125">
        <v>2028</v>
      </c>
      <c r="J48" s="125">
        <v>2029</v>
      </c>
      <c r="K48" s="125">
        <v>2030</v>
      </c>
      <c r="L48" s="125">
        <v>2031</v>
      </c>
      <c r="M48" s="125">
        <v>2032</v>
      </c>
      <c r="N48" s="125">
        <v>2033</v>
      </c>
      <c r="O48" s="125">
        <v>2034</v>
      </c>
      <c r="P48" s="125">
        <v>2035</v>
      </c>
      <c r="Q48" s="125">
        <v>2036</v>
      </c>
      <c r="R48" s="125">
        <v>2037</v>
      </c>
      <c r="S48" s="125">
        <v>2038</v>
      </c>
      <c r="T48" s="125">
        <v>2039</v>
      </c>
      <c r="U48" s="126">
        <v>2040</v>
      </c>
      <c r="V48" s="17"/>
    </row>
    <row r="49" spans="1:22" ht="12" customHeight="1" x14ac:dyDescent="0.2">
      <c r="A49" s="123" t="s">
        <v>557</v>
      </c>
      <c r="B49" s="142"/>
      <c r="C49" s="142"/>
      <c r="D49" s="21"/>
      <c r="E49" s="22"/>
      <c r="F49" s="22"/>
      <c r="G49" s="22"/>
      <c r="H49" s="22"/>
      <c r="I49" s="22"/>
      <c r="J49" s="22"/>
      <c r="K49" s="22"/>
      <c r="L49" s="22"/>
      <c r="M49" s="22"/>
      <c r="N49" s="22"/>
      <c r="O49" s="22"/>
      <c r="P49" s="22"/>
      <c r="Q49" s="22"/>
      <c r="R49" s="22"/>
      <c r="S49" s="22"/>
      <c r="T49" s="22"/>
      <c r="U49" s="128"/>
      <c r="V49" s="17"/>
    </row>
    <row r="50" spans="1:22" ht="12" customHeight="1" x14ac:dyDescent="0.2">
      <c r="A50" s="129" t="str">
        <f>'WP2_P3_RCP 8.5 '!$A$7</f>
        <v>Additional school annual funding</v>
      </c>
      <c r="B50" s="133"/>
      <c r="C50" s="158"/>
      <c r="D50" s="127" t="s">
        <v>481</v>
      </c>
      <c r="E50" s="131">
        <f t="shared" ref="E50:U50" si="24">E27-E7</f>
        <v>0</v>
      </c>
      <c r="F50" s="131">
        <f t="shared" si="24"/>
        <v>207196.1385026738</v>
      </c>
      <c r="G50" s="131">
        <f t="shared" si="24"/>
        <v>207196.1385026738</v>
      </c>
      <c r="H50" s="131">
        <f t="shared" si="24"/>
        <v>207196.1385026738</v>
      </c>
      <c r="I50" s="131">
        <f t="shared" si="24"/>
        <v>207196.1385026738</v>
      </c>
      <c r="J50" s="131">
        <f t="shared" si="24"/>
        <v>207196.1385026738</v>
      </c>
      <c r="K50" s="131">
        <f t="shared" si="24"/>
        <v>207196.1385026738</v>
      </c>
      <c r="L50" s="131">
        <f t="shared" si="24"/>
        <v>207196.1385026738</v>
      </c>
      <c r="M50" s="131">
        <f t="shared" si="24"/>
        <v>207196.1385026738</v>
      </c>
      <c r="N50" s="131">
        <f t="shared" si="24"/>
        <v>207196.1385026738</v>
      </c>
      <c r="O50" s="131">
        <f t="shared" si="24"/>
        <v>207196.1385026738</v>
      </c>
      <c r="P50" s="131">
        <f t="shared" si="24"/>
        <v>207196.1385026738</v>
      </c>
      <c r="Q50" s="131">
        <f t="shared" si="24"/>
        <v>207196.1385026738</v>
      </c>
      <c r="R50" s="131">
        <f t="shared" si="24"/>
        <v>207196.1385026738</v>
      </c>
      <c r="S50" s="131">
        <f t="shared" si="24"/>
        <v>207196.1385026738</v>
      </c>
      <c r="T50" s="131">
        <f t="shared" si="24"/>
        <v>207196.1385026738</v>
      </c>
      <c r="U50" s="132">
        <f t="shared" si="24"/>
        <v>207196.1385026738</v>
      </c>
      <c r="V50" s="17"/>
    </row>
    <row r="51" spans="1:22" ht="12" customHeight="1" x14ac:dyDescent="0.2">
      <c r="A51" s="129" t="str">
        <f>'WP2_P3_RCP 8.5 '!$A$8</f>
        <v>Annual SIG per average primary school</v>
      </c>
      <c r="B51" s="133"/>
      <c r="C51" s="158"/>
      <c r="D51" s="127" t="s">
        <v>481</v>
      </c>
      <c r="E51" s="131">
        <f t="shared" ref="E51:U51" si="25">E28-E8</f>
        <v>0</v>
      </c>
      <c r="F51" s="131">
        <f t="shared" si="25"/>
        <v>0</v>
      </c>
      <c r="G51" s="131">
        <f t="shared" si="25"/>
        <v>0</v>
      </c>
      <c r="H51" s="131">
        <f t="shared" si="25"/>
        <v>0</v>
      </c>
      <c r="I51" s="131">
        <f t="shared" si="25"/>
        <v>0</v>
      </c>
      <c r="J51" s="131">
        <f t="shared" si="25"/>
        <v>0</v>
      </c>
      <c r="K51" s="131">
        <f t="shared" si="25"/>
        <v>0</v>
      </c>
      <c r="L51" s="131">
        <f t="shared" si="25"/>
        <v>0</v>
      </c>
      <c r="M51" s="131">
        <f t="shared" si="25"/>
        <v>0</v>
      </c>
      <c r="N51" s="131">
        <f t="shared" si="25"/>
        <v>0</v>
      </c>
      <c r="O51" s="131">
        <f t="shared" si="25"/>
        <v>0</v>
      </c>
      <c r="P51" s="131">
        <f t="shared" si="25"/>
        <v>0</v>
      </c>
      <c r="Q51" s="131">
        <f t="shared" si="25"/>
        <v>0</v>
      </c>
      <c r="R51" s="131">
        <f t="shared" si="25"/>
        <v>0</v>
      </c>
      <c r="S51" s="131">
        <f t="shared" si="25"/>
        <v>0</v>
      </c>
      <c r="T51" s="131">
        <f t="shared" si="25"/>
        <v>0</v>
      </c>
      <c r="U51" s="132">
        <f t="shared" si="25"/>
        <v>0</v>
      </c>
      <c r="V51" s="17"/>
    </row>
    <row r="52" spans="1:22" ht="12" customHeight="1" x14ac:dyDescent="0.2">
      <c r="A52" s="129" t="str">
        <f>'WP2_P3_RCP 8.5 '!$A$9</f>
        <v>Annual economic returns to primary education</v>
      </c>
      <c r="B52" s="133"/>
      <c r="C52" s="158"/>
      <c r="D52" s="127" t="s">
        <v>481</v>
      </c>
      <c r="E52" s="131">
        <f t="shared" ref="E52:U52" si="26">E29-E9</f>
        <v>0</v>
      </c>
      <c r="F52" s="131">
        <f t="shared" si="26"/>
        <v>0</v>
      </c>
      <c r="G52" s="131">
        <f t="shared" si="26"/>
        <v>1484.4916017345604</v>
      </c>
      <c r="H52" s="131">
        <f t="shared" si="26"/>
        <v>2968.9832034691208</v>
      </c>
      <c r="I52" s="131">
        <f t="shared" si="26"/>
        <v>4453.4748052036739</v>
      </c>
      <c r="J52" s="131">
        <f t="shared" si="26"/>
        <v>7422.4580086727801</v>
      </c>
      <c r="K52" s="131">
        <f t="shared" si="26"/>
        <v>10391.441212141886</v>
      </c>
      <c r="L52" s="131">
        <f t="shared" si="26"/>
        <v>13360.424415610993</v>
      </c>
      <c r="M52" s="131">
        <f t="shared" si="26"/>
        <v>16329.40761908007</v>
      </c>
      <c r="N52" s="131">
        <f t="shared" si="26"/>
        <v>19298.390822549176</v>
      </c>
      <c r="O52" s="131">
        <f t="shared" si="26"/>
        <v>22267.374026018311</v>
      </c>
      <c r="P52" s="131">
        <f t="shared" si="26"/>
        <v>25236.357229487505</v>
      </c>
      <c r="Q52" s="131">
        <f t="shared" si="26"/>
        <v>28205.340432956582</v>
      </c>
      <c r="R52" s="131">
        <f t="shared" si="26"/>
        <v>31174.323636425659</v>
      </c>
      <c r="S52" s="131">
        <f t="shared" si="26"/>
        <v>34143.306839894678</v>
      </c>
      <c r="T52" s="131">
        <f t="shared" si="26"/>
        <v>37112.290043363813</v>
      </c>
      <c r="U52" s="132">
        <f t="shared" si="26"/>
        <v>40081.273246832774</v>
      </c>
      <c r="V52" s="17"/>
    </row>
    <row r="53" spans="1:22" ht="12" customHeight="1" x14ac:dyDescent="0.2">
      <c r="A53" s="129">
        <f>A30</f>
        <v>0</v>
      </c>
      <c r="B53" s="133"/>
      <c r="C53" s="158"/>
      <c r="D53" s="127" t="s">
        <v>481</v>
      </c>
      <c r="E53" s="131">
        <f>E30</f>
        <v>0</v>
      </c>
      <c r="F53" s="131">
        <f t="shared" ref="F53:U53" si="27">F30</f>
        <v>800000</v>
      </c>
      <c r="G53" s="131">
        <f t="shared" si="27"/>
        <v>800000</v>
      </c>
      <c r="H53" s="131">
        <f t="shared" si="27"/>
        <v>800000</v>
      </c>
      <c r="I53" s="131">
        <f t="shared" si="27"/>
        <v>800000</v>
      </c>
      <c r="J53" s="131">
        <f t="shared" si="27"/>
        <v>800000</v>
      </c>
      <c r="K53" s="131">
        <f t="shared" si="27"/>
        <v>800000</v>
      </c>
      <c r="L53" s="131">
        <f t="shared" si="27"/>
        <v>800000</v>
      </c>
      <c r="M53" s="131">
        <f t="shared" si="27"/>
        <v>800000</v>
      </c>
      <c r="N53" s="131">
        <f t="shared" si="27"/>
        <v>800000</v>
      </c>
      <c r="O53" s="131">
        <f t="shared" si="27"/>
        <v>800000</v>
      </c>
      <c r="P53" s="131">
        <f t="shared" si="27"/>
        <v>800000</v>
      </c>
      <c r="Q53" s="131">
        <f t="shared" si="27"/>
        <v>800000</v>
      </c>
      <c r="R53" s="131">
        <f t="shared" si="27"/>
        <v>800000</v>
      </c>
      <c r="S53" s="131">
        <f t="shared" si="27"/>
        <v>800000</v>
      </c>
      <c r="T53" s="131">
        <f t="shared" si="27"/>
        <v>800000</v>
      </c>
      <c r="U53" s="132">
        <f t="shared" si="27"/>
        <v>800000</v>
      </c>
      <c r="V53" s="17"/>
    </row>
    <row r="54" spans="1:22" ht="15.5" customHeight="1" thickBot="1" x14ac:dyDescent="0.25">
      <c r="A54" s="129" t="str">
        <f>'WP2_P3_RCP 8.5 '!$A$11</f>
        <v>Annual returns to school  curriculum training (lumpsum)</v>
      </c>
      <c r="B54" s="130"/>
      <c r="C54" s="158"/>
      <c r="D54" s="127" t="s">
        <v>481</v>
      </c>
      <c r="E54" s="131">
        <f t="shared" ref="E54:U54" si="28">E31</f>
        <v>0</v>
      </c>
      <c r="F54" s="131">
        <f t="shared" si="28"/>
        <v>0</v>
      </c>
      <c r="G54" s="131">
        <f t="shared" si="28"/>
        <v>0</v>
      </c>
      <c r="H54" s="131">
        <f t="shared" si="28"/>
        <v>0</v>
      </c>
      <c r="I54" s="131">
        <f t="shared" si="28"/>
        <v>2455323.2863393291</v>
      </c>
      <c r="J54" s="131">
        <f t="shared" si="28"/>
        <v>2455323.2863393291</v>
      </c>
      <c r="K54" s="131">
        <f t="shared" si="28"/>
        <v>2455323.2863393291</v>
      </c>
      <c r="L54" s="131">
        <f t="shared" si="28"/>
        <v>2455323.2863393291</v>
      </c>
      <c r="M54" s="131">
        <f t="shared" si="28"/>
        <v>2455323.2863393291</v>
      </c>
      <c r="N54" s="131">
        <f t="shared" si="28"/>
        <v>2455323.2863393291</v>
      </c>
      <c r="O54" s="131">
        <f t="shared" si="28"/>
        <v>2455323.2863393291</v>
      </c>
      <c r="P54" s="131">
        <f t="shared" si="28"/>
        <v>2455323.2863393291</v>
      </c>
      <c r="Q54" s="131">
        <f t="shared" si="28"/>
        <v>2455323.2863393291</v>
      </c>
      <c r="R54" s="131">
        <f t="shared" si="28"/>
        <v>2455323.2863393291</v>
      </c>
      <c r="S54" s="131">
        <f t="shared" si="28"/>
        <v>2455323.2863393291</v>
      </c>
      <c r="T54" s="131">
        <f t="shared" si="28"/>
        <v>2455323.2863393291</v>
      </c>
      <c r="U54" s="132">
        <f t="shared" si="28"/>
        <v>2455323.2863393291</v>
      </c>
      <c r="V54" s="17"/>
    </row>
    <row r="55" spans="1:22" ht="12" customHeight="1" x14ac:dyDescent="0.2">
      <c r="A55" s="134" t="s">
        <v>592</v>
      </c>
      <c r="B55" s="135"/>
      <c r="C55" s="135"/>
      <c r="D55" s="136" t="s">
        <v>481</v>
      </c>
      <c r="E55" s="135">
        <f t="shared" ref="E55:U55" si="29">SUM(E50:E54)</f>
        <v>0</v>
      </c>
      <c r="F55" s="135">
        <f t="shared" si="29"/>
        <v>1007196.1385026738</v>
      </c>
      <c r="G55" s="135">
        <f t="shared" si="29"/>
        <v>1008680.6301044084</v>
      </c>
      <c r="H55" s="135">
        <f t="shared" si="29"/>
        <v>1010165.1217061429</v>
      </c>
      <c r="I55" s="135">
        <f t="shared" si="29"/>
        <v>3466972.8996472065</v>
      </c>
      <c r="J55" s="135">
        <f t="shared" si="29"/>
        <v>3469941.8828506758</v>
      </c>
      <c r="K55" s="135">
        <f t="shared" si="29"/>
        <v>3472910.8660541447</v>
      </c>
      <c r="L55" s="135">
        <f t="shared" si="29"/>
        <v>3475879.849257614</v>
      </c>
      <c r="M55" s="135">
        <f t="shared" si="29"/>
        <v>3478848.8324610828</v>
      </c>
      <c r="N55" s="135">
        <f t="shared" si="29"/>
        <v>3481817.8156645522</v>
      </c>
      <c r="O55" s="135">
        <f t="shared" si="29"/>
        <v>3484786.798868021</v>
      </c>
      <c r="P55" s="135">
        <f t="shared" si="29"/>
        <v>3487755.7820714903</v>
      </c>
      <c r="Q55" s="135">
        <f t="shared" si="29"/>
        <v>3490724.7652749596</v>
      </c>
      <c r="R55" s="135">
        <f t="shared" si="29"/>
        <v>3493693.7484784285</v>
      </c>
      <c r="S55" s="135">
        <f t="shared" si="29"/>
        <v>3496662.7316818973</v>
      </c>
      <c r="T55" s="135">
        <f t="shared" si="29"/>
        <v>3499631.7148853666</v>
      </c>
      <c r="U55" s="137">
        <f t="shared" si="29"/>
        <v>3502600.6980888359</v>
      </c>
      <c r="V55" s="17"/>
    </row>
    <row r="56" spans="1:22" ht="12" customHeight="1" thickBot="1" x14ac:dyDescent="0.25">
      <c r="A56" s="138" t="s">
        <v>559</v>
      </c>
      <c r="B56" s="139"/>
      <c r="C56" s="139"/>
      <c r="D56" s="140" t="s">
        <v>123</v>
      </c>
      <c r="E56" s="139">
        <f>E55/Calculations!$C$52</f>
        <v>0</v>
      </c>
      <c r="F56" s="139">
        <f>F55/Calculations!$C$52</f>
        <v>1882.609604677895</v>
      </c>
      <c r="G56" s="139">
        <f>G55/Calculations!$C$52</f>
        <v>1885.3843553353427</v>
      </c>
      <c r="H56" s="139">
        <f>H55/Calculations!$C$52</f>
        <v>1888.1591059927905</v>
      </c>
      <c r="I56" s="139">
        <f>I55/Calculations!$C$52</f>
        <v>6480.323176910666</v>
      </c>
      <c r="J56" s="139">
        <f>J55/Calculations!$C$52</f>
        <v>6485.8726782255626</v>
      </c>
      <c r="K56" s="139">
        <f>K55/Calculations!$C$52</f>
        <v>6491.4221795404574</v>
      </c>
      <c r="L56" s="139">
        <f>L55/Calculations!$C$52</f>
        <v>6496.971680855353</v>
      </c>
      <c r="M56" s="139">
        <f>M55/Calculations!$C$52</f>
        <v>6502.5211821702487</v>
      </c>
      <c r="N56" s="139">
        <f>N55/Calculations!$C$52</f>
        <v>6508.0706834851444</v>
      </c>
      <c r="O56" s="139">
        <f>O55/Calculations!$C$52</f>
        <v>6513.6201848000392</v>
      </c>
      <c r="P56" s="139">
        <f>P55/Calculations!$C$52</f>
        <v>6519.1696861149348</v>
      </c>
      <c r="Q56" s="139">
        <f>Q55/Calculations!$C$52</f>
        <v>6524.7191874298314</v>
      </c>
      <c r="R56" s="139">
        <f>R55/Calculations!$C$52</f>
        <v>6530.2686887447262</v>
      </c>
      <c r="S56" s="139">
        <f>S55/Calculations!$C$52</f>
        <v>6535.818190059621</v>
      </c>
      <c r="T56" s="139">
        <f>T55/Calculations!$C$52</f>
        <v>6541.3676913745167</v>
      </c>
      <c r="U56" s="141">
        <f>U55/Calculations!$C$52</f>
        <v>6546.9171926894132</v>
      </c>
      <c r="V56" s="17"/>
    </row>
    <row r="57" spans="1:22" ht="12" customHeight="1" x14ac:dyDescent="0.2">
      <c r="A57" s="19" t="s">
        <v>560</v>
      </c>
      <c r="B57" s="142"/>
      <c r="C57" s="142"/>
      <c r="D57" s="124"/>
      <c r="E57" s="131"/>
      <c r="F57" s="131"/>
      <c r="G57" s="131"/>
      <c r="H57" s="131"/>
      <c r="I57" s="131"/>
      <c r="J57" s="131"/>
      <c r="K57" s="131"/>
      <c r="L57" s="131"/>
      <c r="M57" s="131"/>
      <c r="N57" s="131"/>
      <c r="O57" s="131"/>
      <c r="P57" s="131"/>
      <c r="Q57" s="131"/>
      <c r="R57" s="131"/>
      <c r="S57" s="131"/>
      <c r="T57" s="131"/>
      <c r="U57" s="132"/>
      <c r="V57" s="17"/>
    </row>
    <row r="58" spans="1:22" ht="12" customHeight="1" x14ac:dyDescent="0.2">
      <c r="A58" s="23" t="str">
        <f>'WP2_P3_RCP 8.5 '!$A$15</f>
        <v>Average annual school maintenance costs</v>
      </c>
      <c r="B58" s="131"/>
      <c r="C58" s="159"/>
      <c r="D58" s="127" t="s">
        <v>481</v>
      </c>
      <c r="E58" s="131">
        <f t="shared" ref="E58:U58" si="30">E35-E13</f>
        <v>-73659.698590179876</v>
      </c>
      <c r="F58" s="131">
        <f t="shared" si="30"/>
        <v>-73659.698590179876</v>
      </c>
      <c r="G58" s="131">
        <f t="shared" si="30"/>
        <v>-73659.698590179876</v>
      </c>
      <c r="H58" s="131">
        <f t="shared" si="30"/>
        <v>-73659.698590179876</v>
      </c>
      <c r="I58" s="131">
        <f t="shared" si="30"/>
        <v>-73659.698590179876</v>
      </c>
      <c r="J58" s="131">
        <f t="shared" si="30"/>
        <v>-73659.698590179876</v>
      </c>
      <c r="K58" s="131">
        <f t="shared" si="30"/>
        <v>-73659.698590179876</v>
      </c>
      <c r="L58" s="131">
        <f t="shared" si="30"/>
        <v>-73659.698590179876</v>
      </c>
      <c r="M58" s="131">
        <f t="shared" si="30"/>
        <v>-73659.698590179876</v>
      </c>
      <c r="N58" s="131">
        <f t="shared" si="30"/>
        <v>-73659.698590179876</v>
      </c>
      <c r="O58" s="131">
        <f t="shared" si="30"/>
        <v>-73659.698590179876</v>
      </c>
      <c r="P58" s="131">
        <f t="shared" si="30"/>
        <v>-73659.698590179876</v>
      </c>
      <c r="Q58" s="131">
        <f t="shared" si="30"/>
        <v>-73659.698590179876</v>
      </c>
      <c r="R58" s="131">
        <f t="shared" si="30"/>
        <v>-73659.698590179876</v>
      </c>
      <c r="S58" s="131">
        <f t="shared" si="30"/>
        <v>-73659.698590179876</v>
      </c>
      <c r="T58" s="131">
        <f t="shared" si="30"/>
        <v>-73659.698590179876</v>
      </c>
      <c r="U58" s="132">
        <f t="shared" si="30"/>
        <v>-73659.698590179876</v>
      </c>
      <c r="V58" s="17"/>
    </row>
    <row r="59" spans="1:22" ht="12" customHeight="1" x14ac:dyDescent="0.2">
      <c r="A59" s="23" t="str">
        <f>'WP2_P3_RCP 8.5 '!$A$16</f>
        <v>Average school expenditures due to infra losses caused by climate events</v>
      </c>
      <c r="B59" s="131"/>
      <c r="C59" s="159"/>
      <c r="D59" s="127" t="s">
        <v>481</v>
      </c>
      <c r="E59" s="131">
        <f t="shared" ref="E59:U59" si="31">E36-E14</f>
        <v>-233255.71220223623</v>
      </c>
      <c r="F59" s="131">
        <f t="shared" si="31"/>
        <v>-233255.71220223623</v>
      </c>
      <c r="G59" s="131">
        <f t="shared" si="31"/>
        <v>-233255.71220223623</v>
      </c>
      <c r="H59" s="131">
        <f t="shared" si="31"/>
        <v>-233255.71220223623</v>
      </c>
      <c r="I59" s="131">
        <f t="shared" si="31"/>
        <v>-233255.71220223623</v>
      </c>
      <c r="J59" s="131">
        <f t="shared" si="31"/>
        <v>-233255.71220223623</v>
      </c>
      <c r="K59" s="131">
        <f t="shared" si="31"/>
        <v>-233255.71220223623</v>
      </c>
      <c r="L59" s="131">
        <f t="shared" si="31"/>
        <v>-233255.71220223623</v>
      </c>
      <c r="M59" s="131">
        <f t="shared" si="31"/>
        <v>-233255.71220223623</v>
      </c>
      <c r="N59" s="131">
        <f t="shared" si="31"/>
        <v>-233255.71220223623</v>
      </c>
      <c r="O59" s="131">
        <f t="shared" si="31"/>
        <v>-233255.71220223623</v>
      </c>
      <c r="P59" s="131">
        <f t="shared" si="31"/>
        <v>-233255.71220223623</v>
      </c>
      <c r="Q59" s="131">
        <f t="shared" si="31"/>
        <v>-233255.71220223623</v>
      </c>
      <c r="R59" s="131">
        <f t="shared" si="31"/>
        <v>-233255.71220223623</v>
      </c>
      <c r="S59" s="131">
        <f t="shared" si="31"/>
        <v>-233255.71220223623</v>
      </c>
      <c r="T59" s="131">
        <f t="shared" si="31"/>
        <v>-233255.71220223623</v>
      </c>
      <c r="U59" s="132">
        <f t="shared" si="31"/>
        <v>-233255.71220223623</v>
      </c>
      <c r="V59" s="17"/>
    </row>
    <row r="60" spans="1:22" ht="12" customHeight="1" x14ac:dyDescent="0.2">
      <c r="A60" s="23" t="str">
        <f>'WP2_P3_RCP 8.5 '!$A$17</f>
        <v>Average annual primary school fixed/government budget expenditures on students per year</v>
      </c>
      <c r="B60" s="131"/>
      <c r="C60" s="159"/>
      <c r="D60" s="127" t="s">
        <v>481</v>
      </c>
      <c r="E60" s="131">
        <f t="shared" ref="E60:U60" si="32">E37-E15</f>
        <v>207196.1385026738</v>
      </c>
      <c r="F60" s="131">
        <f t="shared" si="32"/>
        <v>207196.1385026738</v>
      </c>
      <c r="G60" s="131">
        <f t="shared" si="32"/>
        <v>207196.1385026738</v>
      </c>
      <c r="H60" s="131">
        <f t="shared" si="32"/>
        <v>207196.1385026738</v>
      </c>
      <c r="I60" s="131">
        <f t="shared" si="32"/>
        <v>207196.1385026738</v>
      </c>
      <c r="J60" s="131">
        <f t="shared" si="32"/>
        <v>207196.1385026738</v>
      </c>
      <c r="K60" s="131">
        <f t="shared" si="32"/>
        <v>207196.1385026738</v>
      </c>
      <c r="L60" s="131">
        <f t="shared" si="32"/>
        <v>207196.1385026738</v>
      </c>
      <c r="M60" s="131">
        <f t="shared" si="32"/>
        <v>207196.1385026738</v>
      </c>
      <c r="N60" s="131">
        <f t="shared" si="32"/>
        <v>207196.1385026738</v>
      </c>
      <c r="O60" s="131">
        <f t="shared" si="32"/>
        <v>207196.1385026738</v>
      </c>
      <c r="P60" s="131">
        <f t="shared" si="32"/>
        <v>207196.1385026738</v>
      </c>
      <c r="Q60" s="131">
        <f t="shared" si="32"/>
        <v>207196.1385026738</v>
      </c>
      <c r="R60" s="131">
        <f t="shared" si="32"/>
        <v>207196.1385026738</v>
      </c>
      <c r="S60" s="131">
        <f t="shared" si="32"/>
        <v>207196.1385026738</v>
      </c>
      <c r="T60" s="131">
        <f t="shared" si="32"/>
        <v>207196.1385026738</v>
      </c>
      <c r="U60" s="132">
        <f t="shared" si="32"/>
        <v>207196.1385026738</v>
      </c>
      <c r="V60" s="17"/>
    </row>
    <row r="61" spans="1:22" ht="12" customHeight="1" x14ac:dyDescent="0.2">
      <c r="A61" s="23" t="str">
        <f>A38</f>
        <v>Project expenditures per year</v>
      </c>
      <c r="B61" s="131"/>
      <c r="C61" s="159"/>
      <c r="D61" s="127" t="s">
        <v>481</v>
      </c>
      <c r="E61" s="131">
        <f>E38</f>
        <v>2152454.9121693941</v>
      </c>
      <c r="F61" s="131">
        <f t="shared" ref="F61:U61" si="33">F38</f>
        <v>6356033.2048543524</v>
      </c>
      <c r="G61" s="131">
        <f t="shared" si="33"/>
        <v>4274739.2602005182</v>
      </c>
      <c r="H61" s="131">
        <f t="shared" si="33"/>
        <v>1151321.1077860089</v>
      </c>
      <c r="I61" s="131">
        <f t="shared" si="33"/>
        <v>0</v>
      </c>
      <c r="J61" s="131">
        <f t="shared" si="33"/>
        <v>0</v>
      </c>
      <c r="K61" s="131">
        <f t="shared" si="33"/>
        <v>0</v>
      </c>
      <c r="L61" s="131">
        <f t="shared" si="33"/>
        <v>0</v>
      </c>
      <c r="M61" s="131">
        <f t="shared" si="33"/>
        <v>0</v>
      </c>
      <c r="N61" s="131">
        <f t="shared" si="33"/>
        <v>0</v>
      </c>
      <c r="O61" s="131">
        <f t="shared" si="33"/>
        <v>0</v>
      </c>
      <c r="P61" s="131">
        <f t="shared" si="33"/>
        <v>0</v>
      </c>
      <c r="Q61" s="131">
        <f t="shared" si="33"/>
        <v>0</v>
      </c>
      <c r="R61" s="131">
        <f t="shared" si="33"/>
        <v>0</v>
      </c>
      <c r="S61" s="131">
        <f t="shared" si="33"/>
        <v>0</v>
      </c>
      <c r="T61" s="131">
        <f t="shared" si="33"/>
        <v>0</v>
      </c>
      <c r="U61" s="132">
        <f t="shared" si="33"/>
        <v>0</v>
      </c>
      <c r="V61" s="17"/>
    </row>
    <row r="62" spans="1:22" ht="12" customHeight="1" thickBot="1" x14ac:dyDescent="0.25">
      <c r="A62" s="23" t="str">
        <f>'WP2_P3_RCP 8.5 '!$A$19</f>
        <v xml:space="preserve">Estimated cost of missed students school days </v>
      </c>
      <c r="B62" s="131"/>
      <c r="C62" s="159"/>
      <c r="D62" s="127" t="s">
        <v>481</v>
      </c>
      <c r="E62" s="131">
        <f t="shared" ref="E62:U62" si="34">E39-E16</f>
        <v>-22728.436596985899</v>
      </c>
      <c r="F62" s="131">
        <f t="shared" si="34"/>
        <v>-22728.436596985899</v>
      </c>
      <c r="G62" s="131">
        <f t="shared" si="34"/>
        <v>-22728.436596985899</v>
      </c>
      <c r="H62" s="131">
        <f t="shared" si="34"/>
        <v>-22728.436596985899</v>
      </c>
      <c r="I62" s="131">
        <f t="shared" si="34"/>
        <v>-22728.436596985899</v>
      </c>
      <c r="J62" s="131">
        <f t="shared" si="34"/>
        <v>-22728.436596985899</v>
      </c>
      <c r="K62" s="131">
        <f t="shared" si="34"/>
        <v>-22728.436596985899</v>
      </c>
      <c r="L62" s="131">
        <f t="shared" si="34"/>
        <v>-22728.436596985899</v>
      </c>
      <c r="M62" s="131">
        <f t="shared" si="34"/>
        <v>-22728.436596985899</v>
      </c>
      <c r="N62" s="131">
        <f t="shared" si="34"/>
        <v>-22728.436596985899</v>
      </c>
      <c r="O62" s="131">
        <f t="shared" si="34"/>
        <v>-22728.436596985899</v>
      </c>
      <c r="P62" s="131">
        <f t="shared" si="34"/>
        <v>-22728.436596985899</v>
      </c>
      <c r="Q62" s="131">
        <f t="shared" si="34"/>
        <v>-22728.436596985899</v>
      </c>
      <c r="R62" s="131">
        <f t="shared" si="34"/>
        <v>-22728.436596985899</v>
      </c>
      <c r="S62" s="131">
        <f t="shared" si="34"/>
        <v>-22728.436596985899</v>
      </c>
      <c r="T62" s="131">
        <f t="shared" si="34"/>
        <v>-22728.436596985899</v>
      </c>
      <c r="U62" s="132">
        <f t="shared" si="34"/>
        <v>-22728.436596985899</v>
      </c>
      <c r="V62" s="17"/>
    </row>
    <row r="63" spans="1:22" ht="12" customHeight="1" x14ac:dyDescent="0.2">
      <c r="A63" s="134" t="s">
        <v>593</v>
      </c>
      <c r="B63" s="135"/>
      <c r="C63" s="135"/>
      <c r="D63" s="136" t="s">
        <v>481</v>
      </c>
      <c r="E63" s="135">
        <f>SUM(E58:E62)</f>
        <v>2030007.2032826659</v>
      </c>
      <c r="F63" s="135">
        <f t="shared" ref="F63:U63" si="35">SUM(F58:F62)</f>
        <v>6233585.4959676238</v>
      </c>
      <c r="G63" s="135">
        <f t="shared" si="35"/>
        <v>4152291.55131379</v>
      </c>
      <c r="H63" s="135">
        <f t="shared" si="35"/>
        <v>1028873.3988992807</v>
      </c>
      <c r="I63" s="135">
        <f t="shared" si="35"/>
        <v>-122447.70888672819</v>
      </c>
      <c r="J63" s="135">
        <f t="shared" si="35"/>
        <v>-122447.70888672819</v>
      </c>
      <c r="K63" s="135">
        <f t="shared" si="35"/>
        <v>-122447.70888672819</v>
      </c>
      <c r="L63" s="135">
        <f t="shared" si="35"/>
        <v>-122447.70888672819</v>
      </c>
      <c r="M63" s="135">
        <f t="shared" si="35"/>
        <v>-122447.70888672819</v>
      </c>
      <c r="N63" s="135">
        <f t="shared" si="35"/>
        <v>-122447.70888672819</v>
      </c>
      <c r="O63" s="135">
        <f t="shared" si="35"/>
        <v>-122447.70888672819</v>
      </c>
      <c r="P63" s="135">
        <f t="shared" si="35"/>
        <v>-122447.70888672819</v>
      </c>
      <c r="Q63" s="135">
        <f t="shared" si="35"/>
        <v>-122447.70888672819</v>
      </c>
      <c r="R63" s="135">
        <f t="shared" si="35"/>
        <v>-122447.70888672819</v>
      </c>
      <c r="S63" s="135">
        <f t="shared" si="35"/>
        <v>-122447.70888672819</v>
      </c>
      <c r="T63" s="135">
        <f t="shared" si="35"/>
        <v>-122447.70888672819</v>
      </c>
      <c r="U63" s="137">
        <f t="shared" si="35"/>
        <v>-122447.70888672819</v>
      </c>
      <c r="V63" s="17"/>
    </row>
    <row r="64" spans="1:22" ht="12" customHeight="1" thickBot="1" x14ac:dyDescent="0.25">
      <c r="A64" s="138" t="s">
        <v>562</v>
      </c>
      <c r="B64" s="139"/>
      <c r="C64" s="139"/>
      <c r="D64" s="140" t="s">
        <v>123</v>
      </c>
      <c r="E64" s="139">
        <f>E63/Calculations!$C$52</f>
        <v>3794.4059874442355</v>
      </c>
      <c r="F64" s="139">
        <f>F63/Calculations!$C$52</f>
        <v>11651.561674705839</v>
      </c>
      <c r="G64" s="139">
        <f>G63/Calculations!$C$52</f>
        <v>7761.2926192781124</v>
      </c>
      <c r="H64" s="139">
        <f>H63/Calculations!$C$52</f>
        <v>1923.1278484098705</v>
      </c>
      <c r="I64" s="139">
        <f>I63/Calculations!$C$52</f>
        <v>-228.87422221818352</v>
      </c>
      <c r="J64" s="139">
        <f>J63/Calculations!$C$52</f>
        <v>-228.87422221818352</v>
      </c>
      <c r="K64" s="139">
        <f>K63/Calculations!$C$52</f>
        <v>-228.87422221818352</v>
      </c>
      <c r="L64" s="139">
        <f>L63/Calculations!$C$52</f>
        <v>-228.87422221818352</v>
      </c>
      <c r="M64" s="139">
        <f>M63/Calculations!$C$52</f>
        <v>-228.87422221818352</v>
      </c>
      <c r="N64" s="139">
        <f>N63/Calculations!$C$52</f>
        <v>-228.87422221818352</v>
      </c>
      <c r="O64" s="139">
        <f>O63/Calculations!$C$52</f>
        <v>-228.87422221818352</v>
      </c>
      <c r="P64" s="139">
        <f>P63/Calculations!$C$52</f>
        <v>-228.87422221818352</v>
      </c>
      <c r="Q64" s="139">
        <f>Q63/Calculations!$C$52</f>
        <v>-228.87422221818352</v>
      </c>
      <c r="R64" s="139">
        <f>R63/Calculations!$C$52</f>
        <v>-228.87422221818352</v>
      </c>
      <c r="S64" s="139">
        <f>S63/Calculations!$C$52</f>
        <v>-228.87422221818352</v>
      </c>
      <c r="T64" s="139">
        <f>T63/Calculations!$C$52</f>
        <v>-228.87422221818352</v>
      </c>
      <c r="U64" s="141">
        <f>U63/Calculations!$C$52</f>
        <v>-228.87422221818352</v>
      </c>
      <c r="V64" s="17"/>
    </row>
    <row r="65" spans="1:22" ht="12" customHeight="1" thickBot="1" x14ac:dyDescent="0.25">
      <c r="A65" s="145"/>
      <c r="B65" s="146"/>
      <c r="C65" s="146"/>
      <c r="D65" s="147"/>
      <c r="E65" s="146"/>
      <c r="F65" s="146"/>
      <c r="G65" s="146"/>
      <c r="H65" s="146"/>
      <c r="I65" s="146"/>
      <c r="J65" s="146"/>
      <c r="K65" s="146"/>
      <c r="L65" s="146"/>
      <c r="M65" s="146"/>
      <c r="N65" s="146"/>
      <c r="O65" s="146"/>
      <c r="P65" s="146"/>
      <c r="Q65" s="146"/>
      <c r="R65" s="146"/>
      <c r="S65" s="146"/>
      <c r="T65" s="146"/>
      <c r="U65" s="148"/>
      <c r="V65" s="17"/>
    </row>
    <row r="66" spans="1:22" ht="12" customHeight="1" x14ac:dyDescent="0.2">
      <c r="A66" s="149" t="s">
        <v>594</v>
      </c>
      <c r="B66" s="135"/>
      <c r="C66" s="135"/>
      <c r="D66" s="136" t="s">
        <v>481</v>
      </c>
      <c r="E66" s="135">
        <f t="shared" ref="E66:U66" si="36">E55-E63</f>
        <v>-2030007.2032826659</v>
      </c>
      <c r="F66" s="135">
        <f t="shared" si="36"/>
        <v>-5226389.3574649496</v>
      </c>
      <c r="G66" s="135">
        <f t="shared" si="36"/>
        <v>-3143610.9212093819</v>
      </c>
      <c r="H66" s="135">
        <f t="shared" si="36"/>
        <v>-18708.277193137794</v>
      </c>
      <c r="I66" s="135">
        <f t="shared" si="36"/>
        <v>3589420.6085339347</v>
      </c>
      <c r="J66" s="135">
        <f t="shared" si="36"/>
        <v>3592389.591737404</v>
      </c>
      <c r="K66" s="135">
        <f t="shared" si="36"/>
        <v>3595358.5749408728</v>
      </c>
      <c r="L66" s="135">
        <f t="shared" si="36"/>
        <v>3598327.5581443422</v>
      </c>
      <c r="M66" s="135">
        <f t="shared" si="36"/>
        <v>3601296.541347811</v>
      </c>
      <c r="N66" s="135">
        <f t="shared" si="36"/>
        <v>3604265.5245512803</v>
      </c>
      <c r="O66" s="135">
        <f t="shared" si="36"/>
        <v>3607234.5077547492</v>
      </c>
      <c r="P66" s="135">
        <f t="shared" si="36"/>
        <v>3610203.4909582185</v>
      </c>
      <c r="Q66" s="135">
        <f t="shared" si="36"/>
        <v>3613172.4741616878</v>
      </c>
      <c r="R66" s="135">
        <f t="shared" si="36"/>
        <v>3616141.4573651566</v>
      </c>
      <c r="S66" s="135">
        <f t="shared" si="36"/>
        <v>3619110.4405686255</v>
      </c>
      <c r="T66" s="135">
        <f t="shared" si="36"/>
        <v>3622079.4237720948</v>
      </c>
      <c r="U66" s="137">
        <f t="shared" si="36"/>
        <v>3625048.4069755641</v>
      </c>
      <c r="V66" s="17"/>
    </row>
    <row r="67" spans="1:22" ht="12" customHeight="1" thickBot="1" x14ac:dyDescent="0.25">
      <c r="A67" s="160" t="s">
        <v>565</v>
      </c>
      <c r="B67" s="139"/>
      <c r="C67" s="139"/>
      <c r="D67" s="140" t="s">
        <v>123</v>
      </c>
      <c r="E67" s="139">
        <f t="shared" ref="E67:U67" si="37">E56-E64</f>
        <v>-3794.4059874442355</v>
      </c>
      <c r="F67" s="139">
        <f t="shared" si="37"/>
        <v>-9768.9520700279445</v>
      </c>
      <c r="G67" s="139">
        <f t="shared" si="37"/>
        <v>-5875.9082639427697</v>
      </c>
      <c r="H67" s="139">
        <f t="shared" si="37"/>
        <v>-34.968742417079966</v>
      </c>
      <c r="I67" s="139">
        <f t="shared" si="37"/>
        <v>6709.1973991288496</v>
      </c>
      <c r="J67" s="139">
        <f t="shared" si="37"/>
        <v>6714.7469004437462</v>
      </c>
      <c r="K67" s="139">
        <f t="shared" si="37"/>
        <v>6720.296401758641</v>
      </c>
      <c r="L67" s="139">
        <f t="shared" si="37"/>
        <v>6725.8459030735366</v>
      </c>
      <c r="M67" s="139">
        <f t="shared" si="37"/>
        <v>6731.3954043884323</v>
      </c>
      <c r="N67" s="139">
        <f t="shared" si="37"/>
        <v>6736.944905703328</v>
      </c>
      <c r="O67" s="139">
        <f t="shared" si="37"/>
        <v>6742.4944070182228</v>
      </c>
      <c r="P67" s="139">
        <f t="shared" si="37"/>
        <v>6748.0439083331185</v>
      </c>
      <c r="Q67" s="139">
        <f t="shared" si="37"/>
        <v>6753.593409648015</v>
      </c>
      <c r="R67" s="139">
        <f t="shared" si="37"/>
        <v>6759.1429109629098</v>
      </c>
      <c r="S67" s="139">
        <f t="shared" si="37"/>
        <v>6764.6924122778046</v>
      </c>
      <c r="T67" s="139">
        <f t="shared" si="37"/>
        <v>6770.2419135927003</v>
      </c>
      <c r="U67" s="141">
        <f t="shared" si="37"/>
        <v>6775.7914149075968</v>
      </c>
      <c r="V67" s="17"/>
    </row>
    <row r="68" spans="1:22" ht="12" customHeight="1" thickBot="1" x14ac:dyDescent="0.25">
      <c r="A68" s="161"/>
      <c r="B68" s="162"/>
      <c r="C68" s="162"/>
      <c r="D68" s="162"/>
      <c r="E68" s="163"/>
      <c r="F68" s="163"/>
      <c r="G68" s="163"/>
      <c r="H68" s="163"/>
      <c r="I68" s="163"/>
      <c r="J68" s="163"/>
      <c r="K68" s="163"/>
      <c r="L68" s="163"/>
      <c r="M68" s="163"/>
      <c r="N68" s="163"/>
      <c r="O68" s="163"/>
      <c r="P68" s="163"/>
      <c r="Q68" s="163"/>
      <c r="R68" s="163"/>
      <c r="S68" s="163"/>
      <c r="T68" s="163"/>
      <c r="U68" s="164"/>
      <c r="V68" s="17"/>
    </row>
    <row r="69" spans="1:22" ht="12" customHeight="1" thickBot="1" x14ac:dyDescent="0.25">
      <c r="A69" s="1015" t="s">
        <v>566</v>
      </c>
      <c r="B69" s="1016"/>
      <c r="C69" s="1016"/>
      <c r="D69" s="1017"/>
      <c r="E69" s="165"/>
      <c r="F69" s="156"/>
      <c r="G69" s="156"/>
      <c r="H69" s="156"/>
      <c r="I69" s="156"/>
      <c r="J69" s="156"/>
      <c r="K69" s="156"/>
      <c r="L69" s="156"/>
      <c r="M69" s="156"/>
      <c r="N69" s="156"/>
      <c r="O69" s="156"/>
      <c r="P69" s="156"/>
      <c r="Q69" s="156"/>
      <c r="R69" s="156"/>
      <c r="S69" s="156"/>
      <c r="T69" s="156"/>
      <c r="U69" s="166"/>
      <c r="V69" s="17"/>
    </row>
    <row r="70" spans="1:22" ht="12" customHeight="1" thickBot="1" x14ac:dyDescent="0.25">
      <c r="A70" s="1107" t="s">
        <v>181</v>
      </c>
      <c r="B70" s="1108"/>
      <c r="C70" s="1109"/>
      <c r="D70" s="238">
        <f>Calculations!$C$66</f>
        <v>0.09</v>
      </c>
      <c r="E70" s="165"/>
      <c r="F70" s="156"/>
      <c r="G70" s="156"/>
      <c r="H70" s="156"/>
      <c r="I70" s="156"/>
      <c r="J70" s="156"/>
      <c r="K70" s="156"/>
      <c r="L70" s="156"/>
      <c r="M70" s="156"/>
      <c r="N70" s="156"/>
      <c r="O70" s="156"/>
      <c r="P70" s="156"/>
      <c r="Q70" s="156"/>
      <c r="R70" s="156"/>
      <c r="S70" s="156"/>
      <c r="T70" s="156"/>
      <c r="U70" s="166"/>
      <c r="V70" s="17"/>
    </row>
    <row r="71" spans="1:22" ht="12" customHeight="1" thickBot="1" x14ac:dyDescent="0.25">
      <c r="A71" s="1029" t="s">
        <v>595</v>
      </c>
      <c r="B71" s="1030"/>
      <c r="C71" s="1030"/>
      <c r="D71" s="1031"/>
      <c r="E71" s="165"/>
      <c r="F71" s="156"/>
      <c r="G71" s="156"/>
      <c r="H71" s="156"/>
      <c r="I71" s="156"/>
      <c r="J71" s="156"/>
      <c r="K71" s="156"/>
      <c r="L71" s="156"/>
      <c r="M71" s="156"/>
      <c r="N71" s="156"/>
      <c r="O71" s="156"/>
      <c r="P71" s="156"/>
      <c r="Q71" s="156"/>
      <c r="R71" s="156"/>
      <c r="S71" s="156"/>
      <c r="T71" s="156"/>
      <c r="U71" s="166"/>
      <c r="V71" s="17"/>
    </row>
    <row r="72" spans="1:22" ht="12" customHeight="1" x14ac:dyDescent="0.2">
      <c r="A72" s="1101" t="s">
        <v>183</v>
      </c>
      <c r="B72" s="1102"/>
      <c r="C72" s="1102"/>
      <c r="D72" s="236">
        <f>NPV(D70,F66:U66)+E66</f>
        <v>11348867.224375296</v>
      </c>
      <c r="E72" s="167" t="s">
        <v>481</v>
      </c>
      <c r="F72" s="156"/>
      <c r="G72" s="156"/>
      <c r="H72" s="156"/>
      <c r="I72" s="156"/>
      <c r="J72" s="156"/>
      <c r="K72" s="156"/>
      <c r="L72" s="156"/>
      <c r="M72" s="156"/>
      <c r="N72" s="156"/>
      <c r="O72" s="156"/>
      <c r="P72" s="156"/>
      <c r="Q72" s="156"/>
      <c r="R72" s="156"/>
      <c r="S72" s="156"/>
      <c r="T72" s="156"/>
      <c r="U72" s="166"/>
      <c r="V72" s="17"/>
    </row>
    <row r="73" spans="1:22" ht="12" customHeight="1" x14ac:dyDescent="0.2">
      <c r="A73" s="1021" t="s">
        <v>242</v>
      </c>
      <c r="B73" s="1022"/>
      <c r="C73" s="1022"/>
      <c r="D73" s="46">
        <f>IRR(E66:U66)</f>
        <v>0.21765575441427898</v>
      </c>
      <c r="E73" s="167" t="s">
        <v>187</v>
      </c>
      <c r="F73" s="156"/>
      <c r="G73" s="156"/>
      <c r="H73" s="156"/>
      <c r="I73" s="156"/>
      <c r="J73" s="156"/>
      <c r="K73" s="156"/>
      <c r="L73" s="156"/>
      <c r="M73" s="156"/>
      <c r="N73" s="156"/>
      <c r="O73" s="156"/>
      <c r="P73" s="156"/>
      <c r="Q73" s="156"/>
      <c r="R73" s="156"/>
      <c r="S73" s="156"/>
      <c r="T73" s="156"/>
      <c r="U73" s="166"/>
      <c r="V73" s="17"/>
    </row>
    <row r="74" spans="1:22" ht="12" customHeight="1" thickBot="1" x14ac:dyDescent="0.25">
      <c r="A74" s="1103" t="s">
        <v>188</v>
      </c>
      <c r="B74" s="1104"/>
      <c r="C74" s="1104"/>
      <c r="D74" s="235">
        <f>MIRR(E66:U66,D70,D70)</f>
        <v>0.14494451017390664</v>
      </c>
      <c r="E74" s="167" t="s">
        <v>187</v>
      </c>
      <c r="F74" s="156"/>
      <c r="G74" s="156"/>
      <c r="H74" s="156"/>
      <c r="I74" s="156"/>
      <c r="J74" s="156"/>
      <c r="K74" s="156"/>
      <c r="L74" s="156"/>
      <c r="M74" s="156"/>
      <c r="N74" s="156"/>
      <c r="O74" s="156"/>
      <c r="P74" s="156"/>
      <c r="Q74" s="156"/>
      <c r="R74" s="156"/>
      <c r="S74" s="156"/>
      <c r="T74" s="156"/>
      <c r="U74" s="166"/>
      <c r="V74" s="17"/>
    </row>
    <row r="75" spans="1:22" ht="12" customHeight="1" thickBot="1" x14ac:dyDescent="0.25">
      <c r="A75" s="1029" t="s">
        <v>568</v>
      </c>
      <c r="B75" s="1030"/>
      <c r="C75" s="1030"/>
      <c r="D75" s="237"/>
      <c r="E75" s="167"/>
      <c r="F75" s="156"/>
      <c r="G75" s="156"/>
      <c r="H75" s="156"/>
      <c r="I75" s="156"/>
      <c r="J75" s="156"/>
      <c r="K75" s="156"/>
      <c r="L75" s="156"/>
      <c r="M75" s="156"/>
      <c r="N75" s="156"/>
      <c r="O75" s="156"/>
      <c r="P75" s="156"/>
      <c r="Q75" s="156"/>
      <c r="R75" s="156"/>
      <c r="S75" s="156"/>
      <c r="T75" s="156"/>
      <c r="U75" s="166"/>
      <c r="V75" s="17"/>
    </row>
    <row r="76" spans="1:22" ht="12" customHeight="1" x14ac:dyDescent="0.2">
      <c r="A76" s="1101" t="s">
        <v>183</v>
      </c>
      <c r="B76" s="1102"/>
      <c r="C76" s="1102"/>
      <c r="D76" s="236">
        <f>NPV(D70,F67:U67)+E67</f>
        <v>21212.83593341177</v>
      </c>
      <c r="E76" s="167" t="s">
        <v>123</v>
      </c>
      <c r="F76" s="156"/>
      <c r="G76" s="156"/>
      <c r="H76" s="156"/>
      <c r="I76" s="156"/>
      <c r="J76" s="156"/>
      <c r="K76" s="156"/>
      <c r="L76" s="156"/>
      <c r="M76" s="156"/>
      <c r="N76" s="156"/>
      <c r="O76" s="156"/>
      <c r="P76" s="156"/>
      <c r="Q76" s="156"/>
      <c r="R76" s="156"/>
      <c r="S76" s="156"/>
      <c r="T76" s="156"/>
      <c r="U76" s="166"/>
      <c r="V76" s="17"/>
    </row>
    <row r="77" spans="1:22" ht="12" customHeight="1" x14ac:dyDescent="0.2">
      <c r="A77" s="1023" t="s">
        <v>242</v>
      </c>
      <c r="B77" s="1024"/>
      <c r="C77" s="1025"/>
      <c r="D77" s="46">
        <f>IRR(E67:U67)</f>
        <v>0.21765575441426899</v>
      </c>
      <c r="E77" s="168" t="s">
        <v>187</v>
      </c>
      <c r="F77" s="156"/>
      <c r="G77" s="156"/>
      <c r="H77" s="156"/>
      <c r="I77" s="156"/>
      <c r="J77" s="156"/>
      <c r="K77" s="156"/>
      <c r="L77" s="156"/>
      <c r="M77" s="156"/>
      <c r="N77" s="156"/>
      <c r="O77" s="156"/>
      <c r="P77" s="156"/>
      <c r="Q77" s="156"/>
      <c r="R77" s="156"/>
      <c r="S77" s="156"/>
      <c r="T77" s="156"/>
      <c r="U77" s="166"/>
      <c r="V77" s="17"/>
    </row>
    <row r="78" spans="1:22" ht="12" customHeight="1" thickBot="1" x14ac:dyDescent="0.25">
      <c r="A78" s="1026" t="s">
        <v>188</v>
      </c>
      <c r="B78" s="1027"/>
      <c r="C78" s="1028"/>
      <c r="D78" s="40">
        <f>MIRR(E67:U67,D70,D70)</f>
        <v>0.14494451017390664</v>
      </c>
      <c r="E78" s="168" t="s">
        <v>187</v>
      </c>
      <c r="F78" s="156"/>
      <c r="G78" s="156"/>
      <c r="H78" s="156"/>
      <c r="I78" s="156"/>
      <c r="J78" s="156"/>
      <c r="K78" s="156"/>
      <c r="L78" s="156"/>
      <c r="M78" s="156"/>
      <c r="N78" s="156"/>
      <c r="O78" s="156"/>
      <c r="P78" s="156"/>
      <c r="Q78" s="156"/>
      <c r="R78" s="156"/>
      <c r="S78" s="156"/>
      <c r="T78" s="156"/>
      <c r="U78" s="166"/>
      <c r="V78" s="17"/>
    </row>
    <row r="79" spans="1:22" ht="12" customHeight="1" x14ac:dyDescent="0.2">
      <c r="A79" s="321"/>
      <c r="B79" s="156"/>
      <c r="C79" s="156"/>
      <c r="D79" s="156"/>
      <c r="E79" s="156"/>
      <c r="F79" s="152"/>
      <c r="G79" s="152"/>
      <c r="H79" s="152"/>
      <c r="I79" s="152"/>
      <c r="J79" s="152"/>
      <c r="K79" s="152"/>
      <c r="L79" s="152"/>
      <c r="M79" s="152"/>
      <c r="N79" s="152"/>
      <c r="O79" s="152"/>
      <c r="P79" s="152"/>
      <c r="Q79" s="152"/>
      <c r="R79" s="152"/>
      <c r="S79" s="152"/>
      <c r="T79" s="152"/>
      <c r="U79" s="153"/>
      <c r="V79" s="17"/>
    </row>
    <row r="80" spans="1:22" ht="12" customHeight="1" x14ac:dyDescent="0.2">
      <c r="A80" s="321"/>
      <c r="B80" s="156"/>
      <c r="C80" s="156"/>
      <c r="D80" s="156"/>
      <c r="E80" s="156"/>
      <c r="F80" s="152"/>
      <c r="G80" s="152"/>
      <c r="H80" s="152"/>
      <c r="I80" s="152"/>
      <c r="J80" s="152"/>
      <c r="K80" s="152"/>
      <c r="L80" s="152"/>
      <c r="M80" s="152"/>
      <c r="N80" s="152"/>
      <c r="O80" s="152"/>
      <c r="P80" s="152"/>
      <c r="Q80" s="152"/>
      <c r="R80" s="152"/>
      <c r="S80" s="152"/>
      <c r="T80" s="152"/>
      <c r="U80" s="153"/>
      <c r="V80" s="17"/>
    </row>
    <row r="81" spans="1:22" ht="12" customHeight="1" thickBot="1" x14ac:dyDescent="0.25">
      <c r="A81" s="321"/>
      <c r="B81" s="156"/>
      <c r="C81" s="156"/>
      <c r="D81" s="156"/>
      <c r="E81" s="156"/>
      <c r="F81" s="169"/>
      <c r="G81" s="169"/>
      <c r="H81" s="169"/>
      <c r="I81" s="169"/>
      <c r="J81" s="169"/>
      <c r="K81" s="169"/>
      <c r="L81" s="169"/>
      <c r="M81" s="169"/>
      <c r="N81" s="169"/>
      <c r="O81" s="169"/>
      <c r="P81" s="169"/>
      <c r="Q81" s="169"/>
      <c r="R81" s="169"/>
      <c r="S81" s="169"/>
      <c r="T81" s="169"/>
      <c r="U81" s="170"/>
      <c r="V81" s="17"/>
    </row>
    <row r="82" spans="1:22" ht="21" customHeight="1" thickBot="1" x14ac:dyDescent="0.25">
      <c r="A82" s="1029" t="s">
        <v>579</v>
      </c>
      <c r="B82" s="1030"/>
      <c r="C82" s="1030"/>
      <c r="D82" s="1030"/>
      <c r="E82" s="1030"/>
      <c r="F82" s="1030"/>
      <c r="G82" s="1030"/>
      <c r="H82" s="1030"/>
      <c r="I82" s="1030"/>
      <c r="J82" s="1030"/>
      <c r="K82" s="1030"/>
      <c r="L82" s="1030"/>
      <c r="M82" s="1030"/>
      <c r="N82" s="1030"/>
      <c r="O82" s="1030"/>
      <c r="P82" s="1030"/>
      <c r="Q82" s="1030"/>
      <c r="R82" s="1030"/>
      <c r="S82" s="1030"/>
      <c r="T82" s="1030"/>
      <c r="U82" s="1031"/>
      <c r="V82" s="17"/>
    </row>
    <row r="83" spans="1:22" ht="12" customHeight="1" x14ac:dyDescent="0.2">
      <c r="A83" s="1105"/>
      <c r="B83" s="1106"/>
      <c r="C83" s="20"/>
      <c r="D83" s="124" t="s">
        <v>556</v>
      </c>
      <c r="E83" s="125">
        <v>2024</v>
      </c>
      <c r="F83" s="125">
        <v>2025</v>
      </c>
      <c r="G83" s="125">
        <v>2026</v>
      </c>
      <c r="H83" s="125">
        <v>2027</v>
      </c>
      <c r="I83" s="125">
        <v>2028</v>
      </c>
      <c r="J83" s="125">
        <v>2029</v>
      </c>
      <c r="K83" s="125">
        <v>2030</v>
      </c>
      <c r="L83" s="125">
        <v>2031</v>
      </c>
      <c r="M83" s="125">
        <v>2032</v>
      </c>
      <c r="N83" s="125">
        <v>2033</v>
      </c>
      <c r="O83" s="125">
        <v>2034</v>
      </c>
      <c r="P83" s="125">
        <v>2035</v>
      </c>
      <c r="Q83" s="125">
        <v>2036</v>
      </c>
      <c r="R83" s="125">
        <v>2037</v>
      </c>
      <c r="S83" s="125">
        <v>2038</v>
      </c>
      <c r="T83" s="125">
        <v>2039</v>
      </c>
      <c r="U83" s="126">
        <v>2040</v>
      </c>
      <c r="V83" s="17"/>
    </row>
    <row r="84" spans="1:22" ht="12" customHeight="1" x14ac:dyDescent="0.2">
      <c r="A84" s="23" t="s">
        <v>570</v>
      </c>
      <c r="B84" s="231">
        <f>Calculations!$C$20</f>
        <v>510</v>
      </c>
      <c r="C84" s="127" t="s">
        <v>571</v>
      </c>
      <c r="D84" s="279"/>
      <c r="E84" s="131"/>
      <c r="F84" s="131"/>
      <c r="G84" s="131"/>
      <c r="H84" s="131"/>
      <c r="I84" s="131"/>
      <c r="J84" s="131"/>
      <c r="K84" s="131"/>
      <c r="L84" s="131"/>
      <c r="M84" s="131"/>
      <c r="N84" s="131"/>
      <c r="O84" s="131"/>
      <c r="P84" s="131"/>
      <c r="Q84" s="131"/>
      <c r="R84" s="131"/>
      <c r="S84" s="131"/>
      <c r="T84" s="131"/>
      <c r="U84" s="132"/>
      <c r="V84" s="17"/>
    </row>
    <row r="85" spans="1:22" ht="12" customHeight="1" x14ac:dyDescent="0.2">
      <c r="A85" s="123"/>
      <c r="B85" s="171"/>
      <c r="C85" s="124"/>
      <c r="D85" s="127"/>
      <c r="E85" s="22"/>
      <c r="F85" s="22"/>
      <c r="G85" s="22"/>
      <c r="H85" s="22"/>
      <c r="I85" s="22"/>
      <c r="J85" s="22"/>
      <c r="K85" s="22"/>
      <c r="L85" s="22"/>
      <c r="M85" s="22"/>
      <c r="N85" s="22"/>
      <c r="O85" s="22"/>
      <c r="P85" s="22"/>
      <c r="Q85" s="22"/>
      <c r="R85" s="22"/>
      <c r="S85" s="22"/>
      <c r="T85" s="22"/>
      <c r="U85" s="128"/>
      <c r="V85" s="17"/>
    </row>
    <row r="86" spans="1:22" ht="12" customHeight="1" x14ac:dyDescent="0.2">
      <c r="A86" s="123" t="s">
        <v>557</v>
      </c>
      <c r="B86" s="142"/>
      <c r="C86" s="142"/>
      <c r="D86" s="127"/>
      <c r="E86" s="22"/>
      <c r="F86" s="22"/>
      <c r="G86" s="22"/>
      <c r="H86" s="22"/>
      <c r="I86" s="22"/>
      <c r="J86" s="22"/>
      <c r="K86" s="22"/>
      <c r="L86" s="22"/>
      <c r="M86" s="22"/>
      <c r="N86" s="22"/>
      <c r="O86" s="22"/>
      <c r="P86" s="22"/>
      <c r="Q86" s="22"/>
      <c r="R86" s="22"/>
      <c r="S86" s="22"/>
      <c r="T86" s="22"/>
      <c r="U86" s="128"/>
      <c r="V86" s="17"/>
    </row>
    <row r="87" spans="1:22" ht="12" customHeight="1" x14ac:dyDescent="0.2">
      <c r="A87" s="129" t="str">
        <f>'WP2_P3_RCP 8.5 '!$A$7</f>
        <v>Additional school annual funding</v>
      </c>
      <c r="B87" s="133"/>
      <c r="C87" s="133"/>
      <c r="D87" s="127" t="s">
        <v>481</v>
      </c>
      <c r="E87" s="131">
        <f t="shared" ref="E87:U87" si="38">$B$84*E50</f>
        <v>0</v>
      </c>
      <c r="F87" s="131">
        <f t="shared" si="38"/>
        <v>105670030.63636364</v>
      </c>
      <c r="G87" s="131">
        <f t="shared" si="38"/>
        <v>105670030.63636364</v>
      </c>
      <c r="H87" s="131">
        <f t="shared" si="38"/>
        <v>105670030.63636364</v>
      </c>
      <c r="I87" s="131">
        <f t="shared" si="38"/>
        <v>105670030.63636364</v>
      </c>
      <c r="J87" s="131">
        <f t="shared" si="38"/>
        <v>105670030.63636364</v>
      </c>
      <c r="K87" s="131">
        <f t="shared" si="38"/>
        <v>105670030.63636364</v>
      </c>
      <c r="L87" s="131">
        <f t="shared" si="38"/>
        <v>105670030.63636364</v>
      </c>
      <c r="M87" s="131">
        <f t="shared" si="38"/>
        <v>105670030.63636364</v>
      </c>
      <c r="N87" s="131">
        <f t="shared" si="38"/>
        <v>105670030.63636364</v>
      </c>
      <c r="O87" s="131">
        <f t="shared" si="38"/>
        <v>105670030.63636364</v>
      </c>
      <c r="P87" s="131">
        <f t="shared" si="38"/>
        <v>105670030.63636364</v>
      </c>
      <c r="Q87" s="131">
        <f t="shared" si="38"/>
        <v>105670030.63636364</v>
      </c>
      <c r="R87" s="131">
        <f t="shared" si="38"/>
        <v>105670030.63636364</v>
      </c>
      <c r="S87" s="131">
        <f t="shared" si="38"/>
        <v>105670030.63636364</v>
      </c>
      <c r="T87" s="131">
        <f t="shared" si="38"/>
        <v>105670030.63636364</v>
      </c>
      <c r="U87" s="132">
        <f t="shared" si="38"/>
        <v>105670030.63636364</v>
      </c>
      <c r="V87" s="17"/>
    </row>
    <row r="88" spans="1:22" ht="12" customHeight="1" x14ac:dyDescent="0.2">
      <c r="A88" s="129" t="str">
        <f>'WP2_P3_RCP 8.5 '!$A$8</f>
        <v>Annual SIG per average primary school</v>
      </c>
      <c r="B88" s="133"/>
      <c r="C88" s="133"/>
      <c r="D88" s="127" t="s">
        <v>481</v>
      </c>
      <c r="E88" s="131">
        <f t="shared" ref="E88:U88" si="39">$B$84*E51</f>
        <v>0</v>
      </c>
      <c r="F88" s="131">
        <f t="shared" si="39"/>
        <v>0</v>
      </c>
      <c r="G88" s="131">
        <f t="shared" si="39"/>
        <v>0</v>
      </c>
      <c r="H88" s="131">
        <f t="shared" si="39"/>
        <v>0</v>
      </c>
      <c r="I88" s="131">
        <f t="shared" si="39"/>
        <v>0</v>
      </c>
      <c r="J88" s="131">
        <f t="shared" si="39"/>
        <v>0</v>
      </c>
      <c r="K88" s="131">
        <f t="shared" si="39"/>
        <v>0</v>
      </c>
      <c r="L88" s="131">
        <f t="shared" si="39"/>
        <v>0</v>
      </c>
      <c r="M88" s="131">
        <f t="shared" si="39"/>
        <v>0</v>
      </c>
      <c r="N88" s="131">
        <f t="shared" si="39"/>
        <v>0</v>
      </c>
      <c r="O88" s="131">
        <f t="shared" si="39"/>
        <v>0</v>
      </c>
      <c r="P88" s="131">
        <f t="shared" si="39"/>
        <v>0</v>
      </c>
      <c r="Q88" s="131">
        <f t="shared" si="39"/>
        <v>0</v>
      </c>
      <c r="R88" s="131">
        <f t="shared" si="39"/>
        <v>0</v>
      </c>
      <c r="S88" s="131">
        <f t="shared" si="39"/>
        <v>0</v>
      </c>
      <c r="T88" s="131">
        <f t="shared" si="39"/>
        <v>0</v>
      </c>
      <c r="U88" s="132">
        <f t="shared" si="39"/>
        <v>0</v>
      </c>
      <c r="V88" s="17"/>
    </row>
    <row r="89" spans="1:22" ht="12" customHeight="1" x14ac:dyDescent="0.2">
      <c r="A89" s="129" t="str">
        <f>'WP2_P3_RCP 8.5 '!$A$9</f>
        <v>Annual economic returns to primary education</v>
      </c>
      <c r="B89" s="133"/>
      <c r="C89" s="133"/>
      <c r="D89" s="127" t="s">
        <v>481</v>
      </c>
      <c r="E89" s="131">
        <f t="shared" ref="E89:U90" si="40">$B$84*E52</f>
        <v>0</v>
      </c>
      <c r="F89" s="131">
        <f t="shared" si="40"/>
        <v>0</v>
      </c>
      <c r="G89" s="131">
        <f t="shared" si="40"/>
        <v>757090.71688462584</v>
      </c>
      <c r="H89" s="131">
        <f t="shared" si="40"/>
        <v>1514181.4337692517</v>
      </c>
      <c r="I89" s="131">
        <f t="shared" si="40"/>
        <v>2271272.1506538736</v>
      </c>
      <c r="J89" s="131">
        <f t="shared" si="40"/>
        <v>3785453.5844231178</v>
      </c>
      <c r="K89" s="131">
        <f t="shared" si="40"/>
        <v>5299635.018192362</v>
      </c>
      <c r="L89" s="131">
        <f t="shared" si="40"/>
        <v>6813816.4519616058</v>
      </c>
      <c r="M89" s="131">
        <f t="shared" si="40"/>
        <v>8327997.8857308356</v>
      </c>
      <c r="N89" s="131">
        <f t="shared" si="40"/>
        <v>9842179.3195000794</v>
      </c>
      <c r="O89" s="131">
        <f t="shared" si="40"/>
        <v>11356360.753269339</v>
      </c>
      <c r="P89" s="131">
        <f t="shared" si="40"/>
        <v>12870542.187038627</v>
      </c>
      <c r="Q89" s="131">
        <f t="shared" si="40"/>
        <v>14384723.620807856</v>
      </c>
      <c r="R89" s="131">
        <f t="shared" si="40"/>
        <v>15898905.054577086</v>
      </c>
      <c r="S89" s="131">
        <f t="shared" si="40"/>
        <v>17413086.488346286</v>
      </c>
      <c r="T89" s="131">
        <f t="shared" si="40"/>
        <v>18927267.922115546</v>
      </c>
      <c r="U89" s="132">
        <f t="shared" si="40"/>
        <v>20441449.355884716</v>
      </c>
      <c r="V89" s="17"/>
    </row>
    <row r="90" spans="1:22" ht="12" customHeight="1" x14ac:dyDescent="0.2">
      <c r="A90" s="129">
        <f>A53</f>
        <v>0</v>
      </c>
      <c r="B90" s="133"/>
      <c r="C90" s="133"/>
      <c r="D90" s="127" t="s">
        <v>481</v>
      </c>
      <c r="E90" s="131">
        <f t="shared" si="40"/>
        <v>0</v>
      </c>
      <c r="F90" s="131">
        <f t="shared" si="40"/>
        <v>408000000</v>
      </c>
      <c r="G90" s="131">
        <f t="shared" si="40"/>
        <v>408000000</v>
      </c>
      <c r="H90" s="131">
        <f t="shared" si="40"/>
        <v>408000000</v>
      </c>
      <c r="I90" s="131">
        <f t="shared" si="40"/>
        <v>408000000</v>
      </c>
      <c r="J90" s="131">
        <f t="shared" si="40"/>
        <v>408000000</v>
      </c>
      <c r="K90" s="131">
        <f t="shared" si="40"/>
        <v>408000000</v>
      </c>
      <c r="L90" s="131">
        <f t="shared" si="40"/>
        <v>408000000</v>
      </c>
      <c r="M90" s="131">
        <f t="shared" si="40"/>
        <v>408000000</v>
      </c>
      <c r="N90" s="131">
        <f t="shared" si="40"/>
        <v>408000000</v>
      </c>
      <c r="O90" s="131">
        <f t="shared" si="40"/>
        <v>408000000</v>
      </c>
      <c r="P90" s="131">
        <f t="shared" si="40"/>
        <v>408000000</v>
      </c>
      <c r="Q90" s="131">
        <f t="shared" si="40"/>
        <v>408000000</v>
      </c>
      <c r="R90" s="131">
        <f t="shared" si="40"/>
        <v>408000000</v>
      </c>
      <c r="S90" s="131">
        <f t="shared" si="40"/>
        <v>408000000</v>
      </c>
      <c r="T90" s="131">
        <f t="shared" si="40"/>
        <v>408000000</v>
      </c>
      <c r="U90" s="132">
        <f t="shared" si="40"/>
        <v>408000000</v>
      </c>
      <c r="V90" s="17"/>
    </row>
    <row r="91" spans="1:22" ht="12" customHeight="1" thickBot="1" x14ac:dyDescent="0.25">
      <c r="A91" s="129" t="str">
        <f>'WP2_P3_RCP 8.5 '!$A$11</f>
        <v>Annual returns to school  curriculum training (lumpsum)</v>
      </c>
      <c r="B91" s="130"/>
      <c r="C91" s="130"/>
      <c r="D91" s="127" t="s">
        <v>481</v>
      </c>
      <c r="E91" s="131">
        <f t="shared" ref="E91:U91" si="41">$B$84*E54</f>
        <v>0</v>
      </c>
      <c r="F91" s="131">
        <f t="shared" si="41"/>
        <v>0</v>
      </c>
      <c r="G91" s="131">
        <f t="shared" si="41"/>
        <v>0</v>
      </c>
      <c r="H91" s="131">
        <f t="shared" si="41"/>
        <v>0</v>
      </c>
      <c r="I91" s="131">
        <f t="shared" si="41"/>
        <v>1252214876.0330579</v>
      </c>
      <c r="J91" s="131">
        <f t="shared" si="41"/>
        <v>1252214876.0330579</v>
      </c>
      <c r="K91" s="131">
        <f t="shared" si="41"/>
        <v>1252214876.0330579</v>
      </c>
      <c r="L91" s="131">
        <f t="shared" si="41"/>
        <v>1252214876.0330579</v>
      </c>
      <c r="M91" s="131">
        <f t="shared" si="41"/>
        <v>1252214876.0330579</v>
      </c>
      <c r="N91" s="131">
        <f t="shared" si="41"/>
        <v>1252214876.0330579</v>
      </c>
      <c r="O91" s="131">
        <f t="shared" si="41"/>
        <v>1252214876.0330579</v>
      </c>
      <c r="P91" s="131">
        <f t="shared" si="41"/>
        <v>1252214876.0330579</v>
      </c>
      <c r="Q91" s="131">
        <f t="shared" si="41"/>
        <v>1252214876.0330579</v>
      </c>
      <c r="R91" s="131">
        <f t="shared" si="41"/>
        <v>1252214876.0330579</v>
      </c>
      <c r="S91" s="131">
        <f t="shared" si="41"/>
        <v>1252214876.0330579</v>
      </c>
      <c r="T91" s="131">
        <f t="shared" si="41"/>
        <v>1252214876.0330579</v>
      </c>
      <c r="U91" s="132">
        <f t="shared" si="41"/>
        <v>1252214876.0330579</v>
      </c>
      <c r="V91" s="17"/>
    </row>
    <row r="92" spans="1:22" ht="12" customHeight="1" x14ac:dyDescent="0.2">
      <c r="A92" s="134" t="s">
        <v>592</v>
      </c>
      <c r="B92" s="135"/>
      <c r="C92" s="135"/>
      <c r="D92" s="136" t="s">
        <v>481</v>
      </c>
      <c r="E92" s="135">
        <f t="shared" ref="E92:U92" si="42">SUM(E87:E91)</f>
        <v>0</v>
      </c>
      <c r="F92" s="135">
        <f t="shared" si="42"/>
        <v>513670030.63636363</v>
      </c>
      <c r="G92" s="135">
        <f t="shared" si="42"/>
        <v>514427121.35324824</v>
      </c>
      <c r="H92" s="135">
        <f t="shared" si="42"/>
        <v>515184212.07013291</v>
      </c>
      <c r="I92" s="135">
        <f t="shared" si="42"/>
        <v>1768156178.8200755</v>
      </c>
      <c r="J92" s="135">
        <f t="shared" si="42"/>
        <v>1769670360.2538447</v>
      </c>
      <c r="K92" s="135">
        <f t="shared" si="42"/>
        <v>1771184541.687614</v>
      </c>
      <c r="L92" s="135">
        <f t="shared" si="42"/>
        <v>1772698723.1213832</v>
      </c>
      <c r="M92" s="135">
        <f t="shared" si="42"/>
        <v>1774212904.5551524</v>
      </c>
      <c r="N92" s="135">
        <f t="shared" si="42"/>
        <v>1775727085.9889216</v>
      </c>
      <c r="O92" s="135">
        <f t="shared" si="42"/>
        <v>1777241267.4226909</v>
      </c>
      <c r="P92" s="135">
        <f t="shared" si="42"/>
        <v>1778755448.8564601</v>
      </c>
      <c r="Q92" s="135">
        <f t="shared" si="42"/>
        <v>1780269630.2902293</v>
      </c>
      <c r="R92" s="135">
        <f t="shared" si="42"/>
        <v>1781783811.7239985</v>
      </c>
      <c r="S92" s="135">
        <f t="shared" si="42"/>
        <v>1783297993.1577678</v>
      </c>
      <c r="T92" s="135">
        <f t="shared" si="42"/>
        <v>1784812174.591537</v>
      </c>
      <c r="U92" s="137">
        <f t="shared" si="42"/>
        <v>1786326356.0253062</v>
      </c>
      <c r="V92" s="17"/>
    </row>
    <row r="93" spans="1:22" ht="12" customHeight="1" thickBot="1" x14ac:dyDescent="0.25">
      <c r="A93" s="138" t="s">
        <v>559</v>
      </c>
      <c r="B93" s="139"/>
      <c r="C93" s="139"/>
      <c r="D93" s="140" t="s">
        <v>123</v>
      </c>
      <c r="E93" s="139">
        <f>E92/Calculations!$C$52</f>
        <v>0</v>
      </c>
      <c r="F93" s="139">
        <f>F92/Calculations!$C$52</f>
        <v>960130.89838572638</v>
      </c>
      <c r="G93" s="139">
        <f>G92/Calculations!$C$52</f>
        <v>961546.0212210248</v>
      </c>
      <c r="H93" s="139">
        <f>H92/Calculations!$C$52</f>
        <v>962961.14405632322</v>
      </c>
      <c r="I93" s="139">
        <f>I92/Calculations!$C$52</f>
        <v>3304964.8202244402</v>
      </c>
      <c r="J93" s="139">
        <f>J92/Calculations!$C$52</f>
        <v>3307795.0658950368</v>
      </c>
      <c r="K93" s="139">
        <f>K92/Calculations!$C$52</f>
        <v>3310625.3115656334</v>
      </c>
      <c r="L93" s="139">
        <f>L92/Calculations!$C$52</f>
        <v>3313455.5572362305</v>
      </c>
      <c r="M93" s="139">
        <f>M92/Calculations!$C$52</f>
        <v>3316285.8029068271</v>
      </c>
      <c r="N93" s="139">
        <f>N92/Calculations!$C$52</f>
        <v>3319116.0485774237</v>
      </c>
      <c r="O93" s="139">
        <f>O92/Calculations!$C$52</f>
        <v>3321946.2942480203</v>
      </c>
      <c r="P93" s="139">
        <f>P92/Calculations!$C$52</f>
        <v>3324776.5399186169</v>
      </c>
      <c r="Q93" s="139">
        <f>Q92/Calculations!$C$52</f>
        <v>3327606.7855892135</v>
      </c>
      <c r="R93" s="139">
        <f>R92/Calculations!$C$52</f>
        <v>3330437.0312598106</v>
      </c>
      <c r="S93" s="139">
        <f>S92/Calculations!$C$52</f>
        <v>3333267.2769304072</v>
      </c>
      <c r="T93" s="139">
        <f>T92/Calculations!$C$52</f>
        <v>3336097.5226010038</v>
      </c>
      <c r="U93" s="141">
        <f>U92/Calculations!$C$52</f>
        <v>3338927.7682716004</v>
      </c>
      <c r="V93" s="17"/>
    </row>
    <row r="94" spans="1:22" ht="12" customHeight="1" x14ac:dyDescent="0.2">
      <c r="A94" s="19" t="s">
        <v>560</v>
      </c>
      <c r="B94" s="142"/>
      <c r="C94" s="142"/>
      <c r="D94" s="124"/>
      <c r="E94" s="172"/>
      <c r="F94" s="172"/>
      <c r="G94" s="172"/>
      <c r="H94" s="172"/>
      <c r="I94" s="172"/>
      <c r="J94" s="172"/>
      <c r="K94" s="172"/>
      <c r="L94" s="172"/>
      <c r="M94" s="172"/>
      <c r="N94" s="172"/>
      <c r="O94" s="172"/>
      <c r="P94" s="172"/>
      <c r="Q94" s="172"/>
      <c r="R94" s="172"/>
      <c r="S94" s="172"/>
      <c r="T94" s="172"/>
      <c r="U94" s="173"/>
      <c r="V94" s="17"/>
    </row>
    <row r="95" spans="1:22" ht="12" customHeight="1" x14ac:dyDescent="0.2">
      <c r="A95" s="23" t="str">
        <f>'WP2_P3_RCP 8.5 '!$A$15</f>
        <v>Average annual school maintenance costs</v>
      </c>
      <c r="B95" s="130"/>
      <c r="C95" s="130"/>
      <c r="D95" s="127" t="s">
        <v>481</v>
      </c>
      <c r="E95" s="144">
        <f t="shared" ref="E95:U95" si="43">$B$84*E58</f>
        <v>-37566446.280991741</v>
      </c>
      <c r="F95" s="144">
        <f t="shared" si="43"/>
        <v>-37566446.280991741</v>
      </c>
      <c r="G95" s="144">
        <f t="shared" si="43"/>
        <v>-37566446.280991741</v>
      </c>
      <c r="H95" s="144">
        <f t="shared" si="43"/>
        <v>-37566446.280991741</v>
      </c>
      <c r="I95" s="144">
        <f t="shared" si="43"/>
        <v>-37566446.280991741</v>
      </c>
      <c r="J95" s="144">
        <f t="shared" si="43"/>
        <v>-37566446.280991741</v>
      </c>
      <c r="K95" s="144">
        <f t="shared" si="43"/>
        <v>-37566446.280991741</v>
      </c>
      <c r="L95" s="144">
        <f t="shared" si="43"/>
        <v>-37566446.280991741</v>
      </c>
      <c r="M95" s="144">
        <f t="shared" si="43"/>
        <v>-37566446.280991741</v>
      </c>
      <c r="N95" s="144">
        <f t="shared" si="43"/>
        <v>-37566446.280991741</v>
      </c>
      <c r="O95" s="144">
        <f t="shared" si="43"/>
        <v>-37566446.280991741</v>
      </c>
      <c r="P95" s="144">
        <f t="shared" si="43"/>
        <v>-37566446.280991741</v>
      </c>
      <c r="Q95" s="144">
        <f t="shared" si="43"/>
        <v>-37566446.280991741</v>
      </c>
      <c r="R95" s="144">
        <f t="shared" si="43"/>
        <v>-37566446.280991741</v>
      </c>
      <c r="S95" s="144">
        <f t="shared" si="43"/>
        <v>-37566446.280991741</v>
      </c>
      <c r="T95" s="144">
        <f t="shared" si="43"/>
        <v>-37566446.280991741</v>
      </c>
      <c r="U95" s="154">
        <f t="shared" si="43"/>
        <v>-37566446.280991741</v>
      </c>
      <c r="V95" s="17"/>
    </row>
    <row r="96" spans="1:22" ht="12" customHeight="1" x14ac:dyDescent="0.2">
      <c r="A96" s="23" t="str">
        <f>'WP2_P3_RCP 8.5 '!$A$16</f>
        <v>Average school expenditures due to infra losses caused by climate events</v>
      </c>
      <c r="B96" s="131"/>
      <c r="C96" s="131"/>
      <c r="D96" s="127" t="s">
        <v>481</v>
      </c>
      <c r="E96" s="144">
        <f t="shared" ref="E96:U96" si="44">$B$84*E59</f>
        <v>-118960413.22314048</v>
      </c>
      <c r="F96" s="144">
        <f t="shared" si="44"/>
        <v>-118960413.22314048</v>
      </c>
      <c r="G96" s="144">
        <f t="shared" si="44"/>
        <v>-118960413.22314048</v>
      </c>
      <c r="H96" s="144">
        <f t="shared" si="44"/>
        <v>-118960413.22314048</v>
      </c>
      <c r="I96" s="144">
        <f t="shared" si="44"/>
        <v>-118960413.22314048</v>
      </c>
      <c r="J96" s="144">
        <f t="shared" si="44"/>
        <v>-118960413.22314048</v>
      </c>
      <c r="K96" s="144">
        <f t="shared" si="44"/>
        <v>-118960413.22314048</v>
      </c>
      <c r="L96" s="144">
        <f t="shared" si="44"/>
        <v>-118960413.22314048</v>
      </c>
      <c r="M96" s="144">
        <f t="shared" si="44"/>
        <v>-118960413.22314048</v>
      </c>
      <c r="N96" s="144">
        <f t="shared" si="44"/>
        <v>-118960413.22314048</v>
      </c>
      <c r="O96" s="144">
        <f t="shared" si="44"/>
        <v>-118960413.22314048</v>
      </c>
      <c r="P96" s="144">
        <f t="shared" si="44"/>
        <v>-118960413.22314048</v>
      </c>
      <c r="Q96" s="144">
        <f t="shared" si="44"/>
        <v>-118960413.22314048</v>
      </c>
      <c r="R96" s="144">
        <f t="shared" si="44"/>
        <v>-118960413.22314048</v>
      </c>
      <c r="S96" s="144">
        <f t="shared" si="44"/>
        <v>-118960413.22314048</v>
      </c>
      <c r="T96" s="144">
        <f t="shared" si="44"/>
        <v>-118960413.22314048</v>
      </c>
      <c r="U96" s="154">
        <f t="shared" si="44"/>
        <v>-118960413.22314048</v>
      </c>
      <c r="V96" s="17"/>
    </row>
    <row r="97" spans="1:22" ht="12" customHeight="1" x14ac:dyDescent="0.2">
      <c r="A97" s="23" t="str">
        <f>'WP2_P3_RCP 8.5 '!$A$17</f>
        <v>Average annual primary school fixed/government budget expenditures on students per year</v>
      </c>
      <c r="B97" s="131"/>
      <c r="C97" s="131"/>
      <c r="D97" s="127" t="s">
        <v>481</v>
      </c>
      <c r="E97" s="144">
        <f t="shared" ref="E97:U97" si="45">$B$84*E60</f>
        <v>105670030.63636364</v>
      </c>
      <c r="F97" s="144">
        <f t="shared" si="45"/>
        <v>105670030.63636364</v>
      </c>
      <c r="G97" s="144">
        <f t="shared" si="45"/>
        <v>105670030.63636364</v>
      </c>
      <c r="H97" s="144">
        <f t="shared" si="45"/>
        <v>105670030.63636364</v>
      </c>
      <c r="I97" s="144">
        <f t="shared" si="45"/>
        <v>105670030.63636364</v>
      </c>
      <c r="J97" s="144">
        <f t="shared" si="45"/>
        <v>105670030.63636364</v>
      </c>
      <c r="K97" s="144">
        <f t="shared" si="45"/>
        <v>105670030.63636364</v>
      </c>
      <c r="L97" s="144">
        <f t="shared" si="45"/>
        <v>105670030.63636364</v>
      </c>
      <c r="M97" s="144">
        <f t="shared" si="45"/>
        <v>105670030.63636364</v>
      </c>
      <c r="N97" s="144">
        <f t="shared" si="45"/>
        <v>105670030.63636364</v>
      </c>
      <c r="O97" s="144">
        <f t="shared" si="45"/>
        <v>105670030.63636364</v>
      </c>
      <c r="P97" s="144">
        <f t="shared" si="45"/>
        <v>105670030.63636364</v>
      </c>
      <c r="Q97" s="144">
        <f t="shared" si="45"/>
        <v>105670030.63636364</v>
      </c>
      <c r="R97" s="144">
        <f t="shared" si="45"/>
        <v>105670030.63636364</v>
      </c>
      <c r="S97" s="144">
        <f t="shared" si="45"/>
        <v>105670030.63636364</v>
      </c>
      <c r="T97" s="144">
        <f t="shared" si="45"/>
        <v>105670030.63636364</v>
      </c>
      <c r="U97" s="154">
        <f t="shared" si="45"/>
        <v>105670030.63636364</v>
      </c>
      <c r="V97" s="17"/>
    </row>
    <row r="98" spans="1:22" ht="12" customHeight="1" x14ac:dyDescent="0.2">
      <c r="A98" s="23" t="str">
        <f>A61</f>
        <v>Project expenditures per year</v>
      </c>
      <c r="B98" s="131"/>
      <c r="C98" s="131"/>
      <c r="D98" s="127" t="s">
        <v>481</v>
      </c>
      <c r="E98" s="144">
        <f t="shared" ref="E98:U98" si="46">$B$84*E61</f>
        <v>1097752005.2063911</v>
      </c>
      <c r="F98" s="144">
        <f t="shared" si="46"/>
        <v>3241576934.4757199</v>
      </c>
      <c r="G98" s="144">
        <f t="shared" si="46"/>
        <v>2180117022.7022643</v>
      </c>
      <c r="H98" s="144">
        <f t="shared" si="46"/>
        <v>587173764.97086453</v>
      </c>
      <c r="I98" s="144">
        <f t="shared" si="46"/>
        <v>0</v>
      </c>
      <c r="J98" s="144">
        <f t="shared" si="46"/>
        <v>0</v>
      </c>
      <c r="K98" s="144">
        <f t="shared" si="46"/>
        <v>0</v>
      </c>
      <c r="L98" s="144">
        <f t="shared" si="46"/>
        <v>0</v>
      </c>
      <c r="M98" s="144">
        <f t="shared" si="46"/>
        <v>0</v>
      </c>
      <c r="N98" s="144">
        <f t="shared" si="46"/>
        <v>0</v>
      </c>
      <c r="O98" s="144">
        <f t="shared" si="46"/>
        <v>0</v>
      </c>
      <c r="P98" s="144">
        <f t="shared" si="46"/>
        <v>0</v>
      </c>
      <c r="Q98" s="144">
        <f t="shared" si="46"/>
        <v>0</v>
      </c>
      <c r="R98" s="144">
        <f t="shared" si="46"/>
        <v>0</v>
      </c>
      <c r="S98" s="144">
        <f t="shared" si="46"/>
        <v>0</v>
      </c>
      <c r="T98" s="144">
        <f t="shared" si="46"/>
        <v>0</v>
      </c>
      <c r="U98" s="154">
        <f t="shared" si="46"/>
        <v>0</v>
      </c>
      <c r="V98" s="17"/>
    </row>
    <row r="99" spans="1:22" ht="12" customHeight="1" thickBot="1" x14ac:dyDescent="0.25">
      <c r="A99" s="23" t="str">
        <f>'WP2_P3_RCP 8.5 '!$A$19</f>
        <v xml:space="preserve">Estimated cost of missed students school days </v>
      </c>
      <c r="B99" s="131"/>
      <c r="C99" s="131"/>
      <c r="D99" s="127" t="s">
        <v>481</v>
      </c>
      <c r="E99" s="144">
        <f t="shared" ref="E99:U99" si="47">$B$84*E62</f>
        <v>-11591502.664462809</v>
      </c>
      <c r="F99" s="144">
        <f t="shared" si="47"/>
        <v>-11591502.664462809</v>
      </c>
      <c r="G99" s="144">
        <f t="shared" si="47"/>
        <v>-11591502.664462809</v>
      </c>
      <c r="H99" s="144">
        <f t="shared" si="47"/>
        <v>-11591502.664462809</v>
      </c>
      <c r="I99" s="144">
        <f t="shared" si="47"/>
        <v>-11591502.664462809</v>
      </c>
      <c r="J99" s="144">
        <f t="shared" si="47"/>
        <v>-11591502.664462809</v>
      </c>
      <c r="K99" s="144">
        <f t="shared" si="47"/>
        <v>-11591502.664462809</v>
      </c>
      <c r="L99" s="144">
        <f t="shared" si="47"/>
        <v>-11591502.664462809</v>
      </c>
      <c r="M99" s="144">
        <f t="shared" si="47"/>
        <v>-11591502.664462809</v>
      </c>
      <c r="N99" s="144">
        <f t="shared" si="47"/>
        <v>-11591502.664462809</v>
      </c>
      <c r="O99" s="144">
        <f t="shared" si="47"/>
        <v>-11591502.664462809</v>
      </c>
      <c r="P99" s="144">
        <f t="shared" si="47"/>
        <v>-11591502.664462809</v>
      </c>
      <c r="Q99" s="144">
        <f t="shared" si="47"/>
        <v>-11591502.664462809</v>
      </c>
      <c r="R99" s="144">
        <f t="shared" si="47"/>
        <v>-11591502.664462809</v>
      </c>
      <c r="S99" s="144">
        <f t="shared" si="47"/>
        <v>-11591502.664462809</v>
      </c>
      <c r="T99" s="144">
        <f t="shared" si="47"/>
        <v>-11591502.664462809</v>
      </c>
      <c r="U99" s="154">
        <f t="shared" si="47"/>
        <v>-11591502.664462809</v>
      </c>
      <c r="V99" s="17"/>
    </row>
    <row r="100" spans="1:22" ht="12" customHeight="1" x14ac:dyDescent="0.2">
      <c r="A100" s="134" t="s">
        <v>593</v>
      </c>
      <c r="B100" s="135"/>
      <c r="C100" s="135"/>
      <c r="D100" s="136" t="s">
        <v>481</v>
      </c>
      <c r="E100" s="135">
        <f>SUM(E95:E99)</f>
        <v>1035303673.6741598</v>
      </c>
      <c r="F100" s="135">
        <f t="shared" ref="F100:U100" si="48">SUM(F95:F99)</f>
        <v>3179128602.9434881</v>
      </c>
      <c r="G100" s="135">
        <f t="shared" si="48"/>
        <v>2117668691.170033</v>
      </c>
      <c r="H100" s="135">
        <f t="shared" si="48"/>
        <v>524725433.43863314</v>
      </c>
      <c r="I100" s="135">
        <f t="shared" si="48"/>
        <v>-62448331.532231376</v>
      </c>
      <c r="J100" s="135">
        <f t="shared" si="48"/>
        <v>-62448331.532231376</v>
      </c>
      <c r="K100" s="135">
        <f t="shared" si="48"/>
        <v>-62448331.532231376</v>
      </c>
      <c r="L100" s="135">
        <f t="shared" si="48"/>
        <v>-62448331.532231376</v>
      </c>
      <c r="M100" s="135">
        <f t="shared" si="48"/>
        <v>-62448331.532231376</v>
      </c>
      <c r="N100" s="135">
        <f t="shared" si="48"/>
        <v>-62448331.532231376</v>
      </c>
      <c r="O100" s="135">
        <f t="shared" si="48"/>
        <v>-62448331.532231376</v>
      </c>
      <c r="P100" s="135">
        <f t="shared" si="48"/>
        <v>-62448331.532231376</v>
      </c>
      <c r="Q100" s="135">
        <f t="shared" si="48"/>
        <v>-62448331.532231376</v>
      </c>
      <c r="R100" s="135">
        <f t="shared" si="48"/>
        <v>-62448331.532231376</v>
      </c>
      <c r="S100" s="135">
        <f t="shared" si="48"/>
        <v>-62448331.532231376</v>
      </c>
      <c r="T100" s="135">
        <f t="shared" si="48"/>
        <v>-62448331.532231376</v>
      </c>
      <c r="U100" s="137">
        <f t="shared" si="48"/>
        <v>-62448331.532231376</v>
      </c>
      <c r="V100" s="17"/>
    </row>
    <row r="101" spans="1:22" ht="12" customHeight="1" thickBot="1" x14ac:dyDescent="0.25">
      <c r="A101" s="138" t="s">
        <v>562</v>
      </c>
      <c r="B101" s="139"/>
      <c r="C101" s="139"/>
      <c r="D101" s="140" t="s">
        <v>123</v>
      </c>
      <c r="E101" s="139">
        <f>E100/Calculations!$C$52</f>
        <v>1935147.0535965604</v>
      </c>
      <c r="F101" s="139">
        <f>F100/Calculations!$C$52</f>
        <v>5942296.4540999774</v>
      </c>
      <c r="G101" s="139">
        <f>G100/Calculations!$C$52</f>
        <v>3958259.2358318372</v>
      </c>
      <c r="H101" s="139">
        <f>H100/Calculations!$C$52</f>
        <v>980795.20268903393</v>
      </c>
      <c r="I101" s="139">
        <f>I100/Calculations!$C$52</f>
        <v>-116725.8533312736</v>
      </c>
      <c r="J101" s="139">
        <f>J100/Calculations!$C$52</f>
        <v>-116725.8533312736</v>
      </c>
      <c r="K101" s="139">
        <f>K100/Calculations!$C$52</f>
        <v>-116725.8533312736</v>
      </c>
      <c r="L101" s="139">
        <f>L100/Calculations!$C$52</f>
        <v>-116725.8533312736</v>
      </c>
      <c r="M101" s="139">
        <f>M100/Calculations!$C$52</f>
        <v>-116725.8533312736</v>
      </c>
      <c r="N101" s="139">
        <f>N100/Calculations!$C$52</f>
        <v>-116725.8533312736</v>
      </c>
      <c r="O101" s="139">
        <f>O100/Calculations!$C$52</f>
        <v>-116725.8533312736</v>
      </c>
      <c r="P101" s="139">
        <f>P100/Calculations!$C$52</f>
        <v>-116725.8533312736</v>
      </c>
      <c r="Q101" s="139">
        <f>Q100/Calculations!$C$52</f>
        <v>-116725.8533312736</v>
      </c>
      <c r="R101" s="139">
        <f>R100/Calculations!$C$52</f>
        <v>-116725.8533312736</v>
      </c>
      <c r="S101" s="139">
        <f>S100/Calculations!$C$52</f>
        <v>-116725.8533312736</v>
      </c>
      <c r="T101" s="139">
        <f>T100/Calculations!$C$52</f>
        <v>-116725.8533312736</v>
      </c>
      <c r="U101" s="141">
        <f>U100/Calculations!$C$52</f>
        <v>-116725.8533312736</v>
      </c>
      <c r="V101" s="17"/>
    </row>
    <row r="102" spans="1:22" ht="12" customHeight="1" thickBot="1" x14ac:dyDescent="0.25">
      <c r="A102" s="145"/>
      <c r="B102" s="146"/>
      <c r="C102" s="146"/>
      <c r="D102" s="155"/>
      <c r="E102" s="146"/>
      <c r="F102" s="146"/>
      <c r="G102" s="146"/>
      <c r="H102" s="146"/>
      <c r="I102" s="146"/>
      <c r="J102" s="146"/>
      <c r="K102" s="146"/>
      <c r="L102" s="146"/>
      <c r="M102" s="146"/>
      <c r="N102" s="146"/>
      <c r="O102" s="146"/>
      <c r="P102" s="146"/>
      <c r="Q102" s="146"/>
      <c r="R102" s="146"/>
      <c r="S102" s="146"/>
      <c r="T102" s="146"/>
      <c r="U102" s="148"/>
      <c r="V102" s="17"/>
    </row>
    <row r="103" spans="1:22" ht="12" customHeight="1" x14ac:dyDescent="0.2">
      <c r="A103" s="149" t="s">
        <v>594</v>
      </c>
      <c r="B103" s="135"/>
      <c r="C103" s="135"/>
      <c r="D103" s="136" t="s">
        <v>481</v>
      </c>
      <c r="E103" s="135">
        <f t="shared" ref="E103:U103" si="49">E92-E100</f>
        <v>-1035303673.6741598</v>
      </c>
      <c r="F103" s="135">
        <f t="shared" si="49"/>
        <v>-2665458572.3071246</v>
      </c>
      <c r="G103" s="135">
        <f t="shared" si="49"/>
        <v>-1603241569.8167849</v>
      </c>
      <c r="H103" s="135">
        <f t="shared" si="49"/>
        <v>-9541221.3685002327</v>
      </c>
      <c r="I103" s="135">
        <f t="shared" si="49"/>
        <v>1830604510.3523068</v>
      </c>
      <c r="J103" s="135">
        <f t="shared" si="49"/>
        <v>1832118691.7860761</v>
      </c>
      <c r="K103" s="135">
        <f t="shared" si="49"/>
        <v>1833632873.2198453</v>
      </c>
      <c r="L103" s="135">
        <f t="shared" si="49"/>
        <v>1835147054.6536145</v>
      </c>
      <c r="M103" s="135">
        <f t="shared" si="49"/>
        <v>1836661236.0873837</v>
      </c>
      <c r="N103" s="135">
        <f t="shared" si="49"/>
        <v>1838175417.521153</v>
      </c>
      <c r="O103" s="135">
        <f t="shared" si="49"/>
        <v>1839689598.9549222</v>
      </c>
      <c r="P103" s="135">
        <f t="shared" si="49"/>
        <v>1841203780.3886914</v>
      </c>
      <c r="Q103" s="135">
        <f t="shared" si="49"/>
        <v>1842717961.8224607</v>
      </c>
      <c r="R103" s="135">
        <f t="shared" si="49"/>
        <v>1844232143.2562299</v>
      </c>
      <c r="S103" s="135">
        <f t="shared" si="49"/>
        <v>1845746324.6899991</v>
      </c>
      <c r="T103" s="135">
        <f t="shared" si="49"/>
        <v>1847260506.1237683</v>
      </c>
      <c r="U103" s="137">
        <f t="shared" si="49"/>
        <v>1848774687.5575376</v>
      </c>
      <c r="V103" s="17"/>
    </row>
    <row r="104" spans="1:22" s="34" customFormat="1" ht="12" customHeight="1" thickBot="1" x14ac:dyDescent="0.25">
      <c r="A104" s="160" t="s">
        <v>565</v>
      </c>
      <c r="B104" s="139"/>
      <c r="C104" s="139"/>
      <c r="D104" s="140" t="s">
        <v>123</v>
      </c>
      <c r="E104" s="139">
        <f t="shared" ref="E104:U104" si="50">E93-E101</f>
        <v>-1935147.0535965604</v>
      </c>
      <c r="F104" s="139">
        <f t="shared" si="50"/>
        <v>-4982165.5557142515</v>
      </c>
      <c r="G104" s="139">
        <f t="shared" si="50"/>
        <v>-2996713.2146108123</v>
      </c>
      <c r="H104" s="139">
        <f t="shared" si="50"/>
        <v>-17834.058632710716</v>
      </c>
      <c r="I104" s="139">
        <f t="shared" si="50"/>
        <v>3421690.6735557136</v>
      </c>
      <c r="J104" s="139">
        <f t="shared" si="50"/>
        <v>3424520.9192263102</v>
      </c>
      <c r="K104" s="139">
        <f t="shared" si="50"/>
        <v>3427351.1648969068</v>
      </c>
      <c r="L104" s="139">
        <f t="shared" si="50"/>
        <v>3430181.4105675039</v>
      </c>
      <c r="M104" s="139">
        <f t="shared" si="50"/>
        <v>3433011.6562381005</v>
      </c>
      <c r="N104" s="139">
        <f t="shared" si="50"/>
        <v>3435841.9019086971</v>
      </c>
      <c r="O104" s="139">
        <f t="shared" si="50"/>
        <v>3438672.1475792937</v>
      </c>
      <c r="P104" s="139">
        <f t="shared" si="50"/>
        <v>3441502.3932498903</v>
      </c>
      <c r="Q104" s="139">
        <f t="shared" si="50"/>
        <v>3444332.6389204869</v>
      </c>
      <c r="R104" s="139">
        <f t="shared" si="50"/>
        <v>3447162.884591084</v>
      </c>
      <c r="S104" s="139">
        <f t="shared" si="50"/>
        <v>3449993.1302616806</v>
      </c>
      <c r="T104" s="139">
        <f t="shared" si="50"/>
        <v>3452823.3759322772</v>
      </c>
      <c r="U104" s="141">
        <f t="shared" si="50"/>
        <v>3455653.6216028738</v>
      </c>
      <c r="V104" s="33"/>
    </row>
    <row r="105" spans="1:22" ht="12" customHeight="1" x14ac:dyDescent="0.2">
      <c r="A105" s="150"/>
      <c r="B105" s="26"/>
      <c r="C105" s="26"/>
      <c r="D105" s="26"/>
      <c r="E105" s="27"/>
      <c r="F105" s="27"/>
      <c r="G105" s="27"/>
      <c r="H105" s="27"/>
      <c r="I105" s="27"/>
      <c r="J105" s="27"/>
      <c r="K105" s="27"/>
      <c r="L105" s="27"/>
      <c r="M105" s="27"/>
      <c r="N105" s="27"/>
      <c r="O105" s="27"/>
      <c r="P105" s="27"/>
      <c r="Q105" s="27"/>
      <c r="R105" s="27"/>
      <c r="S105" s="27"/>
      <c r="T105" s="27"/>
      <c r="U105" s="151"/>
      <c r="V105" s="17"/>
    </row>
    <row r="106" spans="1:22" ht="12" customHeight="1" x14ac:dyDescent="0.2">
      <c r="A106" s="28"/>
      <c r="B106" s="29"/>
      <c r="C106" s="29"/>
      <c r="D106" s="29"/>
      <c r="E106" s="30"/>
      <c r="F106" s="30"/>
      <c r="G106" s="30"/>
      <c r="H106" s="30"/>
      <c r="I106" s="30"/>
      <c r="J106" s="30"/>
      <c r="K106" s="30"/>
      <c r="L106" s="30"/>
      <c r="M106" s="30"/>
      <c r="N106" s="30"/>
      <c r="O106" s="30"/>
      <c r="P106" s="30"/>
      <c r="Q106" s="30"/>
      <c r="R106" s="30"/>
      <c r="S106" s="30"/>
      <c r="T106" s="30"/>
      <c r="U106" s="174"/>
      <c r="V106" s="17"/>
    </row>
    <row r="107" spans="1:22" ht="12" customHeight="1" thickBot="1" x14ac:dyDescent="0.25">
      <c r="A107" s="175"/>
      <c r="B107" s="32"/>
      <c r="C107" s="32"/>
      <c r="D107" s="32"/>
      <c r="E107" s="30"/>
      <c r="F107" s="30"/>
      <c r="G107" s="30"/>
      <c r="H107" s="30"/>
      <c r="I107" s="30"/>
      <c r="J107" s="30"/>
      <c r="K107" s="30"/>
      <c r="L107" s="30"/>
      <c r="M107" s="30"/>
      <c r="N107" s="30"/>
      <c r="O107" s="30"/>
      <c r="P107" s="30"/>
      <c r="Q107" s="30"/>
      <c r="R107" s="30"/>
      <c r="S107" s="30"/>
      <c r="T107" s="30"/>
      <c r="U107" s="174"/>
      <c r="V107" s="17"/>
    </row>
    <row r="108" spans="1:22" s="38" customFormat="1" ht="12" customHeight="1" thickBot="1" x14ac:dyDescent="0.25">
      <c r="A108" s="1015" t="s">
        <v>179</v>
      </c>
      <c r="B108" s="1016"/>
      <c r="C108" s="1016"/>
      <c r="D108" s="1017"/>
      <c r="E108" s="37"/>
      <c r="U108" s="50"/>
      <c r="V108" s="37"/>
    </row>
    <row r="109" spans="1:22" ht="12" customHeight="1" thickBot="1" x14ac:dyDescent="0.25">
      <c r="A109" s="1107" t="s">
        <v>181</v>
      </c>
      <c r="B109" s="1108"/>
      <c r="C109" s="1109"/>
      <c r="D109" s="238">
        <f>Calculations!$C$66</f>
        <v>0.09</v>
      </c>
      <c r="E109" s="17"/>
      <c r="U109" s="51"/>
      <c r="V109" s="17"/>
    </row>
    <row r="110" spans="1:22" ht="12" customHeight="1" thickBot="1" x14ac:dyDescent="0.25">
      <c r="A110" s="1029" t="s">
        <v>595</v>
      </c>
      <c r="B110" s="1030"/>
      <c r="C110" s="1030"/>
      <c r="D110" s="1031"/>
      <c r="E110" s="89"/>
      <c r="H110" s="17"/>
      <c r="U110" s="51"/>
      <c r="V110" s="17"/>
    </row>
    <row r="111" spans="1:22" ht="12" customHeight="1" thickBot="1" x14ac:dyDescent="0.25">
      <c r="A111" s="1101" t="s">
        <v>183</v>
      </c>
      <c r="B111" s="1102"/>
      <c r="C111" s="1102"/>
      <c r="D111" s="236">
        <f>NPV(D109,F103:U103)+E103</f>
        <v>5787922284.4314003</v>
      </c>
      <c r="E111" s="179" t="s">
        <v>599</v>
      </c>
      <c r="H111" s="17"/>
      <c r="U111" s="51"/>
      <c r="V111" s="17"/>
    </row>
    <row r="112" spans="1:22" ht="12" customHeight="1" thickBot="1" x14ac:dyDescent="0.25">
      <c r="A112" s="1021" t="s">
        <v>242</v>
      </c>
      <c r="B112" s="1022"/>
      <c r="C112" s="1022"/>
      <c r="D112" s="46">
        <f>IRR(E103:U103)</f>
        <v>0.21765575441427898</v>
      </c>
      <c r="E112" s="180" t="s">
        <v>187</v>
      </c>
      <c r="H112" s="17"/>
      <c r="U112" s="51"/>
      <c r="V112" s="17"/>
    </row>
    <row r="113" spans="1:22" ht="12" customHeight="1" thickBot="1" x14ac:dyDescent="0.25">
      <c r="A113" s="1103" t="s">
        <v>188</v>
      </c>
      <c r="B113" s="1104"/>
      <c r="C113" s="1104"/>
      <c r="D113" s="235">
        <f>MIRR(E103:U103,D109,D109)</f>
        <v>0.14494451017390664</v>
      </c>
      <c r="E113" s="180" t="s">
        <v>187</v>
      </c>
      <c r="H113" s="17"/>
      <c r="U113" s="51"/>
      <c r="V113" s="17"/>
    </row>
    <row r="114" spans="1:22" ht="12" customHeight="1" thickBot="1" x14ac:dyDescent="0.25">
      <c r="A114" s="1029" t="s">
        <v>568</v>
      </c>
      <c r="B114" s="1030"/>
      <c r="C114" s="1030"/>
      <c r="D114" s="237"/>
      <c r="E114" s="180"/>
      <c r="H114" s="17"/>
      <c r="U114" s="51"/>
      <c r="V114" s="17"/>
    </row>
    <row r="115" spans="1:22" ht="12" customHeight="1" thickBot="1" x14ac:dyDescent="0.25">
      <c r="A115" s="1101" t="s">
        <v>183</v>
      </c>
      <c r="B115" s="1102"/>
      <c r="C115" s="1102"/>
      <c r="D115" s="236">
        <f>NPV(D109,F104:U104)+E104</f>
        <v>10818546.326040003</v>
      </c>
      <c r="E115" s="45" t="s">
        <v>600</v>
      </c>
      <c r="U115" s="51"/>
      <c r="V115" s="17"/>
    </row>
    <row r="116" spans="1:22" ht="12" customHeight="1" thickBot="1" x14ac:dyDescent="0.25">
      <c r="A116" s="1021" t="s">
        <v>242</v>
      </c>
      <c r="B116" s="1022"/>
      <c r="C116" s="1022"/>
      <c r="D116" s="46">
        <f>IRR(E104:U104)</f>
        <v>0.2176557544142792</v>
      </c>
      <c r="E116" s="47" t="s">
        <v>187</v>
      </c>
      <c r="U116" s="51"/>
      <c r="V116" s="17"/>
    </row>
    <row r="117" spans="1:22" ht="12" customHeight="1" thickBot="1" x14ac:dyDescent="0.25">
      <c r="A117" s="1057" t="s">
        <v>188</v>
      </c>
      <c r="B117" s="1058"/>
      <c r="C117" s="1058"/>
      <c r="D117" s="48">
        <f>MIRR(E104:U104,D109,D109)</f>
        <v>0.14494451017390664</v>
      </c>
      <c r="E117" s="47" t="s">
        <v>187</v>
      </c>
      <c r="U117" s="51"/>
      <c r="V117" s="17"/>
    </row>
    <row r="118" spans="1:22" ht="12" customHeight="1" thickBot="1" x14ac:dyDescent="0.25">
      <c r="A118" s="52"/>
      <c r="B118" s="53"/>
      <c r="C118" s="53"/>
      <c r="D118" s="53"/>
      <c r="E118" s="54"/>
      <c r="F118" s="54"/>
      <c r="G118" s="54"/>
      <c r="H118" s="54"/>
      <c r="I118" s="54"/>
      <c r="J118" s="54"/>
      <c r="K118" s="54"/>
      <c r="L118" s="54"/>
      <c r="M118" s="54"/>
      <c r="N118" s="54"/>
      <c r="O118" s="54"/>
      <c r="P118" s="54"/>
      <c r="Q118" s="54"/>
      <c r="R118" s="54"/>
      <c r="S118" s="54"/>
      <c r="T118" s="54"/>
      <c r="U118" s="55"/>
      <c r="V118" s="17"/>
    </row>
    <row r="119" spans="1:22" ht="12" customHeight="1" x14ac:dyDescent="0.2">
      <c r="A119" s="84"/>
      <c r="B119" s="67"/>
      <c r="C119" s="67"/>
      <c r="D119" s="67"/>
      <c r="E119" s="67"/>
      <c r="F119" s="67"/>
      <c r="G119" s="67"/>
      <c r="H119" s="67"/>
      <c r="I119" s="67"/>
      <c r="J119" s="67"/>
      <c r="K119" s="67"/>
      <c r="L119" s="67"/>
      <c r="M119" s="67"/>
      <c r="N119" s="67"/>
      <c r="O119" s="67"/>
      <c r="P119" s="67"/>
      <c r="Q119" s="67"/>
      <c r="R119" s="67"/>
      <c r="S119" s="67"/>
      <c r="T119" s="67"/>
      <c r="U119" s="68"/>
      <c r="V119" s="17"/>
    </row>
    <row r="120" spans="1:22" x14ac:dyDescent="0.2">
      <c r="A120" s="59"/>
      <c r="U120" s="51"/>
      <c r="V120" s="17"/>
    </row>
    <row r="121" spans="1:22" s="34" customFormat="1" ht="14" thickBot="1" x14ac:dyDescent="0.25">
      <c r="A121" s="69"/>
      <c r="B121" s="54"/>
      <c r="C121" s="54"/>
      <c r="D121" s="54"/>
      <c r="E121" s="54"/>
      <c r="F121" s="54"/>
      <c r="G121" s="54"/>
      <c r="H121" s="54"/>
      <c r="I121" s="54"/>
      <c r="J121" s="54"/>
      <c r="K121" s="54"/>
      <c r="L121" s="54"/>
      <c r="M121" s="54"/>
      <c r="N121" s="54"/>
      <c r="O121" s="54"/>
      <c r="P121" s="54"/>
      <c r="Q121" s="54"/>
      <c r="R121" s="54"/>
      <c r="S121" s="54"/>
      <c r="T121" s="54"/>
      <c r="U121" s="55"/>
      <c r="V121" s="33"/>
    </row>
    <row r="122" spans="1:22" s="1095" customFormat="1" ht="17" thickBot="1" x14ac:dyDescent="0.25">
      <c r="A122" s="1094" t="s">
        <v>7</v>
      </c>
    </row>
    <row r="123" spans="1:22" s="38" customFormat="1" x14ac:dyDescent="0.2"/>
  </sheetData>
  <mergeCells count="32">
    <mergeCell ref="A122:XFD122"/>
    <mergeCell ref="A113:C113"/>
    <mergeCell ref="A114:C114"/>
    <mergeCell ref="A115:C115"/>
    <mergeCell ref="A116:C116"/>
    <mergeCell ref="A117:C117"/>
    <mergeCell ref="A78:C78"/>
    <mergeCell ref="A109:C109"/>
    <mergeCell ref="A110:D110"/>
    <mergeCell ref="A111:C111"/>
    <mergeCell ref="A112:C112"/>
    <mergeCell ref="A82:U82"/>
    <mergeCell ref="A83:B83"/>
    <mergeCell ref="A108:D108"/>
    <mergeCell ref="A73:C73"/>
    <mergeCell ref="A74:C74"/>
    <mergeCell ref="A75:C75"/>
    <mergeCell ref="A76:C76"/>
    <mergeCell ref="A77:C77"/>
    <mergeCell ref="A1:U1"/>
    <mergeCell ref="A2:U2"/>
    <mergeCell ref="A3:U3"/>
    <mergeCell ref="A4:U4"/>
    <mergeCell ref="A5:B5"/>
    <mergeCell ref="A70:C70"/>
    <mergeCell ref="A71:D71"/>
    <mergeCell ref="A72:C72"/>
    <mergeCell ref="A24:U24"/>
    <mergeCell ref="A25:B25"/>
    <mergeCell ref="A47:U47"/>
    <mergeCell ref="A48:B48"/>
    <mergeCell ref="A69:D69"/>
  </mergeCells>
  <pageMargins left="0.7" right="0.7" top="0.75" bottom="0.75" header="0.3" footer="0.3"/>
  <pageSetup orientation="portrait" horizontalDpi="360" verticalDpi="360"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61C2B1-28BE-4275-9028-C599D8423FF5}">
  <sheetPr>
    <tabColor rgb="FF7030A0"/>
  </sheetPr>
  <dimension ref="A1:U153"/>
  <sheetViews>
    <sheetView zoomScale="70" zoomScaleNormal="70" workbookViewId="0">
      <selection activeCell="E30" sqref="E30"/>
    </sheetView>
  </sheetViews>
  <sheetFormatPr baseColWidth="10" defaultColWidth="8.6640625" defaultRowHeight="13" x14ac:dyDescent="0.2"/>
  <cols>
    <col min="1" max="1" width="18" style="18" customWidth="1"/>
    <col min="2" max="2" width="8.6640625" style="18"/>
    <col min="3" max="20" width="29.1640625" style="18" customWidth="1"/>
    <col min="21" max="16384" width="8.6640625" style="18"/>
  </cols>
  <sheetData>
    <row r="1" spans="1:21" ht="16.25" customHeight="1" thickBot="1" x14ac:dyDescent="0.25">
      <c r="A1" s="1029" t="s">
        <v>519</v>
      </c>
      <c r="B1" s="1030"/>
      <c r="C1" s="1030"/>
      <c r="D1" s="1030"/>
      <c r="E1" s="1030"/>
      <c r="F1" s="1030"/>
      <c r="G1" s="1030"/>
      <c r="H1" s="1030"/>
      <c r="I1" s="1030"/>
      <c r="J1" s="1030"/>
      <c r="K1" s="1030"/>
      <c r="L1" s="1030"/>
      <c r="M1" s="1030"/>
      <c r="N1" s="1030"/>
      <c r="O1" s="1030"/>
      <c r="P1" s="1030"/>
      <c r="Q1" s="1030"/>
      <c r="R1" s="1030"/>
      <c r="S1" s="1030"/>
      <c r="T1" s="1031"/>
      <c r="U1" s="17"/>
    </row>
    <row r="2" spans="1:21" x14ac:dyDescent="0.2">
      <c r="A2" s="375" t="s">
        <v>606</v>
      </c>
      <c r="B2" s="67"/>
      <c r="C2" s="67"/>
      <c r="D2" s="67"/>
      <c r="E2" s="67"/>
      <c r="F2" s="67"/>
      <c r="G2" s="67"/>
      <c r="H2" s="67" t="s">
        <v>521</v>
      </c>
      <c r="I2" s="67"/>
      <c r="J2" s="67"/>
      <c r="K2" s="67"/>
      <c r="L2" s="67"/>
      <c r="M2" s="67"/>
      <c r="N2" s="67"/>
      <c r="O2" s="67"/>
      <c r="P2" s="67"/>
      <c r="Q2" s="67"/>
      <c r="R2" s="67"/>
      <c r="S2" s="67"/>
      <c r="T2" s="68"/>
      <c r="U2" s="17"/>
    </row>
    <row r="3" spans="1:21" ht="14" thickBot="1" x14ac:dyDescent="0.25">
      <c r="A3" s="59" t="s">
        <v>607</v>
      </c>
      <c r="H3" s="537" t="s">
        <v>608</v>
      </c>
      <c r="T3" s="51"/>
      <c r="U3" s="17"/>
    </row>
    <row r="4" spans="1:21" ht="14" thickBot="1" x14ac:dyDescent="0.25">
      <c r="A4" s="59" t="s">
        <v>524</v>
      </c>
      <c r="H4" s="537" t="s">
        <v>291</v>
      </c>
      <c r="T4" s="51"/>
      <c r="U4" s="17"/>
    </row>
    <row r="5" spans="1:21" ht="14" thickBot="1" x14ac:dyDescent="0.25">
      <c r="A5" s="59"/>
      <c r="T5" s="51"/>
      <c r="U5" s="17"/>
    </row>
    <row r="6" spans="1:21" ht="14" thickBot="1" x14ac:dyDescent="0.25">
      <c r="A6" s="59"/>
      <c r="C6" s="310">
        <v>2024</v>
      </c>
      <c r="D6" s="311">
        <v>2025</v>
      </c>
      <c r="E6" s="311">
        <v>2026</v>
      </c>
      <c r="F6" s="311">
        <v>2027</v>
      </c>
      <c r="G6" s="311">
        <v>2028</v>
      </c>
      <c r="H6" s="311">
        <v>2029</v>
      </c>
      <c r="I6" s="311">
        <v>2030</v>
      </c>
      <c r="J6" s="311">
        <v>2031</v>
      </c>
      <c r="K6" s="311">
        <v>2032</v>
      </c>
      <c r="L6" s="311">
        <v>2033</v>
      </c>
      <c r="M6" s="311">
        <v>2034</v>
      </c>
      <c r="N6" s="311">
        <v>2035</v>
      </c>
      <c r="O6" s="311">
        <v>2036</v>
      </c>
      <c r="P6" s="311">
        <v>2037</v>
      </c>
      <c r="Q6" s="311">
        <v>2038</v>
      </c>
      <c r="R6" s="311">
        <v>2039</v>
      </c>
      <c r="S6" s="312">
        <v>2040</v>
      </c>
      <c r="T6" s="51"/>
      <c r="U6" s="17"/>
    </row>
    <row r="7" spans="1:21" x14ac:dyDescent="0.2">
      <c r="A7" s="59"/>
      <c r="T7" s="51"/>
      <c r="U7" s="17"/>
    </row>
    <row r="8" spans="1:21" ht="14" x14ac:dyDescent="0.2">
      <c r="A8" s="58" t="s">
        <v>525</v>
      </c>
      <c r="D8" s="374" t="s">
        <v>526</v>
      </c>
      <c r="E8" s="18" t="s">
        <v>527</v>
      </c>
      <c r="F8" s="18" t="s">
        <v>527</v>
      </c>
      <c r="G8" s="18" t="s">
        <v>527</v>
      </c>
      <c r="H8" s="18" t="s">
        <v>528</v>
      </c>
      <c r="I8" s="18" t="s">
        <v>528</v>
      </c>
      <c r="J8" s="18" t="s">
        <v>528</v>
      </c>
      <c r="K8" s="18" t="s">
        <v>528</v>
      </c>
      <c r="L8" s="18" t="s">
        <v>528</v>
      </c>
      <c r="M8" s="18" t="s">
        <v>528</v>
      </c>
      <c r="N8" s="18" t="s">
        <v>528</v>
      </c>
      <c r="O8" s="18" t="s">
        <v>528</v>
      </c>
      <c r="P8" s="18" t="s">
        <v>528</v>
      </c>
      <c r="Q8" s="18" t="s">
        <v>528</v>
      </c>
      <c r="R8" s="18" t="s">
        <v>528</v>
      </c>
      <c r="S8" s="18" t="s">
        <v>528</v>
      </c>
      <c r="T8" s="51"/>
      <c r="U8" s="17"/>
    </row>
    <row r="9" spans="1:21" ht="14" x14ac:dyDescent="0.2">
      <c r="A9" s="58" t="s">
        <v>529</v>
      </c>
      <c r="E9" s="374" t="s">
        <v>526</v>
      </c>
      <c r="F9" s="18" t="s">
        <v>527</v>
      </c>
      <c r="G9" s="18" t="s">
        <v>527</v>
      </c>
      <c r="H9" s="18" t="s">
        <v>527</v>
      </c>
      <c r="I9" s="18" t="s">
        <v>528</v>
      </c>
      <c r="J9" s="18" t="s">
        <v>528</v>
      </c>
      <c r="K9" s="18" t="s">
        <v>528</v>
      </c>
      <c r="L9" s="18" t="s">
        <v>528</v>
      </c>
      <c r="M9" s="18" t="s">
        <v>528</v>
      </c>
      <c r="N9" s="18" t="s">
        <v>528</v>
      </c>
      <c r="O9" s="18" t="s">
        <v>528</v>
      </c>
      <c r="P9" s="18" t="s">
        <v>528</v>
      </c>
      <c r="Q9" s="18" t="s">
        <v>528</v>
      </c>
      <c r="R9" s="18" t="s">
        <v>528</v>
      </c>
      <c r="S9" s="18" t="s">
        <v>528</v>
      </c>
      <c r="T9" s="51"/>
      <c r="U9" s="17"/>
    </row>
    <row r="10" spans="1:21" ht="14" x14ac:dyDescent="0.2">
      <c r="A10" s="58" t="s">
        <v>530</v>
      </c>
      <c r="F10" s="374" t="s">
        <v>526</v>
      </c>
      <c r="G10" s="18" t="s">
        <v>527</v>
      </c>
      <c r="H10" s="18" t="s">
        <v>527</v>
      </c>
      <c r="I10" s="18" t="s">
        <v>527</v>
      </c>
      <c r="J10" s="18" t="s">
        <v>528</v>
      </c>
      <c r="K10" s="18" t="s">
        <v>528</v>
      </c>
      <c r="L10" s="18" t="s">
        <v>528</v>
      </c>
      <c r="M10" s="18" t="s">
        <v>528</v>
      </c>
      <c r="N10" s="18" t="s">
        <v>528</v>
      </c>
      <c r="O10" s="18" t="s">
        <v>528</v>
      </c>
      <c r="P10" s="18" t="s">
        <v>528</v>
      </c>
      <c r="Q10" s="18" t="s">
        <v>528</v>
      </c>
      <c r="R10" s="18" t="s">
        <v>528</v>
      </c>
      <c r="S10" s="18" t="s">
        <v>528</v>
      </c>
      <c r="T10" s="51"/>
      <c r="U10" s="17"/>
    </row>
    <row r="11" spans="1:21" ht="14" x14ac:dyDescent="0.2">
      <c r="A11" s="58" t="s">
        <v>531</v>
      </c>
      <c r="G11" s="374" t="s">
        <v>526</v>
      </c>
      <c r="H11" s="18" t="s">
        <v>527</v>
      </c>
      <c r="I11" s="18" t="s">
        <v>527</v>
      </c>
      <c r="J11" s="18" t="s">
        <v>527</v>
      </c>
      <c r="K11" s="18" t="s">
        <v>528</v>
      </c>
      <c r="L11" s="18" t="s">
        <v>528</v>
      </c>
      <c r="M11" s="18" t="s">
        <v>528</v>
      </c>
      <c r="N11" s="18" t="s">
        <v>528</v>
      </c>
      <c r="O11" s="18" t="s">
        <v>528</v>
      </c>
      <c r="P11" s="18" t="s">
        <v>528</v>
      </c>
      <c r="Q11" s="18" t="s">
        <v>528</v>
      </c>
      <c r="R11" s="18" t="s">
        <v>528</v>
      </c>
      <c r="S11" s="18" t="s">
        <v>528</v>
      </c>
      <c r="T11" s="51"/>
      <c r="U11" s="17"/>
    </row>
    <row r="12" spans="1:21" ht="14" x14ac:dyDescent="0.2">
      <c r="A12" s="58" t="s">
        <v>532</v>
      </c>
      <c r="H12" s="374" t="s">
        <v>526</v>
      </c>
      <c r="I12" s="18" t="s">
        <v>527</v>
      </c>
      <c r="J12" s="18" t="s">
        <v>527</v>
      </c>
      <c r="K12" s="18" t="s">
        <v>527</v>
      </c>
      <c r="L12" s="18" t="s">
        <v>528</v>
      </c>
      <c r="M12" s="18" t="s">
        <v>528</v>
      </c>
      <c r="N12" s="18" t="s">
        <v>528</v>
      </c>
      <c r="O12" s="18" t="s">
        <v>528</v>
      </c>
      <c r="P12" s="18" t="s">
        <v>528</v>
      </c>
      <c r="Q12" s="18" t="s">
        <v>528</v>
      </c>
      <c r="R12" s="18" t="s">
        <v>528</v>
      </c>
      <c r="S12" s="18" t="s">
        <v>528</v>
      </c>
      <c r="T12" s="51"/>
      <c r="U12" s="17"/>
    </row>
    <row r="13" spans="1:21" ht="14" x14ac:dyDescent="0.2">
      <c r="A13" s="58" t="s">
        <v>533</v>
      </c>
      <c r="I13" s="374" t="s">
        <v>526</v>
      </c>
      <c r="J13" s="18" t="s">
        <v>527</v>
      </c>
      <c r="K13" s="18" t="s">
        <v>527</v>
      </c>
      <c r="L13" s="18" t="s">
        <v>527</v>
      </c>
      <c r="M13" s="18" t="s">
        <v>528</v>
      </c>
      <c r="N13" s="18" t="s">
        <v>528</v>
      </c>
      <c r="O13" s="18" t="s">
        <v>528</v>
      </c>
      <c r="P13" s="18" t="s">
        <v>528</v>
      </c>
      <c r="Q13" s="18" t="s">
        <v>528</v>
      </c>
      <c r="R13" s="18" t="s">
        <v>528</v>
      </c>
      <c r="S13" s="18" t="s">
        <v>528</v>
      </c>
      <c r="T13" s="51"/>
      <c r="U13" s="17"/>
    </row>
    <row r="14" spans="1:21" ht="14" x14ac:dyDescent="0.2">
      <c r="A14" s="58" t="s">
        <v>534</v>
      </c>
      <c r="J14" s="374" t="s">
        <v>526</v>
      </c>
      <c r="K14" s="18" t="s">
        <v>527</v>
      </c>
      <c r="L14" s="18" t="s">
        <v>527</v>
      </c>
      <c r="M14" s="18" t="s">
        <v>527</v>
      </c>
      <c r="N14" s="18" t="s">
        <v>528</v>
      </c>
      <c r="O14" s="18" t="s">
        <v>528</v>
      </c>
      <c r="P14" s="18" t="s">
        <v>528</v>
      </c>
      <c r="Q14" s="18" t="s">
        <v>528</v>
      </c>
      <c r="R14" s="18" t="s">
        <v>528</v>
      </c>
      <c r="S14" s="18" t="s">
        <v>528</v>
      </c>
      <c r="T14" s="51"/>
      <c r="U14" s="17"/>
    </row>
    <row r="15" spans="1:21" ht="14" x14ac:dyDescent="0.2">
      <c r="A15" s="58" t="s">
        <v>535</v>
      </c>
      <c r="K15" s="374" t="s">
        <v>526</v>
      </c>
      <c r="L15" s="18" t="s">
        <v>527</v>
      </c>
      <c r="M15" s="18" t="s">
        <v>527</v>
      </c>
      <c r="N15" s="18" t="s">
        <v>527</v>
      </c>
      <c r="O15" s="18" t="s">
        <v>528</v>
      </c>
      <c r="P15" s="18" t="s">
        <v>528</v>
      </c>
      <c r="Q15" s="18" t="s">
        <v>528</v>
      </c>
      <c r="R15" s="18" t="s">
        <v>528</v>
      </c>
      <c r="S15" s="18" t="s">
        <v>528</v>
      </c>
      <c r="T15" s="51"/>
      <c r="U15" s="17"/>
    </row>
    <row r="16" spans="1:21" ht="14" x14ac:dyDescent="0.2">
      <c r="A16" s="58" t="s">
        <v>536</v>
      </c>
      <c r="F16" s="18" t="s">
        <v>537</v>
      </c>
      <c r="L16" s="374" t="s">
        <v>526</v>
      </c>
      <c r="M16" s="18" t="s">
        <v>527</v>
      </c>
      <c r="N16" s="18" t="s">
        <v>527</v>
      </c>
      <c r="O16" s="18" t="s">
        <v>527</v>
      </c>
      <c r="P16" s="18" t="s">
        <v>528</v>
      </c>
      <c r="Q16" s="18" t="s">
        <v>528</v>
      </c>
      <c r="R16" s="18" t="s">
        <v>528</v>
      </c>
      <c r="S16" s="18" t="s">
        <v>528</v>
      </c>
      <c r="T16" s="51"/>
      <c r="U16" s="17"/>
    </row>
    <row r="17" spans="1:21" ht="14" x14ac:dyDescent="0.2">
      <c r="A17" s="58" t="s">
        <v>538</v>
      </c>
      <c r="M17" s="374" t="s">
        <v>526</v>
      </c>
      <c r="N17" s="18" t="s">
        <v>527</v>
      </c>
      <c r="O17" s="18" t="s">
        <v>527</v>
      </c>
      <c r="P17" s="18" t="s">
        <v>527</v>
      </c>
      <c r="Q17" s="18" t="s">
        <v>528</v>
      </c>
      <c r="R17" s="18" t="s">
        <v>528</v>
      </c>
      <c r="S17" s="18" t="s">
        <v>528</v>
      </c>
      <c r="T17" s="51"/>
      <c r="U17" s="17"/>
    </row>
    <row r="18" spans="1:21" ht="14" x14ac:dyDescent="0.2">
      <c r="A18" s="58" t="s">
        <v>539</v>
      </c>
      <c r="N18" s="374" t="s">
        <v>526</v>
      </c>
      <c r="O18" s="18" t="s">
        <v>527</v>
      </c>
      <c r="P18" s="18" t="s">
        <v>527</v>
      </c>
      <c r="Q18" s="18" t="s">
        <v>527</v>
      </c>
      <c r="R18" s="18" t="s">
        <v>528</v>
      </c>
      <c r="S18" s="18" t="s">
        <v>528</v>
      </c>
      <c r="T18" s="51"/>
      <c r="U18" s="17"/>
    </row>
    <row r="19" spans="1:21" ht="14" x14ac:dyDescent="0.2">
      <c r="A19" s="58" t="s">
        <v>540</v>
      </c>
      <c r="O19" s="374" t="s">
        <v>526</v>
      </c>
      <c r="P19" s="18" t="s">
        <v>527</v>
      </c>
      <c r="Q19" s="18" t="s">
        <v>527</v>
      </c>
      <c r="R19" s="18" t="s">
        <v>527</v>
      </c>
      <c r="S19" s="18" t="s">
        <v>528</v>
      </c>
      <c r="T19" s="51"/>
      <c r="U19" s="17"/>
    </row>
    <row r="20" spans="1:21" ht="14" x14ac:dyDescent="0.2">
      <c r="A20" s="58" t="s">
        <v>541</v>
      </c>
      <c r="P20" s="374" t="s">
        <v>526</v>
      </c>
      <c r="Q20" s="18" t="s">
        <v>527</v>
      </c>
      <c r="R20" s="18" t="s">
        <v>527</v>
      </c>
      <c r="S20" s="18" t="s">
        <v>527</v>
      </c>
      <c r="T20" s="51"/>
      <c r="U20" s="17"/>
    </row>
    <row r="21" spans="1:21" ht="14" x14ac:dyDescent="0.2">
      <c r="A21" s="58" t="s">
        <v>542</v>
      </c>
      <c r="Q21" s="374" t="s">
        <v>526</v>
      </c>
      <c r="R21" s="18" t="s">
        <v>527</v>
      </c>
      <c r="S21" s="18" t="s">
        <v>527</v>
      </c>
      <c r="T21" s="51"/>
      <c r="U21" s="17"/>
    </row>
    <row r="22" spans="1:21" ht="14" x14ac:dyDescent="0.2">
      <c r="A22" s="58" t="s">
        <v>543</v>
      </c>
      <c r="R22" s="374" t="s">
        <v>526</v>
      </c>
      <c r="S22" s="18" t="s">
        <v>527</v>
      </c>
      <c r="T22" s="51"/>
      <c r="U22" s="17"/>
    </row>
    <row r="23" spans="1:21" ht="14" x14ac:dyDescent="0.2">
      <c r="A23" s="58" t="s">
        <v>544</v>
      </c>
      <c r="S23" s="374" t="s">
        <v>526</v>
      </c>
      <c r="T23" s="51"/>
      <c r="U23" s="17"/>
    </row>
    <row r="24" spans="1:21" x14ac:dyDescent="0.2">
      <c r="A24" s="58"/>
      <c r="T24" s="51"/>
      <c r="U24" s="17"/>
    </row>
    <row r="25" spans="1:21" ht="14" thickBot="1" x14ac:dyDescent="0.25">
      <c r="A25" s="61"/>
      <c r="B25" s="34"/>
      <c r="C25" s="34"/>
      <c r="D25" s="34"/>
      <c r="E25" s="34"/>
      <c r="F25" s="34"/>
      <c r="G25" s="34"/>
      <c r="H25" s="34"/>
      <c r="I25" s="34"/>
      <c r="J25" s="34"/>
      <c r="K25" s="34"/>
      <c r="L25" s="34"/>
      <c r="M25" s="34"/>
      <c r="N25" s="34"/>
      <c r="O25" s="34"/>
      <c r="P25" s="34"/>
      <c r="Q25" s="34"/>
      <c r="R25" s="34"/>
      <c r="S25" s="34"/>
      <c r="T25" s="63"/>
      <c r="U25" s="17"/>
    </row>
    <row r="26" spans="1:21" ht="16.25" customHeight="1" thickBot="1" x14ac:dyDescent="0.25">
      <c r="A26" s="1029" t="s">
        <v>545</v>
      </c>
      <c r="B26" s="1030"/>
      <c r="C26" s="1030"/>
      <c r="D26" s="1030"/>
      <c r="E26" s="1030"/>
      <c r="F26" s="1030"/>
      <c r="G26" s="1030"/>
      <c r="H26" s="1030"/>
      <c r="I26" s="1030"/>
      <c r="J26" s="1030"/>
      <c r="K26" s="1030"/>
      <c r="L26" s="1030"/>
      <c r="M26" s="1030"/>
      <c r="N26" s="1030"/>
      <c r="O26" s="1030"/>
      <c r="P26" s="1030"/>
      <c r="Q26" s="1030"/>
      <c r="R26" s="1030"/>
      <c r="S26" s="1030"/>
      <c r="T26" s="1031"/>
      <c r="U26" s="17"/>
    </row>
    <row r="27" spans="1:21" ht="14" thickBot="1" x14ac:dyDescent="0.25">
      <c r="A27" s="60"/>
      <c r="B27" s="38"/>
      <c r="C27" s="38"/>
      <c r="D27" s="38"/>
      <c r="E27" s="38"/>
      <c r="F27" s="38"/>
      <c r="G27" s="38"/>
      <c r="H27" s="38"/>
      <c r="I27" s="38"/>
      <c r="J27" s="38"/>
      <c r="K27" s="38"/>
      <c r="L27" s="38"/>
      <c r="M27" s="38"/>
      <c r="N27" s="38"/>
      <c r="O27" s="38"/>
      <c r="P27" s="38"/>
      <c r="Q27" s="38"/>
      <c r="R27" s="38"/>
      <c r="S27" s="38"/>
      <c r="T27" s="50"/>
      <c r="U27" s="17"/>
    </row>
    <row r="28" spans="1:21" ht="14" thickBot="1" x14ac:dyDescent="0.25">
      <c r="A28" s="59"/>
      <c r="C28" s="310">
        <v>2024</v>
      </c>
      <c r="D28" s="311">
        <v>2025</v>
      </c>
      <c r="E28" s="311">
        <v>2026</v>
      </c>
      <c r="F28" s="311">
        <v>2027</v>
      </c>
      <c r="G28" s="311">
        <v>2028</v>
      </c>
      <c r="H28" s="311">
        <v>2029</v>
      </c>
      <c r="I28" s="311">
        <v>2030</v>
      </c>
      <c r="J28" s="311">
        <v>2031</v>
      </c>
      <c r="K28" s="311">
        <v>2032</v>
      </c>
      <c r="L28" s="311">
        <v>2033</v>
      </c>
      <c r="M28" s="311">
        <v>2034</v>
      </c>
      <c r="N28" s="311">
        <v>2035</v>
      </c>
      <c r="O28" s="311">
        <v>2036</v>
      </c>
      <c r="P28" s="311">
        <v>2037</v>
      </c>
      <c r="Q28" s="311">
        <v>2038</v>
      </c>
      <c r="R28" s="311">
        <v>2039</v>
      </c>
      <c r="S28" s="312">
        <v>2040</v>
      </c>
      <c r="T28" s="51"/>
      <c r="U28" s="17"/>
    </row>
    <row r="29" spans="1:21" x14ac:dyDescent="0.2">
      <c r="A29" s="59"/>
      <c r="T29" s="51"/>
      <c r="U29" s="17"/>
    </row>
    <row r="30" spans="1:21" x14ac:dyDescent="0.2">
      <c r="A30" s="58" t="s">
        <v>525</v>
      </c>
      <c r="C30" s="431"/>
      <c r="D30" s="432">
        <v>0</v>
      </c>
      <c r="E30" s="432">
        <f>'Data Sources'!$B$1014</f>
        <v>2753.6086187528731</v>
      </c>
      <c r="F30" s="432">
        <f>'Data Sources'!$B$1014</f>
        <v>2753.6086187528731</v>
      </c>
      <c r="G30" s="432">
        <f>'Data Sources'!$B$1014</f>
        <v>2753.6086187528731</v>
      </c>
      <c r="H30" s="432">
        <f>'Data Sources'!$B$1015</f>
        <v>5507.2172375057462</v>
      </c>
      <c r="I30" s="432">
        <f>'Data Sources'!$B$1015</f>
        <v>5507.2172375057462</v>
      </c>
      <c r="J30" s="432">
        <f>'Data Sources'!$B$1015</f>
        <v>5507.2172375057462</v>
      </c>
      <c r="K30" s="432">
        <f>'Data Sources'!$B$1015</f>
        <v>5507.2172375057462</v>
      </c>
      <c r="L30" s="432">
        <f>'Data Sources'!$B$1015</f>
        <v>5507.2172375057462</v>
      </c>
      <c r="M30" s="432">
        <f>'Data Sources'!$B$1015</f>
        <v>5507.2172375057462</v>
      </c>
      <c r="N30" s="432">
        <f>'Data Sources'!$B$1015</f>
        <v>5507.2172375057462</v>
      </c>
      <c r="O30" s="432">
        <f>'Data Sources'!$B$1015</f>
        <v>5507.2172375057462</v>
      </c>
      <c r="P30" s="432">
        <f>'Data Sources'!$B$1015</f>
        <v>5507.2172375057462</v>
      </c>
      <c r="Q30" s="432">
        <f>'Data Sources'!$B$1015</f>
        <v>5507.2172375057462</v>
      </c>
      <c r="R30" s="432">
        <f>'Data Sources'!$B$1015</f>
        <v>5507.2172375057462</v>
      </c>
      <c r="S30" s="432">
        <f>'Data Sources'!$B$1015</f>
        <v>5507.2172375057462</v>
      </c>
      <c r="T30" s="51"/>
      <c r="U30" s="17"/>
    </row>
    <row r="31" spans="1:21" x14ac:dyDescent="0.2">
      <c r="A31" s="58" t="s">
        <v>529</v>
      </c>
      <c r="C31" s="431"/>
      <c r="D31" s="431"/>
      <c r="E31" s="432">
        <v>0</v>
      </c>
      <c r="F31" s="432">
        <f>'Data Sources'!$B$1014</f>
        <v>2753.6086187528731</v>
      </c>
      <c r="G31" s="432">
        <f>'Data Sources'!$B$1014</f>
        <v>2753.6086187528731</v>
      </c>
      <c r="H31" s="432">
        <f>'Data Sources'!$B$1014</f>
        <v>2753.6086187528731</v>
      </c>
      <c r="I31" s="432">
        <f>'Data Sources'!$B$1015</f>
        <v>5507.2172375057462</v>
      </c>
      <c r="J31" s="432">
        <f>'Data Sources'!$B$1015</f>
        <v>5507.2172375057462</v>
      </c>
      <c r="K31" s="432">
        <f>'Data Sources'!$B$1015</f>
        <v>5507.2172375057462</v>
      </c>
      <c r="L31" s="432">
        <f>'Data Sources'!$B$1015</f>
        <v>5507.2172375057462</v>
      </c>
      <c r="M31" s="432">
        <f>'Data Sources'!$B$1015</f>
        <v>5507.2172375057462</v>
      </c>
      <c r="N31" s="432">
        <f>'Data Sources'!$B$1015</f>
        <v>5507.2172375057462</v>
      </c>
      <c r="O31" s="432">
        <f>'Data Sources'!$B$1015</f>
        <v>5507.2172375057462</v>
      </c>
      <c r="P31" s="432">
        <f>'Data Sources'!$B$1015</f>
        <v>5507.2172375057462</v>
      </c>
      <c r="Q31" s="432">
        <f>'Data Sources'!$B$1015</f>
        <v>5507.2172375057462</v>
      </c>
      <c r="R31" s="432">
        <f>'Data Sources'!$B$1015</f>
        <v>5507.2172375057462</v>
      </c>
      <c r="S31" s="432">
        <f>'Data Sources'!$B$1015</f>
        <v>5507.2172375057462</v>
      </c>
      <c r="T31" s="51"/>
      <c r="U31" s="17"/>
    </row>
    <row r="32" spans="1:21" x14ac:dyDescent="0.2">
      <c r="A32" s="58" t="s">
        <v>530</v>
      </c>
      <c r="C32" s="431"/>
      <c r="D32" s="431"/>
      <c r="E32" s="431"/>
      <c r="F32" s="432">
        <v>0</v>
      </c>
      <c r="G32" s="432">
        <f>'Data Sources'!$B$1014</f>
        <v>2753.6086187528731</v>
      </c>
      <c r="H32" s="432">
        <f>'Data Sources'!$B$1014</f>
        <v>2753.6086187528731</v>
      </c>
      <c r="I32" s="432">
        <f>'Data Sources'!$B$1014</f>
        <v>2753.6086187528731</v>
      </c>
      <c r="J32" s="432">
        <f>'Data Sources'!$B$1015</f>
        <v>5507.2172375057462</v>
      </c>
      <c r="K32" s="432">
        <f>'Data Sources'!$B$1015</f>
        <v>5507.2172375057462</v>
      </c>
      <c r="L32" s="432">
        <f>'Data Sources'!$B$1015</f>
        <v>5507.2172375057462</v>
      </c>
      <c r="M32" s="432">
        <f>'Data Sources'!$B$1015</f>
        <v>5507.2172375057462</v>
      </c>
      <c r="N32" s="432">
        <f>'Data Sources'!$B$1015</f>
        <v>5507.2172375057462</v>
      </c>
      <c r="O32" s="432">
        <f>'Data Sources'!$B$1015</f>
        <v>5507.2172375057462</v>
      </c>
      <c r="P32" s="432">
        <f>'Data Sources'!$B$1015</f>
        <v>5507.2172375057462</v>
      </c>
      <c r="Q32" s="432">
        <f>'Data Sources'!$B$1015</f>
        <v>5507.2172375057462</v>
      </c>
      <c r="R32" s="432">
        <f>'Data Sources'!$B$1015</f>
        <v>5507.2172375057462</v>
      </c>
      <c r="S32" s="432">
        <f>'Data Sources'!$B$1015</f>
        <v>5507.2172375057462</v>
      </c>
      <c r="T32" s="51"/>
      <c r="U32" s="17"/>
    </row>
    <row r="33" spans="1:21" x14ac:dyDescent="0.2">
      <c r="A33" s="58" t="s">
        <v>531</v>
      </c>
      <c r="C33" s="431"/>
      <c r="D33" s="431"/>
      <c r="E33" s="431"/>
      <c r="F33" s="431"/>
      <c r="G33" s="432">
        <v>0</v>
      </c>
      <c r="H33" s="432">
        <f>'Data Sources'!$B$1014</f>
        <v>2753.6086187528731</v>
      </c>
      <c r="I33" s="432">
        <f>'Data Sources'!$B$1014</f>
        <v>2753.6086187528731</v>
      </c>
      <c r="J33" s="432">
        <f>'Data Sources'!$B$1014</f>
        <v>2753.6086187528731</v>
      </c>
      <c r="K33" s="432">
        <f>'Data Sources'!$B$1015</f>
        <v>5507.2172375057462</v>
      </c>
      <c r="L33" s="432">
        <f>'Data Sources'!$B$1015</f>
        <v>5507.2172375057462</v>
      </c>
      <c r="M33" s="432">
        <f>'Data Sources'!$B$1015</f>
        <v>5507.2172375057462</v>
      </c>
      <c r="N33" s="432">
        <f>'Data Sources'!$B$1015</f>
        <v>5507.2172375057462</v>
      </c>
      <c r="O33" s="432">
        <f>'Data Sources'!$B$1015</f>
        <v>5507.2172375057462</v>
      </c>
      <c r="P33" s="432">
        <f>'Data Sources'!$B$1015</f>
        <v>5507.2172375057462</v>
      </c>
      <c r="Q33" s="432">
        <f>'Data Sources'!$B$1015</f>
        <v>5507.2172375057462</v>
      </c>
      <c r="R33" s="432">
        <f>'Data Sources'!$B$1015</f>
        <v>5507.2172375057462</v>
      </c>
      <c r="S33" s="432">
        <f>'Data Sources'!$B$1015</f>
        <v>5507.2172375057462</v>
      </c>
      <c r="T33" s="51"/>
      <c r="U33" s="17"/>
    </row>
    <row r="34" spans="1:21" x14ac:dyDescent="0.2">
      <c r="A34" s="58" t="s">
        <v>532</v>
      </c>
      <c r="C34" s="431"/>
      <c r="D34" s="431"/>
      <c r="E34" s="431"/>
      <c r="F34" s="431"/>
      <c r="G34" s="431"/>
      <c r="H34" s="432">
        <v>0</v>
      </c>
      <c r="I34" s="432">
        <f>'Data Sources'!$B$1014</f>
        <v>2753.6086187528731</v>
      </c>
      <c r="J34" s="432">
        <f>'Data Sources'!$B$1014</f>
        <v>2753.6086187528731</v>
      </c>
      <c r="K34" s="432">
        <f>'Data Sources'!$B$1014</f>
        <v>2753.6086187528731</v>
      </c>
      <c r="L34" s="432">
        <f>'Data Sources'!$B$1015</f>
        <v>5507.2172375057462</v>
      </c>
      <c r="M34" s="432">
        <f>'Data Sources'!$B$1015</f>
        <v>5507.2172375057462</v>
      </c>
      <c r="N34" s="432">
        <f>'Data Sources'!$B$1015</f>
        <v>5507.2172375057462</v>
      </c>
      <c r="O34" s="432">
        <f>'Data Sources'!$B$1015</f>
        <v>5507.2172375057462</v>
      </c>
      <c r="P34" s="432">
        <f>'Data Sources'!$B$1015</f>
        <v>5507.2172375057462</v>
      </c>
      <c r="Q34" s="432">
        <f>'Data Sources'!$B$1015</f>
        <v>5507.2172375057462</v>
      </c>
      <c r="R34" s="432">
        <f>'Data Sources'!$B$1015</f>
        <v>5507.2172375057462</v>
      </c>
      <c r="S34" s="432">
        <f>'Data Sources'!$B$1015</f>
        <v>5507.2172375057462</v>
      </c>
      <c r="T34" s="51"/>
      <c r="U34" s="17"/>
    </row>
    <row r="35" spans="1:21" x14ac:dyDescent="0.2">
      <c r="A35" s="58" t="s">
        <v>533</v>
      </c>
      <c r="C35" s="431"/>
      <c r="D35" s="431"/>
      <c r="E35" s="431"/>
      <c r="F35" s="431"/>
      <c r="G35" s="431"/>
      <c r="H35" s="431"/>
      <c r="I35" s="432">
        <v>0</v>
      </c>
      <c r="J35" s="432">
        <f>'Data Sources'!$B$1014</f>
        <v>2753.6086187528731</v>
      </c>
      <c r="K35" s="432">
        <f>'Data Sources'!$B$1014</f>
        <v>2753.6086187528731</v>
      </c>
      <c r="L35" s="432">
        <f>'Data Sources'!$B$1014</f>
        <v>2753.6086187528731</v>
      </c>
      <c r="M35" s="432">
        <f>'Data Sources'!$B$1015</f>
        <v>5507.2172375057462</v>
      </c>
      <c r="N35" s="432">
        <f>'Data Sources'!$B$1015</f>
        <v>5507.2172375057462</v>
      </c>
      <c r="O35" s="432">
        <f>'Data Sources'!$B$1015</f>
        <v>5507.2172375057462</v>
      </c>
      <c r="P35" s="432">
        <f>'Data Sources'!$B$1015</f>
        <v>5507.2172375057462</v>
      </c>
      <c r="Q35" s="432">
        <f>'Data Sources'!$B$1015</f>
        <v>5507.2172375057462</v>
      </c>
      <c r="R35" s="432">
        <f>'Data Sources'!$B$1015</f>
        <v>5507.2172375057462</v>
      </c>
      <c r="S35" s="432">
        <f>'Data Sources'!$B$1015</f>
        <v>5507.2172375057462</v>
      </c>
      <c r="T35" s="51"/>
      <c r="U35" s="17"/>
    </row>
    <row r="36" spans="1:21" x14ac:dyDescent="0.2">
      <c r="A36" s="58" t="s">
        <v>534</v>
      </c>
      <c r="C36" s="431"/>
      <c r="D36" s="431"/>
      <c r="E36" s="431"/>
      <c r="F36" s="431"/>
      <c r="G36" s="431"/>
      <c r="H36" s="431"/>
      <c r="I36" s="431"/>
      <c r="J36" s="432">
        <v>0</v>
      </c>
      <c r="K36" s="432">
        <f>'Data Sources'!$B$1014</f>
        <v>2753.6086187528731</v>
      </c>
      <c r="L36" s="432">
        <f>'Data Sources'!$B$1014</f>
        <v>2753.6086187528731</v>
      </c>
      <c r="M36" s="432">
        <f>'Data Sources'!$B$1014</f>
        <v>2753.6086187528731</v>
      </c>
      <c r="N36" s="432">
        <f>'Data Sources'!$B$1015</f>
        <v>5507.2172375057462</v>
      </c>
      <c r="O36" s="432">
        <f>'Data Sources'!$B$1015</f>
        <v>5507.2172375057462</v>
      </c>
      <c r="P36" s="432">
        <f>'Data Sources'!$B$1015</f>
        <v>5507.2172375057462</v>
      </c>
      <c r="Q36" s="432">
        <f>'Data Sources'!$B$1015</f>
        <v>5507.2172375057462</v>
      </c>
      <c r="R36" s="432">
        <f>'Data Sources'!$B$1015</f>
        <v>5507.2172375057462</v>
      </c>
      <c r="S36" s="432">
        <f>'Data Sources'!$B$1015</f>
        <v>5507.2172375057462</v>
      </c>
      <c r="T36" s="51"/>
      <c r="U36" s="17"/>
    </row>
    <row r="37" spans="1:21" x14ac:dyDescent="0.2">
      <c r="A37" s="58" t="s">
        <v>535</v>
      </c>
      <c r="C37" s="431"/>
      <c r="D37" s="431"/>
      <c r="E37" s="431"/>
      <c r="F37" s="431"/>
      <c r="G37" s="431"/>
      <c r="H37" s="431"/>
      <c r="I37" s="431"/>
      <c r="J37" s="431"/>
      <c r="K37" s="432">
        <v>0</v>
      </c>
      <c r="L37" s="432">
        <f>'Data Sources'!$B$1014</f>
        <v>2753.6086187528731</v>
      </c>
      <c r="M37" s="432">
        <f>'Data Sources'!$B$1014</f>
        <v>2753.6086187528731</v>
      </c>
      <c r="N37" s="432">
        <f>'Data Sources'!$B$1014</f>
        <v>2753.6086187528731</v>
      </c>
      <c r="O37" s="432">
        <f>'Data Sources'!$B$1015</f>
        <v>5507.2172375057462</v>
      </c>
      <c r="P37" s="432">
        <f>'Data Sources'!$B$1015</f>
        <v>5507.2172375057462</v>
      </c>
      <c r="Q37" s="432">
        <f>'Data Sources'!$B$1015</f>
        <v>5507.2172375057462</v>
      </c>
      <c r="R37" s="432">
        <f>'Data Sources'!$B$1015</f>
        <v>5507.2172375057462</v>
      </c>
      <c r="S37" s="432">
        <f>'Data Sources'!$B$1015</f>
        <v>5507.2172375057462</v>
      </c>
      <c r="T37" s="51"/>
      <c r="U37" s="17"/>
    </row>
    <row r="38" spans="1:21" x14ac:dyDescent="0.2">
      <c r="A38" s="58" t="s">
        <v>536</v>
      </c>
      <c r="C38" s="431"/>
      <c r="D38" s="431"/>
      <c r="E38" s="431"/>
      <c r="F38" s="431"/>
      <c r="G38" s="431"/>
      <c r="H38" s="431"/>
      <c r="I38" s="431"/>
      <c r="J38" s="431"/>
      <c r="K38" s="431"/>
      <c r="L38" s="432">
        <v>0</v>
      </c>
      <c r="M38" s="432">
        <f>'Data Sources'!$B$1014</f>
        <v>2753.6086187528731</v>
      </c>
      <c r="N38" s="432">
        <f>'Data Sources'!$B$1014</f>
        <v>2753.6086187528731</v>
      </c>
      <c r="O38" s="432">
        <f>'Data Sources'!$B$1014</f>
        <v>2753.6086187528731</v>
      </c>
      <c r="P38" s="432">
        <f>'Data Sources'!$B$1015</f>
        <v>5507.2172375057462</v>
      </c>
      <c r="Q38" s="432">
        <f>'Data Sources'!$B$1015</f>
        <v>5507.2172375057462</v>
      </c>
      <c r="R38" s="432">
        <f>'Data Sources'!$B$1015</f>
        <v>5507.2172375057462</v>
      </c>
      <c r="S38" s="432">
        <f>'Data Sources'!$B$1015</f>
        <v>5507.2172375057462</v>
      </c>
      <c r="T38" s="51"/>
      <c r="U38" s="17"/>
    </row>
    <row r="39" spans="1:21" x14ac:dyDescent="0.2">
      <c r="A39" s="58" t="s">
        <v>538</v>
      </c>
      <c r="C39" s="431"/>
      <c r="D39" s="431"/>
      <c r="E39" s="431"/>
      <c r="F39" s="431"/>
      <c r="G39" s="431"/>
      <c r="H39" s="431"/>
      <c r="I39" s="431"/>
      <c r="J39" s="431"/>
      <c r="K39" s="431"/>
      <c r="L39" s="431"/>
      <c r="M39" s="432">
        <v>0</v>
      </c>
      <c r="N39" s="432">
        <f>'Data Sources'!$B$1014</f>
        <v>2753.6086187528731</v>
      </c>
      <c r="O39" s="432">
        <f>'Data Sources'!$B$1014</f>
        <v>2753.6086187528731</v>
      </c>
      <c r="P39" s="432">
        <f>'Data Sources'!$B$1014</f>
        <v>2753.6086187528731</v>
      </c>
      <c r="Q39" s="432">
        <f>'Data Sources'!$B$1015</f>
        <v>5507.2172375057462</v>
      </c>
      <c r="R39" s="432">
        <f>'Data Sources'!$B$1015</f>
        <v>5507.2172375057462</v>
      </c>
      <c r="S39" s="432">
        <f>'Data Sources'!$B$1015</f>
        <v>5507.2172375057462</v>
      </c>
      <c r="T39" s="51"/>
      <c r="U39" s="17"/>
    </row>
    <row r="40" spans="1:21" x14ac:dyDescent="0.2">
      <c r="A40" s="58" t="s">
        <v>539</v>
      </c>
      <c r="C40" s="431"/>
      <c r="D40" s="431"/>
      <c r="E40" s="431"/>
      <c r="F40" s="431"/>
      <c r="G40" s="431"/>
      <c r="H40" s="431"/>
      <c r="I40" s="431"/>
      <c r="J40" s="431"/>
      <c r="K40" s="431"/>
      <c r="L40" s="431"/>
      <c r="M40" s="431"/>
      <c r="N40" s="432">
        <v>0</v>
      </c>
      <c r="O40" s="432">
        <f>'Data Sources'!$B$1014</f>
        <v>2753.6086187528731</v>
      </c>
      <c r="P40" s="432">
        <f>'Data Sources'!$B$1014</f>
        <v>2753.6086187528731</v>
      </c>
      <c r="Q40" s="432">
        <f>'Data Sources'!$B$1014</f>
        <v>2753.6086187528731</v>
      </c>
      <c r="R40" s="432">
        <f>'Data Sources'!$B$1015</f>
        <v>5507.2172375057462</v>
      </c>
      <c r="S40" s="432">
        <f>'Data Sources'!$B$1015</f>
        <v>5507.2172375057462</v>
      </c>
      <c r="T40" s="376"/>
      <c r="U40" s="17"/>
    </row>
    <row r="41" spans="1:21" x14ac:dyDescent="0.2">
      <c r="A41" s="58" t="s">
        <v>540</v>
      </c>
      <c r="C41" s="431"/>
      <c r="D41" s="431"/>
      <c r="E41" s="431"/>
      <c r="F41" s="431"/>
      <c r="G41" s="431"/>
      <c r="H41" s="431"/>
      <c r="I41" s="431"/>
      <c r="J41" s="431"/>
      <c r="K41" s="431"/>
      <c r="L41" s="431"/>
      <c r="M41" s="431"/>
      <c r="N41" s="431"/>
      <c r="O41" s="432">
        <v>0</v>
      </c>
      <c r="P41" s="432">
        <f>'Data Sources'!$B$1014</f>
        <v>2753.6086187528731</v>
      </c>
      <c r="Q41" s="432">
        <f>'Data Sources'!$B$1014</f>
        <v>2753.6086187528731</v>
      </c>
      <c r="R41" s="432">
        <f>'Data Sources'!$B$1014</f>
        <v>2753.6086187528731</v>
      </c>
      <c r="S41" s="432">
        <f>'Data Sources'!$B$1015</f>
        <v>5507.2172375057462</v>
      </c>
      <c r="T41" s="51"/>
      <c r="U41" s="17"/>
    </row>
    <row r="42" spans="1:21" x14ac:dyDescent="0.2">
      <c r="A42" s="58" t="s">
        <v>541</v>
      </c>
      <c r="C42" s="431"/>
      <c r="D42" s="431"/>
      <c r="E42" s="431"/>
      <c r="F42" s="431"/>
      <c r="G42" s="431"/>
      <c r="H42" s="431"/>
      <c r="I42" s="431"/>
      <c r="J42" s="431"/>
      <c r="K42" s="431"/>
      <c r="L42" s="431"/>
      <c r="M42" s="431"/>
      <c r="N42" s="431"/>
      <c r="O42" s="431"/>
      <c r="P42" s="432">
        <v>0</v>
      </c>
      <c r="Q42" s="432">
        <f>'Data Sources'!$B$1014</f>
        <v>2753.6086187528731</v>
      </c>
      <c r="R42" s="432">
        <f>'Data Sources'!$B$1014</f>
        <v>2753.6086187528731</v>
      </c>
      <c r="S42" s="432">
        <f>'Data Sources'!$B$1014</f>
        <v>2753.6086187528731</v>
      </c>
      <c r="T42" s="51"/>
      <c r="U42" s="17"/>
    </row>
    <row r="43" spans="1:21" x14ac:dyDescent="0.2">
      <c r="A43" s="58" t="s">
        <v>542</v>
      </c>
      <c r="C43" s="431"/>
      <c r="D43" s="431"/>
      <c r="E43" s="431"/>
      <c r="F43" s="431"/>
      <c r="G43" s="431"/>
      <c r="H43" s="431"/>
      <c r="I43" s="431"/>
      <c r="J43" s="431"/>
      <c r="K43" s="431"/>
      <c r="L43" s="431"/>
      <c r="M43" s="431"/>
      <c r="N43" s="431"/>
      <c r="O43" s="431"/>
      <c r="P43" s="431"/>
      <c r="Q43" s="432">
        <v>0</v>
      </c>
      <c r="R43" s="432">
        <f>'Data Sources'!$B$1014</f>
        <v>2753.6086187528731</v>
      </c>
      <c r="S43" s="432">
        <f>'Data Sources'!$B$1014</f>
        <v>2753.6086187528731</v>
      </c>
      <c r="T43" s="51"/>
      <c r="U43" s="17"/>
    </row>
    <row r="44" spans="1:21" x14ac:dyDescent="0.2">
      <c r="A44" s="58" t="s">
        <v>543</v>
      </c>
      <c r="C44" s="431"/>
      <c r="D44" s="431"/>
      <c r="E44" s="431"/>
      <c r="F44" s="431"/>
      <c r="G44" s="431"/>
      <c r="H44" s="431"/>
      <c r="I44" s="431"/>
      <c r="J44" s="431"/>
      <c r="K44" s="431"/>
      <c r="L44" s="431"/>
      <c r="M44" s="431"/>
      <c r="N44" s="431"/>
      <c r="O44" s="431"/>
      <c r="P44" s="431"/>
      <c r="Q44" s="431"/>
      <c r="R44" s="432">
        <v>0</v>
      </c>
      <c r="S44" s="432">
        <f>'Data Sources'!$B$1014</f>
        <v>2753.6086187528731</v>
      </c>
      <c r="T44" s="51"/>
      <c r="U44" s="17"/>
    </row>
    <row r="45" spans="1:21" x14ac:dyDescent="0.2">
      <c r="A45" s="58" t="s">
        <v>544</v>
      </c>
      <c r="C45" s="431"/>
      <c r="D45" s="431"/>
      <c r="E45" s="431"/>
      <c r="F45" s="431"/>
      <c r="G45" s="431"/>
      <c r="H45" s="431"/>
      <c r="I45" s="431"/>
      <c r="J45" s="431"/>
      <c r="K45" s="431"/>
      <c r="L45" s="431"/>
      <c r="M45" s="431"/>
      <c r="N45" s="431"/>
      <c r="O45" s="431"/>
      <c r="P45" s="431"/>
      <c r="Q45" s="431"/>
      <c r="R45" s="431"/>
      <c r="S45" s="432">
        <v>0</v>
      </c>
      <c r="T45" s="51"/>
      <c r="U45" s="17"/>
    </row>
    <row r="46" spans="1:21" s="25" customFormat="1" x14ac:dyDescent="0.2">
      <c r="A46" s="58" t="s">
        <v>546</v>
      </c>
      <c r="C46" s="433">
        <f>SUM(C30:C45)</f>
        <v>0</v>
      </c>
      <c r="D46" s="433">
        <f t="shared" ref="D46:S46" si="0">SUM(D30:D45)</f>
        <v>0</v>
      </c>
      <c r="E46" s="433">
        <f t="shared" si="0"/>
        <v>2753.6086187528731</v>
      </c>
      <c r="F46" s="433">
        <f t="shared" si="0"/>
        <v>5507.2172375057462</v>
      </c>
      <c r="G46" s="433">
        <f t="shared" si="0"/>
        <v>8260.8258562586198</v>
      </c>
      <c r="H46" s="433">
        <f t="shared" si="0"/>
        <v>13768.043093764365</v>
      </c>
      <c r="I46" s="433">
        <f t="shared" si="0"/>
        <v>19275.260331270114</v>
      </c>
      <c r="J46" s="433">
        <f t="shared" si="0"/>
        <v>24782.477568775863</v>
      </c>
      <c r="K46" s="433">
        <f t="shared" si="0"/>
        <v>30289.694806281608</v>
      </c>
      <c r="L46" s="433">
        <f t="shared" si="0"/>
        <v>35796.91204378735</v>
      </c>
      <c r="M46" s="433">
        <f t="shared" si="0"/>
        <v>41304.129281293091</v>
      </c>
      <c r="N46" s="433">
        <f t="shared" si="0"/>
        <v>46811.34651879884</v>
      </c>
      <c r="O46" s="433">
        <f t="shared" si="0"/>
        <v>52318.563756304589</v>
      </c>
      <c r="P46" s="433">
        <f t="shared" si="0"/>
        <v>57825.780993810338</v>
      </c>
      <c r="Q46" s="433">
        <f t="shared" si="0"/>
        <v>63332.998231316087</v>
      </c>
      <c r="R46" s="433">
        <f t="shared" si="0"/>
        <v>68840.215468821843</v>
      </c>
      <c r="S46" s="433">
        <f t="shared" si="0"/>
        <v>74347.432706327585</v>
      </c>
      <c r="T46" s="377"/>
      <c r="U46" s="24"/>
    </row>
    <row r="47" spans="1:21" ht="14" thickBot="1" x14ac:dyDescent="0.25">
      <c r="A47" s="69"/>
      <c r="B47" s="54"/>
      <c r="C47" s="54"/>
      <c r="D47" s="54"/>
      <c r="E47" s="54"/>
      <c r="F47" s="54"/>
      <c r="G47" s="54"/>
      <c r="H47" s="54"/>
      <c r="I47" s="54"/>
      <c r="J47" s="54"/>
      <c r="K47" s="54"/>
      <c r="L47" s="54"/>
      <c r="M47" s="54"/>
      <c r="N47" s="54"/>
      <c r="O47" s="54"/>
      <c r="P47" s="54"/>
      <c r="Q47" s="54"/>
      <c r="R47" s="54"/>
      <c r="S47" s="54"/>
      <c r="T47" s="55"/>
      <c r="U47" s="17"/>
    </row>
    <row r="48" spans="1:21" ht="16.25" customHeight="1" thickBot="1" x14ac:dyDescent="0.25">
      <c r="A48" s="1029" t="s">
        <v>547</v>
      </c>
      <c r="B48" s="1030"/>
      <c r="C48" s="1030"/>
      <c r="D48" s="1030"/>
      <c r="E48" s="1030"/>
      <c r="F48" s="1030"/>
      <c r="G48" s="1030"/>
      <c r="H48" s="1030"/>
      <c r="I48" s="1030"/>
      <c r="J48" s="1030"/>
      <c r="K48" s="1030"/>
      <c r="L48" s="1030"/>
      <c r="M48" s="1030"/>
      <c r="N48" s="1030"/>
      <c r="O48" s="1030"/>
      <c r="P48" s="1030"/>
      <c r="Q48" s="1030"/>
      <c r="R48" s="1030"/>
      <c r="S48" s="1030"/>
      <c r="T48" s="1031"/>
      <c r="U48" s="17"/>
    </row>
    <row r="49" spans="1:21" x14ac:dyDescent="0.2">
      <c r="A49" s="375" t="s">
        <v>606</v>
      </c>
      <c r="B49" s="67"/>
      <c r="C49" s="67"/>
      <c r="D49" s="67"/>
      <c r="E49" s="67"/>
      <c r="F49" s="67"/>
      <c r="G49" s="67"/>
      <c r="H49" s="67" t="s">
        <v>521</v>
      </c>
      <c r="I49" s="67"/>
      <c r="J49" s="67"/>
      <c r="K49" s="67"/>
      <c r="L49" s="67"/>
      <c r="M49" s="67"/>
      <c r="N49" s="67"/>
      <c r="O49" s="67"/>
      <c r="P49" s="67"/>
      <c r="Q49" s="67"/>
      <c r="R49" s="67"/>
      <c r="S49" s="67"/>
      <c r="T49" s="68"/>
      <c r="U49" s="17"/>
    </row>
    <row r="50" spans="1:21" ht="14" thickBot="1" x14ac:dyDescent="0.25">
      <c r="A50" s="59" t="s">
        <v>607</v>
      </c>
      <c r="H50" s="537" t="s">
        <v>608</v>
      </c>
      <c r="T50" s="51"/>
      <c r="U50" s="17"/>
    </row>
    <row r="51" spans="1:21" ht="14" thickBot="1" x14ac:dyDescent="0.25">
      <c r="A51" s="59" t="s">
        <v>524</v>
      </c>
      <c r="H51" s="537" t="s">
        <v>291</v>
      </c>
      <c r="T51" s="51"/>
      <c r="U51" s="17"/>
    </row>
    <row r="52" spans="1:21" ht="14" thickBot="1" x14ac:dyDescent="0.25">
      <c r="A52" s="59"/>
      <c r="T52" s="51"/>
      <c r="U52" s="17"/>
    </row>
    <row r="53" spans="1:21" ht="14" thickBot="1" x14ac:dyDescent="0.25">
      <c r="A53" s="59"/>
      <c r="C53" s="310">
        <v>2024</v>
      </c>
      <c r="D53" s="311">
        <v>2025</v>
      </c>
      <c r="E53" s="311">
        <v>2026</v>
      </c>
      <c r="F53" s="311">
        <v>2027</v>
      </c>
      <c r="G53" s="311">
        <v>2028</v>
      </c>
      <c r="H53" s="311">
        <v>2029</v>
      </c>
      <c r="I53" s="311">
        <v>2030</v>
      </c>
      <c r="J53" s="311">
        <v>2031</v>
      </c>
      <c r="K53" s="311">
        <v>2032</v>
      </c>
      <c r="L53" s="311">
        <v>2033</v>
      </c>
      <c r="M53" s="311">
        <v>2034</v>
      </c>
      <c r="N53" s="311">
        <v>2035</v>
      </c>
      <c r="O53" s="311">
        <v>2036</v>
      </c>
      <c r="P53" s="311">
        <v>2037</v>
      </c>
      <c r="Q53" s="311">
        <v>2038</v>
      </c>
      <c r="R53" s="311">
        <v>2039</v>
      </c>
      <c r="S53" s="312">
        <v>2040</v>
      </c>
      <c r="T53" s="51"/>
      <c r="U53" s="17"/>
    </row>
    <row r="54" spans="1:21" x14ac:dyDescent="0.2">
      <c r="A54" s="59"/>
      <c r="T54" s="51"/>
      <c r="U54" s="17"/>
    </row>
    <row r="55" spans="1:21" ht="14" x14ac:dyDescent="0.2">
      <c r="A55" s="58" t="s">
        <v>525</v>
      </c>
      <c r="D55" s="374" t="s">
        <v>526</v>
      </c>
      <c r="E55" s="18" t="s">
        <v>527</v>
      </c>
      <c r="F55" s="18" t="s">
        <v>527</v>
      </c>
      <c r="G55" s="18" t="s">
        <v>527</v>
      </c>
      <c r="H55" s="18" t="s">
        <v>528</v>
      </c>
      <c r="I55" s="18" t="s">
        <v>528</v>
      </c>
      <c r="J55" s="18" t="s">
        <v>528</v>
      </c>
      <c r="K55" s="18" t="s">
        <v>528</v>
      </c>
      <c r="L55" s="18" t="s">
        <v>528</v>
      </c>
      <c r="M55" s="18" t="s">
        <v>528</v>
      </c>
      <c r="N55" s="18" t="s">
        <v>528</v>
      </c>
      <c r="O55" s="18" t="s">
        <v>528</v>
      </c>
      <c r="P55" s="18" t="s">
        <v>528</v>
      </c>
      <c r="Q55" s="18" t="s">
        <v>528</v>
      </c>
      <c r="R55" s="18" t="s">
        <v>528</v>
      </c>
      <c r="S55" s="18" t="s">
        <v>528</v>
      </c>
      <c r="T55" s="51"/>
      <c r="U55" s="17"/>
    </row>
    <row r="56" spans="1:21" ht="14" x14ac:dyDescent="0.2">
      <c r="A56" s="58" t="s">
        <v>529</v>
      </c>
      <c r="E56" s="374" t="s">
        <v>526</v>
      </c>
      <c r="F56" s="18" t="s">
        <v>527</v>
      </c>
      <c r="G56" s="18" t="s">
        <v>527</v>
      </c>
      <c r="H56" s="18" t="s">
        <v>527</v>
      </c>
      <c r="I56" s="18" t="s">
        <v>528</v>
      </c>
      <c r="J56" s="18" t="s">
        <v>528</v>
      </c>
      <c r="K56" s="18" t="s">
        <v>528</v>
      </c>
      <c r="L56" s="18" t="s">
        <v>528</v>
      </c>
      <c r="M56" s="18" t="s">
        <v>528</v>
      </c>
      <c r="N56" s="18" t="s">
        <v>528</v>
      </c>
      <c r="O56" s="18" t="s">
        <v>528</v>
      </c>
      <c r="P56" s="18" t="s">
        <v>528</v>
      </c>
      <c r="Q56" s="18" t="s">
        <v>528</v>
      </c>
      <c r="R56" s="18" t="s">
        <v>528</v>
      </c>
      <c r="S56" s="18" t="s">
        <v>528</v>
      </c>
      <c r="T56" s="51"/>
      <c r="U56" s="17"/>
    </row>
    <row r="57" spans="1:21" ht="14" x14ac:dyDescent="0.2">
      <c r="A57" s="58" t="s">
        <v>530</v>
      </c>
      <c r="F57" s="374" t="s">
        <v>526</v>
      </c>
      <c r="G57" s="18" t="s">
        <v>527</v>
      </c>
      <c r="H57" s="18" t="s">
        <v>527</v>
      </c>
      <c r="I57" s="18" t="s">
        <v>527</v>
      </c>
      <c r="J57" s="18" t="s">
        <v>528</v>
      </c>
      <c r="K57" s="18" t="s">
        <v>528</v>
      </c>
      <c r="L57" s="18" t="s">
        <v>528</v>
      </c>
      <c r="M57" s="18" t="s">
        <v>528</v>
      </c>
      <c r="N57" s="18" t="s">
        <v>528</v>
      </c>
      <c r="O57" s="18" t="s">
        <v>528</v>
      </c>
      <c r="P57" s="18" t="s">
        <v>528</v>
      </c>
      <c r="Q57" s="18" t="s">
        <v>528</v>
      </c>
      <c r="R57" s="18" t="s">
        <v>528</v>
      </c>
      <c r="S57" s="18" t="s">
        <v>528</v>
      </c>
      <c r="T57" s="51"/>
      <c r="U57" s="17"/>
    </row>
    <row r="58" spans="1:21" ht="14" x14ac:dyDescent="0.2">
      <c r="A58" s="58" t="s">
        <v>531</v>
      </c>
      <c r="G58" s="374" t="s">
        <v>526</v>
      </c>
      <c r="H58" s="18" t="s">
        <v>527</v>
      </c>
      <c r="I58" s="18" t="s">
        <v>527</v>
      </c>
      <c r="J58" s="18" t="s">
        <v>527</v>
      </c>
      <c r="K58" s="18" t="s">
        <v>528</v>
      </c>
      <c r="L58" s="18" t="s">
        <v>528</v>
      </c>
      <c r="M58" s="18" t="s">
        <v>528</v>
      </c>
      <c r="N58" s="18" t="s">
        <v>528</v>
      </c>
      <c r="O58" s="18" t="s">
        <v>528</v>
      </c>
      <c r="P58" s="18" t="s">
        <v>528</v>
      </c>
      <c r="Q58" s="18" t="s">
        <v>528</v>
      </c>
      <c r="R58" s="18" t="s">
        <v>528</v>
      </c>
      <c r="S58" s="18" t="s">
        <v>528</v>
      </c>
      <c r="T58" s="51"/>
      <c r="U58" s="17"/>
    </row>
    <row r="59" spans="1:21" ht="14" x14ac:dyDescent="0.2">
      <c r="A59" s="58" t="s">
        <v>532</v>
      </c>
      <c r="H59" s="374" t="s">
        <v>526</v>
      </c>
      <c r="I59" s="18" t="s">
        <v>527</v>
      </c>
      <c r="J59" s="18" t="s">
        <v>527</v>
      </c>
      <c r="K59" s="18" t="s">
        <v>527</v>
      </c>
      <c r="L59" s="18" t="s">
        <v>528</v>
      </c>
      <c r="M59" s="18" t="s">
        <v>528</v>
      </c>
      <c r="N59" s="18" t="s">
        <v>528</v>
      </c>
      <c r="O59" s="18" t="s">
        <v>528</v>
      </c>
      <c r="P59" s="18" t="s">
        <v>528</v>
      </c>
      <c r="Q59" s="18" t="s">
        <v>528</v>
      </c>
      <c r="R59" s="18" t="s">
        <v>528</v>
      </c>
      <c r="S59" s="18" t="s">
        <v>528</v>
      </c>
      <c r="T59" s="51"/>
      <c r="U59" s="17"/>
    </row>
    <row r="60" spans="1:21" ht="14" x14ac:dyDescent="0.2">
      <c r="A60" s="58" t="s">
        <v>533</v>
      </c>
      <c r="I60" s="374" t="s">
        <v>526</v>
      </c>
      <c r="J60" s="18" t="s">
        <v>527</v>
      </c>
      <c r="K60" s="18" t="s">
        <v>527</v>
      </c>
      <c r="L60" s="18" t="s">
        <v>527</v>
      </c>
      <c r="M60" s="18" t="s">
        <v>528</v>
      </c>
      <c r="N60" s="18" t="s">
        <v>528</v>
      </c>
      <c r="O60" s="18" t="s">
        <v>528</v>
      </c>
      <c r="P60" s="18" t="s">
        <v>528</v>
      </c>
      <c r="Q60" s="18" t="s">
        <v>528</v>
      </c>
      <c r="R60" s="18" t="s">
        <v>528</v>
      </c>
      <c r="S60" s="18" t="s">
        <v>528</v>
      </c>
      <c r="T60" s="51"/>
      <c r="U60" s="17"/>
    </row>
    <row r="61" spans="1:21" ht="14" x14ac:dyDescent="0.2">
      <c r="A61" s="58" t="s">
        <v>534</v>
      </c>
      <c r="J61" s="374" t="s">
        <v>526</v>
      </c>
      <c r="K61" s="18" t="s">
        <v>527</v>
      </c>
      <c r="L61" s="18" t="s">
        <v>527</v>
      </c>
      <c r="M61" s="18" t="s">
        <v>527</v>
      </c>
      <c r="N61" s="18" t="s">
        <v>528</v>
      </c>
      <c r="O61" s="18" t="s">
        <v>528</v>
      </c>
      <c r="P61" s="18" t="s">
        <v>528</v>
      </c>
      <c r="Q61" s="18" t="s">
        <v>528</v>
      </c>
      <c r="R61" s="18" t="s">
        <v>528</v>
      </c>
      <c r="S61" s="18" t="s">
        <v>528</v>
      </c>
      <c r="T61" s="51"/>
      <c r="U61" s="17"/>
    </row>
    <row r="62" spans="1:21" ht="14" x14ac:dyDescent="0.2">
      <c r="A62" s="58" t="s">
        <v>535</v>
      </c>
      <c r="K62" s="374" t="s">
        <v>526</v>
      </c>
      <c r="L62" s="18" t="s">
        <v>527</v>
      </c>
      <c r="M62" s="18" t="s">
        <v>527</v>
      </c>
      <c r="N62" s="18" t="s">
        <v>527</v>
      </c>
      <c r="O62" s="18" t="s">
        <v>528</v>
      </c>
      <c r="P62" s="18" t="s">
        <v>528</v>
      </c>
      <c r="Q62" s="18" t="s">
        <v>528</v>
      </c>
      <c r="R62" s="18" t="s">
        <v>528</v>
      </c>
      <c r="S62" s="18" t="s">
        <v>528</v>
      </c>
      <c r="T62" s="51"/>
      <c r="U62" s="17"/>
    </row>
    <row r="63" spans="1:21" ht="14" x14ac:dyDescent="0.2">
      <c r="A63" s="58" t="s">
        <v>536</v>
      </c>
      <c r="L63" s="374" t="s">
        <v>526</v>
      </c>
      <c r="M63" s="18" t="s">
        <v>527</v>
      </c>
      <c r="N63" s="18" t="s">
        <v>527</v>
      </c>
      <c r="O63" s="18" t="s">
        <v>527</v>
      </c>
      <c r="P63" s="18" t="s">
        <v>528</v>
      </c>
      <c r="Q63" s="18" t="s">
        <v>528</v>
      </c>
      <c r="R63" s="18" t="s">
        <v>528</v>
      </c>
      <c r="S63" s="18" t="s">
        <v>528</v>
      </c>
      <c r="T63" s="51"/>
      <c r="U63" s="17"/>
    </row>
    <row r="64" spans="1:21" ht="14" x14ac:dyDescent="0.2">
      <c r="A64" s="58" t="s">
        <v>538</v>
      </c>
      <c r="M64" s="374" t="s">
        <v>526</v>
      </c>
      <c r="N64" s="18" t="s">
        <v>527</v>
      </c>
      <c r="O64" s="18" t="s">
        <v>527</v>
      </c>
      <c r="P64" s="18" t="s">
        <v>527</v>
      </c>
      <c r="Q64" s="18" t="s">
        <v>528</v>
      </c>
      <c r="R64" s="18" t="s">
        <v>528</v>
      </c>
      <c r="S64" s="18" t="s">
        <v>528</v>
      </c>
      <c r="T64" s="51"/>
      <c r="U64" s="17"/>
    </row>
    <row r="65" spans="1:21" ht="14" x14ac:dyDescent="0.2">
      <c r="A65" s="58" t="s">
        <v>539</v>
      </c>
      <c r="N65" s="374" t="s">
        <v>526</v>
      </c>
      <c r="O65" s="18" t="s">
        <v>527</v>
      </c>
      <c r="P65" s="18" t="s">
        <v>527</v>
      </c>
      <c r="Q65" s="18" t="s">
        <v>527</v>
      </c>
      <c r="R65" s="18" t="s">
        <v>528</v>
      </c>
      <c r="S65" s="18" t="s">
        <v>528</v>
      </c>
      <c r="T65" s="51"/>
      <c r="U65" s="17"/>
    </row>
    <row r="66" spans="1:21" ht="14" x14ac:dyDescent="0.2">
      <c r="A66" s="58" t="s">
        <v>540</v>
      </c>
      <c r="O66" s="374" t="s">
        <v>526</v>
      </c>
      <c r="P66" s="18" t="s">
        <v>527</v>
      </c>
      <c r="Q66" s="18" t="s">
        <v>527</v>
      </c>
      <c r="R66" s="18" t="s">
        <v>527</v>
      </c>
      <c r="S66" s="18" t="s">
        <v>528</v>
      </c>
      <c r="T66" s="51"/>
      <c r="U66" s="17"/>
    </row>
    <row r="67" spans="1:21" ht="14" x14ac:dyDescent="0.2">
      <c r="A67" s="58" t="s">
        <v>541</v>
      </c>
      <c r="P67" s="374" t="s">
        <v>526</v>
      </c>
      <c r="Q67" s="18" t="s">
        <v>527</v>
      </c>
      <c r="R67" s="18" t="s">
        <v>527</v>
      </c>
      <c r="S67" s="18" t="s">
        <v>527</v>
      </c>
      <c r="T67" s="51"/>
      <c r="U67" s="17"/>
    </row>
    <row r="68" spans="1:21" ht="14" x14ac:dyDescent="0.2">
      <c r="A68" s="58" t="s">
        <v>542</v>
      </c>
      <c r="Q68" s="374" t="s">
        <v>526</v>
      </c>
      <c r="R68" s="18" t="s">
        <v>527</v>
      </c>
      <c r="S68" s="18" t="s">
        <v>527</v>
      </c>
      <c r="T68" s="51"/>
      <c r="U68" s="17"/>
    </row>
    <row r="69" spans="1:21" ht="14" x14ac:dyDescent="0.2">
      <c r="A69" s="58" t="s">
        <v>543</v>
      </c>
      <c r="R69" s="374" t="s">
        <v>526</v>
      </c>
      <c r="S69" s="18" t="s">
        <v>527</v>
      </c>
      <c r="T69" s="51"/>
      <c r="U69" s="17"/>
    </row>
    <row r="70" spans="1:21" ht="14" x14ac:dyDescent="0.2">
      <c r="A70" s="58" t="s">
        <v>544</v>
      </c>
      <c r="S70" s="374" t="s">
        <v>526</v>
      </c>
      <c r="T70" s="51"/>
      <c r="U70" s="17"/>
    </row>
    <row r="71" spans="1:21" x14ac:dyDescent="0.2">
      <c r="A71" s="58"/>
      <c r="T71" s="51"/>
      <c r="U71" s="17"/>
    </row>
    <row r="72" spans="1:21" ht="14" thickBot="1" x14ac:dyDescent="0.25">
      <c r="A72" s="61"/>
      <c r="B72" s="34"/>
      <c r="C72" s="34"/>
      <c r="D72" s="34"/>
      <c r="E72" s="34"/>
      <c r="F72" s="34"/>
      <c r="G72" s="34"/>
      <c r="H72" s="34"/>
      <c r="I72" s="34"/>
      <c r="J72" s="34"/>
      <c r="K72" s="34"/>
      <c r="L72" s="34"/>
      <c r="M72" s="34"/>
      <c r="N72" s="34"/>
      <c r="O72" s="34"/>
      <c r="P72" s="34"/>
      <c r="Q72" s="34"/>
      <c r="R72" s="34"/>
      <c r="S72" s="34"/>
      <c r="T72" s="63"/>
      <c r="U72" s="17"/>
    </row>
    <row r="73" spans="1:21" ht="16.25" customHeight="1" thickBot="1" x14ac:dyDescent="0.25">
      <c r="A73" s="1029" t="s">
        <v>545</v>
      </c>
      <c r="B73" s="1030"/>
      <c r="C73" s="1030"/>
      <c r="D73" s="1030"/>
      <c r="E73" s="1030"/>
      <c r="F73" s="1030"/>
      <c r="G73" s="1030"/>
      <c r="H73" s="1030"/>
      <c r="I73" s="1030"/>
      <c r="J73" s="1030"/>
      <c r="K73" s="1030"/>
      <c r="L73" s="1030"/>
      <c r="M73" s="1030"/>
      <c r="N73" s="1030"/>
      <c r="O73" s="1030"/>
      <c r="P73" s="1030"/>
      <c r="Q73" s="1030"/>
      <c r="R73" s="1030"/>
      <c r="S73" s="1030"/>
      <c r="T73" s="1031"/>
      <c r="U73" s="17"/>
    </row>
    <row r="74" spans="1:21" ht="14" thickBot="1" x14ac:dyDescent="0.25">
      <c r="A74" s="60"/>
      <c r="B74" s="38"/>
      <c r="C74" s="38"/>
      <c r="D74" s="38"/>
      <c r="E74" s="38"/>
      <c r="F74" s="38"/>
      <c r="G74" s="38"/>
      <c r="H74" s="38"/>
      <c r="I74" s="38"/>
      <c r="J74" s="38"/>
      <c r="K74" s="38"/>
      <c r="L74" s="38"/>
      <c r="M74" s="38"/>
      <c r="N74" s="38"/>
      <c r="O74" s="38"/>
      <c r="P74" s="38"/>
      <c r="Q74" s="38"/>
      <c r="R74" s="38"/>
      <c r="S74" s="38"/>
      <c r="T74" s="50"/>
      <c r="U74" s="17"/>
    </row>
    <row r="75" spans="1:21" ht="14" thickBot="1" x14ac:dyDescent="0.25">
      <c r="A75" s="59"/>
      <c r="C75" s="310">
        <v>2024</v>
      </c>
      <c r="D75" s="311">
        <v>2025</v>
      </c>
      <c r="E75" s="311">
        <v>2026</v>
      </c>
      <c r="F75" s="311">
        <v>2027</v>
      </c>
      <c r="G75" s="311">
        <v>2028</v>
      </c>
      <c r="H75" s="311">
        <v>2029</v>
      </c>
      <c r="I75" s="311">
        <v>2030</v>
      </c>
      <c r="J75" s="311">
        <v>2031</v>
      </c>
      <c r="K75" s="311">
        <v>2032</v>
      </c>
      <c r="L75" s="311">
        <v>2033</v>
      </c>
      <c r="M75" s="311">
        <v>2034</v>
      </c>
      <c r="N75" s="311">
        <v>2035</v>
      </c>
      <c r="O75" s="311">
        <v>2036</v>
      </c>
      <c r="P75" s="311">
        <v>2037</v>
      </c>
      <c r="Q75" s="311">
        <v>2038</v>
      </c>
      <c r="R75" s="311">
        <v>2039</v>
      </c>
      <c r="S75" s="312">
        <v>2040</v>
      </c>
      <c r="T75" s="51"/>
      <c r="U75" s="17"/>
    </row>
    <row r="76" spans="1:21" x14ac:dyDescent="0.2">
      <c r="A76" s="59"/>
      <c r="T76" s="51"/>
      <c r="U76" s="17"/>
    </row>
    <row r="77" spans="1:21" x14ac:dyDescent="0.2">
      <c r="A77" s="58" t="s">
        <v>525</v>
      </c>
      <c r="C77" s="431"/>
      <c r="D77" s="432">
        <v>0</v>
      </c>
      <c r="E77" s="432">
        <f>'Data Sources'!$B$1054</f>
        <v>2781.4228472251239</v>
      </c>
      <c r="F77" s="432">
        <f>'Data Sources'!$B$1054</f>
        <v>2781.4228472251239</v>
      </c>
      <c r="G77" s="432">
        <f>'Data Sources'!$B$1054</f>
        <v>2781.4228472251239</v>
      </c>
      <c r="H77" s="431">
        <f>'Data Sources'!$B$1055</f>
        <v>5562.8456944502477</v>
      </c>
      <c r="I77" s="431">
        <f>'Data Sources'!$B$1055</f>
        <v>5562.8456944502477</v>
      </c>
      <c r="J77" s="431">
        <f>'Data Sources'!$B$1055</f>
        <v>5562.8456944502477</v>
      </c>
      <c r="K77" s="431">
        <f>'Data Sources'!$B$1055</f>
        <v>5562.8456944502477</v>
      </c>
      <c r="L77" s="431">
        <f>'Data Sources'!$B$1055</f>
        <v>5562.8456944502477</v>
      </c>
      <c r="M77" s="431">
        <f>'Data Sources'!$B$1055</f>
        <v>5562.8456944502477</v>
      </c>
      <c r="N77" s="431">
        <f>'Data Sources'!$B$1055</f>
        <v>5562.8456944502477</v>
      </c>
      <c r="O77" s="431">
        <f>'Data Sources'!$B$1055</f>
        <v>5562.8456944502477</v>
      </c>
      <c r="P77" s="431">
        <f>'Data Sources'!$B$1055</f>
        <v>5562.8456944502477</v>
      </c>
      <c r="Q77" s="431">
        <f>'Data Sources'!$B$1055</f>
        <v>5562.8456944502477</v>
      </c>
      <c r="R77" s="431">
        <f>'Data Sources'!$B$1055</f>
        <v>5562.8456944502477</v>
      </c>
      <c r="S77" s="431">
        <f>'Data Sources'!$B$1055</f>
        <v>5562.8456944502477</v>
      </c>
      <c r="T77" s="51"/>
      <c r="U77" s="17"/>
    </row>
    <row r="78" spans="1:21" x14ac:dyDescent="0.2">
      <c r="A78" s="58" t="s">
        <v>529</v>
      </c>
      <c r="C78" s="431"/>
      <c r="D78" s="431"/>
      <c r="E78" s="432">
        <v>0</v>
      </c>
      <c r="F78" s="432">
        <f>'Data Sources'!$B$1054</f>
        <v>2781.4228472251239</v>
      </c>
      <c r="G78" s="432">
        <f>'Data Sources'!$B$1054</f>
        <v>2781.4228472251239</v>
      </c>
      <c r="H78" s="432">
        <f>'Data Sources'!$B$1054</f>
        <v>2781.4228472251239</v>
      </c>
      <c r="I78" s="431">
        <f>'Data Sources'!$B$1055</f>
        <v>5562.8456944502477</v>
      </c>
      <c r="J78" s="431">
        <f>'Data Sources'!$B$1055</f>
        <v>5562.8456944502477</v>
      </c>
      <c r="K78" s="431">
        <f>'Data Sources'!$B$1055</f>
        <v>5562.8456944502477</v>
      </c>
      <c r="L78" s="431">
        <f>'Data Sources'!$B$1055</f>
        <v>5562.8456944502477</v>
      </c>
      <c r="M78" s="431">
        <f>'Data Sources'!$B$1055</f>
        <v>5562.8456944502477</v>
      </c>
      <c r="N78" s="431">
        <f>'Data Sources'!$B$1055</f>
        <v>5562.8456944502477</v>
      </c>
      <c r="O78" s="431">
        <f>'Data Sources'!$B$1055</f>
        <v>5562.8456944502477</v>
      </c>
      <c r="P78" s="431">
        <f>'Data Sources'!$B$1055</f>
        <v>5562.8456944502477</v>
      </c>
      <c r="Q78" s="431">
        <f>'Data Sources'!$B$1055</f>
        <v>5562.8456944502477</v>
      </c>
      <c r="R78" s="431">
        <f>'Data Sources'!$B$1055</f>
        <v>5562.8456944502477</v>
      </c>
      <c r="S78" s="431">
        <f>'Data Sources'!$B$1055</f>
        <v>5562.8456944502477</v>
      </c>
      <c r="T78" s="51"/>
      <c r="U78" s="17"/>
    </row>
    <row r="79" spans="1:21" x14ac:dyDescent="0.2">
      <c r="A79" s="58" t="s">
        <v>530</v>
      </c>
      <c r="C79" s="431"/>
      <c r="D79" s="431"/>
      <c r="E79" s="431"/>
      <c r="F79" s="432">
        <v>0</v>
      </c>
      <c r="G79" s="432">
        <f>'Data Sources'!$B$1054</f>
        <v>2781.4228472251239</v>
      </c>
      <c r="H79" s="432">
        <f>'Data Sources'!$B$1054</f>
        <v>2781.4228472251239</v>
      </c>
      <c r="I79" s="432">
        <f>'Data Sources'!$B$1054</f>
        <v>2781.4228472251239</v>
      </c>
      <c r="J79" s="431">
        <f>'Data Sources'!$B$1055</f>
        <v>5562.8456944502477</v>
      </c>
      <c r="K79" s="431">
        <f>'Data Sources'!$B$1055</f>
        <v>5562.8456944502477</v>
      </c>
      <c r="L79" s="431">
        <f>'Data Sources'!$B$1055</f>
        <v>5562.8456944502477</v>
      </c>
      <c r="M79" s="431">
        <f>'Data Sources'!$B$1055</f>
        <v>5562.8456944502477</v>
      </c>
      <c r="N79" s="431">
        <f>'Data Sources'!$B$1055</f>
        <v>5562.8456944502477</v>
      </c>
      <c r="O79" s="431">
        <f>'Data Sources'!$B$1055</f>
        <v>5562.8456944502477</v>
      </c>
      <c r="P79" s="431">
        <f>'Data Sources'!$B$1055</f>
        <v>5562.8456944502477</v>
      </c>
      <c r="Q79" s="431">
        <f>'Data Sources'!$B$1055</f>
        <v>5562.8456944502477</v>
      </c>
      <c r="R79" s="431">
        <f>'Data Sources'!$B$1055</f>
        <v>5562.8456944502477</v>
      </c>
      <c r="S79" s="431">
        <f>'Data Sources'!$B$1055</f>
        <v>5562.8456944502477</v>
      </c>
      <c r="T79" s="51"/>
      <c r="U79" s="17"/>
    </row>
    <row r="80" spans="1:21" x14ac:dyDescent="0.2">
      <c r="A80" s="58" t="s">
        <v>531</v>
      </c>
      <c r="C80" s="431"/>
      <c r="D80" s="431"/>
      <c r="E80" s="431"/>
      <c r="F80" s="431"/>
      <c r="G80" s="432">
        <v>0</v>
      </c>
      <c r="H80" s="432">
        <f>'Data Sources'!$B$1054</f>
        <v>2781.4228472251239</v>
      </c>
      <c r="I80" s="432">
        <f>'Data Sources'!$B$1054</f>
        <v>2781.4228472251239</v>
      </c>
      <c r="J80" s="432">
        <f>'Data Sources'!$B$1054</f>
        <v>2781.4228472251239</v>
      </c>
      <c r="K80" s="431">
        <f>'Data Sources'!$B$1055</f>
        <v>5562.8456944502477</v>
      </c>
      <c r="L80" s="431">
        <f>'Data Sources'!$B$1055</f>
        <v>5562.8456944502477</v>
      </c>
      <c r="M80" s="431">
        <f>'Data Sources'!$B$1055</f>
        <v>5562.8456944502477</v>
      </c>
      <c r="N80" s="431">
        <f>'Data Sources'!$B$1055</f>
        <v>5562.8456944502477</v>
      </c>
      <c r="O80" s="431">
        <f>'Data Sources'!$B$1055</f>
        <v>5562.8456944502477</v>
      </c>
      <c r="P80" s="431">
        <f>'Data Sources'!$B$1055</f>
        <v>5562.8456944502477</v>
      </c>
      <c r="Q80" s="431">
        <f>'Data Sources'!$B$1055</f>
        <v>5562.8456944502477</v>
      </c>
      <c r="R80" s="431">
        <f>'Data Sources'!$B$1055</f>
        <v>5562.8456944502477</v>
      </c>
      <c r="S80" s="431">
        <f>'Data Sources'!$B$1055</f>
        <v>5562.8456944502477</v>
      </c>
      <c r="T80" s="51"/>
      <c r="U80" s="17"/>
    </row>
    <row r="81" spans="1:21" x14ac:dyDescent="0.2">
      <c r="A81" s="58" t="s">
        <v>532</v>
      </c>
      <c r="C81" s="431"/>
      <c r="D81" s="431"/>
      <c r="E81" s="431"/>
      <c r="F81" s="431"/>
      <c r="G81" s="431"/>
      <c r="H81" s="432">
        <v>0</v>
      </c>
      <c r="I81" s="432">
        <f>'Data Sources'!$B$1054</f>
        <v>2781.4228472251239</v>
      </c>
      <c r="J81" s="432">
        <f>'Data Sources'!$B$1054</f>
        <v>2781.4228472251239</v>
      </c>
      <c r="K81" s="432">
        <f>'Data Sources'!$B$1054</f>
        <v>2781.4228472251239</v>
      </c>
      <c r="L81" s="431">
        <f>'Data Sources'!$B$1055</f>
        <v>5562.8456944502477</v>
      </c>
      <c r="M81" s="431">
        <f>'Data Sources'!$B$1055</f>
        <v>5562.8456944502477</v>
      </c>
      <c r="N81" s="431">
        <f>'Data Sources'!$B$1055</f>
        <v>5562.8456944502477</v>
      </c>
      <c r="O81" s="431">
        <f>'Data Sources'!$B$1055</f>
        <v>5562.8456944502477</v>
      </c>
      <c r="P81" s="431">
        <f>'Data Sources'!$B$1055</f>
        <v>5562.8456944502477</v>
      </c>
      <c r="Q81" s="431">
        <f>'Data Sources'!$B$1055</f>
        <v>5562.8456944502477</v>
      </c>
      <c r="R81" s="431">
        <f>'Data Sources'!$B$1055</f>
        <v>5562.8456944502477</v>
      </c>
      <c r="S81" s="431">
        <f>'Data Sources'!$B$1055</f>
        <v>5562.8456944502477</v>
      </c>
      <c r="T81" s="51"/>
      <c r="U81" s="17"/>
    </row>
    <row r="82" spans="1:21" x14ac:dyDescent="0.2">
      <c r="A82" s="58" t="s">
        <v>533</v>
      </c>
      <c r="C82" s="431"/>
      <c r="D82" s="431"/>
      <c r="E82" s="431"/>
      <c r="F82" s="431"/>
      <c r="G82" s="431"/>
      <c r="H82" s="431"/>
      <c r="I82" s="432">
        <v>0</v>
      </c>
      <c r="J82" s="432">
        <f>'Data Sources'!$B$1054</f>
        <v>2781.4228472251239</v>
      </c>
      <c r="K82" s="432">
        <f>'Data Sources'!$B$1054</f>
        <v>2781.4228472251239</v>
      </c>
      <c r="L82" s="432">
        <f>'Data Sources'!$B$1054</f>
        <v>2781.4228472251239</v>
      </c>
      <c r="M82" s="431">
        <f>'Data Sources'!$B$1055</f>
        <v>5562.8456944502477</v>
      </c>
      <c r="N82" s="431">
        <f>'Data Sources'!$B$1055</f>
        <v>5562.8456944502477</v>
      </c>
      <c r="O82" s="431">
        <f>'Data Sources'!$B$1055</f>
        <v>5562.8456944502477</v>
      </c>
      <c r="P82" s="431">
        <f>'Data Sources'!$B$1055</f>
        <v>5562.8456944502477</v>
      </c>
      <c r="Q82" s="431">
        <f>'Data Sources'!$B$1055</f>
        <v>5562.8456944502477</v>
      </c>
      <c r="R82" s="431">
        <f>'Data Sources'!$B$1055</f>
        <v>5562.8456944502477</v>
      </c>
      <c r="S82" s="431">
        <f>'Data Sources'!$B$1055</f>
        <v>5562.8456944502477</v>
      </c>
      <c r="T82" s="51"/>
      <c r="U82" s="17"/>
    </row>
    <row r="83" spans="1:21" x14ac:dyDescent="0.2">
      <c r="A83" s="58" t="s">
        <v>534</v>
      </c>
      <c r="C83" s="431"/>
      <c r="D83" s="431"/>
      <c r="E83" s="431"/>
      <c r="F83" s="431"/>
      <c r="G83" s="431"/>
      <c r="H83" s="431"/>
      <c r="I83" s="431"/>
      <c r="J83" s="432">
        <v>0</v>
      </c>
      <c r="K83" s="432">
        <f>'Data Sources'!$B$1054</f>
        <v>2781.4228472251239</v>
      </c>
      <c r="L83" s="432">
        <f>'Data Sources'!$B$1054</f>
        <v>2781.4228472251239</v>
      </c>
      <c r="M83" s="432">
        <f>'Data Sources'!$B$1054</f>
        <v>2781.4228472251239</v>
      </c>
      <c r="N83" s="431">
        <f>'Data Sources'!$B$1055</f>
        <v>5562.8456944502477</v>
      </c>
      <c r="O83" s="431">
        <f>'Data Sources'!$B$1055</f>
        <v>5562.8456944502477</v>
      </c>
      <c r="P83" s="431">
        <f>'Data Sources'!$B$1055</f>
        <v>5562.8456944502477</v>
      </c>
      <c r="Q83" s="431">
        <f>'Data Sources'!$B$1055</f>
        <v>5562.8456944502477</v>
      </c>
      <c r="R83" s="431">
        <f>'Data Sources'!$B$1055</f>
        <v>5562.8456944502477</v>
      </c>
      <c r="S83" s="431">
        <f>'Data Sources'!$B$1055</f>
        <v>5562.8456944502477</v>
      </c>
      <c r="T83" s="51"/>
      <c r="U83" s="17"/>
    </row>
    <row r="84" spans="1:21" x14ac:dyDescent="0.2">
      <c r="A84" s="58" t="s">
        <v>535</v>
      </c>
      <c r="C84" s="431"/>
      <c r="D84" s="431"/>
      <c r="E84" s="431"/>
      <c r="F84" s="431"/>
      <c r="G84" s="431"/>
      <c r="H84" s="431"/>
      <c r="I84" s="431"/>
      <c r="J84" s="431"/>
      <c r="K84" s="432">
        <v>0</v>
      </c>
      <c r="L84" s="432">
        <f>'Data Sources'!$B$1054</f>
        <v>2781.4228472251239</v>
      </c>
      <c r="M84" s="432">
        <f>'Data Sources'!$B$1054</f>
        <v>2781.4228472251239</v>
      </c>
      <c r="N84" s="432">
        <f>'Data Sources'!$B$1054</f>
        <v>2781.4228472251239</v>
      </c>
      <c r="O84" s="431">
        <f>'Data Sources'!$B$1055</f>
        <v>5562.8456944502477</v>
      </c>
      <c r="P84" s="431">
        <f>'Data Sources'!$B$1055</f>
        <v>5562.8456944502477</v>
      </c>
      <c r="Q84" s="431">
        <f>'Data Sources'!$B$1055</f>
        <v>5562.8456944502477</v>
      </c>
      <c r="R84" s="431">
        <f>'Data Sources'!$B$1055</f>
        <v>5562.8456944502477</v>
      </c>
      <c r="S84" s="431">
        <f>'Data Sources'!$B$1055</f>
        <v>5562.8456944502477</v>
      </c>
      <c r="T84" s="51"/>
      <c r="U84" s="17"/>
    </row>
    <row r="85" spans="1:21" x14ac:dyDescent="0.2">
      <c r="A85" s="58" t="s">
        <v>536</v>
      </c>
      <c r="C85" s="431"/>
      <c r="D85" s="431"/>
      <c r="E85" s="431"/>
      <c r="F85" s="431"/>
      <c r="G85" s="431"/>
      <c r="H85" s="431"/>
      <c r="I85" s="431"/>
      <c r="J85" s="431"/>
      <c r="K85" s="431"/>
      <c r="L85" s="432">
        <v>0</v>
      </c>
      <c r="M85" s="432">
        <f>'Data Sources'!$B$1054</f>
        <v>2781.4228472251239</v>
      </c>
      <c r="N85" s="432">
        <f>'Data Sources'!$B$1054</f>
        <v>2781.4228472251239</v>
      </c>
      <c r="O85" s="432">
        <f>'Data Sources'!$B$1054</f>
        <v>2781.4228472251239</v>
      </c>
      <c r="P85" s="431">
        <f>'Data Sources'!$B$1055</f>
        <v>5562.8456944502477</v>
      </c>
      <c r="Q85" s="431">
        <f>'Data Sources'!$B$1055</f>
        <v>5562.8456944502477</v>
      </c>
      <c r="R85" s="431">
        <f>'Data Sources'!$B$1055</f>
        <v>5562.8456944502477</v>
      </c>
      <c r="S85" s="431">
        <f>'Data Sources'!$B$1055</f>
        <v>5562.8456944502477</v>
      </c>
      <c r="T85" s="51"/>
      <c r="U85" s="17"/>
    </row>
    <row r="86" spans="1:21" x14ac:dyDescent="0.2">
      <c r="A86" s="58" t="s">
        <v>538</v>
      </c>
      <c r="C86" s="431"/>
      <c r="D86" s="431"/>
      <c r="E86" s="431"/>
      <c r="F86" s="431"/>
      <c r="G86" s="431"/>
      <c r="H86" s="431"/>
      <c r="I86" s="431"/>
      <c r="J86" s="431"/>
      <c r="K86" s="431"/>
      <c r="L86" s="431"/>
      <c r="M86" s="432">
        <v>0</v>
      </c>
      <c r="N86" s="432">
        <f>'Data Sources'!$B$1054</f>
        <v>2781.4228472251239</v>
      </c>
      <c r="O86" s="432">
        <f>'Data Sources'!$B$1054</f>
        <v>2781.4228472251239</v>
      </c>
      <c r="P86" s="432">
        <f>'Data Sources'!$B$1054</f>
        <v>2781.4228472251239</v>
      </c>
      <c r="Q86" s="431">
        <f>'Data Sources'!$B$1055</f>
        <v>5562.8456944502477</v>
      </c>
      <c r="R86" s="431">
        <f>'Data Sources'!$B$1055</f>
        <v>5562.8456944502477</v>
      </c>
      <c r="S86" s="431">
        <f>'Data Sources'!$B$1055</f>
        <v>5562.8456944502477</v>
      </c>
      <c r="T86" s="51"/>
      <c r="U86" s="17"/>
    </row>
    <row r="87" spans="1:21" x14ac:dyDescent="0.2">
      <c r="A87" s="58" t="s">
        <v>539</v>
      </c>
      <c r="C87" s="431"/>
      <c r="D87" s="431"/>
      <c r="E87" s="431"/>
      <c r="F87" s="431"/>
      <c r="G87" s="431"/>
      <c r="H87" s="431"/>
      <c r="I87" s="431"/>
      <c r="J87" s="431"/>
      <c r="K87" s="431"/>
      <c r="L87" s="431"/>
      <c r="M87" s="431"/>
      <c r="N87" s="432">
        <v>0</v>
      </c>
      <c r="O87" s="432">
        <f>'Data Sources'!$B$1054</f>
        <v>2781.4228472251239</v>
      </c>
      <c r="P87" s="432">
        <f>'Data Sources'!$B$1054</f>
        <v>2781.4228472251239</v>
      </c>
      <c r="Q87" s="432">
        <f>'Data Sources'!$B$1054</f>
        <v>2781.4228472251239</v>
      </c>
      <c r="R87" s="431">
        <f>'Data Sources'!$B$1055</f>
        <v>5562.8456944502477</v>
      </c>
      <c r="S87" s="431">
        <f>'Data Sources'!$B$1055</f>
        <v>5562.8456944502477</v>
      </c>
      <c r="T87" s="51"/>
      <c r="U87" s="17"/>
    </row>
    <row r="88" spans="1:21" x14ac:dyDescent="0.2">
      <c r="A88" s="58" t="s">
        <v>540</v>
      </c>
      <c r="C88" s="431"/>
      <c r="D88" s="431"/>
      <c r="E88" s="431"/>
      <c r="F88" s="431"/>
      <c r="G88" s="431"/>
      <c r="H88" s="431"/>
      <c r="I88" s="431"/>
      <c r="J88" s="431"/>
      <c r="K88" s="431"/>
      <c r="L88" s="431"/>
      <c r="M88" s="431"/>
      <c r="N88" s="431"/>
      <c r="O88" s="432">
        <v>0</v>
      </c>
      <c r="P88" s="432">
        <f>'Data Sources'!$B$1054</f>
        <v>2781.4228472251239</v>
      </c>
      <c r="Q88" s="432">
        <f>'Data Sources'!$B$1054</f>
        <v>2781.4228472251239</v>
      </c>
      <c r="R88" s="432">
        <f>'Data Sources'!$B$1054</f>
        <v>2781.4228472251239</v>
      </c>
      <c r="S88" s="431">
        <f>'Data Sources'!$B$1055</f>
        <v>5562.8456944502477</v>
      </c>
      <c r="T88" s="51"/>
      <c r="U88" s="17"/>
    </row>
    <row r="89" spans="1:21" x14ac:dyDescent="0.2">
      <c r="A89" s="58" t="s">
        <v>541</v>
      </c>
      <c r="C89" s="431"/>
      <c r="D89" s="431"/>
      <c r="E89" s="431"/>
      <c r="F89" s="431"/>
      <c r="G89" s="431"/>
      <c r="H89" s="431"/>
      <c r="I89" s="431"/>
      <c r="J89" s="431"/>
      <c r="K89" s="431"/>
      <c r="L89" s="431"/>
      <c r="M89" s="431"/>
      <c r="N89" s="431"/>
      <c r="O89" s="431"/>
      <c r="P89" s="432">
        <v>0</v>
      </c>
      <c r="Q89" s="432">
        <f>'Data Sources'!$B$1054</f>
        <v>2781.4228472251239</v>
      </c>
      <c r="R89" s="432">
        <f>'Data Sources'!$B$1054</f>
        <v>2781.4228472251239</v>
      </c>
      <c r="S89" s="432">
        <f>'Data Sources'!$B$1054</f>
        <v>2781.4228472251239</v>
      </c>
      <c r="T89" s="51"/>
      <c r="U89" s="17"/>
    </row>
    <row r="90" spans="1:21" x14ac:dyDescent="0.2">
      <c r="A90" s="58" t="s">
        <v>542</v>
      </c>
      <c r="C90" s="431"/>
      <c r="D90" s="431"/>
      <c r="E90" s="431"/>
      <c r="F90" s="431"/>
      <c r="G90" s="431"/>
      <c r="H90" s="431"/>
      <c r="I90" s="431"/>
      <c r="J90" s="431"/>
      <c r="K90" s="431"/>
      <c r="L90" s="431"/>
      <c r="M90" s="431"/>
      <c r="N90" s="431"/>
      <c r="O90" s="431"/>
      <c r="P90" s="431"/>
      <c r="Q90" s="432">
        <v>0</v>
      </c>
      <c r="R90" s="432">
        <f>'Data Sources'!$B$1054</f>
        <v>2781.4228472251239</v>
      </c>
      <c r="S90" s="432">
        <f>'Data Sources'!$B$1054</f>
        <v>2781.4228472251239</v>
      </c>
      <c r="T90" s="51"/>
      <c r="U90" s="17"/>
    </row>
    <row r="91" spans="1:21" x14ac:dyDescent="0.2">
      <c r="A91" s="58" t="s">
        <v>543</v>
      </c>
      <c r="C91" s="431"/>
      <c r="D91" s="431"/>
      <c r="E91" s="431"/>
      <c r="F91" s="431"/>
      <c r="G91" s="431"/>
      <c r="H91" s="431"/>
      <c r="I91" s="431"/>
      <c r="J91" s="431"/>
      <c r="K91" s="431"/>
      <c r="L91" s="431"/>
      <c r="M91" s="431"/>
      <c r="N91" s="431"/>
      <c r="O91" s="431"/>
      <c r="P91" s="431"/>
      <c r="Q91" s="431"/>
      <c r="R91" s="432">
        <v>0</v>
      </c>
      <c r="S91" s="432">
        <f>'Data Sources'!$B$1054</f>
        <v>2781.4228472251239</v>
      </c>
      <c r="T91" s="51"/>
      <c r="U91" s="17"/>
    </row>
    <row r="92" spans="1:21" x14ac:dyDescent="0.2">
      <c r="A92" s="58" t="s">
        <v>544</v>
      </c>
      <c r="C92" s="431"/>
      <c r="D92" s="431"/>
      <c r="E92" s="431"/>
      <c r="F92" s="431"/>
      <c r="G92" s="431"/>
      <c r="H92" s="431"/>
      <c r="I92" s="431"/>
      <c r="J92" s="431"/>
      <c r="K92" s="431"/>
      <c r="L92" s="431"/>
      <c r="M92" s="431"/>
      <c r="N92" s="431"/>
      <c r="O92" s="431"/>
      <c r="P92" s="431"/>
      <c r="Q92" s="431"/>
      <c r="R92" s="431"/>
      <c r="S92" s="432">
        <v>0</v>
      </c>
      <c r="T92" s="51"/>
      <c r="U92" s="17"/>
    </row>
    <row r="93" spans="1:21" x14ac:dyDescent="0.2">
      <c r="A93" s="58"/>
      <c r="C93" s="431"/>
      <c r="D93" s="431"/>
      <c r="E93" s="431"/>
      <c r="F93" s="431"/>
      <c r="G93" s="431"/>
      <c r="H93" s="431"/>
      <c r="I93" s="431"/>
      <c r="J93" s="431"/>
      <c r="K93" s="431"/>
      <c r="L93" s="431"/>
      <c r="M93" s="431"/>
      <c r="N93" s="431"/>
      <c r="O93" s="431"/>
      <c r="P93" s="431"/>
      <c r="Q93" s="431"/>
      <c r="R93" s="431"/>
      <c r="S93" s="432"/>
      <c r="T93" s="51"/>
      <c r="U93" s="17"/>
    </row>
    <row r="94" spans="1:21" s="435" customFormat="1" ht="28" x14ac:dyDescent="0.2">
      <c r="A94" s="434" t="s">
        <v>550</v>
      </c>
      <c r="C94" s="436">
        <f>SUM(C77:C92)</f>
        <v>0</v>
      </c>
      <c r="D94" s="436">
        <f t="shared" ref="D94:S94" si="1">SUM(D77:D92)</f>
        <v>0</v>
      </c>
      <c r="E94" s="436">
        <f t="shared" si="1"/>
        <v>2781.4228472251239</v>
      </c>
      <c r="F94" s="436">
        <f t="shared" si="1"/>
        <v>5562.8456944502477</v>
      </c>
      <c r="G94" s="436">
        <f t="shared" si="1"/>
        <v>8344.268541675372</v>
      </c>
      <c r="H94" s="436">
        <f t="shared" si="1"/>
        <v>13907.114236125619</v>
      </c>
      <c r="I94" s="436">
        <f t="shared" si="1"/>
        <v>19469.959930575867</v>
      </c>
      <c r="J94" s="436">
        <f t="shared" si="1"/>
        <v>25032.805625026114</v>
      </c>
      <c r="K94" s="436">
        <f t="shared" si="1"/>
        <v>30595.651319476361</v>
      </c>
      <c r="L94" s="436">
        <f t="shared" si="1"/>
        <v>36158.497013926615</v>
      </c>
      <c r="M94" s="436">
        <f t="shared" si="1"/>
        <v>41721.342708376869</v>
      </c>
      <c r="N94" s="436">
        <f t="shared" si="1"/>
        <v>47284.188402827116</v>
      </c>
      <c r="O94" s="436">
        <f t="shared" si="1"/>
        <v>52847.034097277363</v>
      </c>
      <c r="P94" s="436">
        <f t="shared" si="1"/>
        <v>58409.87979172761</v>
      </c>
      <c r="Q94" s="436">
        <f t="shared" si="1"/>
        <v>63972.725486177857</v>
      </c>
      <c r="R94" s="436">
        <f t="shared" si="1"/>
        <v>69535.571180628103</v>
      </c>
      <c r="S94" s="436">
        <f t="shared" si="1"/>
        <v>75098.416875078357</v>
      </c>
      <c r="T94" s="437"/>
      <c r="U94" s="438"/>
    </row>
    <row r="95" spans="1:21" ht="14" thickBot="1" x14ac:dyDescent="0.25">
      <c r="A95" s="61"/>
      <c r="B95" s="34"/>
      <c r="C95" s="34"/>
      <c r="D95" s="34"/>
      <c r="E95" s="34"/>
      <c r="F95" s="34"/>
      <c r="G95" s="439"/>
      <c r="H95" s="439"/>
      <c r="I95" s="439"/>
      <c r="J95" s="439"/>
      <c r="K95" s="439"/>
      <c r="L95" s="439"/>
      <c r="M95" s="439"/>
      <c r="N95" s="439"/>
      <c r="O95" s="439"/>
      <c r="P95" s="439"/>
      <c r="Q95" s="439"/>
      <c r="R95" s="439"/>
      <c r="S95" s="439"/>
      <c r="T95" s="440"/>
      <c r="U95" s="17"/>
    </row>
    <row r="96" spans="1:21" ht="18" customHeight="1" thickBot="1" x14ac:dyDescent="0.25">
      <c r="A96" s="1029" t="s">
        <v>551</v>
      </c>
      <c r="B96" s="1030"/>
      <c r="C96" s="1030"/>
      <c r="D96" s="1030"/>
      <c r="E96" s="1030"/>
      <c r="F96" s="1030"/>
      <c r="G96" s="1030"/>
      <c r="H96" s="1030"/>
      <c r="I96" s="1030"/>
      <c r="J96" s="1030"/>
      <c r="K96" s="1030"/>
      <c r="L96" s="1030"/>
      <c r="M96" s="1030"/>
      <c r="N96" s="1030"/>
      <c r="O96" s="1030"/>
      <c r="P96" s="1030"/>
      <c r="Q96" s="1030"/>
      <c r="R96" s="1030"/>
      <c r="S96" s="1030"/>
      <c r="T96" s="1031"/>
      <c r="U96" s="17"/>
    </row>
    <row r="97" spans="1:21" x14ac:dyDescent="0.2">
      <c r="A97" s="375" t="s">
        <v>606</v>
      </c>
      <c r="B97" s="67"/>
      <c r="C97" s="67"/>
      <c r="D97" s="67"/>
      <c r="E97" s="67"/>
      <c r="F97" s="67"/>
      <c r="G97" s="67"/>
      <c r="H97" s="67" t="s">
        <v>521</v>
      </c>
      <c r="I97" s="67"/>
      <c r="J97" s="67"/>
      <c r="K97" s="67"/>
      <c r="L97" s="67"/>
      <c r="M97" s="67"/>
      <c r="N97" s="67"/>
      <c r="O97" s="67"/>
      <c r="P97" s="67"/>
      <c r="Q97" s="67"/>
      <c r="R97" s="67"/>
      <c r="S97" s="67"/>
      <c r="T97" s="68"/>
      <c r="U97" s="17"/>
    </row>
    <row r="98" spans="1:21" ht="14" thickBot="1" x14ac:dyDescent="0.25">
      <c r="A98" s="59" t="s">
        <v>607</v>
      </c>
      <c r="H98" s="537" t="s">
        <v>608</v>
      </c>
      <c r="T98" s="51"/>
      <c r="U98" s="17"/>
    </row>
    <row r="99" spans="1:21" ht="14" thickBot="1" x14ac:dyDescent="0.25">
      <c r="A99" s="59" t="s">
        <v>524</v>
      </c>
      <c r="H99" s="537" t="s">
        <v>291</v>
      </c>
      <c r="T99" s="51"/>
      <c r="U99" s="17"/>
    </row>
    <row r="100" spans="1:21" ht="14" thickBot="1" x14ac:dyDescent="0.25">
      <c r="A100" s="59"/>
      <c r="T100" s="51"/>
      <c r="U100" s="17"/>
    </row>
    <row r="101" spans="1:21" ht="14" thickBot="1" x14ac:dyDescent="0.25">
      <c r="A101" s="59"/>
      <c r="C101" s="310">
        <v>2024</v>
      </c>
      <c r="D101" s="311">
        <v>2025</v>
      </c>
      <c r="E101" s="311">
        <v>2026</v>
      </c>
      <c r="F101" s="311">
        <v>2027</v>
      </c>
      <c r="G101" s="311">
        <v>2028</v>
      </c>
      <c r="H101" s="311">
        <v>2029</v>
      </c>
      <c r="I101" s="311">
        <v>2030</v>
      </c>
      <c r="J101" s="311">
        <v>2031</v>
      </c>
      <c r="K101" s="311">
        <v>2032</v>
      </c>
      <c r="L101" s="311">
        <v>2033</v>
      </c>
      <c r="M101" s="311">
        <v>2034</v>
      </c>
      <c r="N101" s="311">
        <v>2035</v>
      </c>
      <c r="O101" s="311">
        <v>2036</v>
      </c>
      <c r="P101" s="311">
        <v>2037</v>
      </c>
      <c r="Q101" s="311">
        <v>2038</v>
      </c>
      <c r="R101" s="311">
        <v>2039</v>
      </c>
      <c r="S101" s="312">
        <v>2040</v>
      </c>
      <c r="T101" s="51"/>
      <c r="U101" s="17"/>
    </row>
    <row r="102" spans="1:21" x14ac:dyDescent="0.2">
      <c r="A102" s="59"/>
      <c r="C102" s="441"/>
      <c r="D102" s="441"/>
      <c r="E102" s="441"/>
      <c r="F102" s="441"/>
      <c r="G102" s="441"/>
      <c r="H102" s="441"/>
      <c r="I102" s="441"/>
      <c r="J102" s="441"/>
      <c r="K102" s="441"/>
      <c r="L102" s="441"/>
      <c r="M102" s="441"/>
      <c r="N102" s="441"/>
      <c r="O102" s="441"/>
      <c r="P102" s="441"/>
      <c r="Q102" s="441"/>
      <c r="R102" s="441"/>
      <c r="S102" s="441"/>
      <c r="T102" s="51"/>
      <c r="U102" s="17"/>
    </row>
    <row r="103" spans="1:21" x14ac:dyDescent="0.2">
      <c r="A103" s="59"/>
      <c r="C103" s="441"/>
      <c r="D103" s="441"/>
      <c r="E103" s="441"/>
      <c r="F103" s="441"/>
      <c r="G103" s="441"/>
      <c r="H103" s="441"/>
      <c r="I103" s="441"/>
      <c r="J103" s="441"/>
      <c r="K103" s="441"/>
      <c r="L103" s="441"/>
      <c r="M103" s="441"/>
      <c r="N103" s="441"/>
      <c r="O103" s="441"/>
      <c r="P103" s="441"/>
      <c r="Q103" s="441"/>
      <c r="R103" s="441"/>
      <c r="S103" s="441"/>
      <c r="T103" s="51"/>
      <c r="U103" s="17"/>
    </row>
    <row r="104" spans="1:21" x14ac:dyDescent="0.2">
      <c r="A104" s="58" t="s">
        <v>525</v>
      </c>
      <c r="C104" s="431"/>
      <c r="D104" s="432">
        <v>0</v>
      </c>
      <c r="E104" s="432">
        <f>'Data Sources'!$B$1096</f>
        <v>2753.6086187528731</v>
      </c>
      <c r="F104" s="432">
        <f>'Data Sources'!$B$1096</f>
        <v>2753.6086187528731</v>
      </c>
      <c r="G104" s="432">
        <f>'Data Sources'!$B$1096</f>
        <v>2753.6086187528731</v>
      </c>
      <c r="H104" s="431">
        <f>'Data Sources'!$B$1097</f>
        <v>5507.2172375057462</v>
      </c>
      <c r="I104" s="431">
        <f>'Data Sources'!$B$1097</f>
        <v>5507.2172375057462</v>
      </c>
      <c r="J104" s="431">
        <f>'Data Sources'!$B$1097</f>
        <v>5507.2172375057462</v>
      </c>
      <c r="K104" s="431">
        <f>'Data Sources'!$B$1097</f>
        <v>5507.2172375057462</v>
      </c>
      <c r="L104" s="431">
        <f>'Data Sources'!$B$1097</f>
        <v>5507.2172375057462</v>
      </c>
      <c r="M104" s="431">
        <f>'Data Sources'!$B$1097</f>
        <v>5507.2172375057462</v>
      </c>
      <c r="N104" s="431">
        <f>'Data Sources'!$B$1097</f>
        <v>5507.2172375057462</v>
      </c>
      <c r="O104" s="431">
        <f>'Data Sources'!$B$1097</f>
        <v>5507.2172375057462</v>
      </c>
      <c r="P104" s="431">
        <f>'Data Sources'!$B$1097</f>
        <v>5507.2172375057462</v>
      </c>
      <c r="Q104" s="431">
        <f>'Data Sources'!$B$1097</f>
        <v>5507.2172375057462</v>
      </c>
      <c r="R104" s="431">
        <f>'Data Sources'!$B$1097</f>
        <v>5507.2172375057462</v>
      </c>
      <c r="S104" s="431">
        <f>'Data Sources'!$B$1097</f>
        <v>5507.2172375057462</v>
      </c>
      <c r="T104" s="51"/>
      <c r="U104" s="17"/>
    </row>
    <row r="105" spans="1:21" x14ac:dyDescent="0.2">
      <c r="A105" s="58" t="s">
        <v>529</v>
      </c>
      <c r="C105" s="431"/>
      <c r="D105" s="431"/>
      <c r="E105" s="432">
        <v>0</v>
      </c>
      <c r="F105" s="432">
        <f>'Data Sources'!$B$1096</f>
        <v>2753.6086187528731</v>
      </c>
      <c r="G105" s="432">
        <f>'Data Sources'!$B$1096</f>
        <v>2753.6086187528731</v>
      </c>
      <c r="H105" s="432">
        <f>'Data Sources'!$B$1096</f>
        <v>2753.6086187528731</v>
      </c>
      <c r="I105" s="431">
        <f>'Data Sources'!$B$1097</f>
        <v>5507.2172375057462</v>
      </c>
      <c r="J105" s="431">
        <f>'Data Sources'!$B$1097</f>
        <v>5507.2172375057462</v>
      </c>
      <c r="K105" s="431">
        <f>'Data Sources'!$B$1097</f>
        <v>5507.2172375057462</v>
      </c>
      <c r="L105" s="431">
        <f>'Data Sources'!$B$1097</f>
        <v>5507.2172375057462</v>
      </c>
      <c r="M105" s="431">
        <f>'Data Sources'!$B$1097</f>
        <v>5507.2172375057462</v>
      </c>
      <c r="N105" s="431">
        <f>'Data Sources'!$B$1097</f>
        <v>5507.2172375057462</v>
      </c>
      <c r="O105" s="431">
        <f>'Data Sources'!$B$1097</f>
        <v>5507.2172375057462</v>
      </c>
      <c r="P105" s="431">
        <f>'Data Sources'!$B$1097</f>
        <v>5507.2172375057462</v>
      </c>
      <c r="Q105" s="431">
        <f>'Data Sources'!$B$1097</f>
        <v>5507.2172375057462</v>
      </c>
      <c r="R105" s="431">
        <f>'Data Sources'!$B$1097</f>
        <v>5507.2172375057462</v>
      </c>
      <c r="S105" s="431">
        <f>'Data Sources'!$B$1097</f>
        <v>5507.2172375057462</v>
      </c>
      <c r="T105" s="51"/>
      <c r="U105" s="17"/>
    </row>
    <row r="106" spans="1:21" x14ac:dyDescent="0.2">
      <c r="A106" s="58" t="s">
        <v>530</v>
      </c>
      <c r="C106" s="431"/>
      <c r="D106" s="431"/>
      <c r="E106" s="431"/>
      <c r="F106" s="432">
        <v>0</v>
      </c>
      <c r="G106" s="432">
        <f>'Data Sources'!$B$1096</f>
        <v>2753.6086187528731</v>
      </c>
      <c r="H106" s="432">
        <f>'Data Sources'!$B$1096</f>
        <v>2753.6086187528731</v>
      </c>
      <c r="I106" s="432">
        <f>'Data Sources'!$B$1096</f>
        <v>2753.6086187528731</v>
      </c>
      <c r="J106" s="431">
        <f>'Data Sources'!$B$1097</f>
        <v>5507.2172375057462</v>
      </c>
      <c r="K106" s="431">
        <f>'Data Sources'!$B$1097</f>
        <v>5507.2172375057462</v>
      </c>
      <c r="L106" s="431">
        <f>'Data Sources'!$B$1097</f>
        <v>5507.2172375057462</v>
      </c>
      <c r="M106" s="431">
        <f>'Data Sources'!$B$1097</f>
        <v>5507.2172375057462</v>
      </c>
      <c r="N106" s="431">
        <f>'Data Sources'!$B$1097</f>
        <v>5507.2172375057462</v>
      </c>
      <c r="O106" s="431">
        <f>'Data Sources'!$B$1097</f>
        <v>5507.2172375057462</v>
      </c>
      <c r="P106" s="431">
        <f>'Data Sources'!$B$1097</f>
        <v>5507.2172375057462</v>
      </c>
      <c r="Q106" s="431">
        <f>'Data Sources'!$B$1097</f>
        <v>5507.2172375057462</v>
      </c>
      <c r="R106" s="431">
        <f>'Data Sources'!$B$1097</f>
        <v>5507.2172375057462</v>
      </c>
      <c r="S106" s="431">
        <f>'Data Sources'!$B$1097</f>
        <v>5507.2172375057462</v>
      </c>
      <c r="T106" s="51"/>
      <c r="U106" s="17"/>
    </row>
    <row r="107" spans="1:21" x14ac:dyDescent="0.2">
      <c r="A107" s="58" t="s">
        <v>531</v>
      </c>
      <c r="C107" s="431"/>
      <c r="D107" s="431"/>
      <c r="E107" s="431"/>
      <c r="F107" s="431"/>
      <c r="G107" s="432">
        <v>0</v>
      </c>
      <c r="H107" s="432">
        <f>'Data Sources'!$B$1096</f>
        <v>2753.6086187528731</v>
      </c>
      <c r="I107" s="432">
        <f>'Data Sources'!$B$1096</f>
        <v>2753.6086187528731</v>
      </c>
      <c r="J107" s="432">
        <f>'Data Sources'!$B$1096</f>
        <v>2753.6086187528731</v>
      </c>
      <c r="K107" s="431">
        <f>'Data Sources'!$B$1097</f>
        <v>5507.2172375057462</v>
      </c>
      <c r="L107" s="431">
        <f>'Data Sources'!$B$1097</f>
        <v>5507.2172375057462</v>
      </c>
      <c r="M107" s="431">
        <f>'Data Sources'!$B$1097</f>
        <v>5507.2172375057462</v>
      </c>
      <c r="N107" s="431">
        <f>'Data Sources'!$B$1097</f>
        <v>5507.2172375057462</v>
      </c>
      <c r="O107" s="431">
        <f>'Data Sources'!$B$1097</f>
        <v>5507.2172375057462</v>
      </c>
      <c r="P107" s="431">
        <f>'Data Sources'!$B$1097</f>
        <v>5507.2172375057462</v>
      </c>
      <c r="Q107" s="431">
        <f>'Data Sources'!$B$1097</f>
        <v>5507.2172375057462</v>
      </c>
      <c r="R107" s="431">
        <f>'Data Sources'!$B$1097</f>
        <v>5507.2172375057462</v>
      </c>
      <c r="S107" s="431">
        <f>'Data Sources'!$B$1097</f>
        <v>5507.2172375057462</v>
      </c>
      <c r="T107" s="51"/>
      <c r="U107" s="17"/>
    </row>
    <row r="108" spans="1:21" x14ac:dyDescent="0.2">
      <c r="A108" s="58" t="s">
        <v>532</v>
      </c>
      <c r="C108" s="431"/>
      <c r="D108" s="431"/>
      <c r="E108" s="431"/>
      <c r="F108" s="431"/>
      <c r="G108" s="431"/>
      <c r="H108" s="432">
        <v>0</v>
      </c>
      <c r="I108" s="432">
        <f>'Data Sources'!$B$1096</f>
        <v>2753.6086187528731</v>
      </c>
      <c r="J108" s="432">
        <f>'Data Sources'!$B$1096</f>
        <v>2753.6086187528731</v>
      </c>
      <c r="K108" s="432">
        <f>'Data Sources'!$B$1096</f>
        <v>2753.6086187528731</v>
      </c>
      <c r="L108" s="431">
        <f>'Data Sources'!$B$1097</f>
        <v>5507.2172375057462</v>
      </c>
      <c r="M108" s="431">
        <f>'Data Sources'!$B$1097</f>
        <v>5507.2172375057462</v>
      </c>
      <c r="N108" s="431">
        <f>'Data Sources'!$B$1097</f>
        <v>5507.2172375057462</v>
      </c>
      <c r="O108" s="431">
        <f>'Data Sources'!$B$1097</f>
        <v>5507.2172375057462</v>
      </c>
      <c r="P108" s="431">
        <f>'Data Sources'!$B$1097</f>
        <v>5507.2172375057462</v>
      </c>
      <c r="Q108" s="431">
        <f>'Data Sources'!$B$1097</f>
        <v>5507.2172375057462</v>
      </c>
      <c r="R108" s="431">
        <f>'Data Sources'!$B$1097</f>
        <v>5507.2172375057462</v>
      </c>
      <c r="S108" s="431">
        <f>'Data Sources'!$B$1097</f>
        <v>5507.2172375057462</v>
      </c>
      <c r="T108" s="51"/>
      <c r="U108" s="17"/>
    </row>
    <row r="109" spans="1:21" x14ac:dyDescent="0.2">
      <c r="A109" s="58" t="s">
        <v>533</v>
      </c>
      <c r="C109" s="431"/>
      <c r="D109" s="431"/>
      <c r="E109" s="431"/>
      <c r="F109" s="431"/>
      <c r="G109" s="431"/>
      <c r="H109" s="431"/>
      <c r="I109" s="432">
        <v>0</v>
      </c>
      <c r="J109" s="432">
        <f>'Data Sources'!$B$1096</f>
        <v>2753.6086187528731</v>
      </c>
      <c r="K109" s="432">
        <f>'Data Sources'!$B$1096</f>
        <v>2753.6086187528731</v>
      </c>
      <c r="L109" s="432">
        <f>'Data Sources'!$B$1096</f>
        <v>2753.6086187528731</v>
      </c>
      <c r="M109" s="431">
        <f>'Data Sources'!$B$1097</f>
        <v>5507.2172375057462</v>
      </c>
      <c r="N109" s="431">
        <f>'Data Sources'!$B$1097</f>
        <v>5507.2172375057462</v>
      </c>
      <c r="O109" s="431">
        <f>'Data Sources'!$B$1097</f>
        <v>5507.2172375057462</v>
      </c>
      <c r="P109" s="431">
        <f>'Data Sources'!$B$1097</f>
        <v>5507.2172375057462</v>
      </c>
      <c r="Q109" s="431">
        <f>'Data Sources'!$B$1097</f>
        <v>5507.2172375057462</v>
      </c>
      <c r="R109" s="431">
        <f>'Data Sources'!$B$1097</f>
        <v>5507.2172375057462</v>
      </c>
      <c r="S109" s="431">
        <f>'Data Sources'!$B$1097</f>
        <v>5507.2172375057462</v>
      </c>
      <c r="T109" s="51"/>
      <c r="U109" s="17"/>
    </row>
    <row r="110" spans="1:21" x14ac:dyDescent="0.2">
      <c r="A110" s="58" t="s">
        <v>534</v>
      </c>
      <c r="C110" s="431"/>
      <c r="D110" s="431"/>
      <c r="E110" s="431"/>
      <c r="F110" s="431"/>
      <c r="G110" s="431"/>
      <c r="H110" s="431"/>
      <c r="I110" s="431"/>
      <c r="J110" s="432">
        <v>0</v>
      </c>
      <c r="K110" s="432">
        <f>'Data Sources'!$B$1096</f>
        <v>2753.6086187528731</v>
      </c>
      <c r="L110" s="432">
        <f>'Data Sources'!$B$1096</f>
        <v>2753.6086187528731</v>
      </c>
      <c r="M110" s="432">
        <f>'Data Sources'!$B$1096</f>
        <v>2753.6086187528731</v>
      </c>
      <c r="N110" s="431">
        <f>'Data Sources'!$B$1097</f>
        <v>5507.2172375057462</v>
      </c>
      <c r="O110" s="431">
        <f>'Data Sources'!$B$1097</f>
        <v>5507.2172375057462</v>
      </c>
      <c r="P110" s="431">
        <f>'Data Sources'!$B$1097</f>
        <v>5507.2172375057462</v>
      </c>
      <c r="Q110" s="431">
        <f>'Data Sources'!$B$1097</f>
        <v>5507.2172375057462</v>
      </c>
      <c r="R110" s="431">
        <f>'Data Sources'!$B$1097</f>
        <v>5507.2172375057462</v>
      </c>
      <c r="S110" s="431">
        <f>'Data Sources'!$B$1097</f>
        <v>5507.2172375057462</v>
      </c>
      <c r="T110" s="51"/>
      <c r="U110" s="17"/>
    </row>
    <row r="111" spans="1:21" x14ac:dyDescent="0.2">
      <c r="A111" s="58" t="s">
        <v>535</v>
      </c>
      <c r="C111" s="431"/>
      <c r="D111" s="431"/>
      <c r="E111" s="431"/>
      <c r="F111" s="431"/>
      <c r="G111" s="431"/>
      <c r="H111" s="431"/>
      <c r="I111" s="431"/>
      <c r="J111" s="431"/>
      <c r="K111" s="432">
        <v>0</v>
      </c>
      <c r="L111" s="432">
        <f>'Data Sources'!$B$1096</f>
        <v>2753.6086187528731</v>
      </c>
      <c r="M111" s="432">
        <f>'Data Sources'!$B$1096</f>
        <v>2753.6086187528731</v>
      </c>
      <c r="N111" s="432">
        <f>'Data Sources'!$B$1096</f>
        <v>2753.6086187528731</v>
      </c>
      <c r="O111" s="431">
        <f>'Data Sources'!$B$1097</f>
        <v>5507.2172375057462</v>
      </c>
      <c r="P111" s="431">
        <f>'Data Sources'!$B$1097</f>
        <v>5507.2172375057462</v>
      </c>
      <c r="Q111" s="431">
        <f>'Data Sources'!$B$1097</f>
        <v>5507.2172375057462</v>
      </c>
      <c r="R111" s="431">
        <f>'Data Sources'!$B$1097</f>
        <v>5507.2172375057462</v>
      </c>
      <c r="S111" s="431">
        <f>'Data Sources'!$B$1097</f>
        <v>5507.2172375057462</v>
      </c>
      <c r="T111" s="51"/>
      <c r="U111" s="17"/>
    </row>
    <row r="112" spans="1:21" x14ac:dyDescent="0.2">
      <c r="A112" s="58" t="s">
        <v>536</v>
      </c>
      <c r="C112" s="431"/>
      <c r="D112" s="431"/>
      <c r="E112" s="431"/>
      <c r="F112" s="431"/>
      <c r="G112" s="431"/>
      <c r="H112" s="431"/>
      <c r="I112" s="431"/>
      <c r="J112" s="431"/>
      <c r="K112" s="431"/>
      <c r="L112" s="432">
        <v>0</v>
      </c>
      <c r="M112" s="432">
        <f>'Data Sources'!$B$1096</f>
        <v>2753.6086187528731</v>
      </c>
      <c r="N112" s="432">
        <f>'Data Sources'!$B$1096</f>
        <v>2753.6086187528731</v>
      </c>
      <c r="O112" s="432">
        <f>'Data Sources'!$B$1096</f>
        <v>2753.6086187528731</v>
      </c>
      <c r="P112" s="431">
        <f>'Data Sources'!$B$1097</f>
        <v>5507.2172375057462</v>
      </c>
      <c r="Q112" s="431">
        <f>'Data Sources'!$B$1097</f>
        <v>5507.2172375057462</v>
      </c>
      <c r="R112" s="431">
        <f>'Data Sources'!$B$1097</f>
        <v>5507.2172375057462</v>
      </c>
      <c r="S112" s="431">
        <f>'Data Sources'!$B$1097</f>
        <v>5507.2172375057462</v>
      </c>
      <c r="T112" s="51"/>
      <c r="U112" s="17"/>
    </row>
    <row r="113" spans="1:21" x14ac:dyDescent="0.2">
      <c r="A113" s="58" t="s">
        <v>538</v>
      </c>
      <c r="C113" s="431"/>
      <c r="D113" s="431"/>
      <c r="E113" s="431"/>
      <c r="F113" s="431"/>
      <c r="G113" s="431"/>
      <c r="H113" s="431"/>
      <c r="I113" s="431"/>
      <c r="J113" s="431"/>
      <c r="K113" s="431"/>
      <c r="L113" s="431"/>
      <c r="M113" s="432">
        <v>0</v>
      </c>
      <c r="N113" s="432">
        <f>'Data Sources'!$B$1096</f>
        <v>2753.6086187528731</v>
      </c>
      <c r="O113" s="432">
        <f>'Data Sources'!$B$1096</f>
        <v>2753.6086187528731</v>
      </c>
      <c r="P113" s="432">
        <f>'Data Sources'!$B$1096</f>
        <v>2753.6086187528731</v>
      </c>
      <c r="Q113" s="431">
        <f>'Data Sources'!$B$1097</f>
        <v>5507.2172375057462</v>
      </c>
      <c r="R113" s="431">
        <f>'Data Sources'!$B$1097</f>
        <v>5507.2172375057462</v>
      </c>
      <c r="S113" s="431">
        <f>'Data Sources'!$B$1097</f>
        <v>5507.2172375057462</v>
      </c>
      <c r="T113" s="51"/>
      <c r="U113" s="17"/>
    </row>
    <row r="114" spans="1:21" x14ac:dyDescent="0.2">
      <c r="A114" s="58" t="s">
        <v>539</v>
      </c>
      <c r="C114" s="431"/>
      <c r="D114" s="431"/>
      <c r="E114" s="431"/>
      <c r="F114" s="431"/>
      <c r="G114" s="431"/>
      <c r="H114" s="431"/>
      <c r="I114" s="431"/>
      <c r="J114" s="431"/>
      <c r="K114" s="431"/>
      <c r="L114" s="431"/>
      <c r="M114" s="431"/>
      <c r="N114" s="432">
        <v>0</v>
      </c>
      <c r="O114" s="432">
        <f>'Data Sources'!$B$1096</f>
        <v>2753.6086187528731</v>
      </c>
      <c r="P114" s="432">
        <f>'Data Sources'!$B$1096</f>
        <v>2753.6086187528731</v>
      </c>
      <c r="Q114" s="432">
        <f>'Data Sources'!$B$1096</f>
        <v>2753.6086187528731</v>
      </c>
      <c r="R114" s="431">
        <f>'Data Sources'!$B$1097</f>
        <v>5507.2172375057462</v>
      </c>
      <c r="S114" s="431">
        <f>'Data Sources'!$B$1097</f>
        <v>5507.2172375057462</v>
      </c>
      <c r="T114" s="51"/>
      <c r="U114" s="17"/>
    </row>
    <row r="115" spans="1:21" x14ac:dyDescent="0.2">
      <c r="A115" s="58" t="s">
        <v>540</v>
      </c>
      <c r="C115" s="431"/>
      <c r="D115" s="431"/>
      <c r="E115" s="431"/>
      <c r="F115" s="431"/>
      <c r="G115" s="431"/>
      <c r="H115" s="431"/>
      <c r="I115" s="431"/>
      <c r="J115" s="431"/>
      <c r="K115" s="431"/>
      <c r="L115" s="431"/>
      <c r="M115" s="431"/>
      <c r="N115" s="431"/>
      <c r="O115" s="432">
        <v>0</v>
      </c>
      <c r="P115" s="432">
        <f>'Data Sources'!$B$1096</f>
        <v>2753.6086187528731</v>
      </c>
      <c r="Q115" s="432">
        <f>'Data Sources'!$B$1096</f>
        <v>2753.6086187528731</v>
      </c>
      <c r="R115" s="432">
        <f>'Data Sources'!$B$1096</f>
        <v>2753.6086187528731</v>
      </c>
      <c r="S115" s="431">
        <f>'Data Sources'!$B$1097</f>
        <v>5507.2172375057462</v>
      </c>
      <c r="T115" s="51"/>
      <c r="U115" s="17"/>
    </row>
    <row r="116" spans="1:21" x14ac:dyDescent="0.2">
      <c r="A116" s="58" t="s">
        <v>541</v>
      </c>
      <c r="C116" s="431"/>
      <c r="D116" s="431"/>
      <c r="E116" s="431"/>
      <c r="F116" s="431"/>
      <c r="G116" s="431"/>
      <c r="H116" s="431"/>
      <c r="I116" s="431"/>
      <c r="J116" s="431"/>
      <c r="K116" s="431"/>
      <c r="L116" s="431"/>
      <c r="M116" s="431"/>
      <c r="N116" s="431"/>
      <c r="O116" s="431"/>
      <c r="P116" s="432">
        <v>0</v>
      </c>
      <c r="Q116" s="432">
        <f>'Data Sources'!$B$1096</f>
        <v>2753.6086187528731</v>
      </c>
      <c r="R116" s="432">
        <f>'Data Sources'!$B$1096</f>
        <v>2753.6086187528731</v>
      </c>
      <c r="S116" s="432">
        <f>'Data Sources'!$B$1096</f>
        <v>2753.6086187528731</v>
      </c>
      <c r="T116" s="51"/>
      <c r="U116" s="17"/>
    </row>
    <row r="117" spans="1:21" x14ac:dyDescent="0.2">
      <c r="A117" s="58" t="s">
        <v>542</v>
      </c>
      <c r="C117" s="431"/>
      <c r="D117" s="431"/>
      <c r="E117" s="431"/>
      <c r="F117" s="431"/>
      <c r="G117" s="431"/>
      <c r="H117" s="431"/>
      <c r="I117" s="431"/>
      <c r="J117" s="431"/>
      <c r="K117" s="431"/>
      <c r="L117" s="431"/>
      <c r="M117" s="431"/>
      <c r="N117" s="431"/>
      <c r="O117" s="431"/>
      <c r="P117" s="431"/>
      <c r="Q117" s="432">
        <v>0</v>
      </c>
      <c r="R117" s="432">
        <f>'Data Sources'!$B$1096</f>
        <v>2753.6086187528731</v>
      </c>
      <c r="S117" s="432">
        <f>'Data Sources'!$B$1096</f>
        <v>2753.6086187528731</v>
      </c>
      <c r="T117" s="51"/>
      <c r="U117" s="17"/>
    </row>
    <row r="118" spans="1:21" x14ac:dyDescent="0.2">
      <c r="A118" s="58" t="s">
        <v>543</v>
      </c>
      <c r="C118" s="431"/>
      <c r="D118" s="431"/>
      <c r="E118" s="431"/>
      <c r="F118" s="431"/>
      <c r="G118" s="431"/>
      <c r="H118" s="431"/>
      <c r="I118" s="431"/>
      <c r="J118" s="431"/>
      <c r="K118" s="431"/>
      <c r="L118" s="431"/>
      <c r="M118" s="431"/>
      <c r="N118" s="431"/>
      <c r="O118" s="431"/>
      <c r="P118" s="431"/>
      <c r="Q118" s="431"/>
      <c r="R118" s="432">
        <v>0</v>
      </c>
      <c r="S118" s="432">
        <f>'Data Sources'!$B$1096</f>
        <v>2753.6086187528731</v>
      </c>
      <c r="T118" s="51"/>
      <c r="U118" s="17"/>
    </row>
    <row r="119" spans="1:21" x14ac:dyDescent="0.2">
      <c r="A119" s="58" t="s">
        <v>544</v>
      </c>
      <c r="C119" s="431"/>
      <c r="D119" s="431"/>
      <c r="E119" s="431"/>
      <c r="F119" s="431"/>
      <c r="G119" s="431"/>
      <c r="H119" s="431"/>
      <c r="I119" s="431"/>
      <c r="J119" s="431"/>
      <c r="K119" s="431"/>
      <c r="L119" s="431"/>
      <c r="M119" s="431"/>
      <c r="N119" s="431"/>
      <c r="O119" s="431"/>
      <c r="P119" s="431"/>
      <c r="Q119" s="431"/>
      <c r="R119" s="431"/>
      <c r="S119" s="432">
        <v>0</v>
      </c>
      <c r="T119" s="51"/>
      <c r="U119" s="17"/>
    </row>
    <row r="120" spans="1:21" x14ac:dyDescent="0.2">
      <c r="A120" s="58"/>
      <c r="C120" s="431"/>
      <c r="D120" s="431"/>
      <c r="E120" s="431"/>
      <c r="F120" s="431"/>
      <c r="G120" s="431"/>
      <c r="H120" s="431"/>
      <c r="I120" s="431"/>
      <c r="J120" s="431"/>
      <c r="K120" s="431"/>
      <c r="L120" s="431"/>
      <c r="M120" s="431"/>
      <c r="N120" s="431"/>
      <c r="O120" s="431"/>
      <c r="P120" s="431"/>
      <c r="Q120" s="431"/>
      <c r="R120" s="431"/>
      <c r="S120" s="431"/>
      <c r="T120" s="51"/>
      <c r="U120" s="17"/>
    </row>
    <row r="121" spans="1:21" s="25" customFormat="1" ht="28" x14ac:dyDescent="0.2">
      <c r="A121" s="434" t="s">
        <v>550</v>
      </c>
      <c r="C121" s="433">
        <f t="shared" ref="C121:R121" si="2">SUM(C104:C119)</f>
        <v>0</v>
      </c>
      <c r="D121" s="433">
        <f t="shared" si="2"/>
        <v>0</v>
      </c>
      <c r="E121" s="433">
        <f t="shared" si="2"/>
        <v>2753.6086187528731</v>
      </c>
      <c r="F121" s="433">
        <f t="shared" si="2"/>
        <v>5507.2172375057462</v>
      </c>
      <c r="G121" s="433">
        <f t="shared" si="2"/>
        <v>8260.8258562586198</v>
      </c>
      <c r="H121" s="433">
        <f t="shared" si="2"/>
        <v>13768.043093764365</v>
      </c>
      <c r="I121" s="433">
        <f t="shared" si="2"/>
        <v>19275.260331270114</v>
      </c>
      <c r="J121" s="433">
        <f t="shared" si="2"/>
        <v>24782.477568775863</v>
      </c>
      <c r="K121" s="433">
        <f t="shared" si="2"/>
        <v>30289.694806281608</v>
      </c>
      <c r="L121" s="433">
        <f t="shared" si="2"/>
        <v>35796.91204378735</v>
      </c>
      <c r="M121" s="433">
        <f t="shared" si="2"/>
        <v>41304.129281293091</v>
      </c>
      <c r="N121" s="433">
        <f t="shared" si="2"/>
        <v>46811.34651879884</v>
      </c>
      <c r="O121" s="433">
        <f t="shared" si="2"/>
        <v>52318.563756304589</v>
      </c>
      <c r="P121" s="433">
        <f t="shared" si="2"/>
        <v>57825.780993810338</v>
      </c>
      <c r="Q121" s="433">
        <f t="shared" si="2"/>
        <v>63332.998231316087</v>
      </c>
      <c r="R121" s="433">
        <f t="shared" si="2"/>
        <v>68840.215468821843</v>
      </c>
      <c r="S121" s="433">
        <f>SUM(S104:S119)</f>
        <v>74347.432706327585</v>
      </c>
      <c r="T121" s="377"/>
      <c r="U121" s="24"/>
    </row>
    <row r="122" spans="1:21" x14ac:dyDescent="0.2">
      <c r="A122" s="59"/>
      <c r="T122" s="51"/>
      <c r="U122" s="17"/>
    </row>
    <row r="123" spans="1:21" ht="14" thickBot="1" x14ac:dyDescent="0.25">
      <c r="A123" s="69"/>
      <c r="B123" s="54"/>
      <c r="C123" s="54"/>
      <c r="D123" s="54"/>
      <c r="E123" s="54"/>
      <c r="F123" s="54"/>
      <c r="G123" s="54"/>
      <c r="H123" s="54"/>
      <c r="I123" s="54"/>
      <c r="J123" s="54"/>
      <c r="K123" s="54"/>
      <c r="L123" s="54"/>
      <c r="M123" s="54"/>
      <c r="N123" s="54"/>
      <c r="O123" s="54"/>
      <c r="P123" s="54"/>
      <c r="Q123" s="54"/>
      <c r="R123" s="54"/>
      <c r="S123" s="54"/>
      <c r="T123" s="55"/>
      <c r="U123" s="17"/>
    </row>
    <row r="124" spans="1:21" ht="16.25" customHeight="1" thickBot="1" x14ac:dyDescent="0.25">
      <c r="A124" s="1029" t="s">
        <v>552</v>
      </c>
      <c r="B124" s="1030"/>
      <c r="C124" s="1030"/>
      <c r="D124" s="1030"/>
      <c r="E124" s="1030"/>
      <c r="F124" s="1030"/>
      <c r="G124" s="1030"/>
      <c r="H124" s="1030"/>
      <c r="I124" s="1030"/>
      <c r="J124" s="1030"/>
      <c r="K124" s="1030"/>
      <c r="L124" s="1030"/>
      <c r="M124" s="1030"/>
      <c r="N124" s="1030"/>
      <c r="O124" s="1030"/>
      <c r="P124" s="1030"/>
      <c r="Q124" s="1030"/>
      <c r="R124" s="1030"/>
      <c r="S124" s="1030"/>
      <c r="T124" s="1031"/>
      <c r="U124" s="17"/>
    </row>
    <row r="125" spans="1:21" x14ac:dyDescent="0.2">
      <c r="A125" s="375" t="s">
        <v>606</v>
      </c>
      <c r="B125" s="67"/>
      <c r="C125" s="67"/>
      <c r="D125" s="67"/>
      <c r="E125" s="67"/>
      <c r="F125" s="67"/>
      <c r="G125" s="67"/>
      <c r="H125" s="67" t="s">
        <v>521</v>
      </c>
      <c r="I125" s="67"/>
      <c r="J125" s="67"/>
      <c r="K125" s="67"/>
      <c r="L125" s="67"/>
      <c r="M125" s="67"/>
      <c r="N125" s="67"/>
      <c r="O125" s="67"/>
      <c r="P125" s="67"/>
      <c r="Q125" s="67"/>
      <c r="R125" s="67"/>
      <c r="S125" s="67"/>
      <c r="T125" s="68"/>
      <c r="U125" s="17"/>
    </row>
    <row r="126" spans="1:21" ht="14" thickBot="1" x14ac:dyDescent="0.25">
      <c r="A126" s="59" t="s">
        <v>607</v>
      </c>
      <c r="H126" s="537" t="s">
        <v>608</v>
      </c>
      <c r="T126" s="51"/>
      <c r="U126" s="17"/>
    </row>
    <row r="127" spans="1:21" ht="14" thickBot="1" x14ac:dyDescent="0.25">
      <c r="A127" s="59" t="s">
        <v>524</v>
      </c>
      <c r="H127" s="537" t="s">
        <v>291</v>
      </c>
      <c r="T127" s="51"/>
      <c r="U127" s="17"/>
    </row>
    <row r="128" spans="1:21" ht="14" thickBot="1" x14ac:dyDescent="0.25">
      <c r="A128" s="59"/>
      <c r="T128" s="51"/>
      <c r="U128" s="17"/>
    </row>
    <row r="129" spans="1:21" ht="14" thickBot="1" x14ac:dyDescent="0.25">
      <c r="A129" s="59"/>
      <c r="C129" s="310">
        <v>2024</v>
      </c>
      <c r="D129" s="311">
        <v>2025</v>
      </c>
      <c r="E129" s="311">
        <v>2026</v>
      </c>
      <c r="F129" s="311">
        <v>2027</v>
      </c>
      <c r="G129" s="311">
        <v>2028</v>
      </c>
      <c r="H129" s="311">
        <v>2029</v>
      </c>
      <c r="I129" s="311">
        <v>2030</v>
      </c>
      <c r="J129" s="311">
        <v>2031</v>
      </c>
      <c r="K129" s="311">
        <v>2032</v>
      </c>
      <c r="L129" s="311">
        <v>2033</v>
      </c>
      <c r="M129" s="311">
        <v>2034</v>
      </c>
      <c r="N129" s="311">
        <v>2035</v>
      </c>
      <c r="O129" s="311">
        <v>2036</v>
      </c>
      <c r="P129" s="311">
        <v>2037</v>
      </c>
      <c r="Q129" s="311">
        <v>2038</v>
      </c>
      <c r="R129" s="311">
        <v>2039</v>
      </c>
      <c r="S129" s="312">
        <v>2040</v>
      </c>
      <c r="T129" s="51"/>
      <c r="U129" s="17"/>
    </row>
    <row r="130" spans="1:21" x14ac:dyDescent="0.2">
      <c r="A130" s="59"/>
      <c r="C130" s="441"/>
      <c r="D130" s="441"/>
      <c r="E130" s="441"/>
      <c r="F130" s="441"/>
      <c r="G130" s="441"/>
      <c r="H130" s="441"/>
      <c r="I130" s="441"/>
      <c r="J130" s="441"/>
      <c r="K130" s="441"/>
      <c r="L130" s="441"/>
      <c r="M130" s="441"/>
      <c r="N130" s="441"/>
      <c r="O130" s="441"/>
      <c r="P130" s="441"/>
      <c r="Q130" s="441"/>
      <c r="R130" s="441"/>
      <c r="S130" s="441"/>
      <c r="T130" s="51"/>
      <c r="U130" s="17"/>
    </row>
    <row r="131" spans="1:21" x14ac:dyDescent="0.2">
      <c r="A131" s="59"/>
      <c r="C131" s="441"/>
      <c r="D131" s="441"/>
      <c r="E131" s="441"/>
      <c r="F131" s="441"/>
      <c r="G131" s="441"/>
      <c r="H131" s="441"/>
      <c r="I131" s="441"/>
      <c r="J131" s="441"/>
      <c r="K131" s="441"/>
      <c r="L131" s="441"/>
      <c r="M131" s="441"/>
      <c r="N131" s="441"/>
      <c r="O131" s="441"/>
      <c r="P131" s="441"/>
      <c r="Q131" s="441"/>
      <c r="R131" s="441"/>
      <c r="S131" s="441"/>
      <c r="T131" s="51"/>
      <c r="U131" s="17"/>
    </row>
    <row r="132" spans="1:21" x14ac:dyDescent="0.2">
      <c r="A132" s="58" t="s">
        <v>525</v>
      </c>
      <c r="C132" s="431"/>
      <c r="D132" s="432">
        <v>0</v>
      </c>
      <c r="E132" s="432">
        <f>'Data Sources'!$B$1137</f>
        <v>2753.6086187528731</v>
      </c>
      <c r="F132" s="432">
        <f>'Data Sources'!$B$1137</f>
        <v>2753.6086187528731</v>
      </c>
      <c r="G132" s="432">
        <f>'Data Sources'!$B$1137</f>
        <v>2753.6086187528731</v>
      </c>
      <c r="H132" s="431">
        <f>'Data Sources'!$B$1138</f>
        <v>5507.2172375057462</v>
      </c>
      <c r="I132" s="431">
        <f>'Data Sources'!$B$1138</f>
        <v>5507.2172375057462</v>
      </c>
      <c r="J132" s="431">
        <f>'Data Sources'!$B$1138</f>
        <v>5507.2172375057462</v>
      </c>
      <c r="K132" s="431">
        <f>'Data Sources'!$B$1138</f>
        <v>5507.2172375057462</v>
      </c>
      <c r="L132" s="431">
        <f>'Data Sources'!$B$1138</f>
        <v>5507.2172375057462</v>
      </c>
      <c r="M132" s="431">
        <f>'Data Sources'!$B$1138</f>
        <v>5507.2172375057462</v>
      </c>
      <c r="N132" s="431">
        <f>'Data Sources'!$B$1138</f>
        <v>5507.2172375057462</v>
      </c>
      <c r="O132" s="431">
        <f>'Data Sources'!$B$1138</f>
        <v>5507.2172375057462</v>
      </c>
      <c r="P132" s="431">
        <f>'Data Sources'!$B$1138</f>
        <v>5507.2172375057462</v>
      </c>
      <c r="Q132" s="431">
        <f>'Data Sources'!$B$1138</f>
        <v>5507.2172375057462</v>
      </c>
      <c r="R132" s="431">
        <f>'Data Sources'!$B$1138</f>
        <v>5507.2172375057462</v>
      </c>
      <c r="S132" s="431">
        <f>'Data Sources'!$B$1138</f>
        <v>5507.2172375057462</v>
      </c>
      <c r="T132" s="51"/>
      <c r="U132" s="17"/>
    </row>
    <row r="133" spans="1:21" x14ac:dyDescent="0.2">
      <c r="A133" s="58" t="s">
        <v>529</v>
      </c>
      <c r="C133" s="431"/>
      <c r="D133" s="431"/>
      <c r="E133" s="432">
        <v>0</v>
      </c>
      <c r="F133" s="432">
        <f>'Data Sources'!$B$1137</f>
        <v>2753.6086187528731</v>
      </c>
      <c r="G133" s="432">
        <f>'Data Sources'!$B$1137</f>
        <v>2753.6086187528731</v>
      </c>
      <c r="H133" s="432">
        <f>'Data Sources'!$B$1137</f>
        <v>2753.6086187528731</v>
      </c>
      <c r="I133" s="431">
        <f>'Data Sources'!$B$1138</f>
        <v>5507.2172375057462</v>
      </c>
      <c r="J133" s="431">
        <f>'Data Sources'!$B$1138</f>
        <v>5507.2172375057462</v>
      </c>
      <c r="K133" s="431">
        <f>'Data Sources'!$B$1138</f>
        <v>5507.2172375057462</v>
      </c>
      <c r="L133" s="431">
        <f>'Data Sources'!$B$1138</f>
        <v>5507.2172375057462</v>
      </c>
      <c r="M133" s="431">
        <f>'Data Sources'!$B$1138</f>
        <v>5507.2172375057462</v>
      </c>
      <c r="N133" s="431">
        <f>'Data Sources'!$B$1138</f>
        <v>5507.2172375057462</v>
      </c>
      <c r="O133" s="431">
        <f>'Data Sources'!$B$1138</f>
        <v>5507.2172375057462</v>
      </c>
      <c r="P133" s="431">
        <f>'Data Sources'!$B$1138</f>
        <v>5507.2172375057462</v>
      </c>
      <c r="Q133" s="431">
        <f>'Data Sources'!$B$1138</f>
        <v>5507.2172375057462</v>
      </c>
      <c r="R133" s="431">
        <f>'Data Sources'!$B$1138</f>
        <v>5507.2172375057462</v>
      </c>
      <c r="S133" s="431">
        <f>'Data Sources'!$B$1138</f>
        <v>5507.2172375057462</v>
      </c>
      <c r="T133" s="51"/>
      <c r="U133" s="17"/>
    </row>
    <row r="134" spans="1:21" x14ac:dyDescent="0.2">
      <c r="A134" s="58" t="s">
        <v>530</v>
      </c>
      <c r="C134" s="431"/>
      <c r="D134" s="431"/>
      <c r="E134" s="431"/>
      <c r="F134" s="432">
        <v>0</v>
      </c>
      <c r="G134" s="432">
        <f>'Data Sources'!$B$1137</f>
        <v>2753.6086187528731</v>
      </c>
      <c r="H134" s="432">
        <f>'Data Sources'!$B$1137</f>
        <v>2753.6086187528731</v>
      </c>
      <c r="I134" s="432">
        <f>'Data Sources'!$B$1137</f>
        <v>2753.6086187528731</v>
      </c>
      <c r="J134" s="431">
        <f>'Data Sources'!$B$1138</f>
        <v>5507.2172375057462</v>
      </c>
      <c r="K134" s="431">
        <f>'Data Sources'!$B$1138</f>
        <v>5507.2172375057462</v>
      </c>
      <c r="L134" s="431">
        <f>'Data Sources'!$B$1138</f>
        <v>5507.2172375057462</v>
      </c>
      <c r="M134" s="431">
        <f>'Data Sources'!$B$1138</f>
        <v>5507.2172375057462</v>
      </c>
      <c r="N134" s="431">
        <f>'Data Sources'!$B$1138</f>
        <v>5507.2172375057462</v>
      </c>
      <c r="O134" s="431">
        <f>'Data Sources'!$B$1138</f>
        <v>5507.2172375057462</v>
      </c>
      <c r="P134" s="431">
        <f>'Data Sources'!$B$1138</f>
        <v>5507.2172375057462</v>
      </c>
      <c r="Q134" s="431">
        <f>'Data Sources'!$B$1138</f>
        <v>5507.2172375057462</v>
      </c>
      <c r="R134" s="431">
        <f>'Data Sources'!$B$1138</f>
        <v>5507.2172375057462</v>
      </c>
      <c r="S134" s="431">
        <f>'Data Sources'!$B$1138</f>
        <v>5507.2172375057462</v>
      </c>
      <c r="T134" s="51"/>
      <c r="U134" s="17"/>
    </row>
    <row r="135" spans="1:21" x14ac:dyDescent="0.2">
      <c r="A135" s="58" t="s">
        <v>531</v>
      </c>
      <c r="C135" s="431"/>
      <c r="D135" s="431"/>
      <c r="E135" s="431"/>
      <c r="F135" s="431"/>
      <c r="G135" s="432">
        <v>0</v>
      </c>
      <c r="H135" s="432">
        <f>'Data Sources'!$B$1137</f>
        <v>2753.6086187528731</v>
      </c>
      <c r="I135" s="432">
        <f>'Data Sources'!$B$1137</f>
        <v>2753.6086187528731</v>
      </c>
      <c r="J135" s="432">
        <f>'Data Sources'!$B$1137</f>
        <v>2753.6086187528731</v>
      </c>
      <c r="K135" s="431">
        <f>'Data Sources'!$B$1138</f>
        <v>5507.2172375057462</v>
      </c>
      <c r="L135" s="431">
        <f>'Data Sources'!$B$1138</f>
        <v>5507.2172375057462</v>
      </c>
      <c r="M135" s="431">
        <f>'Data Sources'!$B$1138</f>
        <v>5507.2172375057462</v>
      </c>
      <c r="N135" s="431">
        <f>'Data Sources'!$B$1138</f>
        <v>5507.2172375057462</v>
      </c>
      <c r="O135" s="431">
        <f>'Data Sources'!$B$1138</f>
        <v>5507.2172375057462</v>
      </c>
      <c r="P135" s="431">
        <f>'Data Sources'!$B$1138</f>
        <v>5507.2172375057462</v>
      </c>
      <c r="Q135" s="431">
        <f>'Data Sources'!$B$1138</f>
        <v>5507.2172375057462</v>
      </c>
      <c r="R135" s="431">
        <f>'Data Sources'!$B$1138</f>
        <v>5507.2172375057462</v>
      </c>
      <c r="S135" s="431">
        <f>'Data Sources'!$B$1138</f>
        <v>5507.2172375057462</v>
      </c>
      <c r="T135" s="51"/>
      <c r="U135" s="17"/>
    </row>
    <row r="136" spans="1:21" x14ac:dyDescent="0.2">
      <c r="A136" s="58" t="s">
        <v>532</v>
      </c>
      <c r="C136" s="431"/>
      <c r="D136" s="431"/>
      <c r="E136" s="431"/>
      <c r="F136" s="431"/>
      <c r="G136" s="431"/>
      <c r="H136" s="432">
        <v>0</v>
      </c>
      <c r="I136" s="432">
        <f>'Data Sources'!$B$1137</f>
        <v>2753.6086187528731</v>
      </c>
      <c r="J136" s="432">
        <f>'Data Sources'!$B$1137</f>
        <v>2753.6086187528731</v>
      </c>
      <c r="K136" s="432">
        <f>'Data Sources'!$B$1137</f>
        <v>2753.6086187528731</v>
      </c>
      <c r="L136" s="431">
        <f>'Data Sources'!$B$1138</f>
        <v>5507.2172375057462</v>
      </c>
      <c r="M136" s="431">
        <f>'Data Sources'!$B$1138</f>
        <v>5507.2172375057462</v>
      </c>
      <c r="N136" s="431">
        <f>'Data Sources'!$B$1138</f>
        <v>5507.2172375057462</v>
      </c>
      <c r="O136" s="431">
        <f>'Data Sources'!$B$1138</f>
        <v>5507.2172375057462</v>
      </c>
      <c r="P136" s="431">
        <f>'Data Sources'!$B$1138</f>
        <v>5507.2172375057462</v>
      </c>
      <c r="Q136" s="431">
        <f>'Data Sources'!$B$1138</f>
        <v>5507.2172375057462</v>
      </c>
      <c r="R136" s="431">
        <f>'Data Sources'!$B$1138</f>
        <v>5507.2172375057462</v>
      </c>
      <c r="S136" s="431">
        <f>'Data Sources'!$B$1138</f>
        <v>5507.2172375057462</v>
      </c>
      <c r="T136" s="51"/>
      <c r="U136" s="17"/>
    </row>
    <row r="137" spans="1:21" x14ac:dyDescent="0.2">
      <c r="A137" s="58" t="s">
        <v>533</v>
      </c>
      <c r="C137" s="431"/>
      <c r="D137" s="431"/>
      <c r="E137" s="431"/>
      <c r="F137" s="431"/>
      <c r="G137" s="431"/>
      <c r="H137" s="431"/>
      <c r="I137" s="432">
        <v>0</v>
      </c>
      <c r="J137" s="432">
        <f>'Data Sources'!$B$1137</f>
        <v>2753.6086187528731</v>
      </c>
      <c r="K137" s="432">
        <f>'Data Sources'!$B$1137</f>
        <v>2753.6086187528731</v>
      </c>
      <c r="L137" s="432">
        <f>'Data Sources'!$B$1137</f>
        <v>2753.6086187528731</v>
      </c>
      <c r="M137" s="431">
        <f>'Data Sources'!$B$1138</f>
        <v>5507.2172375057462</v>
      </c>
      <c r="N137" s="431">
        <f>'Data Sources'!$B$1138</f>
        <v>5507.2172375057462</v>
      </c>
      <c r="O137" s="431">
        <f>'Data Sources'!$B$1138</f>
        <v>5507.2172375057462</v>
      </c>
      <c r="P137" s="431">
        <f>'Data Sources'!$B$1138</f>
        <v>5507.2172375057462</v>
      </c>
      <c r="Q137" s="431">
        <f>'Data Sources'!$B$1138</f>
        <v>5507.2172375057462</v>
      </c>
      <c r="R137" s="431">
        <f>'Data Sources'!$B$1138</f>
        <v>5507.2172375057462</v>
      </c>
      <c r="S137" s="431">
        <f>'Data Sources'!$B$1138</f>
        <v>5507.2172375057462</v>
      </c>
      <c r="T137" s="51"/>
      <c r="U137" s="17"/>
    </row>
    <row r="138" spans="1:21" x14ac:dyDescent="0.2">
      <c r="A138" s="58" t="s">
        <v>534</v>
      </c>
      <c r="C138" s="431"/>
      <c r="D138" s="431"/>
      <c r="E138" s="431"/>
      <c r="F138" s="431"/>
      <c r="G138" s="431"/>
      <c r="H138" s="431"/>
      <c r="I138" s="431"/>
      <c r="J138" s="432">
        <v>0</v>
      </c>
      <c r="K138" s="432">
        <f>'Data Sources'!$B$1137</f>
        <v>2753.6086187528731</v>
      </c>
      <c r="L138" s="432">
        <f>'Data Sources'!$B$1137</f>
        <v>2753.6086187528731</v>
      </c>
      <c r="M138" s="432">
        <f>'Data Sources'!$B$1137</f>
        <v>2753.6086187528731</v>
      </c>
      <c r="N138" s="431">
        <f>'Data Sources'!$B$1138</f>
        <v>5507.2172375057462</v>
      </c>
      <c r="O138" s="431">
        <f>'Data Sources'!$B$1138</f>
        <v>5507.2172375057462</v>
      </c>
      <c r="P138" s="431">
        <f>'Data Sources'!$B$1138</f>
        <v>5507.2172375057462</v>
      </c>
      <c r="Q138" s="431">
        <f>'Data Sources'!$B$1138</f>
        <v>5507.2172375057462</v>
      </c>
      <c r="R138" s="431">
        <f>'Data Sources'!$B$1138</f>
        <v>5507.2172375057462</v>
      </c>
      <c r="S138" s="431">
        <f>'Data Sources'!$B$1138</f>
        <v>5507.2172375057462</v>
      </c>
      <c r="T138" s="51"/>
      <c r="U138" s="17"/>
    </row>
    <row r="139" spans="1:21" x14ac:dyDescent="0.2">
      <c r="A139" s="58" t="s">
        <v>535</v>
      </c>
      <c r="C139" s="431"/>
      <c r="D139" s="431"/>
      <c r="E139" s="431"/>
      <c r="F139" s="431"/>
      <c r="G139" s="431"/>
      <c r="H139" s="431"/>
      <c r="I139" s="431"/>
      <c r="J139" s="431"/>
      <c r="K139" s="432">
        <v>0</v>
      </c>
      <c r="L139" s="432">
        <f>'Data Sources'!$B$1137</f>
        <v>2753.6086187528731</v>
      </c>
      <c r="M139" s="432">
        <f>'Data Sources'!$B$1137</f>
        <v>2753.6086187528731</v>
      </c>
      <c r="N139" s="432">
        <f>'Data Sources'!$B$1137</f>
        <v>2753.6086187528731</v>
      </c>
      <c r="O139" s="431">
        <f>'Data Sources'!$B$1138</f>
        <v>5507.2172375057462</v>
      </c>
      <c r="P139" s="431">
        <f>'Data Sources'!$B$1138</f>
        <v>5507.2172375057462</v>
      </c>
      <c r="Q139" s="431">
        <f>'Data Sources'!$B$1138</f>
        <v>5507.2172375057462</v>
      </c>
      <c r="R139" s="431">
        <f>'Data Sources'!$B$1138</f>
        <v>5507.2172375057462</v>
      </c>
      <c r="S139" s="431">
        <f>'Data Sources'!$B$1138</f>
        <v>5507.2172375057462</v>
      </c>
      <c r="T139" s="51"/>
      <c r="U139" s="17"/>
    </row>
    <row r="140" spans="1:21" x14ac:dyDescent="0.2">
      <c r="A140" s="58" t="s">
        <v>536</v>
      </c>
      <c r="C140" s="431"/>
      <c r="D140" s="431"/>
      <c r="E140" s="431"/>
      <c r="F140" s="431"/>
      <c r="G140" s="431"/>
      <c r="H140" s="431"/>
      <c r="I140" s="431"/>
      <c r="J140" s="431"/>
      <c r="K140" s="431"/>
      <c r="L140" s="432">
        <v>0</v>
      </c>
      <c r="M140" s="432">
        <f>'Data Sources'!$B$1137</f>
        <v>2753.6086187528731</v>
      </c>
      <c r="N140" s="432">
        <f>'Data Sources'!$B$1137</f>
        <v>2753.6086187528731</v>
      </c>
      <c r="O140" s="432">
        <f>'Data Sources'!$B$1137</f>
        <v>2753.6086187528731</v>
      </c>
      <c r="P140" s="431">
        <f>'Data Sources'!$B$1138</f>
        <v>5507.2172375057462</v>
      </c>
      <c r="Q140" s="431">
        <f>'Data Sources'!$B$1138</f>
        <v>5507.2172375057462</v>
      </c>
      <c r="R140" s="431">
        <f>'Data Sources'!$B$1138</f>
        <v>5507.2172375057462</v>
      </c>
      <c r="S140" s="431">
        <f>'Data Sources'!$B$1138</f>
        <v>5507.2172375057462</v>
      </c>
      <c r="T140" s="51"/>
      <c r="U140" s="17"/>
    </row>
    <row r="141" spans="1:21" x14ac:dyDescent="0.2">
      <c r="A141" s="58" t="s">
        <v>538</v>
      </c>
      <c r="C141" s="431"/>
      <c r="D141" s="431"/>
      <c r="E141" s="431"/>
      <c r="F141" s="431"/>
      <c r="G141" s="431"/>
      <c r="H141" s="431"/>
      <c r="I141" s="431"/>
      <c r="J141" s="431"/>
      <c r="K141" s="431"/>
      <c r="L141" s="431"/>
      <c r="M141" s="432">
        <v>0</v>
      </c>
      <c r="N141" s="432">
        <f>'Data Sources'!$B$1137</f>
        <v>2753.6086187528731</v>
      </c>
      <c r="O141" s="432">
        <f>'Data Sources'!$B$1137</f>
        <v>2753.6086187528731</v>
      </c>
      <c r="P141" s="432">
        <f>'Data Sources'!$B$1137</f>
        <v>2753.6086187528731</v>
      </c>
      <c r="Q141" s="431">
        <f>'Data Sources'!$B$1138</f>
        <v>5507.2172375057462</v>
      </c>
      <c r="R141" s="431">
        <f>'Data Sources'!$B$1138</f>
        <v>5507.2172375057462</v>
      </c>
      <c r="S141" s="431">
        <f>'Data Sources'!$B$1138</f>
        <v>5507.2172375057462</v>
      </c>
      <c r="T141" s="51"/>
      <c r="U141" s="17"/>
    </row>
    <row r="142" spans="1:21" x14ac:dyDescent="0.2">
      <c r="A142" s="58" t="s">
        <v>539</v>
      </c>
      <c r="C142" s="431"/>
      <c r="D142" s="431"/>
      <c r="E142" s="431"/>
      <c r="F142" s="431"/>
      <c r="G142" s="431"/>
      <c r="H142" s="431"/>
      <c r="I142" s="431"/>
      <c r="J142" s="431"/>
      <c r="K142" s="431"/>
      <c r="L142" s="431"/>
      <c r="M142" s="431"/>
      <c r="N142" s="432">
        <v>0</v>
      </c>
      <c r="O142" s="432">
        <f>'Data Sources'!$B$1137</f>
        <v>2753.6086187528731</v>
      </c>
      <c r="P142" s="432">
        <f>'Data Sources'!$B$1137</f>
        <v>2753.6086187528731</v>
      </c>
      <c r="Q142" s="432">
        <f>'Data Sources'!$B$1137</f>
        <v>2753.6086187528731</v>
      </c>
      <c r="R142" s="431">
        <f>'Data Sources'!$B$1138</f>
        <v>5507.2172375057462</v>
      </c>
      <c r="S142" s="431">
        <f>'Data Sources'!$B$1138</f>
        <v>5507.2172375057462</v>
      </c>
      <c r="T142" s="51"/>
      <c r="U142" s="17"/>
    </row>
    <row r="143" spans="1:21" x14ac:dyDescent="0.2">
      <c r="A143" s="58" t="s">
        <v>540</v>
      </c>
      <c r="C143" s="431"/>
      <c r="D143" s="431"/>
      <c r="E143" s="431"/>
      <c r="F143" s="431"/>
      <c r="G143" s="431"/>
      <c r="H143" s="431"/>
      <c r="I143" s="431"/>
      <c r="J143" s="431"/>
      <c r="K143" s="431"/>
      <c r="L143" s="431"/>
      <c r="M143" s="431"/>
      <c r="N143" s="431"/>
      <c r="O143" s="432">
        <v>0</v>
      </c>
      <c r="P143" s="432">
        <f>'Data Sources'!$B$1137</f>
        <v>2753.6086187528731</v>
      </c>
      <c r="Q143" s="432">
        <f>'Data Sources'!$B$1137</f>
        <v>2753.6086187528731</v>
      </c>
      <c r="R143" s="432">
        <f>'Data Sources'!$B$1137</f>
        <v>2753.6086187528731</v>
      </c>
      <c r="S143" s="431">
        <f>'Data Sources'!$B$1138</f>
        <v>5507.2172375057462</v>
      </c>
      <c r="T143" s="51"/>
      <c r="U143" s="17"/>
    </row>
    <row r="144" spans="1:21" x14ac:dyDescent="0.2">
      <c r="A144" s="58" t="s">
        <v>541</v>
      </c>
      <c r="C144" s="431"/>
      <c r="D144" s="431"/>
      <c r="E144" s="431"/>
      <c r="F144" s="431"/>
      <c r="G144" s="431"/>
      <c r="H144" s="431"/>
      <c r="I144" s="431"/>
      <c r="J144" s="431"/>
      <c r="K144" s="431"/>
      <c r="L144" s="431"/>
      <c r="M144" s="431"/>
      <c r="N144" s="431"/>
      <c r="O144" s="431"/>
      <c r="P144" s="432">
        <v>0</v>
      </c>
      <c r="Q144" s="432">
        <f>'Data Sources'!$B$1137</f>
        <v>2753.6086187528731</v>
      </c>
      <c r="R144" s="432">
        <f>'Data Sources'!$B$1137</f>
        <v>2753.6086187528731</v>
      </c>
      <c r="S144" s="432">
        <f>'Data Sources'!$B$1137</f>
        <v>2753.6086187528731</v>
      </c>
      <c r="T144" s="51"/>
      <c r="U144" s="17"/>
    </row>
    <row r="145" spans="1:21" x14ac:dyDescent="0.2">
      <c r="A145" s="58" t="s">
        <v>542</v>
      </c>
      <c r="C145" s="431"/>
      <c r="D145" s="431"/>
      <c r="E145" s="431"/>
      <c r="F145" s="431"/>
      <c r="G145" s="431"/>
      <c r="H145" s="431"/>
      <c r="I145" s="431"/>
      <c r="J145" s="431"/>
      <c r="K145" s="431"/>
      <c r="L145" s="431"/>
      <c r="M145" s="431"/>
      <c r="N145" s="431"/>
      <c r="O145" s="431"/>
      <c r="P145" s="431"/>
      <c r="Q145" s="432">
        <v>0</v>
      </c>
      <c r="R145" s="432">
        <f>'Data Sources'!$B$1137</f>
        <v>2753.6086187528731</v>
      </c>
      <c r="S145" s="432">
        <f>'Data Sources'!$B$1137</f>
        <v>2753.6086187528731</v>
      </c>
      <c r="T145" s="51"/>
      <c r="U145" s="17"/>
    </row>
    <row r="146" spans="1:21" x14ac:dyDescent="0.2">
      <c r="A146" s="58" t="s">
        <v>543</v>
      </c>
      <c r="C146" s="431"/>
      <c r="D146" s="431"/>
      <c r="E146" s="431"/>
      <c r="F146" s="431"/>
      <c r="G146" s="431"/>
      <c r="H146" s="431"/>
      <c r="I146" s="431"/>
      <c r="J146" s="431"/>
      <c r="K146" s="431"/>
      <c r="L146" s="431"/>
      <c r="M146" s="431"/>
      <c r="N146" s="431"/>
      <c r="O146" s="431"/>
      <c r="P146" s="431"/>
      <c r="Q146" s="431"/>
      <c r="R146" s="432">
        <v>0</v>
      </c>
      <c r="S146" s="432">
        <f>'Data Sources'!$B$1137</f>
        <v>2753.6086187528731</v>
      </c>
      <c r="T146" s="51"/>
      <c r="U146" s="17"/>
    </row>
    <row r="147" spans="1:21" x14ac:dyDescent="0.2">
      <c r="A147" s="58" t="s">
        <v>544</v>
      </c>
      <c r="C147" s="431"/>
      <c r="D147" s="431"/>
      <c r="E147" s="431"/>
      <c r="F147" s="431"/>
      <c r="G147" s="431"/>
      <c r="H147" s="431"/>
      <c r="I147" s="431"/>
      <c r="J147" s="431"/>
      <c r="K147" s="431"/>
      <c r="L147" s="431"/>
      <c r="M147" s="431"/>
      <c r="N147" s="431"/>
      <c r="O147" s="431"/>
      <c r="P147" s="431"/>
      <c r="Q147" s="431"/>
      <c r="R147" s="431"/>
      <c r="S147" s="432">
        <v>0</v>
      </c>
      <c r="T147" s="51"/>
      <c r="U147" s="17"/>
    </row>
    <row r="148" spans="1:21" x14ac:dyDescent="0.2">
      <c r="A148" s="58"/>
      <c r="C148" s="431"/>
      <c r="D148" s="431"/>
      <c r="E148" s="431"/>
      <c r="F148" s="431"/>
      <c r="G148" s="431"/>
      <c r="H148" s="431"/>
      <c r="I148" s="431"/>
      <c r="J148" s="431"/>
      <c r="K148" s="431"/>
      <c r="L148" s="431"/>
      <c r="M148" s="431"/>
      <c r="N148" s="431"/>
      <c r="O148" s="431"/>
      <c r="P148" s="431"/>
      <c r="Q148" s="431"/>
      <c r="R148" s="431"/>
      <c r="S148" s="431"/>
      <c r="T148" s="51"/>
      <c r="U148" s="17"/>
    </row>
    <row r="149" spans="1:21" s="25" customFormat="1" ht="28" x14ac:dyDescent="0.2">
      <c r="A149" s="434" t="s">
        <v>550</v>
      </c>
      <c r="C149" s="433">
        <f>SUM(C132:C147)</f>
        <v>0</v>
      </c>
      <c r="D149" s="433">
        <f t="shared" ref="D149:S149" si="3">SUM(D132:D147)</f>
        <v>0</v>
      </c>
      <c r="E149" s="433">
        <f t="shared" si="3"/>
        <v>2753.6086187528731</v>
      </c>
      <c r="F149" s="433">
        <f t="shared" si="3"/>
        <v>5507.2172375057462</v>
      </c>
      <c r="G149" s="433">
        <f t="shared" si="3"/>
        <v>8260.8258562586198</v>
      </c>
      <c r="H149" s="433">
        <f t="shared" si="3"/>
        <v>13768.043093764365</v>
      </c>
      <c r="I149" s="433">
        <f t="shared" si="3"/>
        <v>19275.260331270114</v>
      </c>
      <c r="J149" s="433">
        <f t="shared" si="3"/>
        <v>24782.477568775863</v>
      </c>
      <c r="K149" s="433">
        <f t="shared" si="3"/>
        <v>30289.694806281608</v>
      </c>
      <c r="L149" s="433">
        <f t="shared" si="3"/>
        <v>35796.91204378735</v>
      </c>
      <c r="M149" s="433">
        <f t="shared" si="3"/>
        <v>41304.129281293091</v>
      </c>
      <c r="N149" s="433">
        <f t="shared" si="3"/>
        <v>46811.34651879884</v>
      </c>
      <c r="O149" s="433">
        <f t="shared" si="3"/>
        <v>52318.563756304589</v>
      </c>
      <c r="P149" s="433">
        <f t="shared" si="3"/>
        <v>57825.780993810338</v>
      </c>
      <c r="Q149" s="433">
        <f t="shared" si="3"/>
        <v>63332.998231316087</v>
      </c>
      <c r="R149" s="433">
        <f t="shared" si="3"/>
        <v>68840.215468821843</v>
      </c>
      <c r="S149" s="433">
        <f t="shared" si="3"/>
        <v>74347.432706327585</v>
      </c>
      <c r="T149" s="377"/>
      <c r="U149" s="24"/>
    </row>
    <row r="150" spans="1:21" x14ac:dyDescent="0.2">
      <c r="A150" s="59"/>
      <c r="T150" s="51"/>
      <c r="U150" s="17"/>
    </row>
    <row r="151" spans="1:21" s="34" customFormat="1" ht="14" thickBot="1" x14ac:dyDescent="0.25"/>
    <row r="152" spans="1:21" s="1095" customFormat="1" ht="17" thickBot="1" x14ac:dyDescent="0.25">
      <c r="A152" s="1094" t="s">
        <v>7</v>
      </c>
    </row>
    <row r="153" spans="1:21" s="38" customFormat="1" x14ac:dyDescent="0.2"/>
  </sheetData>
  <mergeCells count="7">
    <mergeCell ref="A152:XFD152"/>
    <mergeCell ref="A1:T1"/>
    <mergeCell ref="A26:T26"/>
    <mergeCell ref="A48:T48"/>
    <mergeCell ref="A73:T73"/>
    <mergeCell ref="A96:T96"/>
    <mergeCell ref="A124:T124"/>
  </mergeCells>
  <hyperlinks>
    <hyperlink ref="H3" r:id="rId1" xr:uid="{5A7399B0-8CBB-4B32-9BCD-75FD0C713A2D}"/>
    <hyperlink ref="H50" r:id="rId2" xr:uid="{5C2E7F4B-1752-49D4-A2D2-DB6FFD6C28A3}"/>
    <hyperlink ref="H98" r:id="rId3" xr:uid="{9D5E1F84-577A-4836-8F17-0C10B28A6293}"/>
    <hyperlink ref="H126" r:id="rId4" xr:uid="{2761F3A1-8D41-4331-807B-D42A4A8D0CB5}"/>
  </hyperlinks>
  <pageMargins left="0.7" right="0.7" top="0.75" bottom="0.75" header="0.3" footer="0.3"/>
  <pageSetup orientation="portrait" horizontalDpi="360" verticalDpi="360" r:id="rId5"/>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7C2AE-56A9-4392-A27A-0E6BB17FA4D9}">
  <dimension ref="A1:V69"/>
  <sheetViews>
    <sheetView topLeftCell="A59" zoomScale="75" zoomScaleNormal="75" workbookViewId="0">
      <selection activeCell="A116" sqref="A116:XFD116"/>
    </sheetView>
  </sheetViews>
  <sheetFormatPr baseColWidth="10" defaultColWidth="11" defaultRowHeight="13" x14ac:dyDescent="0.2"/>
  <cols>
    <col min="1" max="1" width="46.83203125" style="18" customWidth="1"/>
    <col min="2" max="2" width="10.6640625" style="18" customWidth="1"/>
    <col min="3" max="3" width="10.33203125" style="18" customWidth="1"/>
    <col min="4" max="4" width="15.1640625" style="18" customWidth="1"/>
    <col min="5" max="21" width="20.6640625" style="18" customWidth="1"/>
    <col min="22" max="16384" width="11" style="18"/>
  </cols>
  <sheetData>
    <row r="1" spans="1:22" ht="29" customHeight="1" thickBot="1" x14ac:dyDescent="0.25">
      <c r="A1" s="1037" t="s">
        <v>199</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609</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Calculations!$A$394</f>
        <v>Annual grant per average primary school</v>
      </c>
      <c r="B7" s="133"/>
      <c r="C7" s="158"/>
      <c r="D7" s="127" t="s">
        <v>486</v>
      </c>
      <c r="E7" s="131">
        <f>Calculations!D394</f>
        <v>0</v>
      </c>
      <c r="F7" s="131">
        <f>Calculations!E394</f>
        <v>20055.480233128128</v>
      </c>
      <c r="G7" s="131">
        <f>Calculations!F394</f>
        <v>20055.480233128128</v>
      </c>
      <c r="H7" s="131">
        <f>Calculations!G394</f>
        <v>20055.480233128128</v>
      </c>
      <c r="I7" s="131">
        <f>Calculations!H394</f>
        <v>20055.480233128128</v>
      </c>
      <c r="J7" s="131">
        <f>Calculations!I394</f>
        <v>20055.480233128128</v>
      </c>
      <c r="K7" s="131">
        <f>Calculations!J394</f>
        <v>20055.480233128128</v>
      </c>
      <c r="L7" s="131">
        <f>Calculations!K394</f>
        <v>20055.480233128128</v>
      </c>
      <c r="M7" s="131">
        <f>Calculations!L394</f>
        <v>20055.480233128128</v>
      </c>
      <c r="N7" s="131">
        <f>Calculations!M394</f>
        <v>20055.480233128128</v>
      </c>
      <c r="O7" s="131">
        <f>Calculations!N394</f>
        <v>20055.480233128128</v>
      </c>
      <c r="P7" s="131">
        <f>Calculations!O394</f>
        <v>20055.480233128128</v>
      </c>
      <c r="Q7" s="131">
        <f>Calculations!P394</f>
        <v>20055.480233128128</v>
      </c>
      <c r="R7" s="131">
        <f>Calculations!Q394</f>
        <v>20055.480233128128</v>
      </c>
      <c r="S7" s="131">
        <f>Calculations!R394</f>
        <v>20055.480233128128</v>
      </c>
      <c r="T7" s="131">
        <f>Calculations!S394</f>
        <v>20055.480233128128</v>
      </c>
      <c r="U7" s="131">
        <f>Calculations!T394</f>
        <v>20055.480233128128</v>
      </c>
      <c r="V7" s="17"/>
    </row>
    <row r="8" spans="1:22" ht="12" customHeight="1" x14ac:dyDescent="0.2">
      <c r="A8" s="129" t="str">
        <f>Calculations!$A$395</f>
        <v>Annual SIG per average primary school</v>
      </c>
      <c r="B8" s="133"/>
      <c r="C8" s="158"/>
      <c r="D8" s="127" t="s">
        <v>486</v>
      </c>
      <c r="E8" s="131">
        <f>Calculations!D395</f>
        <v>0</v>
      </c>
      <c r="F8" s="131">
        <f>Calculations!E395</f>
        <v>2504.0686518895773</v>
      </c>
      <c r="G8" s="131">
        <f>Calculations!F395</f>
        <v>2504.0686518895773</v>
      </c>
      <c r="H8" s="131">
        <f>Calculations!G395</f>
        <v>2504.0686518895773</v>
      </c>
      <c r="I8" s="131">
        <f>Calculations!H395</f>
        <v>2504.0686518895773</v>
      </c>
      <c r="J8" s="131">
        <f>Calculations!I395</f>
        <v>2504.0686518895773</v>
      </c>
      <c r="K8" s="131">
        <f>Calculations!J395</f>
        <v>2504.0686518895773</v>
      </c>
      <c r="L8" s="131">
        <f>Calculations!K395</f>
        <v>2504.0686518895773</v>
      </c>
      <c r="M8" s="131">
        <f>Calculations!L395</f>
        <v>2504.0686518895773</v>
      </c>
      <c r="N8" s="131">
        <f>Calculations!M395</f>
        <v>2504.0686518895773</v>
      </c>
      <c r="O8" s="131">
        <f>Calculations!N395</f>
        <v>2504.0686518895773</v>
      </c>
      <c r="P8" s="131">
        <f>Calculations!O395</f>
        <v>2504.0686518895773</v>
      </c>
      <c r="Q8" s="131">
        <f>Calculations!P395</f>
        <v>2504.0686518895773</v>
      </c>
      <c r="R8" s="131">
        <f>Calculations!Q395</f>
        <v>2504.0686518895773</v>
      </c>
      <c r="S8" s="131">
        <f>Calculations!R395</f>
        <v>2504.0686518895773</v>
      </c>
      <c r="T8" s="131">
        <f>Calculations!S395</f>
        <v>2504.0686518895773</v>
      </c>
      <c r="U8" s="131">
        <f>Calculations!T395</f>
        <v>2504.0686518895773</v>
      </c>
      <c r="V8" s="17"/>
    </row>
    <row r="9" spans="1:22" ht="12" customHeight="1" thickBot="1" x14ac:dyDescent="0.25">
      <c r="A9" s="129" t="str">
        <f>Calculations!$A$396</f>
        <v>Annual economic returns to primary education</v>
      </c>
      <c r="B9" s="133"/>
      <c r="C9" s="158"/>
      <c r="D9" s="127" t="s">
        <v>486</v>
      </c>
      <c r="E9" s="131">
        <f>Calculations!D396</f>
        <v>0</v>
      </c>
      <c r="F9" s="131">
        <f>Calculations!E396</f>
        <v>0</v>
      </c>
      <c r="G9" s="131">
        <f>Calculations!F396</f>
        <v>2836.4120813132768</v>
      </c>
      <c r="H9" s="131">
        <f>Calculations!G396</f>
        <v>5672.8241626265535</v>
      </c>
      <c r="I9" s="131">
        <f>Calculations!H396</f>
        <v>8509.2362439398294</v>
      </c>
      <c r="J9" s="131">
        <f>Calculations!I396</f>
        <v>14182.060406566383</v>
      </c>
      <c r="K9" s="131">
        <f>Calculations!J396</f>
        <v>19854.884569192938</v>
      </c>
      <c r="L9" s="131">
        <f>Calculations!K396</f>
        <v>25527.708731819494</v>
      </c>
      <c r="M9" s="131">
        <f>Calculations!L396</f>
        <v>31200.532894446045</v>
      </c>
      <c r="N9" s="131">
        <f>Calculations!M396</f>
        <v>36873.357057072593</v>
      </c>
      <c r="O9" s="131">
        <f>Calculations!N396</f>
        <v>42546.181219699145</v>
      </c>
      <c r="P9" s="131">
        <f>Calculations!O396</f>
        <v>48219.005382325697</v>
      </c>
      <c r="Q9" s="131">
        <f>Calculations!P396</f>
        <v>53891.829544952256</v>
      </c>
      <c r="R9" s="131">
        <f>Calculations!Q396</f>
        <v>59564.653707578807</v>
      </c>
      <c r="S9" s="131">
        <f>Calculations!R396</f>
        <v>65237.477870205366</v>
      </c>
      <c r="T9" s="131">
        <f>Calculations!S396</f>
        <v>70910.302032831925</v>
      </c>
      <c r="U9" s="131">
        <f>Calculations!T396</f>
        <v>76583.126195458477</v>
      </c>
      <c r="V9" s="17"/>
    </row>
    <row r="10" spans="1:22" ht="12" customHeight="1" x14ac:dyDescent="0.2">
      <c r="A10" s="134" t="s">
        <v>610</v>
      </c>
      <c r="B10" s="135"/>
      <c r="C10" s="135"/>
      <c r="D10" s="136" t="s">
        <v>486</v>
      </c>
      <c r="E10" s="135">
        <f>SUM(E7:E9)</f>
        <v>0</v>
      </c>
      <c r="F10" s="135">
        <f t="shared" ref="F10:U10" si="0">SUM(F7:F9)</f>
        <v>22559.548885017706</v>
      </c>
      <c r="G10" s="135">
        <f t="shared" si="0"/>
        <v>25395.960966330982</v>
      </c>
      <c r="H10" s="135">
        <f t="shared" si="0"/>
        <v>28232.373047644258</v>
      </c>
      <c r="I10" s="135">
        <f t="shared" si="0"/>
        <v>31068.785128957534</v>
      </c>
      <c r="J10" s="135">
        <f t="shared" si="0"/>
        <v>36741.609291584085</v>
      </c>
      <c r="K10" s="135">
        <f t="shared" si="0"/>
        <v>42414.433454210644</v>
      </c>
      <c r="L10" s="135">
        <f t="shared" si="0"/>
        <v>48087.257616837203</v>
      </c>
      <c r="M10" s="135">
        <f t="shared" si="0"/>
        <v>53760.081779463755</v>
      </c>
      <c r="N10" s="135">
        <f t="shared" si="0"/>
        <v>59432.9059420903</v>
      </c>
      <c r="O10" s="135">
        <f t="shared" si="0"/>
        <v>65105.730104716851</v>
      </c>
      <c r="P10" s="135">
        <f t="shared" si="0"/>
        <v>70778.554267343396</v>
      </c>
      <c r="Q10" s="135">
        <f t="shared" si="0"/>
        <v>76451.378429969962</v>
      </c>
      <c r="R10" s="135">
        <f t="shared" si="0"/>
        <v>82124.202592596514</v>
      </c>
      <c r="S10" s="135">
        <f t="shared" si="0"/>
        <v>87797.02675522308</v>
      </c>
      <c r="T10" s="135">
        <f t="shared" si="0"/>
        <v>93469.850917849632</v>
      </c>
      <c r="U10" s="135">
        <f t="shared" si="0"/>
        <v>99142.675080476183</v>
      </c>
      <c r="V10" s="17"/>
    </row>
    <row r="11" spans="1:22" ht="12" customHeight="1" thickBot="1" x14ac:dyDescent="0.25">
      <c r="A11" s="138" t="s">
        <v>559</v>
      </c>
      <c r="B11" s="139"/>
      <c r="C11" s="139"/>
      <c r="D11" s="140" t="s">
        <v>123</v>
      </c>
      <c r="E11" s="139">
        <f>E10/Calculations!$C$56</f>
        <v>0</v>
      </c>
      <c r="F11" s="139">
        <f>F10/Calculations!$C$56</f>
        <v>9559.1308834820793</v>
      </c>
      <c r="G11" s="139">
        <f>G10/Calculations!$C$56</f>
        <v>10761.000409462282</v>
      </c>
      <c r="H11" s="139">
        <f>H10/Calculations!$C$56</f>
        <v>11962.869935442483</v>
      </c>
      <c r="I11" s="139">
        <f>I10/Calculations!$C$56</f>
        <v>13164.739461422685</v>
      </c>
      <c r="J11" s="139">
        <f>J10/Calculations!$C$56</f>
        <v>15568.478513383088</v>
      </c>
      <c r="K11" s="139">
        <f>K10/Calculations!$C$56</f>
        <v>17972.217565343493</v>
      </c>
      <c r="L11" s="139">
        <f>L10/Calculations!$C$56</f>
        <v>20375.956617303902</v>
      </c>
      <c r="M11" s="139">
        <f>M10/Calculations!$C$56</f>
        <v>22779.695669264303</v>
      </c>
      <c r="N11" s="139">
        <f>N10/Calculations!$C$56</f>
        <v>25183.434721224705</v>
      </c>
      <c r="O11" s="139">
        <f>O10/Calculations!$C$56</f>
        <v>27587.173773185106</v>
      </c>
      <c r="P11" s="139">
        <f>P10/Calculations!$C$56</f>
        <v>29990.912825145508</v>
      </c>
      <c r="Q11" s="139">
        <f>Q10/Calculations!$C$56</f>
        <v>32394.651877105916</v>
      </c>
      <c r="R11" s="139">
        <f>R10/Calculations!$C$56</f>
        <v>34798.390929066321</v>
      </c>
      <c r="S11" s="139">
        <f>S10/Calculations!$C$56</f>
        <v>37202.12998102673</v>
      </c>
      <c r="T11" s="139">
        <f>T10/Calculations!$C$56</f>
        <v>39605.869032987132</v>
      </c>
      <c r="U11" s="139">
        <f>U10/Calculations!$C$56</f>
        <v>42009.60808494754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1"/>
      <c r="V12" s="17"/>
    </row>
    <row r="13" spans="1:22" ht="24.5" customHeight="1" x14ac:dyDescent="0.2">
      <c r="A13" s="23" t="str">
        <f>Calculations!$A$398</f>
        <v>Average annual school maintenance costs</v>
      </c>
      <c r="B13" s="131"/>
      <c r="C13" s="159"/>
      <c r="D13" s="127" t="s">
        <v>486</v>
      </c>
      <c r="E13" s="131">
        <f>Calculations!D398</f>
        <v>8240.5671219838223</v>
      </c>
      <c r="F13" s="131">
        <f>Calculations!E398</f>
        <v>8240.5671219838223</v>
      </c>
      <c r="G13" s="131">
        <f>Calculations!F398</f>
        <v>8240.5671219838223</v>
      </c>
      <c r="H13" s="131">
        <f>Calculations!G398</f>
        <v>8240.5671219838223</v>
      </c>
      <c r="I13" s="131">
        <f>Calculations!H398</f>
        <v>8240.5671219838223</v>
      </c>
      <c r="J13" s="131">
        <f>Calculations!I398</f>
        <v>8240.5671219838223</v>
      </c>
      <c r="K13" s="131">
        <f>Calculations!J398</f>
        <v>8240.5671219838223</v>
      </c>
      <c r="L13" s="131">
        <f>Calculations!K398</f>
        <v>8240.5671219838223</v>
      </c>
      <c r="M13" s="131">
        <f>Calculations!L398</f>
        <v>8240.5671219838223</v>
      </c>
      <c r="N13" s="131">
        <f>Calculations!M398</f>
        <v>8240.5671219838223</v>
      </c>
      <c r="O13" s="131">
        <f>Calculations!N398</f>
        <v>8240.5671219838223</v>
      </c>
      <c r="P13" s="131">
        <f>Calculations!O398</f>
        <v>8240.5671219838223</v>
      </c>
      <c r="Q13" s="131">
        <f>Calculations!P398</f>
        <v>8240.5671219838223</v>
      </c>
      <c r="R13" s="131">
        <f>Calculations!Q398</f>
        <v>8240.5671219838223</v>
      </c>
      <c r="S13" s="131">
        <f>Calculations!R398</f>
        <v>8240.5671219838223</v>
      </c>
      <c r="T13" s="131">
        <f>Calculations!S398</f>
        <v>8240.5671219838223</v>
      </c>
      <c r="U13" s="131">
        <f>Calculations!T398</f>
        <v>8240.5671219838223</v>
      </c>
      <c r="V13" s="17"/>
    </row>
    <row r="14" spans="1:22" ht="26" customHeight="1" x14ac:dyDescent="0.2">
      <c r="A14" s="23" t="str">
        <f>Calculations!$A$399</f>
        <v>Average school expenditures due to infra losses caused by climate events</v>
      </c>
      <c r="B14" s="131"/>
      <c r="C14" s="159"/>
      <c r="D14" s="127" t="s">
        <v>486</v>
      </c>
      <c r="E14" s="131">
        <f>Calculations!D399</f>
        <v>12360.850682975733</v>
      </c>
      <c r="F14" s="131">
        <f>Calculations!E399</f>
        <v>12360.850682975733</v>
      </c>
      <c r="G14" s="131">
        <f>Calculations!F399</f>
        <v>12360.850682975733</v>
      </c>
      <c r="H14" s="131">
        <f>Calculations!G399</f>
        <v>12360.850682975733</v>
      </c>
      <c r="I14" s="131">
        <f>Calculations!H399</f>
        <v>12360.850682975733</v>
      </c>
      <c r="J14" s="131">
        <f>Calculations!I399</f>
        <v>12360.850682975733</v>
      </c>
      <c r="K14" s="131">
        <f>Calculations!J399</f>
        <v>12360.850682975733</v>
      </c>
      <c r="L14" s="131">
        <f>Calculations!K399</f>
        <v>12360.850682975733</v>
      </c>
      <c r="M14" s="131">
        <f>Calculations!L399</f>
        <v>12360.850682975733</v>
      </c>
      <c r="N14" s="131">
        <f>Calculations!M399</f>
        <v>12360.850682975733</v>
      </c>
      <c r="O14" s="131">
        <f>Calculations!N399</f>
        <v>12360.850682975733</v>
      </c>
      <c r="P14" s="131">
        <f>Calculations!O399</f>
        <v>12360.850682975733</v>
      </c>
      <c r="Q14" s="131">
        <f>Calculations!P399</f>
        <v>12360.850682975733</v>
      </c>
      <c r="R14" s="131">
        <f>Calculations!Q399</f>
        <v>12360.850682975733</v>
      </c>
      <c r="S14" s="131">
        <f>Calculations!R399</f>
        <v>12360.850682975733</v>
      </c>
      <c r="T14" s="131">
        <f>Calculations!S399</f>
        <v>12360.850682975733</v>
      </c>
      <c r="U14" s="131">
        <f>Calculations!T399</f>
        <v>12360.850682975733</v>
      </c>
      <c r="V14" s="17"/>
    </row>
    <row r="15" spans="1:22" ht="29.5" customHeight="1" x14ac:dyDescent="0.2">
      <c r="A15" s="23" t="str">
        <f>Calculations!$A$400</f>
        <v>Average annual primary school fixed/government budget expenditures on students per year</v>
      </c>
      <c r="B15" s="131"/>
      <c r="C15" s="159"/>
      <c r="D15" s="127" t="s">
        <v>486</v>
      </c>
      <c r="E15" s="131">
        <f>Calculations!D400</f>
        <v>20055.480233128128</v>
      </c>
      <c r="F15" s="131">
        <f>Calculations!E400</f>
        <v>20055.480233128128</v>
      </c>
      <c r="G15" s="131">
        <f>Calculations!F400</f>
        <v>20055.480233128128</v>
      </c>
      <c r="H15" s="131">
        <f>Calculations!G400</f>
        <v>20055.480233128128</v>
      </c>
      <c r="I15" s="131">
        <f>Calculations!H400</f>
        <v>20055.480233128128</v>
      </c>
      <c r="J15" s="131">
        <f>Calculations!I400</f>
        <v>20055.480233128128</v>
      </c>
      <c r="K15" s="131">
        <f>Calculations!J400</f>
        <v>20055.480233128128</v>
      </c>
      <c r="L15" s="131">
        <f>Calculations!K400</f>
        <v>20055.480233128128</v>
      </c>
      <c r="M15" s="131">
        <f>Calculations!L400</f>
        <v>20055.480233128128</v>
      </c>
      <c r="N15" s="131">
        <f>Calculations!M400</f>
        <v>20055.480233128128</v>
      </c>
      <c r="O15" s="131">
        <f>Calculations!N400</f>
        <v>20055.480233128128</v>
      </c>
      <c r="P15" s="131">
        <f>Calculations!O400</f>
        <v>20055.480233128128</v>
      </c>
      <c r="Q15" s="131">
        <f>Calculations!P400</f>
        <v>20055.480233128128</v>
      </c>
      <c r="R15" s="131">
        <f>Calculations!Q400</f>
        <v>20055.480233128128</v>
      </c>
      <c r="S15" s="131">
        <f>Calculations!R400</f>
        <v>20055.480233128128</v>
      </c>
      <c r="T15" s="131">
        <f>Calculations!S400</f>
        <v>20055.480233128128</v>
      </c>
      <c r="U15" s="131">
        <f>Calculations!T400</f>
        <v>20055.480233128128</v>
      </c>
      <c r="V15" s="17"/>
    </row>
    <row r="16" spans="1:22" ht="35.5" customHeight="1" thickBot="1" x14ac:dyDescent="0.25">
      <c r="A16" s="23" t="str">
        <f>Calculations!$A$401</f>
        <v xml:space="preserve">Estimated cost of missed students school days </v>
      </c>
      <c r="B16" s="131"/>
      <c r="C16" s="159"/>
      <c r="D16" s="127" t="s">
        <v>486</v>
      </c>
      <c r="E16" s="131">
        <f>Calculations!D401</f>
        <v>5013.233085559491</v>
      </c>
      <c r="F16" s="131">
        <f>Calculations!E401</f>
        <v>5013.233085559491</v>
      </c>
      <c r="G16" s="131">
        <f>Calculations!F401</f>
        <v>5013.233085559491</v>
      </c>
      <c r="H16" s="131">
        <f>Calculations!G401</f>
        <v>5013.233085559491</v>
      </c>
      <c r="I16" s="131">
        <f>Calculations!H401</f>
        <v>5013.233085559491</v>
      </c>
      <c r="J16" s="131">
        <f>Calculations!I401</f>
        <v>5013.233085559491</v>
      </c>
      <c r="K16" s="131">
        <f>Calculations!J401</f>
        <v>5013.233085559491</v>
      </c>
      <c r="L16" s="131">
        <f>Calculations!K401</f>
        <v>5013.233085559491</v>
      </c>
      <c r="M16" s="131">
        <f>Calculations!L401</f>
        <v>5013.233085559491</v>
      </c>
      <c r="N16" s="131">
        <f>Calculations!M401</f>
        <v>5013.233085559491</v>
      </c>
      <c r="O16" s="131">
        <f>Calculations!N401</f>
        <v>5013.233085559491</v>
      </c>
      <c r="P16" s="131">
        <f>Calculations!O401</f>
        <v>5013.233085559491</v>
      </c>
      <c r="Q16" s="131">
        <f>Calculations!P401</f>
        <v>5013.233085559491</v>
      </c>
      <c r="R16" s="131">
        <f>Calculations!Q401</f>
        <v>5013.233085559491</v>
      </c>
      <c r="S16" s="131">
        <f>Calculations!R401</f>
        <v>5013.233085559491</v>
      </c>
      <c r="T16" s="131">
        <f>Calculations!S401</f>
        <v>5013.233085559491</v>
      </c>
      <c r="U16" s="131">
        <f>Calculations!T401</f>
        <v>5013.233085559491</v>
      </c>
      <c r="V16" s="17"/>
    </row>
    <row r="17" spans="1:22" ht="12" customHeight="1" x14ac:dyDescent="0.2">
      <c r="A17" s="134" t="s">
        <v>611</v>
      </c>
      <c r="B17" s="135"/>
      <c r="C17" s="135"/>
      <c r="D17" s="136" t="s">
        <v>486</v>
      </c>
      <c r="E17" s="135">
        <f t="shared" ref="E17" si="1">SUM(E13:E16)</f>
        <v>45670.131123647181</v>
      </c>
      <c r="F17" s="135">
        <f t="shared" ref="F17:U17" si="2">SUM(F13:F16)</f>
        <v>45670.131123647181</v>
      </c>
      <c r="G17" s="135">
        <f t="shared" si="2"/>
        <v>45670.131123647181</v>
      </c>
      <c r="H17" s="135">
        <f t="shared" si="2"/>
        <v>45670.131123647181</v>
      </c>
      <c r="I17" s="135">
        <f t="shared" si="2"/>
        <v>45670.131123647181</v>
      </c>
      <c r="J17" s="135">
        <f t="shared" si="2"/>
        <v>45670.131123647181</v>
      </c>
      <c r="K17" s="135">
        <f t="shared" si="2"/>
        <v>45670.131123647181</v>
      </c>
      <c r="L17" s="135">
        <f t="shared" si="2"/>
        <v>45670.131123647181</v>
      </c>
      <c r="M17" s="135">
        <f t="shared" si="2"/>
        <v>45670.131123647181</v>
      </c>
      <c r="N17" s="135">
        <f t="shared" si="2"/>
        <v>45670.131123647181</v>
      </c>
      <c r="O17" s="135">
        <f t="shared" si="2"/>
        <v>45670.131123647181</v>
      </c>
      <c r="P17" s="135">
        <f t="shared" si="2"/>
        <v>45670.131123647181</v>
      </c>
      <c r="Q17" s="135">
        <f t="shared" si="2"/>
        <v>45670.131123647181</v>
      </c>
      <c r="R17" s="135">
        <f t="shared" si="2"/>
        <v>45670.131123647181</v>
      </c>
      <c r="S17" s="135">
        <f t="shared" si="2"/>
        <v>45670.131123647181</v>
      </c>
      <c r="T17" s="135">
        <f t="shared" si="2"/>
        <v>45670.131123647181</v>
      </c>
      <c r="U17" s="135">
        <f t="shared" si="2"/>
        <v>45670.131123647181</v>
      </c>
      <c r="V17" s="17"/>
    </row>
    <row r="18" spans="1:22" ht="12" customHeight="1" thickBot="1" x14ac:dyDescent="0.25">
      <c r="A18" s="138" t="s">
        <v>562</v>
      </c>
      <c r="B18" s="139"/>
      <c r="C18" s="139"/>
      <c r="D18" s="140" t="s">
        <v>123</v>
      </c>
      <c r="E18" s="139">
        <f>E17/Calculations!$C$56</f>
        <v>19351.750476121688</v>
      </c>
      <c r="F18" s="139">
        <f>F17/Calculations!$C$56</f>
        <v>19351.750476121688</v>
      </c>
      <c r="G18" s="139">
        <f>G17/Calculations!$C$56</f>
        <v>19351.750476121688</v>
      </c>
      <c r="H18" s="139">
        <f>H17/Calculations!$C$56</f>
        <v>19351.750476121688</v>
      </c>
      <c r="I18" s="139">
        <f>I17/Calculations!$C$56</f>
        <v>19351.750476121688</v>
      </c>
      <c r="J18" s="139">
        <f>J17/Calculations!$C$56</f>
        <v>19351.750476121688</v>
      </c>
      <c r="K18" s="139">
        <f>K17/Calculations!$C$56</f>
        <v>19351.750476121688</v>
      </c>
      <c r="L18" s="139">
        <f>L17/Calculations!$C$56</f>
        <v>19351.750476121688</v>
      </c>
      <c r="M18" s="139">
        <f>M17/Calculations!$C$56</f>
        <v>19351.750476121688</v>
      </c>
      <c r="N18" s="139">
        <f>N17/Calculations!$C$56</f>
        <v>19351.750476121688</v>
      </c>
      <c r="O18" s="139">
        <f>O17/Calculations!$C$56</f>
        <v>19351.750476121688</v>
      </c>
      <c r="P18" s="139">
        <f>P17/Calculations!$C$56</f>
        <v>19351.750476121688</v>
      </c>
      <c r="Q18" s="139">
        <f>Q17/Calculations!$C$56</f>
        <v>19351.750476121688</v>
      </c>
      <c r="R18" s="139">
        <f>R17/Calculations!$C$56</f>
        <v>19351.750476121688</v>
      </c>
      <c r="S18" s="139">
        <f>S17/Calculations!$C$56</f>
        <v>19351.750476121688</v>
      </c>
      <c r="T18" s="139">
        <f>T17/Calculations!$C$56</f>
        <v>19351.750476121688</v>
      </c>
      <c r="U18" s="139">
        <f>U17/Calculations!$C$56</f>
        <v>19351.750476121688</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6"/>
      <c r="V19" s="17"/>
    </row>
    <row r="20" spans="1:22" ht="12" customHeight="1" x14ac:dyDescent="0.2">
      <c r="A20" s="149" t="s">
        <v>612</v>
      </c>
      <c r="B20" s="135"/>
      <c r="C20" s="135"/>
      <c r="D20" s="136" t="s">
        <v>486</v>
      </c>
      <c r="E20" s="135">
        <f t="shared" ref="E20" si="3">E10-E17</f>
        <v>-45670.131123647181</v>
      </c>
      <c r="F20" s="135">
        <f t="shared" ref="F20:U20" si="4">F10-F17</f>
        <v>-23110.582238629475</v>
      </c>
      <c r="G20" s="135">
        <f t="shared" si="4"/>
        <v>-20274.170157316199</v>
      </c>
      <c r="H20" s="135">
        <f t="shared" si="4"/>
        <v>-17437.758076002923</v>
      </c>
      <c r="I20" s="135">
        <f t="shared" si="4"/>
        <v>-14601.345994689647</v>
      </c>
      <c r="J20" s="135">
        <f t="shared" si="4"/>
        <v>-8928.5218320630956</v>
      </c>
      <c r="K20" s="135">
        <f t="shared" si="4"/>
        <v>-3255.6976694365367</v>
      </c>
      <c r="L20" s="135">
        <f t="shared" si="4"/>
        <v>2417.1264931900223</v>
      </c>
      <c r="M20" s="135">
        <f t="shared" si="4"/>
        <v>8089.950655816574</v>
      </c>
      <c r="N20" s="135">
        <f t="shared" si="4"/>
        <v>13762.774818443118</v>
      </c>
      <c r="O20" s="135">
        <f t="shared" si="4"/>
        <v>19435.59898106967</v>
      </c>
      <c r="P20" s="135">
        <f t="shared" si="4"/>
        <v>25108.423143696215</v>
      </c>
      <c r="Q20" s="135">
        <f t="shared" si="4"/>
        <v>30781.247306322781</v>
      </c>
      <c r="R20" s="135">
        <f t="shared" si="4"/>
        <v>36454.071468949332</v>
      </c>
      <c r="S20" s="135">
        <f t="shared" si="4"/>
        <v>42126.895631575899</v>
      </c>
      <c r="T20" s="135">
        <f t="shared" si="4"/>
        <v>47799.71979420245</v>
      </c>
      <c r="U20" s="135">
        <f t="shared" si="4"/>
        <v>53472.543956829002</v>
      </c>
      <c r="V20" s="17"/>
    </row>
    <row r="21" spans="1:22" ht="12" customHeight="1" thickBot="1" x14ac:dyDescent="0.25">
      <c r="A21" s="160" t="s">
        <v>565</v>
      </c>
      <c r="B21" s="139"/>
      <c r="C21" s="139"/>
      <c r="D21" s="140" t="s">
        <v>123</v>
      </c>
      <c r="E21" s="139">
        <f t="shared" ref="E21" si="5">E11-E18</f>
        <v>-19351.750476121688</v>
      </c>
      <c r="F21" s="139">
        <f t="shared" ref="F21:U21" si="6">F11-F18</f>
        <v>-9792.6195926396085</v>
      </c>
      <c r="G21" s="139">
        <f t="shared" si="6"/>
        <v>-8590.750066659406</v>
      </c>
      <c r="H21" s="139">
        <f t="shared" si="6"/>
        <v>-7388.8805406792053</v>
      </c>
      <c r="I21" s="139">
        <f t="shared" si="6"/>
        <v>-6187.0110146990028</v>
      </c>
      <c r="J21" s="139">
        <f t="shared" si="6"/>
        <v>-3783.2719627385995</v>
      </c>
      <c r="K21" s="139">
        <f t="shared" si="6"/>
        <v>-1379.5329107781945</v>
      </c>
      <c r="L21" s="139">
        <f t="shared" si="6"/>
        <v>1024.2061411822142</v>
      </c>
      <c r="M21" s="139">
        <f t="shared" si="6"/>
        <v>3427.9451931426156</v>
      </c>
      <c r="N21" s="139">
        <f t="shared" si="6"/>
        <v>5831.684245103017</v>
      </c>
      <c r="O21" s="139">
        <f t="shared" si="6"/>
        <v>8235.4232970634184</v>
      </c>
      <c r="P21" s="139">
        <f t="shared" si="6"/>
        <v>10639.16234902382</v>
      </c>
      <c r="Q21" s="139">
        <f t="shared" si="6"/>
        <v>13042.901400984229</v>
      </c>
      <c r="R21" s="139">
        <f t="shared" si="6"/>
        <v>15446.640452944634</v>
      </c>
      <c r="S21" s="139">
        <f t="shared" si="6"/>
        <v>17850.379504905042</v>
      </c>
      <c r="T21" s="139">
        <f t="shared" si="6"/>
        <v>20254.118556865444</v>
      </c>
      <c r="U21" s="139">
        <f t="shared" si="6"/>
        <v>22657.857608825852</v>
      </c>
      <c r="V21" s="17"/>
    </row>
    <row r="22" spans="1:22" ht="12" customHeight="1" thickBot="1" x14ac:dyDescent="0.25">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1015" t="s">
        <v>566</v>
      </c>
      <c r="B23" s="1016"/>
      <c r="C23" s="1016"/>
      <c r="D23" s="1017"/>
      <c r="E23" s="165"/>
      <c r="F23" s="156"/>
      <c r="G23" s="156"/>
      <c r="H23" s="156"/>
      <c r="I23" s="156"/>
      <c r="J23" s="156"/>
      <c r="K23" s="156"/>
      <c r="L23" s="156"/>
      <c r="M23" s="156"/>
      <c r="N23" s="156"/>
      <c r="O23" s="156"/>
      <c r="P23" s="156"/>
      <c r="Q23" s="156"/>
      <c r="R23" s="156"/>
      <c r="S23" s="156"/>
      <c r="T23" s="156"/>
      <c r="U23" s="166"/>
      <c r="V23" s="17"/>
    </row>
    <row r="24" spans="1:22" ht="12" customHeight="1" thickBot="1" x14ac:dyDescent="0.25">
      <c r="A24" s="1107" t="s">
        <v>181</v>
      </c>
      <c r="B24" s="1108"/>
      <c r="C24" s="1109"/>
      <c r="D24" s="238">
        <f>Calculations!$C$66</f>
        <v>0.09</v>
      </c>
      <c r="E24" s="165"/>
      <c r="F24" s="152"/>
      <c r="G24" s="152"/>
      <c r="H24" s="156"/>
      <c r="I24" s="156"/>
      <c r="J24" s="156"/>
      <c r="K24" s="156"/>
      <c r="L24" s="156"/>
      <c r="M24" s="156"/>
      <c r="N24" s="156"/>
      <c r="O24" s="156"/>
      <c r="P24" s="156"/>
      <c r="Q24" s="156"/>
      <c r="R24" s="156"/>
      <c r="S24" s="156"/>
      <c r="T24" s="156"/>
      <c r="U24" s="166"/>
      <c r="V24" s="17"/>
    </row>
    <row r="25" spans="1:22" ht="12" customHeight="1" thickBot="1" x14ac:dyDescent="0.25">
      <c r="A25" s="1029" t="s">
        <v>613</v>
      </c>
      <c r="B25" s="1030"/>
      <c r="C25" s="1030"/>
      <c r="D25" s="1031"/>
      <c r="E25" s="177"/>
      <c r="F25" s="156"/>
      <c r="G25" s="156"/>
      <c r="H25" s="156"/>
      <c r="I25" s="156"/>
      <c r="J25" s="156"/>
      <c r="K25" s="156"/>
      <c r="L25" s="156"/>
      <c r="M25" s="156"/>
      <c r="N25" s="156"/>
      <c r="O25" s="156"/>
      <c r="P25" s="156"/>
      <c r="Q25" s="156"/>
      <c r="R25" s="156"/>
      <c r="S25" s="156"/>
      <c r="T25" s="156"/>
      <c r="U25" s="166"/>
      <c r="V25" s="17"/>
    </row>
    <row r="26" spans="1:22" ht="12" customHeight="1" x14ac:dyDescent="0.2">
      <c r="A26" s="1101" t="s">
        <v>183</v>
      </c>
      <c r="B26" s="1102"/>
      <c r="C26" s="1102"/>
      <c r="D26" s="236">
        <f>NPV(D24,F20:U20)+E20</f>
        <v>-23799.30750394327</v>
      </c>
      <c r="E26" s="178" t="s">
        <v>486</v>
      </c>
      <c r="F26" s="156"/>
      <c r="G26" s="156"/>
      <c r="H26" s="156"/>
      <c r="I26" s="156"/>
      <c r="J26" s="156"/>
      <c r="K26" s="156"/>
      <c r="L26" s="156"/>
      <c r="M26" s="156"/>
      <c r="N26" s="156"/>
      <c r="O26" s="156"/>
      <c r="P26" s="156"/>
      <c r="Q26" s="156"/>
      <c r="R26" s="156"/>
      <c r="S26" s="156"/>
      <c r="T26" s="156"/>
      <c r="U26" s="166"/>
      <c r="V26" s="17"/>
    </row>
    <row r="27" spans="1:22" ht="12" customHeight="1" x14ac:dyDescent="0.2">
      <c r="A27" s="1021" t="s">
        <v>242</v>
      </c>
      <c r="B27" s="1022"/>
      <c r="C27" s="1022"/>
      <c r="D27" s="46">
        <f>IRR(E20:U20)</f>
        <v>6.7719665797284501E-2</v>
      </c>
      <c r="E27" s="178" t="s">
        <v>187</v>
      </c>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103" t="s">
        <v>188</v>
      </c>
      <c r="B28" s="1104"/>
      <c r="C28" s="1104"/>
      <c r="D28" s="235">
        <f>MIRR(E20:U20,D24,D24)</f>
        <v>7.4392115487406096E-2</v>
      </c>
      <c r="E28" s="178" t="s">
        <v>187</v>
      </c>
      <c r="F28" s="156"/>
      <c r="G28" s="156"/>
      <c r="H28" s="156"/>
      <c r="I28" s="156"/>
      <c r="J28" s="156"/>
      <c r="K28" s="156"/>
      <c r="L28" s="156"/>
      <c r="M28" s="156"/>
      <c r="N28" s="156"/>
      <c r="O28" s="156"/>
      <c r="P28" s="156"/>
      <c r="Q28" s="156"/>
      <c r="R28" s="156"/>
      <c r="S28" s="156"/>
      <c r="T28" s="156"/>
      <c r="U28" s="166"/>
      <c r="V28" s="17"/>
    </row>
    <row r="29" spans="1:22" ht="12" customHeight="1" thickBot="1" x14ac:dyDescent="0.25">
      <c r="A29" s="1029" t="s">
        <v>568</v>
      </c>
      <c r="B29" s="1030"/>
      <c r="C29" s="1030"/>
      <c r="D29" s="237"/>
      <c r="E29" s="178"/>
      <c r="F29" s="156"/>
      <c r="G29" s="156"/>
      <c r="H29" s="156"/>
      <c r="I29" s="156"/>
      <c r="J29" s="156"/>
      <c r="K29" s="156"/>
      <c r="L29" s="156"/>
      <c r="M29" s="156"/>
      <c r="N29" s="156"/>
      <c r="O29" s="156"/>
      <c r="P29" s="156"/>
      <c r="Q29" s="156"/>
      <c r="R29" s="156"/>
      <c r="S29" s="156"/>
      <c r="T29" s="156"/>
      <c r="U29" s="166"/>
      <c r="V29" s="17"/>
    </row>
    <row r="30" spans="1:22" ht="12" customHeight="1" x14ac:dyDescent="0.2">
      <c r="A30" s="1101" t="s">
        <v>183</v>
      </c>
      <c r="B30" s="1102"/>
      <c r="C30" s="1102"/>
      <c r="D30" s="236">
        <f>NPV(D24,F21:U21)+E21</f>
        <v>-10084.452332179349</v>
      </c>
      <c r="E30" s="167" t="s">
        <v>123</v>
      </c>
      <c r="F30" s="176"/>
      <c r="G30" s="176"/>
      <c r="H30" s="156"/>
      <c r="I30" s="156"/>
      <c r="J30" s="156"/>
      <c r="K30" s="156"/>
      <c r="L30" s="156"/>
      <c r="M30" s="156"/>
      <c r="N30" s="156"/>
      <c r="O30" s="156"/>
      <c r="P30" s="156"/>
      <c r="Q30" s="156"/>
      <c r="R30" s="156"/>
      <c r="S30" s="156"/>
      <c r="T30" s="156"/>
      <c r="U30" s="166"/>
      <c r="V30" s="17"/>
    </row>
    <row r="31" spans="1:22" ht="12" customHeight="1" x14ac:dyDescent="0.2">
      <c r="A31" s="1023" t="s">
        <v>242</v>
      </c>
      <c r="B31" s="1024"/>
      <c r="C31" s="1025"/>
      <c r="D31" s="46">
        <f>IRR(E21:U21)</f>
        <v>6.7719665797284279E-2</v>
      </c>
      <c r="E31" s="16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026" t="s">
        <v>188</v>
      </c>
      <c r="B32" s="1027"/>
      <c r="C32" s="1028"/>
      <c r="D32" s="40">
        <f>MIRR(E21:U21,D24,D24)</f>
        <v>7.4392115487406096E-2</v>
      </c>
      <c r="E32" s="16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52"/>
      <c r="B33" s="53"/>
      <c r="C33" s="53"/>
      <c r="D33" s="53"/>
      <c r="E33" s="169"/>
      <c r="F33" s="169"/>
      <c r="G33" s="169"/>
      <c r="H33" s="169"/>
      <c r="I33" s="169"/>
      <c r="J33" s="169"/>
      <c r="K33" s="169"/>
      <c r="L33" s="169"/>
      <c r="M33" s="169"/>
      <c r="N33" s="169"/>
      <c r="O33" s="169"/>
      <c r="P33" s="169"/>
      <c r="Q33" s="169"/>
      <c r="R33" s="169"/>
      <c r="S33" s="169"/>
      <c r="T33" s="169"/>
      <c r="U33" s="170"/>
      <c r="V33" s="17"/>
    </row>
    <row r="34" spans="1:22" ht="21" customHeight="1" thickBot="1" x14ac:dyDescent="0.25">
      <c r="A34" s="1029" t="s">
        <v>569</v>
      </c>
      <c r="B34" s="1030"/>
      <c r="C34" s="1030"/>
      <c r="D34" s="1030"/>
      <c r="E34" s="1030"/>
      <c r="F34" s="1030"/>
      <c r="G34" s="1030"/>
      <c r="H34" s="1030"/>
      <c r="I34" s="1030"/>
      <c r="J34" s="1030"/>
      <c r="K34" s="1030"/>
      <c r="L34" s="1030"/>
      <c r="M34" s="1030"/>
      <c r="N34" s="1030"/>
      <c r="O34" s="1030"/>
      <c r="P34" s="1030"/>
      <c r="Q34" s="1030"/>
      <c r="R34" s="1030"/>
      <c r="S34" s="1030"/>
      <c r="T34" s="1030"/>
      <c r="U34" s="1031"/>
      <c r="V34" s="17"/>
    </row>
    <row r="35" spans="1:22" ht="12" customHeight="1" x14ac:dyDescent="0.2">
      <c r="A35" s="1105"/>
      <c r="B35" s="1106"/>
      <c r="C35" s="155"/>
      <c r="D35" s="124" t="s">
        <v>556</v>
      </c>
      <c r="E35" s="125">
        <v>2024</v>
      </c>
      <c r="F35" s="125">
        <v>2025</v>
      </c>
      <c r="G35" s="125">
        <v>2026</v>
      </c>
      <c r="H35" s="125">
        <v>2027</v>
      </c>
      <c r="I35" s="125">
        <v>2028</v>
      </c>
      <c r="J35" s="125">
        <v>2029</v>
      </c>
      <c r="K35" s="125">
        <v>2030</v>
      </c>
      <c r="L35" s="125">
        <v>2031</v>
      </c>
      <c r="M35" s="125">
        <v>2032</v>
      </c>
      <c r="N35" s="125">
        <v>2033</v>
      </c>
      <c r="O35" s="125">
        <v>2034</v>
      </c>
      <c r="P35" s="125">
        <v>2035</v>
      </c>
      <c r="Q35" s="125">
        <v>2036</v>
      </c>
      <c r="R35" s="125">
        <v>2037</v>
      </c>
      <c r="S35" s="125">
        <v>2038</v>
      </c>
      <c r="T35" s="125">
        <v>2039</v>
      </c>
      <c r="U35" s="126">
        <v>2040</v>
      </c>
      <c r="V35" s="17"/>
    </row>
    <row r="36" spans="1:22" ht="12" customHeight="1" x14ac:dyDescent="0.2">
      <c r="A36" s="23" t="s">
        <v>570</v>
      </c>
      <c r="B36" s="231">
        <f>Calculations!$C$13</f>
        <v>7</v>
      </c>
      <c r="C36" s="127" t="s">
        <v>571</v>
      </c>
      <c r="D36" s="279"/>
      <c r="E36" s="131"/>
      <c r="F36" s="131"/>
      <c r="G36" s="131"/>
      <c r="H36" s="131"/>
      <c r="I36" s="131"/>
      <c r="J36" s="131"/>
      <c r="K36" s="131"/>
      <c r="L36" s="131"/>
      <c r="M36" s="131"/>
      <c r="N36" s="131"/>
      <c r="O36" s="131"/>
      <c r="P36" s="131"/>
      <c r="Q36" s="131"/>
      <c r="R36" s="131"/>
      <c r="S36" s="131"/>
      <c r="T36" s="131"/>
      <c r="U36" s="132"/>
      <c r="V36" s="17"/>
    </row>
    <row r="37" spans="1:22" ht="12" customHeight="1" x14ac:dyDescent="0.2">
      <c r="A37" s="123"/>
      <c r="B37" s="171"/>
      <c r="C37" s="124"/>
      <c r="D37" s="122"/>
      <c r="E37" s="22"/>
      <c r="F37" s="22"/>
      <c r="G37" s="22"/>
      <c r="H37" s="22"/>
      <c r="I37" s="22"/>
      <c r="J37" s="22"/>
      <c r="K37" s="22"/>
      <c r="L37" s="22"/>
      <c r="M37" s="22"/>
      <c r="N37" s="22"/>
      <c r="O37" s="22"/>
      <c r="P37" s="22"/>
      <c r="Q37" s="22"/>
      <c r="R37" s="22"/>
      <c r="S37" s="22"/>
      <c r="T37" s="22"/>
      <c r="U37" s="128"/>
      <c r="V37" s="17"/>
    </row>
    <row r="38" spans="1:22" ht="12" customHeight="1" x14ac:dyDescent="0.2">
      <c r="A38" s="123" t="s">
        <v>557</v>
      </c>
      <c r="B38" s="142"/>
      <c r="C38" s="142"/>
      <c r="D38" s="21"/>
      <c r="E38" s="22"/>
      <c r="F38" s="22"/>
      <c r="G38" s="22"/>
      <c r="H38" s="22"/>
      <c r="I38" s="22"/>
      <c r="J38" s="22"/>
      <c r="K38" s="22"/>
      <c r="L38" s="22"/>
      <c r="M38" s="22"/>
      <c r="N38" s="22"/>
      <c r="O38" s="22"/>
      <c r="P38" s="22"/>
      <c r="Q38" s="22"/>
      <c r="R38" s="22"/>
      <c r="S38" s="22"/>
      <c r="T38" s="22"/>
      <c r="U38" s="128"/>
      <c r="V38" s="17"/>
    </row>
    <row r="39" spans="1:22" ht="12" customHeight="1" x14ac:dyDescent="0.2">
      <c r="A39" s="129" t="str">
        <f>Calculations!$A$394</f>
        <v>Annual grant per average primary school</v>
      </c>
      <c r="B39" s="133"/>
      <c r="C39" s="133"/>
      <c r="D39" s="127" t="s">
        <v>486</v>
      </c>
      <c r="E39" s="131">
        <f t="shared" ref="E39:U39" si="7">$B$36*E7</f>
        <v>0</v>
      </c>
      <c r="F39" s="131">
        <f t="shared" si="7"/>
        <v>140388.3616318969</v>
      </c>
      <c r="G39" s="131">
        <f t="shared" si="7"/>
        <v>140388.3616318969</v>
      </c>
      <c r="H39" s="131">
        <f t="shared" si="7"/>
        <v>140388.3616318969</v>
      </c>
      <c r="I39" s="131">
        <f t="shared" si="7"/>
        <v>140388.3616318969</v>
      </c>
      <c r="J39" s="131">
        <f t="shared" si="7"/>
        <v>140388.3616318969</v>
      </c>
      <c r="K39" s="131">
        <f t="shared" si="7"/>
        <v>140388.3616318969</v>
      </c>
      <c r="L39" s="131">
        <f t="shared" si="7"/>
        <v>140388.3616318969</v>
      </c>
      <c r="M39" s="131">
        <f t="shared" si="7"/>
        <v>140388.3616318969</v>
      </c>
      <c r="N39" s="131">
        <f t="shared" si="7"/>
        <v>140388.3616318969</v>
      </c>
      <c r="O39" s="131">
        <f t="shared" si="7"/>
        <v>140388.3616318969</v>
      </c>
      <c r="P39" s="131">
        <f t="shared" si="7"/>
        <v>140388.3616318969</v>
      </c>
      <c r="Q39" s="131">
        <f t="shared" si="7"/>
        <v>140388.3616318969</v>
      </c>
      <c r="R39" s="131">
        <f t="shared" si="7"/>
        <v>140388.3616318969</v>
      </c>
      <c r="S39" s="131">
        <f t="shared" si="7"/>
        <v>140388.3616318969</v>
      </c>
      <c r="T39" s="131">
        <f t="shared" si="7"/>
        <v>140388.3616318969</v>
      </c>
      <c r="U39" s="132">
        <f t="shared" si="7"/>
        <v>140388.3616318969</v>
      </c>
      <c r="V39" s="17"/>
    </row>
    <row r="40" spans="1:22" ht="12" customHeight="1" x14ac:dyDescent="0.2">
      <c r="A40" s="129" t="str">
        <f>Calculations!$A$395</f>
        <v>Annual SIG per average primary school</v>
      </c>
      <c r="B40" s="133"/>
      <c r="C40" s="133"/>
      <c r="D40" s="127" t="s">
        <v>486</v>
      </c>
      <c r="E40" s="131">
        <f t="shared" ref="E40:U40" si="8">$B$36*E8</f>
        <v>0</v>
      </c>
      <c r="F40" s="131">
        <f t="shared" si="8"/>
        <v>17528.48056322704</v>
      </c>
      <c r="G40" s="131">
        <f t="shared" si="8"/>
        <v>17528.48056322704</v>
      </c>
      <c r="H40" s="131">
        <f t="shared" si="8"/>
        <v>17528.48056322704</v>
      </c>
      <c r="I40" s="131">
        <f t="shared" si="8"/>
        <v>17528.48056322704</v>
      </c>
      <c r="J40" s="131">
        <f t="shared" si="8"/>
        <v>17528.48056322704</v>
      </c>
      <c r="K40" s="131">
        <f t="shared" si="8"/>
        <v>17528.48056322704</v>
      </c>
      <c r="L40" s="131">
        <f t="shared" si="8"/>
        <v>17528.48056322704</v>
      </c>
      <c r="M40" s="131">
        <f t="shared" si="8"/>
        <v>17528.48056322704</v>
      </c>
      <c r="N40" s="131">
        <f t="shared" si="8"/>
        <v>17528.48056322704</v>
      </c>
      <c r="O40" s="131">
        <f t="shared" si="8"/>
        <v>17528.48056322704</v>
      </c>
      <c r="P40" s="131">
        <f t="shared" si="8"/>
        <v>17528.48056322704</v>
      </c>
      <c r="Q40" s="131">
        <f t="shared" si="8"/>
        <v>17528.48056322704</v>
      </c>
      <c r="R40" s="131">
        <f t="shared" si="8"/>
        <v>17528.48056322704</v>
      </c>
      <c r="S40" s="131">
        <f t="shared" si="8"/>
        <v>17528.48056322704</v>
      </c>
      <c r="T40" s="131">
        <f t="shared" si="8"/>
        <v>17528.48056322704</v>
      </c>
      <c r="U40" s="132">
        <f t="shared" si="8"/>
        <v>17528.48056322704</v>
      </c>
      <c r="V40" s="17"/>
    </row>
    <row r="41" spans="1:22" ht="12" customHeight="1" thickBot="1" x14ac:dyDescent="0.25">
      <c r="A41" s="129" t="str">
        <f>Calculations!$A$396</f>
        <v>Annual economic returns to primary education</v>
      </c>
      <c r="B41" s="133"/>
      <c r="C41" s="133"/>
      <c r="D41" s="127" t="s">
        <v>486</v>
      </c>
      <c r="E41" s="131">
        <f t="shared" ref="E41:U41" si="9">$B$36*E9</f>
        <v>0</v>
      </c>
      <c r="F41" s="131">
        <f t="shared" si="9"/>
        <v>0</v>
      </c>
      <c r="G41" s="131">
        <f t="shared" si="9"/>
        <v>19854.884569192938</v>
      </c>
      <c r="H41" s="131">
        <f t="shared" si="9"/>
        <v>39709.769138385876</v>
      </c>
      <c r="I41" s="131">
        <f t="shared" si="9"/>
        <v>59564.653707578807</v>
      </c>
      <c r="J41" s="131">
        <f t="shared" si="9"/>
        <v>99274.422845964684</v>
      </c>
      <c r="K41" s="131">
        <f t="shared" si="9"/>
        <v>138984.19198435056</v>
      </c>
      <c r="L41" s="131">
        <f t="shared" si="9"/>
        <v>178693.96112273645</v>
      </c>
      <c r="M41" s="131">
        <f t="shared" si="9"/>
        <v>218403.73026112231</v>
      </c>
      <c r="N41" s="131">
        <f t="shared" si="9"/>
        <v>258113.49939950815</v>
      </c>
      <c r="O41" s="131">
        <f t="shared" si="9"/>
        <v>297823.26853789401</v>
      </c>
      <c r="P41" s="131">
        <f t="shared" si="9"/>
        <v>337533.0376762799</v>
      </c>
      <c r="Q41" s="131">
        <f t="shared" si="9"/>
        <v>377242.80681466579</v>
      </c>
      <c r="R41" s="131">
        <f t="shared" si="9"/>
        <v>416952.57595305168</v>
      </c>
      <c r="S41" s="131">
        <f t="shared" si="9"/>
        <v>456662.34509143757</v>
      </c>
      <c r="T41" s="131">
        <f t="shared" si="9"/>
        <v>496372.11422982346</v>
      </c>
      <c r="U41" s="132">
        <f t="shared" si="9"/>
        <v>536081.88336820935</v>
      </c>
      <c r="V41" s="17"/>
    </row>
    <row r="42" spans="1:22" ht="12" customHeight="1" x14ac:dyDescent="0.2">
      <c r="A42" s="134" t="s">
        <v>610</v>
      </c>
      <c r="B42" s="135"/>
      <c r="C42" s="135"/>
      <c r="D42" s="136" t="s">
        <v>486</v>
      </c>
      <c r="E42" s="135">
        <f>SUM(E39:E41)</f>
        <v>0</v>
      </c>
      <c r="F42" s="135">
        <f t="shared" ref="F42:U42" si="10">SUM(F39:F41)</f>
        <v>157916.84219512393</v>
      </c>
      <c r="G42" s="135">
        <f t="shared" si="10"/>
        <v>177771.72676431687</v>
      </c>
      <c r="H42" s="135">
        <f t="shared" si="10"/>
        <v>197626.61133350979</v>
      </c>
      <c r="I42" s="135">
        <f t="shared" si="10"/>
        <v>217481.49590270274</v>
      </c>
      <c r="J42" s="135">
        <f t="shared" si="10"/>
        <v>257191.26504108863</v>
      </c>
      <c r="K42" s="135">
        <f t="shared" si="10"/>
        <v>296901.03417947446</v>
      </c>
      <c r="L42" s="135">
        <f t="shared" si="10"/>
        <v>336610.80331786035</v>
      </c>
      <c r="M42" s="135">
        <f t="shared" si="10"/>
        <v>376320.57245624624</v>
      </c>
      <c r="N42" s="135">
        <f t="shared" si="10"/>
        <v>416030.34159463207</v>
      </c>
      <c r="O42" s="135">
        <f t="shared" si="10"/>
        <v>455740.11073301791</v>
      </c>
      <c r="P42" s="135">
        <f t="shared" si="10"/>
        <v>495449.8798714038</v>
      </c>
      <c r="Q42" s="135">
        <f t="shared" si="10"/>
        <v>535159.64900978969</v>
      </c>
      <c r="R42" s="135">
        <f t="shared" si="10"/>
        <v>574869.41814817558</v>
      </c>
      <c r="S42" s="135">
        <f t="shared" si="10"/>
        <v>614579.18728656147</v>
      </c>
      <c r="T42" s="135">
        <f t="shared" si="10"/>
        <v>654288.95642494736</v>
      </c>
      <c r="U42" s="137">
        <f t="shared" si="10"/>
        <v>693998.72556333325</v>
      </c>
      <c r="V42" s="17"/>
    </row>
    <row r="43" spans="1:22" ht="12" customHeight="1" thickBot="1" x14ac:dyDescent="0.25">
      <c r="A43" s="138" t="s">
        <v>559</v>
      </c>
      <c r="B43" s="139"/>
      <c r="C43" s="139"/>
      <c r="D43" s="140" t="s">
        <v>123</v>
      </c>
      <c r="E43" s="139">
        <f>E42/Calculations!$C$56</f>
        <v>0</v>
      </c>
      <c r="F43" s="139">
        <f>F42/Calculations!$C$56</f>
        <v>66913.916184374553</v>
      </c>
      <c r="G43" s="139">
        <f>G42/Calculations!$C$56</f>
        <v>75327.002866235969</v>
      </c>
      <c r="H43" s="139">
        <f>H42/Calculations!$C$56</f>
        <v>83740.08954809737</v>
      </c>
      <c r="I43" s="139">
        <f>I42/Calculations!$C$56</f>
        <v>92153.176229958786</v>
      </c>
      <c r="J43" s="139">
        <f>J42/Calculations!$C$56</f>
        <v>108979.34959368163</v>
      </c>
      <c r="K43" s="139">
        <f>K42/Calculations!$C$56</f>
        <v>125805.52295740444</v>
      </c>
      <c r="L43" s="139">
        <f>L42/Calculations!$C$56</f>
        <v>142631.69632112727</v>
      </c>
      <c r="M43" s="139">
        <f>M42/Calculations!$C$56</f>
        <v>159457.8696848501</v>
      </c>
      <c r="N43" s="139">
        <f>N42/Calculations!$C$56</f>
        <v>176284.04304857293</v>
      </c>
      <c r="O43" s="139">
        <f>O42/Calculations!$C$56</f>
        <v>193110.21641229573</v>
      </c>
      <c r="P43" s="139">
        <f>P42/Calculations!$C$56</f>
        <v>209936.38977601856</v>
      </c>
      <c r="Q43" s="139">
        <f>Q42/Calculations!$C$56</f>
        <v>226762.5631397414</v>
      </c>
      <c r="R43" s="139">
        <f>R42/Calculations!$C$56</f>
        <v>243588.73650346423</v>
      </c>
      <c r="S43" s="139">
        <f>S42/Calculations!$C$56</f>
        <v>260414.90986718709</v>
      </c>
      <c r="T43" s="139">
        <f>T42/Calculations!$C$56</f>
        <v>277241.08323090989</v>
      </c>
      <c r="U43" s="141">
        <f>U42/Calculations!$C$56</f>
        <v>294067.25659463275</v>
      </c>
      <c r="V43" s="17"/>
    </row>
    <row r="44" spans="1:22" ht="12" customHeight="1" x14ac:dyDescent="0.2">
      <c r="A44" s="19" t="s">
        <v>560</v>
      </c>
      <c r="B44" s="142"/>
      <c r="C44" s="142"/>
      <c r="D44" s="124"/>
      <c r="E44" s="172"/>
      <c r="F44" s="172"/>
      <c r="G44" s="172"/>
      <c r="H44" s="172"/>
      <c r="I44" s="172"/>
      <c r="J44" s="172"/>
      <c r="K44" s="172"/>
      <c r="L44" s="172"/>
      <c r="M44" s="172"/>
      <c r="N44" s="172"/>
      <c r="O44" s="172"/>
      <c r="P44" s="172"/>
      <c r="Q44" s="172"/>
      <c r="R44" s="172"/>
      <c r="S44" s="172"/>
      <c r="T44" s="172"/>
      <c r="U44" s="173"/>
      <c r="V44" s="17"/>
    </row>
    <row r="45" spans="1:22" ht="24.5" customHeight="1" x14ac:dyDescent="0.2">
      <c r="A45" s="23" t="str">
        <f>Calculations!$A$398</f>
        <v>Average annual school maintenance costs</v>
      </c>
      <c r="B45" s="142"/>
      <c r="C45" s="142"/>
      <c r="D45" s="127" t="s">
        <v>486</v>
      </c>
      <c r="E45" s="131">
        <f t="shared" ref="E45:U45" si="11">$B$36*E13</f>
        <v>57683.969853886752</v>
      </c>
      <c r="F45" s="131">
        <f t="shared" si="11"/>
        <v>57683.969853886752</v>
      </c>
      <c r="G45" s="131">
        <f t="shared" si="11"/>
        <v>57683.969853886752</v>
      </c>
      <c r="H45" s="131">
        <f t="shared" si="11"/>
        <v>57683.969853886752</v>
      </c>
      <c r="I45" s="131">
        <f t="shared" si="11"/>
        <v>57683.969853886752</v>
      </c>
      <c r="J45" s="131">
        <f t="shared" si="11"/>
        <v>57683.969853886752</v>
      </c>
      <c r="K45" s="131">
        <f t="shared" si="11"/>
        <v>57683.969853886752</v>
      </c>
      <c r="L45" s="131">
        <f t="shared" si="11"/>
        <v>57683.969853886752</v>
      </c>
      <c r="M45" s="131">
        <f t="shared" si="11"/>
        <v>57683.969853886752</v>
      </c>
      <c r="N45" s="131">
        <f t="shared" si="11"/>
        <v>57683.969853886752</v>
      </c>
      <c r="O45" s="131">
        <f t="shared" si="11"/>
        <v>57683.969853886752</v>
      </c>
      <c r="P45" s="131">
        <f t="shared" si="11"/>
        <v>57683.969853886752</v>
      </c>
      <c r="Q45" s="131">
        <f t="shared" si="11"/>
        <v>57683.969853886752</v>
      </c>
      <c r="R45" s="131">
        <f t="shared" si="11"/>
        <v>57683.969853886752</v>
      </c>
      <c r="S45" s="131">
        <f t="shared" si="11"/>
        <v>57683.969853886752</v>
      </c>
      <c r="T45" s="131">
        <f t="shared" si="11"/>
        <v>57683.969853886752</v>
      </c>
      <c r="U45" s="132">
        <f t="shared" si="11"/>
        <v>57683.969853886752</v>
      </c>
      <c r="V45" s="17"/>
    </row>
    <row r="46" spans="1:22" ht="24.5" customHeight="1" x14ac:dyDescent="0.2">
      <c r="A46" s="23" t="str">
        <f>Calculations!$A$399</f>
        <v>Average school expenditures due to infra losses caused by climate events</v>
      </c>
      <c r="B46" s="131"/>
      <c r="C46" s="131"/>
      <c r="D46" s="127" t="s">
        <v>486</v>
      </c>
      <c r="E46" s="131">
        <f t="shared" ref="E46:U46" si="12">$B$36*E14</f>
        <v>86525.954780830129</v>
      </c>
      <c r="F46" s="131">
        <f t="shared" si="12"/>
        <v>86525.954780830129</v>
      </c>
      <c r="G46" s="131">
        <f t="shared" si="12"/>
        <v>86525.954780830129</v>
      </c>
      <c r="H46" s="131">
        <f t="shared" si="12"/>
        <v>86525.954780830129</v>
      </c>
      <c r="I46" s="131">
        <f t="shared" si="12"/>
        <v>86525.954780830129</v>
      </c>
      <c r="J46" s="131">
        <f t="shared" si="12"/>
        <v>86525.954780830129</v>
      </c>
      <c r="K46" s="131">
        <f t="shared" si="12"/>
        <v>86525.954780830129</v>
      </c>
      <c r="L46" s="131">
        <f t="shared" si="12"/>
        <v>86525.954780830129</v>
      </c>
      <c r="M46" s="131">
        <f t="shared" si="12"/>
        <v>86525.954780830129</v>
      </c>
      <c r="N46" s="131">
        <f t="shared" si="12"/>
        <v>86525.954780830129</v>
      </c>
      <c r="O46" s="131">
        <f t="shared" si="12"/>
        <v>86525.954780830129</v>
      </c>
      <c r="P46" s="131">
        <f t="shared" si="12"/>
        <v>86525.954780830129</v>
      </c>
      <c r="Q46" s="131">
        <f t="shared" si="12"/>
        <v>86525.954780830129</v>
      </c>
      <c r="R46" s="131">
        <f t="shared" si="12"/>
        <v>86525.954780830129</v>
      </c>
      <c r="S46" s="131">
        <f t="shared" si="12"/>
        <v>86525.954780830129</v>
      </c>
      <c r="T46" s="131">
        <f t="shared" si="12"/>
        <v>86525.954780830129</v>
      </c>
      <c r="U46" s="132">
        <f t="shared" si="12"/>
        <v>86525.954780830129</v>
      </c>
      <c r="V46" s="17"/>
    </row>
    <row r="47" spans="1:22" ht="24.5" customHeight="1" x14ac:dyDescent="0.2">
      <c r="A47" s="23" t="str">
        <f>Calculations!$A$400</f>
        <v>Average annual primary school fixed/government budget expenditures on students per year</v>
      </c>
      <c r="B47" s="131"/>
      <c r="C47" s="131"/>
      <c r="D47" s="127" t="s">
        <v>486</v>
      </c>
      <c r="E47" s="131">
        <f t="shared" ref="E47:U47" si="13">$B$36*E15</f>
        <v>140388.3616318969</v>
      </c>
      <c r="F47" s="131">
        <f t="shared" si="13"/>
        <v>140388.3616318969</v>
      </c>
      <c r="G47" s="131">
        <f t="shared" si="13"/>
        <v>140388.3616318969</v>
      </c>
      <c r="H47" s="131">
        <f t="shared" si="13"/>
        <v>140388.3616318969</v>
      </c>
      <c r="I47" s="131">
        <f t="shared" si="13"/>
        <v>140388.3616318969</v>
      </c>
      <c r="J47" s="131">
        <f t="shared" si="13"/>
        <v>140388.3616318969</v>
      </c>
      <c r="K47" s="131">
        <f t="shared" si="13"/>
        <v>140388.3616318969</v>
      </c>
      <c r="L47" s="131">
        <f t="shared" si="13"/>
        <v>140388.3616318969</v>
      </c>
      <c r="M47" s="131">
        <f t="shared" si="13"/>
        <v>140388.3616318969</v>
      </c>
      <c r="N47" s="131">
        <f t="shared" si="13"/>
        <v>140388.3616318969</v>
      </c>
      <c r="O47" s="131">
        <f t="shared" si="13"/>
        <v>140388.3616318969</v>
      </c>
      <c r="P47" s="131">
        <f t="shared" si="13"/>
        <v>140388.3616318969</v>
      </c>
      <c r="Q47" s="131">
        <f t="shared" si="13"/>
        <v>140388.3616318969</v>
      </c>
      <c r="R47" s="131">
        <f t="shared" si="13"/>
        <v>140388.3616318969</v>
      </c>
      <c r="S47" s="131">
        <f t="shared" si="13"/>
        <v>140388.3616318969</v>
      </c>
      <c r="T47" s="131">
        <f t="shared" si="13"/>
        <v>140388.3616318969</v>
      </c>
      <c r="U47" s="132">
        <f t="shared" si="13"/>
        <v>140388.3616318969</v>
      </c>
      <c r="V47" s="17"/>
    </row>
    <row r="48" spans="1:22" ht="24.5" customHeight="1" thickBot="1" x14ac:dyDescent="0.25">
      <c r="A48" s="23" t="str">
        <f>Calculations!$A$401</f>
        <v xml:space="preserve">Estimated cost of missed students school days </v>
      </c>
      <c r="B48" s="131"/>
      <c r="C48" s="131"/>
      <c r="D48" s="127" t="s">
        <v>486</v>
      </c>
      <c r="E48" s="131">
        <f t="shared" ref="E48:U48" si="14">$B$36*E16</f>
        <v>35092.631598916436</v>
      </c>
      <c r="F48" s="131">
        <f t="shared" si="14"/>
        <v>35092.631598916436</v>
      </c>
      <c r="G48" s="131">
        <f t="shared" si="14"/>
        <v>35092.631598916436</v>
      </c>
      <c r="H48" s="131">
        <f t="shared" si="14"/>
        <v>35092.631598916436</v>
      </c>
      <c r="I48" s="131">
        <f t="shared" si="14"/>
        <v>35092.631598916436</v>
      </c>
      <c r="J48" s="131">
        <f t="shared" si="14"/>
        <v>35092.631598916436</v>
      </c>
      <c r="K48" s="131">
        <f t="shared" si="14"/>
        <v>35092.631598916436</v>
      </c>
      <c r="L48" s="131">
        <f t="shared" si="14"/>
        <v>35092.631598916436</v>
      </c>
      <c r="M48" s="131">
        <f t="shared" si="14"/>
        <v>35092.631598916436</v>
      </c>
      <c r="N48" s="131">
        <f t="shared" si="14"/>
        <v>35092.631598916436</v>
      </c>
      <c r="O48" s="131">
        <f t="shared" si="14"/>
        <v>35092.631598916436</v>
      </c>
      <c r="P48" s="131">
        <f t="shared" si="14"/>
        <v>35092.631598916436</v>
      </c>
      <c r="Q48" s="131">
        <f t="shared" si="14"/>
        <v>35092.631598916436</v>
      </c>
      <c r="R48" s="131">
        <f t="shared" si="14"/>
        <v>35092.631598916436</v>
      </c>
      <c r="S48" s="131">
        <f t="shared" si="14"/>
        <v>35092.631598916436</v>
      </c>
      <c r="T48" s="131">
        <f t="shared" si="14"/>
        <v>35092.631598916436</v>
      </c>
      <c r="U48" s="132">
        <f t="shared" si="14"/>
        <v>35092.631598916436</v>
      </c>
      <c r="V48" s="17"/>
    </row>
    <row r="49" spans="1:22" ht="12" customHeight="1" x14ac:dyDescent="0.2">
      <c r="A49" s="134" t="s">
        <v>611</v>
      </c>
      <c r="B49" s="135"/>
      <c r="C49" s="135"/>
      <c r="D49" s="136" t="s">
        <v>486</v>
      </c>
      <c r="E49" s="135">
        <f t="shared" ref="E49:U49" si="15">SUM(E45:E48)</f>
        <v>319690.91786553018</v>
      </c>
      <c r="F49" s="135">
        <f t="shared" si="15"/>
        <v>319690.91786553018</v>
      </c>
      <c r="G49" s="135">
        <f t="shared" si="15"/>
        <v>319690.91786553018</v>
      </c>
      <c r="H49" s="135">
        <f t="shared" si="15"/>
        <v>319690.91786553018</v>
      </c>
      <c r="I49" s="135">
        <f t="shared" si="15"/>
        <v>319690.91786553018</v>
      </c>
      <c r="J49" s="135">
        <f t="shared" si="15"/>
        <v>319690.91786553018</v>
      </c>
      <c r="K49" s="135">
        <f t="shared" si="15"/>
        <v>319690.91786553018</v>
      </c>
      <c r="L49" s="135">
        <f t="shared" si="15"/>
        <v>319690.91786553018</v>
      </c>
      <c r="M49" s="135">
        <f t="shared" si="15"/>
        <v>319690.91786553018</v>
      </c>
      <c r="N49" s="135">
        <f t="shared" si="15"/>
        <v>319690.91786553018</v>
      </c>
      <c r="O49" s="135">
        <f t="shared" si="15"/>
        <v>319690.91786553018</v>
      </c>
      <c r="P49" s="135">
        <f t="shared" si="15"/>
        <v>319690.91786553018</v>
      </c>
      <c r="Q49" s="135">
        <f t="shared" si="15"/>
        <v>319690.91786553018</v>
      </c>
      <c r="R49" s="135">
        <f t="shared" si="15"/>
        <v>319690.91786553018</v>
      </c>
      <c r="S49" s="135">
        <f t="shared" si="15"/>
        <v>319690.91786553018</v>
      </c>
      <c r="T49" s="135">
        <f t="shared" si="15"/>
        <v>319690.91786553018</v>
      </c>
      <c r="U49" s="137">
        <f t="shared" si="15"/>
        <v>319690.91786553018</v>
      </c>
      <c r="V49" s="17"/>
    </row>
    <row r="50" spans="1:22" ht="12" customHeight="1" thickBot="1" x14ac:dyDescent="0.25">
      <c r="A50" s="138" t="s">
        <v>562</v>
      </c>
      <c r="B50" s="139"/>
      <c r="C50" s="139"/>
      <c r="D50" s="140" t="s">
        <v>123</v>
      </c>
      <c r="E50" s="139">
        <f>E49/Calculations!$C$56</f>
        <v>135462.25333285177</v>
      </c>
      <c r="F50" s="139">
        <f>F49/Calculations!$C$56</f>
        <v>135462.25333285177</v>
      </c>
      <c r="G50" s="139">
        <f>G49/Calculations!$C$56</f>
        <v>135462.25333285177</v>
      </c>
      <c r="H50" s="139">
        <f>H49/Calculations!$C$56</f>
        <v>135462.25333285177</v>
      </c>
      <c r="I50" s="139">
        <f>I49/Calculations!$C$56</f>
        <v>135462.25333285177</v>
      </c>
      <c r="J50" s="139">
        <f>J49/Calculations!$C$56</f>
        <v>135462.25333285177</v>
      </c>
      <c r="K50" s="139">
        <f>K49/Calculations!$C$56</f>
        <v>135462.25333285177</v>
      </c>
      <c r="L50" s="139">
        <f>L49/Calculations!$C$56</f>
        <v>135462.25333285177</v>
      </c>
      <c r="M50" s="139">
        <f>M49/Calculations!$C$56</f>
        <v>135462.25333285177</v>
      </c>
      <c r="N50" s="139">
        <f>N49/Calculations!$C$56</f>
        <v>135462.25333285177</v>
      </c>
      <c r="O50" s="139">
        <f>O49/Calculations!$C$56</f>
        <v>135462.25333285177</v>
      </c>
      <c r="P50" s="139">
        <f>P49/Calculations!$C$56</f>
        <v>135462.25333285177</v>
      </c>
      <c r="Q50" s="139">
        <f>Q49/Calculations!$C$56</f>
        <v>135462.25333285177</v>
      </c>
      <c r="R50" s="139">
        <f>R49/Calculations!$C$56</f>
        <v>135462.25333285177</v>
      </c>
      <c r="S50" s="139">
        <f>S49/Calculations!$C$56</f>
        <v>135462.25333285177</v>
      </c>
      <c r="T50" s="139">
        <f>T49/Calculations!$C$56</f>
        <v>135462.25333285177</v>
      </c>
      <c r="U50" s="141">
        <f>U49/Calculations!$C$56</f>
        <v>135462.25333285177</v>
      </c>
      <c r="V50" s="17"/>
    </row>
    <row r="51" spans="1:22" ht="12" customHeight="1" thickBot="1" x14ac:dyDescent="0.25">
      <c r="A51" s="145"/>
      <c r="B51" s="146"/>
      <c r="C51" s="146"/>
      <c r="D51" s="155"/>
      <c r="E51" s="146"/>
      <c r="F51" s="146"/>
      <c r="G51" s="146"/>
      <c r="H51" s="146"/>
      <c r="I51" s="146"/>
      <c r="J51" s="146"/>
      <c r="K51" s="146"/>
      <c r="L51" s="146"/>
      <c r="M51" s="146"/>
      <c r="N51" s="146"/>
      <c r="O51" s="146"/>
      <c r="P51" s="146"/>
      <c r="Q51" s="146"/>
      <c r="R51" s="146"/>
      <c r="S51" s="146"/>
      <c r="T51" s="146"/>
      <c r="U51" s="148"/>
      <c r="V51" s="17"/>
    </row>
    <row r="52" spans="1:22" ht="12" customHeight="1" x14ac:dyDescent="0.2">
      <c r="A52" s="149" t="s">
        <v>612</v>
      </c>
      <c r="B52" s="135"/>
      <c r="C52" s="135"/>
      <c r="D52" s="136" t="s">
        <v>486</v>
      </c>
      <c r="E52" s="135">
        <f t="shared" ref="E52:U52" si="16">E42-E49</f>
        <v>-319690.91786553018</v>
      </c>
      <c r="F52" s="135">
        <f t="shared" si="16"/>
        <v>-161774.07567040625</v>
      </c>
      <c r="G52" s="135">
        <f t="shared" si="16"/>
        <v>-141919.19110121331</v>
      </c>
      <c r="H52" s="135">
        <f t="shared" si="16"/>
        <v>-122064.30653202039</v>
      </c>
      <c r="I52" s="135">
        <f t="shared" si="16"/>
        <v>-102209.42196282744</v>
      </c>
      <c r="J52" s="135">
        <f t="shared" si="16"/>
        <v>-62499.652824441553</v>
      </c>
      <c r="K52" s="135">
        <f t="shared" si="16"/>
        <v>-22789.88368605572</v>
      </c>
      <c r="L52" s="135">
        <f t="shared" si="16"/>
        <v>16919.885452330171</v>
      </c>
      <c r="M52" s="135">
        <f t="shared" si="16"/>
        <v>56629.654590716062</v>
      </c>
      <c r="N52" s="135">
        <f t="shared" si="16"/>
        <v>96339.423729101894</v>
      </c>
      <c r="O52" s="135">
        <f t="shared" si="16"/>
        <v>136049.19286748773</v>
      </c>
      <c r="P52" s="135">
        <f t="shared" si="16"/>
        <v>175758.96200587362</v>
      </c>
      <c r="Q52" s="135">
        <f t="shared" si="16"/>
        <v>215468.73114425951</v>
      </c>
      <c r="R52" s="135">
        <f t="shared" si="16"/>
        <v>255178.5002826454</v>
      </c>
      <c r="S52" s="135">
        <f t="shared" si="16"/>
        <v>294888.26942103129</v>
      </c>
      <c r="T52" s="135">
        <f t="shared" si="16"/>
        <v>334598.03855941718</v>
      </c>
      <c r="U52" s="137">
        <f t="shared" si="16"/>
        <v>374307.80769780307</v>
      </c>
      <c r="V52" s="17"/>
    </row>
    <row r="53" spans="1:22" s="34" customFormat="1" ht="12" customHeight="1" thickBot="1" x14ac:dyDescent="0.25">
      <c r="A53" s="160" t="s">
        <v>565</v>
      </c>
      <c r="B53" s="139"/>
      <c r="C53" s="139"/>
      <c r="D53" s="140" t="s">
        <v>123</v>
      </c>
      <c r="E53" s="139">
        <f t="shared" ref="E53:U53" si="17">E43-E50</f>
        <v>-135462.25333285177</v>
      </c>
      <c r="F53" s="139">
        <f t="shared" si="17"/>
        <v>-68548.337148477221</v>
      </c>
      <c r="G53" s="139">
        <f t="shared" si="17"/>
        <v>-60135.250466615806</v>
      </c>
      <c r="H53" s="139">
        <f t="shared" si="17"/>
        <v>-51722.163784754404</v>
      </c>
      <c r="I53" s="139">
        <f t="shared" si="17"/>
        <v>-43309.077102892988</v>
      </c>
      <c r="J53" s="139">
        <f t="shared" si="17"/>
        <v>-26482.903739170142</v>
      </c>
      <c r="K53" s="139">
        <f t="shared" si="17"/>
        <v>-9656.7303754473396</v>
      </c>
      <c r="L53" s="139">
        <f t="shared" si="17"/>
        <v>7169.4429882754921</v>
      </c>
      <c r="M53" s="139">
        <f t="shared" si="17"/>
        <v>23995.616351998324</v>
      </c>
      <c r="N53" s="139">
        <f t="shared" si="17"/>
        <v>40821.789715721156</v>
      </c>
      <c r="O53" s="139">
        <f t="shared" si="17"/>
        <v>57647.963079443958</v>
      </c>
      <c r="P53" s="139">
        <f t="shared" si="17"/>
        <v>74474.13644316679</v>
      </c>
      <c r="Q53" s="139">
        <f t="shared" si="17"/>
        <v>91300.309806889622</v>
      </c>
      <c r="R53" s="139">
        <f t="shared" si="17"/>
        <v>108126.48317061245</v>
      </c>
      <c r="S53" s="139">
        <f t="shared" si="17"/>
        <v>124952.65653433531</v>
      </c>
      <c r="T53" s="139">
        <f t="shared" si="17"/>
        <v>141778.82989805812</v>
      </c>
      <c r="U53" s="141">
        <f t="shared" si="17"/>
        <v>158605.00326178098</v>
      </c>
      <c r="V53" s="33"/>
    </row>
    <row r="54" spans="1:22" ht="12" customHeight="1" x14ac:dyDescent="0.2">
      <c r="A54" s="150"/>
      <c r="B54" s="26"/>
      <c r="C54" s="26"/>
      <c r="D54" s="26"/>
      <c r="E54" s="27"/>
      <c r="F54" s="27"/>
      <c r="G54" s="27"/>
      <c r="H54" s="27"/>
      <c r="I54" s="27"/>
      <c r="J54" s="27"/>
      <c r="K54" s="27"/>
      <c r="L54" s="27"/>
      <c r="M54" s="27"/>
      <c r="N54" s="27"/>
      <c r="O54" s="27"/>
      <c r="P54" s="27"/>
      <c r="Q54" s="27"/>
      <c r="R54" s="27"/>
      <c r="S54" s="27"/>
      <c r="T54" s="27"/>
      <c r="U54" s="151"/>
      <c r="V54" s="17"/>
    </row>
    <row r="55" spans="1:22" ht="12" customHeight="1" x14ac:dyDescent="0.2">
      <c r="A55" s="28"/>
      <c r="B55" s="29"/>
      <c r="C55" s="29"/>
      <c r="D55" s="29"/>
      <c r="E55" s="30"/>
      <c r="F55" s="30"/>
      <c r="G55" s="30"/>
      <c r="H55" s="30"/>
      <c r="I55" s="30"/>
      <c r="J55" s="30"/>
      <c r="K55" s="30"/>
      <c r="L55" s="30"/>
      <c r="M55" s="30"/>
      <c r="N55" s="30"/>
      <c r="O55" s="30"/>
      <c r="P55" s="30"/>
      <c r="Q55" s="30"/>
      <c r="R55" s="30"/>
      <c r="S55" s="30"/>
      <c r="T55" s="30"/>
      <c r="U55" s="174"/>
      <c r="V55" s="17"/>
    </row>
    <row r="56" spans="1:22" ht="12" customHeight="1" thickBot="1" x14ac:dyDescent="0.25">
      <c r="A56" s="175"/>
      <c r="B56" s="32"/>
      <c r="C56" s="32"/>
      <c r="D56" s="32"/>
      <c r="E56" s="30"/>
      <c r="F56" s="30"/>
      <c r="G56" s="30"/>
      <c r="H56" s="30"/>
      <c r="I56" s="30"/>
      <c r="J56" s="30"/>
      <c r="K56" s="30"/>
      <c r="L56" s="30"/>
      <c r="M56" s="30"/>
      <c r="N56" s="30"/>
      <c r="O56" s="30"/>
      <c r="P56" s="30"/>
      <c r="Q56" s="30"/>
      <c r="R56" s="30"/>
      <c r="S56" s="30"/>
      <c r="T56" s="30"/>
      <c r="U56" s="174"/>
      <c r="V56" s="17"/>
    </row>
    <row r="57" spans="1:22" s="38" customFormat="1" ht="12" customHeight="1" thickBot="1" x14ac:dyDescent="0.25">
      <c r="A57" s="1015" t="s">
        <v>179</v>
      </c>
      <c r="B57" s="1016"/>
      <c r="C57" s="1016"/>
      <c r="D57" s="1017"/>
      <c r="E57" s="37"/>
      <c r="U57" s="50"/>
      <c r="V57" s="37"/>
    </row>
    <row r="58" spans="1:22" ht="12" customHeight="1" thickBot="1" x14ac:dyDescent="0.25">
      <c r="A58" s="1107" t="s">
        <v>181</v>
      </c>
      <c r="B58" s="1108"/>
      <c r="C58" s="1109"/>
      <c r="D58" s="238">
        <f>Calculations!$C$66</f>
        <v>0.09</v>
      </c>
      <c r="E58" s="17"/>
      <c r="F58" s="34"/>
      <c r="G58" s="34"/>
      <c r="U58" s="51"/>
      <c r="V58" s="17"/>
    </row>
    <row r="59" spans="1:22" ht="12" customHeight="1" thickBot="1" x14ac:dyDescent="0.25">
      <c r="A59" s="1029" t="s">
        <v>613</v>
      </c>
      <c r="B59" s="1030"/>
      <c r="C59" s="1030"/>
      <c r="D59" s="1031"/>
      <c r="E59" s="89"/>
      <c r="F59" s="1035" t="s">
        <v>180</v>
      </c>
      <c r="G59" s="1036"/>
      <c r="H59" s="17"/>
      <c r="U59" s="51"/>
      <c r="V59" s="17"/>
    </row>
    <row r="60" spans="1:22" ht="12" customHeight="1" thickBot="1" x14ac:dyDescent="0.25">
      <c r="A60" s="1101" t="s">
        <v>183</v>
      </c>
      <c r="B60" s="1102"/>
      <c r="C60" s="1102"/>
      <c r="D60" s="236">
        <f>NPV(D58,F52:U52)+E52</f>
        <v>-166595.15252760224</v>
      </c>
      <c r="E60" s="179" t="s">
        <v>486</v>
      </c>
      <c r="F60" s="183" t="s">
        <v>182</v>
      </c>
      <c r="G60" s="143">
        <f>SUM(E43:U43)/((1+D58)^15)</f>
        <v>751249.6909026436</v>
      </c>
      <c r="H60" s="17"/>
      <c r="U60" s="51"/>
      <c r="V60" s="17"/>
    </row>
    <row r="61" spans="1:22" ht="12" customHeight="1" thickBot="1" x14ac:dyDescent="0.25">
      <c r="A61" s="1021" t="s">
        <v>242</v>
      </c>
      <c r="B61" s="1022"/>
      <c r="C61" s="1022"/>
      <c r="D61" s="46">
        <f>IRR(E52:U52)</f>
        <v>6.7719665797284279E-2</v>
      </c>
      <c r="E61" s="180" t="s">
        <v>187</v>
      </c>
      <c r="F61" s="181" t="s">
        <v>185</v>
      </c>
      <c r="G61" s="132">
        <f>SUM(E50:U50)/((1+D58)^15)</f>
        <v>632222.20893166214</v>
      </c>
      <c r="H61" s="17"/>
      <c r="U61" s="51"/>
      <c r="V61" s="17"/>
    </row>
    <row r="62" spans="1:22" ht="12" customHeight="1" thickBot="1" x14ac:dyDescent="0.25">
      <c r="A62" s="1103" t="s">
        <v>188</v>
      </c>
      <c r="B62" s="1104"/>
      <c r="C62" s="1104"/>
      <c r="D62" s="235">
        <f>MIRR(E52:U52,D58,D58)</f>
        <v>7.4392115487406096E-2</v>
      </c>
      <c r="E62" s="180" t="s">
        <v>187</v>
      </c>
      <c r="F62" s="181"/>
      <c r="G62" s="132"/>
      <c r="H62" s="17"/>
      <c r="U62" s="51"/>
      <c r="V62" s="17"/>
    </row>
    <row r="63" spans="1:22" ht="12" customHeight="1" thickBot="1" x14ac:dyDescent="0.25">
      <c r="A63" s="1029" t="s">
        <v>568</v>
      </c>
      <c r="B63" s="1030"/>
      <c r="C63" s="1030"/>
      <c r="D63" s="237"/>
      <c r="E63" s="180"/>
      <c r="F63" s="182" t="s">
        <v>189</v>
      </c>
      <c r="G63" s="184">
        <f>G60/G61</f>
        <v>1.1882684288679384</v>
      </c>
      <c r="H63" s="17"/>
      <c r="U63" s="51"/>
      <c r="V63" s="17"/>
    </row>
    <row r="64" spans="1:22" ht="12" customHeight="1" thickBot="1" x14ac:dyDescent="0.25">
      <c r="A64" s="1101" t="s">
        <v>183</v>
      </c>
      <c r="B64" s="1102"/>
      <c r="C64" s="1102"/>
      <c r="D64" s="236">
        <f>NPV(D58,F53:U53)+E53</f>
        <v>-70591.16632525521</v>
      </c>
      <c r="E64" s="45" t="s">
        <v>123</v>
      </c>
      <c r="F64" s="38"/>
      <c r="G64" s="38"/>
      <c r="U64" s="51"/>
      <c r="V64" s="17"/>
    </row>
    <row r="65" spans="1:22" ht="12" customHeight="1" thickBot="1" x14ac:dyDescent="0.25">
      <c r="A65" s="1021" t="s">
        <v>242</v>
      </c>
      <c r="B65" s="1022"/>
      <c r="C65" s="1022"/>
      <c r="D65" s="46">
        <f>IRR(E53:U53)</f>
        <v>6.7719665797284501E-2</v>
      </c>
      <c r="E65" s="47" t="s">
        <v>187</v>
      </c>
      <c r="U65" s="51"/>
      <c r="V65" s="17"/>
    </row>
    <row r="66" spans="1:22" ht="12" customHeight="1" thickBot="1" x14ac:dyDescent="0.25">
      <c r="A66" s="1057" t="s">
        <v>188</v>
      </c>
      <c r="B66" s="1058"/>
      <c r="C66" s="1058"/>
      <c r="D66" s="48">
        <f>MIRR(E53:U53,D58,D58)</f>
        <v>7.4392115487406096E-2</v>
      </c>
      <c r="E66" s="47" t="s">
        <v>187</v>
      </c>
      <c r="U66" s="51"/>
      <c r="V66" s="17"/>
    </row>
    <row r="67" spans="1:22" s="34" customFormat="1" ht="12" customHeight="1" thickBot="1" x14ac:dyDescent="0.25">
      <c r="A67" s="35"/>
      <c r="B67" s="36"/>
      <c r="C67" s="36"/>
      <c r="D67" s="36"/>
      <c r="U67" s="63"/>
      <c r="V67" s="33"/>
    </row>
    <row r="68" spans="1:22" s="1095" customFormat="1" ht="17" thickBot="1" x14ac:dyDescent="0.25">
      <c r="A68" s="1094" t="s">
        <v>7</v>
      </c>
    </row>
    <row r="69" spans="1:22" s="38" customFormat="1" x14ac:dyDescent="0.2"/>
  </sheetData>
  <mergeCells count="29">
    <mergeCell ref="A29:C29"/>
    <mergeCell ref="A1:U1"/>
    <mergeCell ref="A2:U2"/>
    <mergeCell ref="A3:U3"/>
    <mergeCell ref="A4:U4"/>
    <mergeCell ref="A5:B5"/>
    <mergeCell ref="A23:D23"/>
    <mergeCell ref="A24:C24"/>
    <mergeCell ref="A25:D25"/>
    <mergeCell ref="A26:C26"/>
    <mergeCell ref="A27:C27"/>
    <mergeCell ref="A28:C28"/>
    <mergeCell ref="A62:C62"/>
    <mergeCell ref="A30:C30"/>
    <mergeCell ref="A31:C31"/>
    <mergeCell ref="A32:C32"/>
    <mergeCell ref="A34:U34"/>
    <mergeCell ref="A35:B35"/>
    <mergeCell ref="A57:D57"/>
    <mergeCell ref="A58:C58"/>
    <mergeCell ref="A59:D59"/>
    <mergeCell ref="F59:G59"/>
    <mergeCell ref="A60:C60"/>
    <mergeCell ref="A61:C61"/>
    <mergeCell ref="A68:XFD68"/>
    <mergeCell ref="A63:C63"/>
    <mergeCell ref="A64:C64"/>
    <mergeCell ref="A65:C65"/>
    <mergeCell ref="A66:C66"/>
  </mergeCells>
  <pageMargins left="0.7" right="0.7" top="0.75" bottom="0.75" header="0.3" footer="0.3"/>
  <pageSetup orientation="portrait" horizontalDpi="360" verticalDpi="360"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A12FA8-7809-4D13-B3ED-76025417F520}">
  <dimension ref="A1:V76"/>
  <sheetViews>
    <sheetView zoomScale="75" zoomScaleNormal="75" workbookViewId="0">
      <selection activeCell="A75" sqref="A1:U75"/>
    </sheetView>
  </sheetViews>
  <sheetFormatPr baseColWidth="10" defaultColWidth="11" defaultRowHeight="13" x14ac:dyDescent="0.2"/>
  <cols>
    <col min="1" max="1" width="46.83203125" style="18" customWidth="1"/>
    <col min="2" max="2" width="10.6640625" style="18" customWidth="1"/>
    <col min="3" max="3" width="10.33203125" style="18" customWidth="1"/>
    <col min="4" max="4" width="15.1640625" style="18" customWidth="1"/>
    <col min="5" max="21" width="20.6640625" style="18" customWidth="1"/>
    <col min="22" max="16384" width="11" style="18"/>
  </cols>
  <sheetData>
    <row r="1" spans="1:22" ht="29" customHeight="1" thickBot="1" x14ac:dyDescent="0.25">
      <c r="A1" s="1037" t="s">
        <v>199</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614</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26.5" customHeight="1" x14ac:dyDescent="0.2">
      <c r="A7" s="23" t="str">
        <f>Calculations!$A$404</f>
        <v>Annual grant per average primary school</v>
      </c>
      <c r="B7" s="133"/>
      <c r="C7" s="158"/>
      <c r="D7" s="127" t="s">
        <v>486</v>
      </c>
      <c r="E7" s="131">
        <f>Calculations!D404</f>
        <v>0</v>
      </c>
      <c r="F7" s="131">
        <f>Calculations!E404</f>
        <v>20055.480233128128</v>
      </c>
      <c r="G7" s="131">
        <f>Calculations!F404</f>
        <v>20055.480233128128</v>
      </c>
      <c r="H7" s="131">
        <f>Calculations!G404</f>
        <v>20055.480233128128</v>
      </c>
      <c r="I7" s="131">
        <f>Calculations!H404</f>
        <v>20055.480233128128</v>
      </c>
      <c r="J7" s="131">
        <f>Calculations!I404</f>
        <v>20055.480233128128</v>
      </c>
      <c r="K7" s="131">
        <f>Calculations!J404</f>
        <v>20055.480233128128</v>
      </c>
      <c r="L7" s="131">
        <f>Calculations!K404</f>
        <v>20055.480233128128</v>
      </c>
      <c r="M7" s="131">
        <f>Calculations!L404</f>
        <v>20055.480233128128</v>
      </c>
      <c r="N7" s="131">
        <f>Calculations!M404</f>
        <v>20055.480233128128</v>
      </c>
      <c r="O7" s="131">
        <f>Calculations!N404</f>
        <v>20055.480233128128</v>
      </c>
      <c r="P7" s="131">
        <f>Calculations!O404</f>
        <v>20055.480233128128</v>
      </c>
      <c r="Q7" s="131">
        <f>Calculations!P404</f>
        <v>20055.480233128128</v>
      </c>
      <c r="R7" s="131">
        <f>Calculations!Q404</f>
        <v>20055.480233128128</v>
      </c>
      <c r="S7" s="131">
        <f>Calculations!R404</f>
        <v>20055.480233128128</v>
      </c>
      <c r="T7" s="131">
        <f>Calculations!S404</f>
        <v>20055.480233128128</v>
      </c>
      <c r="U7" s="132">
        <f>Calculations!T404</f>
        <v>20055.480233128128</v>
      </c>
      <c r="V7" s="17"/>
    </row>
    <row r="8" spans="1:22" ht="26.5" customHeight="1" x14ac:dyDescent="0.2">
      <c r="A8" s="23" t="str">
        <f>Calculations!$A$405</f>
        <v>Annual SIG per average primary school</v>
      </c>
      <c r="B8" s="133"/>
      <c r="C8" s="158"/>
      <c r="D8" s="127" t="s">
        <v>486</v>
      </c>
      <c r="E8" s="131">
        <f>Calculations!D405</f>
        <v>0</v>
      </c>
      <c r="F8" s="131">
        <f>Calculations!E405</f>
        <v>2504.0686518895773</v>
      </c>
      <c r="G8" s="131">
        <f>Calculations!F405</f>
        <v>2504.0686518895773</v>
      </c>
      <c r="H8" s="131">
        <f>Calculations!G405</f>
        <v>2504.0686518895773</v>
      </c>
      <c r="I8" s="131">
        <f>Calculations!H405</f>
        <v>2504.0686518895773</v>
      </c>
      <c r="J8" s="131">
        <f>Calculations!I405</f>
        <v>2504.0686518895773</v>
      </c>
      <c r="K8" s="131">
        <f>Calculations!J405</f>
        <v>2504.0686518895773</v>
      </c>
      <c r="L8" s="131">
        <f>Calculations!K405</f>
        <v>2504.0686518895773</v>
      </c>
      <c r="M8" s="131">
        <f>Calculations!L405</f>
        <v>2504.0686518895773</v>
      </c>
      <c r="N8" s="131">
        <f>Calculations!M405</f>
        <v>2504.0686518895773</v>
      </c>
      <c r="O8" s="131">
        <f>Calculations!N405</f>
        <v>2504.0686518895773</v>
      </c>
      <c r="P8" s="131">
        <f>Calculations!O405</f>
        <v>2504.0686518895773</v>
      </c>
      <c r="Q8" s="131">
        <f>Calculations!P405</f>
        <v>2504.0686518895773</v>
      </c>
      <c r="R8" s="131">
        <f>Calculations!Q405</f>
        <v>2504.0686518895773</v>
      </c>
      <c r="S8" s="131">
        <f>Calculations!R405</f>
        <v>2504.0686518895773</v>
      </c>
      <c r="T8" s="131">
        <f>Calculations!S405</f>
        <v>2504.0686518895773</v>
      </c>
      <c r="U8" s="132">
        <f>Calculations!T405</f>
        <v>2504.0686518895773</v>
      </c>
      <c r="V8" s="17"/>
    </row>
    <row r="9" spans="1:22" ht="26.5" customHeight="1" x14ac:dyDescent="0.2">
      <c r="A9" s="23" t="str">
        <f>Calculations!$A$406</f>
        <v>Annual economic returns to primary education</v>
      </c>
      <c r="B9" s="133"/>
      <c r="C9" s="158"/>
      <c r="D9" s="127" t="s">
        <v>486</v>
      </c>
      <c r="E9" s="131">
        <f>Calculations!D406</f>
        <v>0</v>
      </c>
      <c r="F9" s="131">
        <f>Calculations!E406</f>
        <v>0</v>
      </c>
      <c r="G9" s="131">
        <f>Calculations!F406</f>
        <v>2865.0627083972486</v>
      </c>
      <c r="H9" s="131">
        <f>Calculations!G406</f>
        <v>5730.1254167944971</v>
      </c>
      <c r="I9" s="131">
        <f>Calculations!H406</f>
        <v>8595.1881251917457</v>
      </c>
      <c r="J9" s="131">
        <f>Calculations!I406</f>
        <v>14325.313541986243</v>
      </c>
      <c r="K9" s="131">
        <f>Calculations!J406</f>
        <v>20055.438958780742</v>
      </c>
      <c r="L9" s="131">
        <f>Calculations!K406</f>
        <v>25785.564375575235</v>
      </c>
      <c r="M9" s="131">
        <f>Calculations!L406</f>
        <v>31515.689792369732</v>
      </c>
      <c r="N9" s="131">
        <f>Calculations!M406</f>
        <v>37245.815209164233</v>
      </c>
      <c r="O9" s="131">
        <f>Calculations!N406</f>
        <v>42975.940625958741</v>
      </c>
      <c r="P9" s="131">
        <f>Calculations!O406</f>
        <v>48706.066042753235</v>
      </c>
      <c r="Q9" s="131">
        <f>Calculations!P406</f>
        <v>54436.191459547736</v>
      </c>
      <c r="R9" s="131">
        <f>Calculations!Q406</f>
        <v>60166.316876342229</v>
      </c>
      <c r="S9" s="131">
        <f>Calculations!R406</f>
        <v>65896.44229313673</v>
      </c>
      <c r="T9" s="131">
        <f>Calculations!S406</f>
        <v>71626.567709931216</v>
      </c>
      <c r="U9" s="132">
        <f>Calculations!T406</f>
        <v>77356.693126725731</v>
      </c>
      <c r="V9" s="17"/>
    </row>
    <row r="10" spans="1:22" ht="26.5" customHeight="1" x14ac:dyDescent="0.2">
      <c r="A10" s="23" t="str">
        <f>Calculations!A407</f>
        <v>Annual returns to infra used as shelter</v>
      </c>
      <c r="B10" s="133"/>
      <c r="C10" s="158"/>
      <c r="D10" s="127" t="s">
        <v>486</v>
      </c>
      <c r="E10" s="131">
        <f>Calculations!D407</f>
        <v>0</v>
      </c>
      <c r="F10" s="131">
        <f>Calculations!E407</f>
        <v>15000</v>
      </c>
      <c r="G10" s="131">
        <f>Calculations!F407</f>
        <v>15000</v>
      </c>
      <c r="H10" s="131">
        <f>Calculations!G407</f>
        <v>15000</v>
      </c>
      <c r="I10" s="131">
        <f>Calculations!H407</f>
        <v>15000</v>
      </c>
      <c r="J10" s="131">
        <f>Calculations!I407</f>
        <v>15000</v>
      </c>
      <c r="K10" s="131">
        <f>Calculations!J407</f>
        <v>15000</v>
      </c>
      <c r="L10" s="131">
        <f>Calculations!K407</f>
        <v>15000</v>
      </c>
      <c r="M10" s="131">
        <f>Calculations!L407</f>
        <v>15000</v>
      </c>
      <c r="N10" s="131">
        <f>Calculations!M407</f>
        <v>15000</v>
      </c>
      <c r="O10" s="131">
        <f>Calculations!N407</f>
        <v>15000</v>
      </c>
      <c r="P10" s="131">
        <f>Calculations!O407</f>
        <v>15000</v>
      </c>
      <c r="Q10" s="131">
        <f>Calculations!P407</f>
        <v>15000</v>
      </c>
      <c r="R10" s="131">
        <f>Calculations!Q407</f>
        <v>15000</v>
      </c>
      <c r="S10" s="131">
        <f>Calculations!R407</f>
        <v>15000</v>
      </c>
      <c r="T10" s="131">
        <f>Calculations!S407</f>
        <v>15000</v>
      </c>
      <c r="U10" s="132">
        <f>Calculations!T407</f>
        <v>15000</v>
      </c>
      <c r="V10" s="17"/>
    </row>
    <row r="11" spans="1:22" ht="26.5" customHeight="1" x14ac:dyDescent="0.2">
      <c r="A11" s="23" t="str">
        <f>Calculations!$A$408</f>
        <v>Annual returns to school safety training (lumpsum)</v>
      </c>
      <c r="B11" s="133"/>
      <c r="C11" s="158"/>
      <c r="D11" s="127" t="s">
        <v>486</v>
      </c>
      <c r="E11" s="131">
        <f>Calculations!D408</f>
        <v>0</v>
      </c>
      <c r="F11" s="131">
        <f>Calculations!E408</f>
        <v>0</v>
      </c>
      <c r="G11" s="131">
        <f>Calculations!F408</f>
        <v>0</v>
      </c>
      <c r="H11" s="131">
        <f>Calculations!G408</f>
        <v>0</v>
      </c>
      <c r="I11" s="131">
        <f>Calculations!H408</f>
        <v>10300.708902479779</v>
      </c>
      <c r="J11" s="131">
        <f>Calculations!I408</f>
        <v>10300.708902479779</v>
      </c>
      <c r="K11" s="131">
        <f>Calculations!J408</f>
        <v>10300.708902479779</v>
      </c>
      <c r="L11" s="131">
        <f>Calculations!K408</f>
        <v>10300.708902479779</v>
      </c>
      <c r="M11" s="131">
        <f>Calculations!L408</f>
        <v>10300.708902479779</v>
      </c>
      <c r="N11" s="131">
        <f>Calculations!M408</f>
        <v>10300.708902479779</v>
      </c>
      <c r="O11" s="131">
        <f>Calculations!N408</f>
        <v>10300.708902479779</v>
      </c>
      <c r="P11" s="131">
        <f>Calculations!O408</f>
        <v>10300.708902479779</v>
      </c>
      <c r="Q11" s="131">
        <f>Calculations!P408</f>
        <v>10300.708902479779</v>
      </c>
      <c r="R11" s="131">
        <f>Calculations!Q408</f>
        <v>10300.708902479779</v>
      </c>
      <c r="S11" s="131">
        <f>Calculations!R408</f>
        <v>10300.708902479779</v>
      </c>
      <c r="T11" s="131">
        <f>Calculations!S408</f>
        <v>10300.708902479779</v>
      </c>
      <c r="U11" s="132">
        <f>Calculations!T408</f>
        <v>10300.708902479779</v>
      </c>
      <c r="V11" s="17"/>
    </row>
    <row r="12" spans="1:22" ht="26.5" customHeight="1" thickBot="1" x14ac:dyDescent="0.25">
      <c r="A12" s="23" t="str">
        <f>Calculations!$A$409</f>
        <v>Annual returns to school  curriculum training (lumpsum)</v>
      </c>
      <c r="B12" s="133"/>
      <c r="C12" s="158"/>
      <c r="D12" s="127" t="s">
        <v>486</v>
      </c>
      <c r="E12" s="131">
        <f>Calculations!D409</f>
        <v>0</v>
      </c>
      <c r="F12" s="131">
        <f>Calculations!E409</f>
        <v>0</v>
      </c>
      <c r="G12" s="131">
        <f>Calculations!F409</f>
        <v>0</v>
      </c>
      <c r="H12" s="131">
        <f>Calculations!G409</f>
        <v>0</v>
      </c>
      <c r="I12" s="131">
        <f>Calculations!H409</f>
        <v>72104.96231735844</v>
      </c>
      <c r="J12" s="131">
        <f>Calculations!I409</f>
        <v>72104.96231735844</v>
      </c>
      <c r="K12" s="131">
        <f>Calculations!J409</f>
        <v>72104.96231735844</v>
      </c>
      <c r="L12" s="131">
        <f>Calculations!K409</f>
        <v>72104.96231735844</v>
      </c>
      <c r="M12" s="131">
        <f>Calculations!L409</f>
        <v>72104.96231735844</v>
      </c>
      <c r="N12" s="131">
        <f>Calculations!M409</f>
        <v>72104.96231735844</v>
      </c>
      <c r="O12" s="131">
        <f>Calculations!N409</f>
        <v>72104.96231735844</v>
      </c>
      <c r="P12" s="131">
        <f>Calculations!O409</f>
        <v>72104.96231735844</v>
      </c>
      <c r="Q12" s="131">
        <f>Calculations!P409</f>
        <v>72104.96231735844</v>
      </c>
      <c r="R12" s="131">
        <f>Calculations!Q409</f>
        <v>72104.96231735844</v>
      </c>
      <c r="S12" s="131">
        <f>Calculations!R409</f>
        <v>72104.96231735844</v>
      </c>
      <c r="T12" s="131">
        <f>Calculations!S409</f>
        <v>72104.96231735844</v>
      </c>
      <c r="U12" s="132">
        <f>Calculations!T409</f>
        <v>72104.96231735844</v>
      </c>
      <c r="V12" s="17"/>
    </row>
    <row r="13" spans="1:22" ht="12" customHeight="1" x14ac:dyDescent="0.2">
      <c r="A13" s="134" t="s">
        <v>610</v>
      </c>
      <c r="B13" s="135"/>
      <c r="C13" s="135"/>
      <c r="D13" s="136" t="s">
        <v>486</v>
      </c>
      <c r="E13" s="135">
        <f>SUM(E7:E12)</f>
        <v>0</v>
      </c>
      <c r="F13" s="135">
        <f t="shared" ref="F13:U13" si="0">SUM(F7:F12)</f>
        <v>37559.548885017706</v>
      </c>
      <c r="G13" s="135">
        <f t="shared" si="0"/>
        <v>40424.611593414957</v>
      </c>
      <c r="H13" s="135">
        <f t="shared" si="0"/>
        <v>43289.674301812207</v>
      </c>
      <c r="I13" s="135">
        <f t="shared" si="0"/>
        <v>128560.40823004767</v>
      </c>
      <c r="J13" s="135">
        <f t="shared" si="0"/>
        <v>134290.53364684217</v>
      </c>
      <c r="K13" s="135">
        <f t="shared" si="0"/>
        <v>140020.65906363667</v>
      </c>
      <c r="L13" s="135">
        <f t="shared" si="0"/>
        <v>145750.78448043118</v>
      </c>
      <c r="M13" s="135">
        <f t="shared" si="0"/>
        <v>151480.90989722568</v>
      </c>
      <c r="N13" s="135">
        <f t="shared" si="0"/>
        <v>157211.03531402018</v>
      </c>
      <c r="O13" s="135">
        <f t="shared" si="0"/>
        <v>162941.16073081468</v>
      </c>
      <c r="P13" s="135">
        <f t="shared" si="0"/>
        <v>168671.28614760918</v>
      </c>
      <c r="Q13" s="135">
        <f t="shared" si="0"/>
        <v>174401.41156440368</v>
      </c>
      <c r="R13" s="135">
        <f t="shared" si="0"/>
        <v>180131.53698119815</v>
      </c>
      <c r="S13" s="135">
        <f t="shared" si="0"/>
        <v>185861.66239799265</v>
      </c>
      <c r="T13" s="135">
        <f t="shared" si="0"/>
        <v>191591.78781478712</v>
      </c>
      <c r="U13" s="137">
        <f t="shared" si="0"/>
        <v>197321.91323158165</v>
      </c>
      <c r="V13" s="17"/>
    </row>
    <row r="14" spans="1:22" ht="12" customHeight="1" thickBot="1" x14ac:dyDescent="0.25">
      <c r="A14" s="138" t="s">
        <v>559</v>
      </c>
      <c r="B14" s="139"/>
      <c r="C14" s="139"/>
      <c r="D14" s="140" t="s">
        <v>123</v>
      </c>
      <c r="E14" s="139">
        <f>E13/Calculations!$C$56</f>
        <v>0</v>
      </c>
      <c r="F14" s="139">
        <f>F13/Calculations!$C$56</f>
        <v>15915.063086871911</v>
      </c>
      <c r="G14" s="139">
        <f>G13/Calculations!$C$56</f>
        <v>17129.072709074135</v>
      </c>
      <c r="H14" s="139">
        <f>H13/Calculations!$C$56</f>
        <v>18343.08233127636</v>
      </c>
      <c r="I14" s="139">
        <f>I13/Calculations!$C$56</f>
        <v>54474.749250020206</v>
      </c>
      <c r="J14" s="139">
        <f>J13/Calculations!$C$56</f>
        <v>56902.76849442465</v>
      </c>
      <c r="K14" s="139">
        <f>K13/Calculations!$C$56</f>
        <v>59330.787738829102</v>
      </c>
      <c r="L14" s="139">
        <f>L13/Calculations!$C$56</f>
        <v>61758.806983233553</v>
      </c>
      <c r="M14" s="139">
        <f>M13/Calculations!$C$56</f>
        <v>64186.826227638005</v>
      </c>
      <c r="N14" s="139">
        <f>N13/Calculations!$C$56</f>
        <v>66614.845472042449</v>
      </c>
      <c r="O14" s="139">
        <f>O13/Calculations!$C$56</f>
        <v>69042.8647164469</v>
      </c>
      <c r="P14" s="139">
        <f>P13/Calculations!$C$56</f>
        <v>71470.883960851352</v>
      </c>
      <c r="Q14" s="139">
        <f>Q13/Calculations!$C$56</f>
        <v>73898.903205255803</v>
      </c>
      <c r="R14" s="139">
        <f>R13/Calculations!$C$56</f>
        <v>76326.92244966024</v>
      </c>
      <c r="S14" s="139">
        <f>S13/Calculations!$C$56</f>
        <v>78754.941694064692</v>
      </c>
      <c r="T14" s="139">
        <f>T13/Calculations!$C$56</f>
        <v>81182.960938469128</v>
      </c>
      <c r="U14" s="141">
        <f>U13/Calculations!$C$56</f>
        <v>83610.98018287358</v>
      </c>
      <c r="V14" s="17"/>
    </row>
    <row r="15" spans="1:22" ht="12" customHeight="1" x14ac:dyDescent="0.2">
      <c r="A15" s="19" t="s">
        <v>560</v>
      </c>
      <c r="B15" s="142"/>
      <c r="C15" s="142"/>
      <c r="D15" s="124"/>
      <c r="E15" s="131"/>
      <c r="F15" s="131"/>
      <c r="G15" s="131"/>
      <c r="H15" s="131"/>
      <c r="I15" s="131"/>
      <c r="J15" s="131"/>
      <c r="K15" s="131"/>
      <c r="L15" s="131"/>
      <c r="M15" s="131"/>
      <c r="N15" s="131"/>
      <c r="O15" s="131"/>
      <c r="P15" s="131"/>
      <c r="Q15" s="131"/>
      <c r="R15" s="131"/>
      <c r="S15" s="131"/>
      <c r="T15" s="131"/>
      <c r="U15" s="132"/>
      <c r="V15" s="17"/>
    </row>
    <row r="16" spans="1:22" ht="26.5" customHeight="1" x14ac:dyDescent="0.2">
      <c r="A16" s="23" t="str">
        <f>Calculations!$A$411</f>
        <v>Average annual school maintenance costs</v>
      </c>
      <c r="B16" s="131"/>
      <c r="C16" s="159"/>
      <c r="D16" s="127" t="s">
        <v>486</v>
      </c>
      <c r="E16" s="131">
        <f>Calculations!D411</f>
        <v>2060.1417804959556</v>
      </c>
      <c r="F16" s="131">
        <f>Calculations!E411</f>
        <v>2060.1417804959556</v>
      </c>
      <c r="G16" s="131">
        <f>Calculations!F411</f>
        <v>2060.1417804959556</v>
      </c>
      <c r="H16" s="131">
        <f>Calculations!G411</f>
        <v>2060.1417804959556</v>
      </c>
      <c r="I16" s="131">
        <f>Calculations!H411</f>
        <v>2060.1417804959556</v>
      </c>
      <c r="J16" s="131">
        <f>Calculations!I411</f>
        <v>2060.1417804959556</v>
      </c>
      <c r="K16" s="131">
        <f>Calculations!J411</f>
        <v>2060.1417804959556</v>
      </c>
      <c r="L16" s="131">
        <f>Calculations!K411</f>
        <v>2060.1417804959556</v>
      </c>
      <c r="M16" s="131">
        <f>Calculations!L411</f>
        <v>2060.1417804959556</v>
      </c>
      <c r="N16" s="131">
        <f>Calculations!M411</f>
        <v>2060.1417804959556</v>
      </c>
      <c r="O16" s="131">
        <f>Calculations!N411</f>
        <v>2060.1417804959556</v>
      </c>
      <c r="P16" s="131">
        <f>Calculations!O411</f>
        <v>2060.1417804959556</v>
      </c>
      <c r="Q16" s="131">
        <f>Calculations!P411</f>
        <v>2060.1417804959556</v>
      </c>
      <c r="R16" s="131">
        <f>Calculations!Q411</f>
        <v>2060.1417804959556</v>
      </c>
      <c r="S16" s="131">
        <f>Calculations!R411</f>
        <v>2060.1417804959556</v>
      </c>
      <c r="T16" s="131">
        <f>Calculations!S411</f>
        <v>2060.1417804959556</v>
      </c>
      <c r="U16" s="132">
        <f>Calculations!T411</f>
        <v>2060.1417804959556</v>
      </c>
      <c r="V16" s="17"/>
    </row>
    <row r="17" spans="1:22" ht="23.5" customHeight="1" x14ac:dyDescent="0.2">
      <c r="A17" s="23" t="str">
        <f>Calculations!$A$412</f>
        <v>Average school expenditures due to infra losses caused by climate events</v>
      </c>
      <c r="B17" s="131"/>
      <c r="C17" s="159"/>
      <c r="D17" s="127" t="s">
        <v>486</v>
      </c>
      <c r="E17" s="131">
        <f>Calculations!D412</f>
        <v>3090.2126707439334</v>
      </c>
      <c r="F17" s="131">
        <f>Calculations!E412</f>
        <v>3090.2126707439334</v>
      </c>
      <c r="G17" s="131">
        <f>Calculations!F412</f>
        <v>3090.2126707439334</v>
      </c>
      <c r="H17" s="131">
        <f>Calculations!G412</f>
        <v>3090.2126707439334</v>
      </c>
      <c r="I17" s="131">
        <f>Calculations!H412</f>
        <v>3090.2126707439334</v>
      </c>
      <c r="J17" s="131">
        <f>Calculations!I412</f>
        <v>3090.2126707439334</v>
      </c>
      <c r="K17" s="131">
        <f>Calculations!J412</f>
        <v>3090.2126707439334</v>
      </c>
      <c r="L17" s="131">
        <f>Calculations!K412</f>
        <v>3090.2126707439334</v>
      </c>
      <c r="M17" s="131">
        <f>Calculations!L412</f>
        <v>3090.2126707439334</v>
      </c>
      <c r="N17" s="131">
        <f>Calculations!M412</f>
        <v>3090.2126707439334</v>
      </c>
      <c r="O17" s="131">
        <f>Calculations!N412</f>
        <v>3090.2126707439334</v>
      </c>
      <c r="P17" s="131">
        <f>Calculations!O412</f>
        <v>3090.2126707439334</v>
      </c>
      <c r="Q17" s="131">
        <f>Calculations!P412</f>
        <v>3090.2126707439334</v>
      </c>
      <c r="R17" s="131">
        <f>Calculations!Q412</f>
        <v>3090.2126707439334</v>
      </c>
      <c r="S17" s="131">
        <f>Calculations!R412</f>
        <v>3090.2126707439334</v>
      </c>
      <c r="T17" s="131">
        <f>Calculations!S412</f>
        <v>3090.2126707439334</v>
      </c>
      <c r="U17" s="132">
        <f>Calculations!T412</f>
        <v>3090.2126707439334</v>
      </c>
      <c r="V17" s="17"/>
    </row>
    <row r="18" spans="1:22" ht="27" customHeight="1" x14ac:dyDescent="0.2">
      <c r="A18" s="23" t="str">
        <f>Calculations!$A$413</f>
        <v>Average annual primary school fixed/government budget expenditures on students per year</v>
      </c>
      <c r="B18" s="131"/>
      <c r="C18" s="159"/>
      <c r="D18" s="127" t="s">
        <v>486</v>
      </c>
      <c r="E18" s="131">
        <f>Calculations!D413</f>
        <v>20055.480233128128</v>
      </c>
      <c r="F18" s="131">
        <f>Calculations!E413</f>
        <v>20055.480233128128</v>
      </c>
      <c r="G18" s="131">
        <f>Calculations!F413</f>
        <v>20055.480233128128</v>
      </c>
      <c r="H18" s="131">
        <f>Calculations!G413</f>
        <v>20055.480233128128</v>
      </c>
      <c r="I18" s="131">
        <f>Calculations!H413</f>
        <v>20055.480233128128</v>
      </c>
      <c r="J18" s="131">
        <f>Calculations!I413</f>
        <v>20055.480233128128</v>
      </c>
      <c r="K18" s="131">
        <f>Calculations!J413</f>
        <v>20055.480233128128</v>
      </c>
      <c r="L18" s="131">
        <f>Calculations!K413</f>
        <v>20055.480233128128</v>
      </c>
      <c r="M18" s="131">
        <f>Calculations!L413</f>
        <v>20055.480233128128</v>
      </c>
      <c r="N18" s="131">
        <f>Calculations!M413</f>
        <v>20055.480233128128</v>
      </c>
      <c r="O18" s="131">
        <f>Calculations!N413</f>
        <v>20055.480233128128</v>
      </c>
      <c r="P18" s="131">
        <f>Calculations!O413</f>
        <v>20055.480233128128</v>
      </c>
      <c r="Q18" s="131">
        <f>Calculations!P413</f>
        <v>20055.480233128128</v>
      </c>
      <c r="R18" s="131">
        <f>Calculations!Q413</f>
        <v>20055.480233128128</v>
      </c>
      <c r="S18" s="131">
        <f>Calculations!R413</f>
        <v>20055.480233128128</v>
      </c>
      <c r="T18" s="131">
        <f>Calculations!S413</f>
        <v>20055.480233128128</v>
      </c>
      <c r="U18" s="132">
        <f>Calculations!T413</f>
        <v>20055.480233128128</v>
      </c>
      <c r="V18" s="17"/>
    </row>
    <row r="19" spans="1:22" ht="27" customHeight="1" x14ac:dyDescent="0.2">
      <c r="A19" s="23" t="str">
        <f>'Data Sources'!A1044</f>
        <v>Project expenditures per year</v>
      </c>
      <c r="B19" s="131"/>
      <c r="C19" s="159"/>
      <c r="D19" s="127" t="s">
        <v>486</v>
      </c>
      <c r="E19" s="131">
        <f>'Budget phasing in'!B18</f>
        <v>24714.397839197707</v>
      </c>
      <c r="F19" s="131">
        <f>'Budget phasing in'!C18</f>
        <v>67675.788253236024</v>
      </c>
      <c r="G19" s="131">
        <f>'Budget phasing in'!D18</f>
        <v>62271.086927084631</v>
      </c>
      <c r="H19" s="131">
        <f>'Budget phasing in'!E18</f>
        <v>57759.550807529842</v>
      </c>
      <c r="I19" s="131">
        <f>'Budget phasing in'!F18</f>
        <v>26625.239035016046</v>
      </c>
      <c r="J19" s="131">
        <f>'Budget phasing in'!G18</f>
        <v>0</v>
      </c>
      <c r="K19" s="131">
        <f>'Budget phasing in'!H18</f>
        <v>0</v>
      </c>
      <c r="L19" s="131">
        <f>'Budget phasing in'!I18</f>
        <v>0</v>
      </c>
      <c r="M19" s="131">
        <f>'Budget phasing in'!J18</f>
        <v>0</v>
      </c>
      <c r="N19" s="131">
        <f>'Budget phasing in'!K18</f>
        <v>0</v>
      </c>
      <c r="O19" s="131">
        <f>'Budget phasing in'!L18</f>
        <v>0</v>
      </c>
      <c r="P19" s="131">
        <f>'Budget phasing in'!M18</f>
        <v>0</v>
      </c>
      <c r="Q19" s="131">
        <f>'Budget phasing in'!N18</f>
        <v>0</v>
      </c>
      <c r="R19" s="131">
        <f>'Budget phasing in'!O18</f>
        <v>0</v>
      </c>
      <c r="S19" s="131">
        <f>'Budget phasing in'!P18</f>
        <v>0</v>
      </c>
      <c r="T19" s="131">
        <f>'Budget phasing in'!Q18</f>
        <v>0</v>
      </c>
      <c r="U19" s="132">
        <f>'Budget phasing in'!R18</f>
        <v>0</v>
      </c>
      <c r="V19" s="17"/>
    </row>
    <row r="20" spans="1:22" ht="36" customHeight="1" thickBot="1" x14ac:dyDescent="0.25">
      <c r="A20" s="23" t="str">
        <f>Calculations!$A$414</f>
        <v xml:space="preserve">Estimated cost of missed students school days </v>
      </c>
      <c r="B20" s="131"/>
      <c r="C20" s="159"/>
      <c r="D20" s="127" t="s">
        <v>486</v>
      </c>
      <c r="E20" s="131">
        <f>Calculations!D414</f>
        <v>1503.9699256678471</v>
      </c>
      <c r="F20" s="131">
        <f>Calculations!E414</f>
        <v>1503.9699256678471</v>
      </c>
      <c r="G20" s="131">
        <f>Calculations!F414</f>
        <v>1503.9699256678471</v>
      </c>
      <c r="H20" s="131">
        <f>Calculations!G414</f>
        <v>1503.9699256678471</v>
      </c>
      <c r="I20" s="131">
        <f>Calculations!H414</f>
        <v>1503.9699256678471</v>
      </c>
      <c r="J20" s="131">
        <f>Calculations!I414</f>
        <v>1503.9699256678471</v>
      </c>
      <c r="K20" s="131">
        <f>Calculations!J414</f>
        <v>1503.9699256678471</v>
      </c>
      <c r="L20" s="131">
        <f>Calculations!K414</f>
        <v>1503.9699256678471</v>
      </c>
      <c r="M20" s="131">
        <f>Calculations!L414</f>
        <v>1503.9699256678471</v>
      </c>
      <c r="N20" s="131">
        <f>Calculations!M414</f>
        <v>1503.9699256678471</v>
      </c>
      <c r="O20" s="131">
        <f>Calculations!N414</f>
        <v>1503.9699256678471</v>
      </c>
      <c r="P20" s="131">
        <f>Calculations!O414</f>
        <v>1503.9699256678471</v>
      </c>
      <c r="Q20" s="131">
        <f>Calculations!P414</f>
        <v>1503.9699256678471</v>
      </c>
      <c r="R20" s="131">
        <f>Calculations!Q414</f>
        <v>1503.9699256678471</v>
      </c>
      <c r="S20" s="131">
        <f>Calculations!R414</f>
        <v>1503.9699256678471</v>
      </c>
      <c r="T20" s="131">
        <f>Calculations!S414</f>
        <v>1503.9699256678471</v>
      </c>
      <c r="U20" s="132">
        <f>Calculations!T414</f>
        <v>1503.9699256678471</v>
      </c>
      <c r="V20" s="17"/>
    </row>
    <row r="21" spans="1:22" ht="12" customHeight="1" x14ac:dyDescent="0.2">
      <c r="A21" s="134" t="s">
        <v>611</v>
      </c>
      <c r="B21" s="135"/>
      <c r="C21" s="135"/>
      <c r="D21" s="136" t="s">
        <v>486</v>
      </c>
      <c r="E21" s="135">
        <f>SUM(E16:E20)</f>
        <v>51424.202449233577</v>
      </c>
      <c r="F21" s="135">
        <f t="shared" ref="F21:U21" si="1">SUM(F16:F20)</f>
        <v>94385.592863271886</v>
      </c>
      <c r="G21" s="135">
        <f t="shared" si="1"/>
        <v>88980.891537120493</v>
      </c>
      <c r="H21" s="135">
        <f t="shared" si="1"/>
        <v>84469.355417565705</v>
      </c>
      <c r="I21" s="135">
        <f t="shared" si="1"/>
        <v>53335.043645051912</v>
      </c>
      <c r="J21" s="135">
        <f t="shared" si="1"/>
        <v>26709.804610035866</v>
      </c>
      <c r="K21" s="135">
        <f t="shared" si="1"/>
        <v>26709.804610035866</v>
      </c>
      <c r="L21" s="135">
        <f t="shared" si="1"/>
        <v>26709.804610035866</v>
      </c>
      <c r="M21" s="135">
        <f t="shared" si="1"/>
        <v>26709.804610035866</v>
      </c>
      <c r="N21" s="135">
        <f t="shared" si="1"/>
        <v>26709.804610035866</v>
      </c>
      <c r="O21" s="135">
        <f t="shared" si="1"/>
        <v>26709.804610035866</v>
      </c>
      <c r="P21" s="135">
        <f t="shared" si="1"/>
        <v>26709.804610035866</v>
      </c>
      <c r="Q21" s="135">
        <f t="shared" si="1"/>
        <v>26709.804610035866</v>
      </c>
      <c r="R21" s="135">
        <f t="shared" si="1"/>
        <v>26709.804610035866</v>
      </c>
      <c r="S21" s="135">
        <f t="shared" si="1"/>
        <v>26709.804610035866</v>
      </c>
      <c r="T21" s="135">
        <f t="shared" si="1"/>
        <v>26709.804610035866</v>
      </c>
      <c r="U21" s="137">
        <f t="shared" si="1"/>
        <v>26709.804610035866</v>
      </c>
      <c r="V21" s="17"/>
    </row>
    <row r="22" spans="1:22" ht="12" customHeight="1" thickBot="1" x14ac:dyDescent="0.25">
      <c r="A22" s="138" t="s">
        <v>562</v>
      </c>
      <c r="B22" s="139"/>
      <c r="C22" s="139"/>
      <c r="D22" s="140" t="s">
        <v>123</v>
      </c>
      <c r="E22" s="139">
        <f>E21/Calculations!$C$56</f>
        <v>21789.916292048129</v>
      </c>
      <c r="F22" s="139">
        <f>F21/Calculations!$C$56</f>
        <v>39993.895281047415</v>
      </c>
      <c r="G22" s="139">
        <f>G21/Calculations!$C$56</f>
        <v>37703.767600474785</v>
      </c>
      <c r="H22" s="139">
        <f>H21/Calculations!$C$56</f>
        <v>35792.09975320581</v>
      </c>
      <c r="I22" s="139">
        <f>I21/Calculations!$C$56</f>
        <v>22599.594764852507</v>
      </c>
      <c r="J22" s="139">
        <f>J21/Calculations!$C$56</f>
        <v>11317.713817811808</v>
      </c>
      <c r="K22" s="139">
        <f>K21/Calculations!$C$56</f>
        <v>11317.713817811808</v>
      </c>
      <c r="L22" s="139">
        <f>L21/Calculations!$C$56</f>
        <v>11317.713817811808</v>
      </c>
      <c r="M22" s="139">
        <f>M21/Calculations!$C$56</f>
        <v>11317.713817811808</v>
      </c>
      <c r="N22" s="139">
        <f>N21/Calculations!$C$56</f>
        <v>11317.713817811808</v>
      </c>
      <c r="O22" s="139">
        <f>O21/Calculations!$C$56</f>
        <v>11317.713817811808</v>
      </c>
      <c r="P22" s="139">
        <f>P21/Calculations!$C$56</f>
        <v>11317.713817811808</v>
      </c>
      <c r="Q22" s="139">
        <f>Q21/Calculations!$C$56</f>
        <v>11317.713817811808</v>
      </c>
      <c r="R22" s="139">
        <f>R21/Calculations!$C$56</f>
        <v>11317.713817811808</v>
      </c>
      <c r="S22" s="139">
        <f>S21/Calculations!$C$56</f>
        <v>11317.713817811808</v>
      </c>
      <c r="T22" s="139">
        <f>T21/Calculations!$C$56</f>
        <v>11317.713817811808</v>
      </c>
      <c r="U22" s="141">
        <f>U21/Calculations!$C$56</f>
        <v>11317.713817811808</v>
      </c>
      <c r="V22" s="17"/>
    </row>
    <row r="23" spans="1:22" ht="12" customHeight="1" thickBot="1" x14ac:dyDescent="0.25">
      <c r="A23" s="145"/>
      <c r="B23" s="146"/>
      <c r="C23" s="146"/>
      <c r="D23" s="147"/>
      <c r="E23" s="146"/>
      <c r="F23" s="146"/>
      <c r="G23" s="146"/>
      <c r="H23" s="146"/>
      <c r="I23" s="146"/>
      <c r="J23" s="146"/>
      <c r="K23" s="146"/>
      <c r="L23" s="146"/>
      <c r="M23" s="146"/>
      <c r="N23" s="146"/>
      <c r="O23" s="146"/>
      <c r="P23" s="146"/>
      <c r="Q23" s="146"/>
      <c r="R23" s="146"/>
      <c r="S23" s="146"/>
      <c r="T23" s="146"/>
      <c r="U23" s="148"/>
      <c r="V23" s="17"/>
    </row>
    <row r="24" spans="1:22" ht="12" customHeight="1" x14ac:dyDescent="0.2">
      <c r="A24" s="149" t="s">
        <v>612</v>
      </c>
      <c r="B24" s="135"/>
      <c r="C24" s="135"/>
      <c r="D24" s="136" t="s">
        <v>486</v>
      </c>
      <c r="E24" s="135">
        <f>E13-E21</f>
        <v>-51424.202449233577</v>
      </c>
      <c r="F24" s="135">
        <f t="shared" ref="F24:U24" si="2">F13-F21</f>
        <v>-56826.04397825418</v>
      </c>
      <c r="G24" s="135">
        <f t="shared" si="2"/>
        <v>-48556.279943705536</v>
      </c>
      <c r="H24" s="135">
        <f t="shared" si="2"/>
        <v>-41179.681115753498</v>
      </c>
      <c r="I24" s="135">
        <f t="shared" si="2"/>
        <v>75225.364584995754</v>
      </c>
      <c r="J24" s="135">
        <f t="shared" si="2"/>
        <v>107580.72903680631</v>
      </c>
      <c r="K24" s="135">
        <f t="shared" si="2"/>
        <v>113310.85445360081</v>
      </c>
      <c r="L24" s="135">
        <f t="shared" si="2"/>
        <v>119040.97987039531</v>
      </c>
      <c r="M24" s="135">
        <f t="shared" si="2"/>
        <v>124771.10528718981</v>
      </c>
      <c r="N24" s="135">
        <f t="shared" si="2"/>
        <v>130501.23070398431</v>
      </c>
      <c r="O24" s="135">
        <f t="shared" si="2"/>
        <v>136231.3561207788</v>
      </c>
      <c r="P24" s="135">
        <f t="shared" si="2"/>
        <v>141961.4815375733</v>
      </c>
      <c r="Q24" s="135">
        <f t="shared" si="2"/>
        <v>147691.6069543678</v>
      </c>
      <c r="R24" s="135">
        <f t="shared" si="2"/>
        <v>153421.73237116227</v>
      </c>
      <c r="S24" s="135">
        <f t="shared" si="2"/>
        <v>159151.85778795677</v>
      </c>
      <c r="T24" s="135">
        <f t="shared" si="2"/>
        <v>164881.98320475125</v>
      </c>
      <c r="U24" s="137">
        <f t="shared" si="2"/>
        <v>170612.10862154578</v>
      </c>
      <c r="V24" s="17"/>
    </row>
    <row r="25" spans="1:22" ht="12" customHeight="1" thickBot="1" x14ac:dyDescent="0.25">
      <c r="A25" s="160" t="s">
        <v>565</v>
      </c>
      <c r="B25" s="139"/>
      <c r="C25" s="139"/>
      <c r="D25" s="140" t="s">
        <v>123</v>
      </c>
      <c r="E25" s="139">
        <f>E14-E22</f>
        <v>-21789.916292048129</v>
      </c>
      <c r="F25" s="139">
        <f t="shared" ref="F25:U25" si="3">F14-F22</f>
        <v>-24078.832194175506</v>
      </c>
      <c r="G25" s="139">
        <f t="shared" si="3"/>
        <v>-20574.69489140065</v>
      </c>
      <c r="H25" s="139">
        <f t="shared" si="3"/>
        <v>-17449.017421929449</v>
      </c>
      <c r="I25" s="139">
        <f t="shared" si="3"/>
        <v>31875.154485167699</v>
      </c>
      <c r="J25" s="139">
        <f t="shared" si="3"/>
        <v>45585.054676612839</v>
      </c>
      <c r="K25" s="139">
        <f t="shared" si="3"/>
        <v>48013.073921017291</v>
      </c>
      <c r="L25" s="139">
        <f t="shared" si="3"/>
        <v>50441.093165421742</v>
      </c>
      <c r="M25" s="139">
        <f t="shared" si="3"/>
        <v>52869.112409826193</v>
      </c>
      <c r="N25" s="139">
        <f t="shared" si="3"/>
        <v>55297.131654230645</v>
      </c>
      <c r="O25" s="139">
        <f t="shared" si="3"/>
        <v>57725.150898635096</v>
      </c>
      <c r="P25" s="139">
        <f t="shared" si="3"/>
        <v>60153.170143039548</v>
      </c>
      <c r="Q25" s="139">
        <f t="shared" si="3"/>
        <v>62581.189387443999</v>
      </c>
      <c r="R25" s="139">
        <f t="shared" si="3"/>
        <v>65009.208631848436</v>
      </c>
      <c r="S25" s="139">
        <f t="shared" si="3"/>
        <v>67437.227876252888</v>
      </c>
      <c r="T25" s="139">
        <f t="shared" si="3"/>
        <v>69865.247120657325</v>
      </c>
      <c r="U25" s="141">
        <f t="shared" si="3"/>
        <v>72293.266365061776</v>
      </c>
      <c r="V25" s="17"/>
    </row>
    <row r="26" spans="1:22" ht="12" customHeight="1" thickBot="1" x14ac:dyDescent="0.25">
      <c r="A26" s="161"/>
      <c r="B26" s="162"/>
      <c r="C26" s="162"/>
      <c r="D26" s="162"/>
      <c r="E26" s="163"/>
      <c r="F26" s="163"/>
      <c r="G26" s="163"/>
      <c r="H26" s="163"/>
      <c r="I26" s="163"/>
      <c r="J26" s="163"/>
      <c r="K26" s="163"/>
      <c r="L26" s="163"/>
      <c r="M26" s="163"/>
      <c r="N26" s="163"/>
      <c r="O26" s="163"/>
      <c r="P26" s="163"/>
      <c r="Q26" s="163"/>
      <c r="R26" s="163"/>
      <c r="S26" s="163"/>
      <c r="T26" s="163"/>
      <c r="U26" s="164"/>
      <c r="V26" s="17"/>
    </row>
    <row r="27" spans="1:22" ht="12" customHeight="1" thickBot="1" x14ac:dyDescent="0.25">
      <c r="A27" s="1015" t="s">
        <v>566</v>
      </c>
      <c r="B27" s="1016"/>
      <c r="C27" s="1016"/>
      <c r="D27" s="1017"/>
      <c r="E27" s="165"/>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107" t="s">
        <v>181</v>
      </c>
      <c r="B28" s="1108"/>
      <c r="C28" s="1109"/>
      <c r="D28" s="238">
        <f>Calculations!$C$66</f>
        <v>0.09</v>
      </c>
      <c r="E28" s="165"/>
      <c r="F28" s="152"/>
      <c r="G28" s="152"/>
      <c r="H28" s="156"/>
      <c r="I28" s="156"/>
      <c r="J28" s="156"/>
      <c r="K28" s="156"/>
      <c r="L28" s="156"/>
      <c r="M28" s="156"/>
      <c r="N28" s="156"/>
      <c r="O28" s="156"/>
      <c r="P28" s="156"/>
      <c r="Q28" s="156"/>
      <c r="R28" s="156"/>
      <c r="S28" s="156"/>
      <c r="T28" s="156"/>
      <c r="U28" s="166"/>
      <c r="V28" s="17"/>
    </row>
    <row r="29" spans="1:22" ht="12" customHeight="1" thickBot="1" x14ac:dyDescent="0.25">
      <c r="A29" s="1029" t="s">
        <v>613</v>
      </c>
      <c r="B29" s="1030"/>
      <c r="C29" s="1030"/>
      <c r="D29" s="1031"/>
      <c r="E29" s="177"/>
      <c r="F29" s="156"/>
      <c r="G29" s="156"/>
      <c r="H29" s="156"/>
      <c r="I29" s="156"/>
      <c r="J29" s="156"/>
      <c r="K29" s="156"/>
      <c r="L29" s="156"/>
      <c r="M29" s="156"/>
      <c r="N29" s="156"/>
      <c r="O29" s="156"/>
      <c r="P29" s="156"/>
      <c r="Q29" s="156"/>
      <c r="R29" s="156"/>
      <c r="S29" s="156"/>
      <c r="T29" s="156"/>
      <c r="U29" s="166"/>
      <c r="V29" s="17"/>
    </row>
    <row r="30" spans="1:22" ht="12" customHeight="1" x14ac:dyDescent="0.2">
      <c r="A30" s="1101" t="s">
        <v>183</v>
      </c>
      <c r="B30" s="1102"/>
      <c r="C30" s="1102"/>
      <c r="D30" s="236">
        <f>NPV(D28,F24:U24)+E24</f>
        <v>553350.94712803396</v>
      </c>
      <c r="E30" s="178" t="s">
        <v>486</v>
      </c>
      <c r="F30" s="156"/>
      <c r="G30" s="156"/>
      <c r="H30" s="156"/>
      <c r="I30" s="156"/>
      <c r="J30" s="156"/>
      <c r="K30" s="156"/>
      <c r="L30" s="156"/>
      <c r="M30" s="156"/>
      <c r="N30" s="156"/>
      <c r="O30" s="156"/>
      <c r="P30" s="156"/>
      <c r="Q30" s="156"/>
      <c r="R30" s="156"/>
      <c r="S30" s="156"/>
      <c r="T30" s="156"/>
      <c r="U30" s="166"/>
      <c r="V30" s="17"/>
    </row>
    <row r="31" spans="1:22" ht="12" customHeight="1" x14ac:dyDescent="0.2">
      <c r="A31" s="1021" t="s">
        <v>242</v>
      </c>
      <c r="B31" s="1022"/>
      <c r="C31" s="1022"/>
      <c r="D31" s="46">
        <f>IRR(E24:U24)</f>
        <v>0.32971743532922981</v>
      </c>
      <c r="E31" s="17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103" t="s">
        <v>188</v>
      </c>
      <c r="B32" s="1104"/>
      <c r="C32" s="1104"/>
      <c r="D32" s="235">
        <f>MIRR(E24:U24,D28,D28)</f>
        <v>0.19121224451486851</v>
      </c>
      <c r="E32" s="17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1029" t="s">
        <v>568</v>
      </c>
      <c r="B33" s="1030"/>
      <c r="C33" s="1030"/>
      <c r="D33" s="237"/>
      <c r="E33" s="178"/>
      <c r="F33" s="156"/>
      <c r="G33" s="156"/>
      <c r="H33" s="156"/>
      <c r="I33" s="156"/>
      <c r="J33" s="156"/>
      <c r="K33" s="156"/>
      <c r="L33" s="156"/>
      <c r="M33" s="156"/>
      <c r="N33" s="156"/>
      <c r="O33" s="156"/>
      <c r="P33" s="156"/>
      <c r="Q33" s="156"/>
      <c r="R33" s="156"/>
      <c r="S33" s="156"/>
      <c r="T33" s="156"/>
      <c r="U33" s="166"/>
      <c r="V33" s="17"/>
    </row>
    <row r="34" spans="1:22" ht="12" customHeight="1" x14ac:dyDescent="0.2">
      <c r="A34" s="1101" t="s">
        <v>183</v>
      </c>
      <c r="B34" s="1102"/>
      <c r="C34" s="1102"/>
      <c r="D34" s="236">
        <f>NPV(D28,F25:U25)+E25</f>
        <v>234470.74030848901</v>
      </c>
      <c r="E34" s="167" t="s">
        <v>123</v>
      </c>
      <c r="F34" s="176"/>
      <c r="G34" s="176"/>
      <c r="H34" s="156"/>
      <c r="I34" s="156"/>
      <c r="J34" s="156"/>
      <c r="K34" s="156"/>
      <c r="L34" s="156"/>
      <c r="M34" s="156"/>
      <c r="N34" s="156"/>
      <c r="O34" s="156"/>
      <c r="P34" s="156"/>
      <c r="Q34" s="156"/>
      <c r="R34" s="156"/>
      <c r="S34" s="156"/>
      <c r="T34" s="156"/>
      <c r="U34" s="166"/>
      <c r="V34" s="17"/>
    </row>
    <row r="35" spans="1:22" ht="12" customHeight="1" x14ac:dyDescent="0.2">
      <c r="A35" s="1023" t="s">
        <v>242</v>
      </c>
      <c r="B35" s="1024"/>
      <c r="C35" s="1025"/>
      <c r="D35" s="46">
        <f>IRR(E25:U25)</f>
        <v>0.32971743532922981</v>
      </c>
      <c r="E35" s="168" t="s">
        <v>187</v>
      </c>
      <c r="F35" s="156"/>
      <c r="G35" s="156"/>
      <c r="H35" s="156"/>
      <c r="I35" s="156"/>
      <c r="J35" s="156"/>
      <c r="K35" s="156"/>
      <c r="L35" s="156"/>
      <c r="M35" s="156"/>
      <c r="N35" s="156"/>
      <c r="O35" s="156"/>
      <c r="P35" s="156"/>
      <c r="Q35" s="156"/>
      <c r="R35" s="156"/>
      <c r="S35" s="156"/>
      <c r="T35" s="156"/>
      <c r="U35" s="166"/>
      <c r="V35" s="17"/>
    </row>
    <row r="36" spans="1:22" ht="12" customHeight="1" thickBot="1" x14ac:dyDescent="0.25">
      <c r="A36" s="1026" t="s">
        <v>188</v>
      </c>
      <c r="B36" s="1027"/>
      <c r="C36" s="1028"/>
      <c r="D36" s="40">
        <f>MIRR(E25:U25,D28,D28)</f>
        <v>0.19121224451486851</v>
      </c>
      <c r="E36" s="168" t="s">
        <v>187</v>
      </c>
      <c r="F36" s="156"/>
      <c r="G36" s="156"/>
      <c r="H36" s="156"/>
      <c r="I36" s="156"/>
      <c r="J36" s="156"/>
      <c r="K36" s="156"/>
      <c r="L36" s="156"/>
      <c r="M36" s="156"/>
      <c r="N36" s="156"/>
      <c r="O36" s="156"/>
      <c r="P36" s="156"/>
      <c r="Q36" s="156"/>
      <c r="R36" s="156"/>
      <c r="S36" s="156"/>
      <c r="T36" s="156"/>
      <c r="U36" s="166"/>
      <c r="V36" s="17"/>
    </row>
    <row r="37" spans="1:22" ht="12" customHeight="1" thickBot="1" x14ac:dyDescent="0.25">
      <c r="A37" s="52"/>
      <c r="B37" s="53"/>
      <c r="C37" s="53"/>
      <c r="D37" s="53"/>
      <c r="E37" s="169"/>
      <c r="F37" s="169"/>
      <c r="G37" s="169"/>
      <c r="H37" s="169"/>
      <c r="I37" s="169"/>
      <c r="J37" s="169"/>
      <c r="K37" s="169"/>
      <c r="L37" s="169"/>
      <c r="M37" s="169"/>
      <c r="N37" s="169"/>
      <c r="O37" s="169"/>
      <c r="P37" s="169"/>
      <c r="Q37" s="169"/>
      <c r="R37" s="169"/>
      <c r="S37" s="169"/>
      <c r="T37" s="169"/>
      <c r="U37" s="170"/>
      <c r="V37" s="17"/>
    </row>
    <row r="38" spans="1:22" ht="21" customHeight="1" thickBot="1" x14ac:dyDescent="0.25">
      <c r="A38" s="1029" t="s">
        <v>569</v>
      </c>
      <c r="B38" s="1030"/>
      <c r="C38" s="1030"/>
      <c r="D38" s="1030"/>
      <c r="E38" s="1030"/>
      <c r="F38" s="1030"/>
      <c r="G38" s="1030"/>
      <c r="H38" s="1030"/>
      <c r="I38" s="1030"/>
      <c r="J38" s="1030"/>
      <c r="K38" s="1030"/>
      <c r="L38" s="1030"/>
      <c r="M38" s="1030"/>
      <c r="N38" s="1030"/>
      <c r="O38" s="1030"/>
      <c r="P38" s="1030"/>
      <c r="Q38" s="1030"/>
      <c r="R38" s="1030"/>
      <c r="S38" s="1030"/>
      <c r="T38" s="1030"/>
      <c r="U38" s="1031"/>
      <c r="V38" s="17"/>
    </row>
    <row r="39" spans="1:22" ht="12" customHeight="1" x14ac:dyDescent="0.2">
      <c r="A39" s="1105"/>
      <c r="B39" s="1106"/>
      <c r="C39" s="155"/>
      <c r="D39" s="124" t="s">
        <v>556</v>
      </c>
      <c r="E39" s="125">
        <v>2024</v>
      </c>
      <c r="F39" s="125">
        <v>2025</v>
      </c>
      <c r="G39" s="125">
        <v>2026</v>
      </c>
      <c r="H39" s="125">
        <v>2027</v>
      </c>
      <c r="I39" s="125">
        <v>2028</v>
      </c>
      <c r="J39" s="125">
        <v>2029</v>
      </c>
      <c r="K39" s="125">
        <v>2030</v>
      </c>
      <c r="L39" s="125">
        <v>2031</v>
      </c>
      <c r="M39" s="125">
        <v>2032</v>
      </c>
      <c r="N39" s="125">
        <v>2033</v>
      </c>
      <c r="O39" s="125">
        <v>2034</v>
      </c>
      <c r="P39" s="125">
        <v>2035</v>
      </c>
      <c r="Q39" s="125">
        <v>2036</v>
      </c>
      <c r="R39" s="125">
        <v>2037</v>
      </c>
      <c r="S39" s="125">
        <v>2038</v>
      </c>
      <c r="T39" s="125">
        <v>2039</v>
      </c>
      <c r="U39" s="126">
        <v>2040</v>
      </c>
      <c r="V39" s="17"/>
    </row>
    <row r="40" spans="1:22" ht="12" customHeight="1" x14ac:dyDescent="0.2">
      <c r="A40" s="23" t="s">
        <v>570</v>
      </c>
      <c r="B40" s="231">
        <f>Calculations!$C$13</f>
        <v>7</v>
      </c>
      <c r="C40" s="127" t="s">
        <v>571</v>
      </c>
      <c r="D40" s="279"/>
      <c r="E40" s="131"/>
      <c r="F40" s="131"/>
      <c r="G40" s="131"/>
      <c r="H40" s="131"/>
      <c r="I40" s="131"/>
      <c r="J40" s="131"/>
      <c r="K40" s="131"/>
      <c r="L40" s="131"/>
      <c r="M40" s="131"/>
      <c r="N40" s="131"/>
      <c r="O40" s="131"/>
      <c r="P40" s="131"/>
      <c r="Q40" s="131"/>
      <c r="R40" s="131"/>
      <c r="S40" s="131"/>
      <c r="T40" s="131"/>
      <c r="U40" s="132"/>
      <c r="V40" s="17"/>
    </row>
    <row r="41" spans="1:22" ht="12" customHeight="1" x14ac:dyDescent="0.2">
      <c r="A41" s="123"/>
      <c r="B41" s="171"/>
      <c r="C41" s="124"/>
      <c r="D41" s="122"/>
      <c r="E41" s="22"/>
      <c r="F41" s="22"/>
      <c r="G41" s="22"/>
      <c r="H41" s="22"/>
      <c r="I41" s="22"/>
      <c r="J41" s="22"/>
      <c r="K41" s="22"/>
      <c r="L41" s="22"/>
      <c r="M41" s="22"/>
      <c r="N41" s="22"/>
      <c r="O41" s="22"/>
      <c r="P41" s="22"/>
      <c r="Q41" s="22"/>
      <c r="R41" s="22"/>
      <c r="S41" s="22"/>
      <c r="T41" s="22"/>
      <c r="U41" s="128"/>
      <c r="V41" s="17"/>
    </row>
    <row r="42" spans="1:22" ht="12" customHeight="1" x14ac:dyDescent="0.2">
      <c r="A42" s="123" t="s">
        <v>557</v>
      </c>
      <c r="B42" s="142"/>
      <c r="C42" s="142"/>
      <c r="D42" s="21"/>
      <c r="E42" s="22"/>
      <c r="F42" s="22"/>
      <c r="G42" s="22"/>
      <c r="H42" s="22"/>
      <c r="I42" s="22"/>
      <c r="J42" s="22"/>
      <c r="K42" s="22"/>
      <c r="L42" s="22"/>
      <c r="M42" s="22"/>
      <c r="N42" s="22"/>
      <c r="O42" s="22"/>
      <c r="P42" s="22"/>
      <c r="Q42" s="22"/>
      <c r="R42" s="22"/>
      <c r="S42" s="22"/>
      <c r="T42" s="22"/>
      <c r="U42" s="128"/>
      <c r="V42" s="17"/>
    </row>
    <row r="43" spans="1:22" ht="30.5" customHeight="1" x14ac:dyDescent="0.2">
      <c r="A43" s="23" t="str">
        <f>Calculations!$A$404</f>
        <v>Annual grant per average primary school</v>
      </c>
      <c r="B43" s="133"/>
      <c r="C43" s="133"/>
      <c r="D43" s="127" t="s">
        <v>486</v>
      </c>
      <c r="E43" s="131">
        <f t="shared" ref="E43:U43" si="4">$B$40*E7</f>
        <v>0</v>
      </c>
      <c r="F43" s="131">
        <f t="shared" si="4"/>
        <v>140388.3616318969</v>
      </c>
      <c r="G43" s="131">
        <f t="shared" si="4"/>
        <v>140388.3616318969</v>
      </c>
      <c r="H43" s="131">
        <f t="shared" si="4"/>
        <v>140388.3616318969</v>
      </c>
      <c r="I43" s="131">
        <f t="shared" si="4"/>
        <v>140388.3616318969</v>
      </c>
      <c r="J43" s="131">
        <f t="shared" si="4"/>
        <v>140388.3616318969</v>
      </c>
      <c r="K43" s="131">
        <f t="shared" si="4"/>
        <v>140388.3616318969</v>
      </c>
      <c r="L43" s="131">
        <f t="shared" si="4"/>
        <v>140388.3616318969</v>
      </c>
      <c r="M43" s="131">
        <f t="shared" si="4"/>
        <v>140388.3616318969</v>
      </c>
      <c r="N43" s="131">
        <f t="shared" si="4"/>
        <v>140388.3616318969</v>
      </c>
      <c r="O43" s="131">
        <f t="shared" si="4"/>
        <v>140388.3616318969</v>
      </c>
      <c r="P43" s="131">
        <f t="shared" si="4"/>
        <v>140388.3616318969</v>
      </c>
      <c r="Q43" s="131">
        <f t="shared" si="4"/>
        <v>140388.3616318969</v>
      </c>
      <c r="R43" s="131">
        <f t="shared" si="4"/>
        <v>140388.3616318969</v>
      </c>
      <c r="S43" s="131">
        <f t="shared" si="4"/>
        <v>140388.3616318969</v>
      </c>
      <c r="T43" s="131">
        <f t="shared" si="4"/>
        <v>140388.3616318969</v>
      </c>
      <c r="U43" s="132">
        <f t="shared" si="4"/>
        <v>140388.3616318969</v>
      </c>
      <c r="V43" s="17"/>
    </row>
    <row r="44" spans="1:22" ht="30.5" customHeight="1" x14ac:dyDescent="0.2">
      <c r="A44" s="23" t="str">
        <f>Calculations!$A$405</f>
        <v>Annual SIG per average primary school</v>
      </c>
      <c r="B44" s="133"/>
      <c r="C44" s="133"/>
      <c r="D44" s="127" t="s">
        <v>486</v>
      </c>
      <c r="E44" s="131">
        <f t="shared" ref="E44:U44" si="5">$B$40*E8</f>
        <v>0</v>
      </c>
      <c r="F44" s="131">
        <f t="shared" si="5"/>
        <v>17528.48056322704</v>
      </c>
      <c r="G44" s="131">
        <f t="shared" si="5"/>
        <v>17528.48056322704</v>
      </c>
      <c r="H44" s="131">
        <f t="shared" si="5"/>
        <v>17528.48056322704</v>
      </c>
      <c r="I44" s="131">
        <f t="shared" si="5"/>
        <v>17528.48056322704</v>
      </c>
      <c r="J44" s="131">
        <f t="shared" si="5"/>
        <v>17528.48056322704</v>
      </c>
      <c r="K44" s="131">
        <f t="shared" si="5"/>
        <v>17528.48056322704</v>
      </c>
      <c r="L44" s="131">
        <f t="shared" si="5"/>
        <v>17528.48056322704</v>
      </c>
      <c r="M44" s="131">
        <f t="shared" si="5"/>
        <v>17528.48056322704</v>
      </c>
      <c r="N44" s="131">
        <f t="shared" si="5"/>
        <v>17528.48056322704</v>
      </c>
      <c r="O44" s="131">
        <f t="shared" si="5"/>
        <v>17528.48056322704</v>
      </c>
      <c r="P44" s="131">
        <f t="shared" si="5"/>
        <v>17528.48056322704</v>
      </c>
      <c r="Q44" s="131">
        <f t="shared" si="5"/>
        <v>17528.48056322704</v>
      </c>
      <c r="R44" s="131">
        <f t="shared" si="5"/>
        <v>17528.48056322704</v>
      </c>
      <c r="S44" s="131">
        <f t="shared" si="5"/>
        <v>17528.48056322704</v>
      </c>
      <c r="T44" s="131">
        <f t="shared" si="5"/>
        <v>17528.48056322704</v>
      </c>
      <c r="U44" s="132">
        <f t="shared" si="5"/>
        <v>17528.48056322704</v>
      </c>
      <c r="V44" s="17"/>
    </row>
    <row r="45" spans="1:22" ht="30.5" customHeight="1" x14ac:dyDescent="0.2">
      <c r="A45" s="23" t="str">
        <f>Calculations!$A$406</f>
        <v>Annual economic returns to primary education</v>
      </c>
      <c r="B45" s="133"/>
      <c r="C45" s="133"/>
      <c r="D45" s="127" t="s">
        <v>486</v>
      </c>
      <c r="E45" s="131">
        <f t="shared" ref="E45:U46" si="6">$B$40*E9</f>
        <v>0</v>
      </c>
      <c r="F45" s="131">
        <f t="shared" si="6"/>
        <v>0</v>
      </c>
      <c r="G45" s="131">
        <f t="shared" si="6"/>
        <v>20055.438958780738</v>
      </c>
      <c r="H45" s="131">
        <f t="shared" si="6"/>
        <v>40110.877917561476</v>
      </c>
      <c r="I45" s="131">
        <f t="shared" si="6"/>
        <v>60166.316876342222</v>
      </c>
      <c r="J45" s="131">
        <f t="shared" si="6"/>
        <v>100277.19479390371</v>
      </c>
      <c r="K45" s="131">
        <f t="shared" si="6"/>
        <v>140388.07271146518</v>
      </c>
      <c r="L45" s="131">
        <f t="shared" si="6"/>
        <v>180498.95062902666</v>
      </c>
      <c r="M45" s="131">
        <f t="shared" si="6"/>
        <v>220609.82854658813</v>
      </c>
      <c r="N45" s="131">
        <f t="shared" si="6"/>
        <v>260720.70646414964</v>
      </c>
      <c r="O45" s="131">
        <f t="shared" si="6"/>
        <v>300831.5843817112</v>
      </c>
      <c r="P45" s="131">
        <f t="shared" si="6"/>
        <v>340942.46229927265</v>
      </c>
      <c r="Q45" s="131">
        <f t="shared" si="6"/>
        <v>381053.34021683416</v>
      </c>
      <c r="R45" s="131">
        <f t="shared" si="6"/>
        <v>421164.2181343956</v>
      </c>
      <c r="S45" s="131">
        <f t="shared" si="6"/>
        <v>461275.09605195711</v>
      </c>
      <c r="T45" s="131">
        <f t="shared" si="6"/>
        <v>501385.9739695185</v>
      </c>
      <c r="U45" s="132">
        <f t="shared" si="6"/>
        <v>541496.85188708012</v>
      </c>
      <c r="V45" s="17"/>
    </row>
    <row r="46" spans="1:22" ht="30.5" customHeight="1" x14ac:dyDescent="0.2">
      <c r="A46" s="23" t="str">
        <f>A10</f>
        <v>Annual returns to infra used as shelter</v>
      </c>
      <c r="B46" s="133"/>
      <c r="C46" s="133"/>
      <c r="D46" s="127" t="s">
        <v>486</v>
      </c>
      <c r="E46" s="131">
        <f t="shared" si="6"/>
        <v>0</v>
      </c>
      <c r="F46" s="131">
        <f t="shared" si="6"/>
        <v>105000</v>
      </c>
      <c r="G46" s="131">
        <f t="shared" si="6"/>
        <v>105000</v>
      </c>
      <c r="H46" s="131">
        <f t="shared" si="6"/>
        <v>105000</v>
      </c>
      <c r="I46" s="131">
        <f t="shared" si="6"/>
        <v>105000</v>
      </c>
      <c r="J46" s="131">
        <f t="shared" si="6"/>
        <v>105000</v>
      </c>
      <c r="K46" s="131">
        <f t="shared" si="6"/>
        <v>105000</v>
      </c>
      <c r="L46" s="131">
        <f t="shared" si="6"/>
        <v>105000</v>
      </c>
      <c r="M46" s="131">
        <f t="shared" si="6"/>
        <v>105000</v>
      </c>
      <c r="N46" s="131">
        <f t="shared" si="6"/>
        <v>105000</v>
      </c>
      <c r="O46" s="131">
        <f t="shared" si="6"/>
        <v>105000</v>
      </c>
      <c r="P46" s="131">
        <f t="shared" si="6"/>
        <v>105000</v>
      </c>
      <c r="Q46" s="131">
        <f t="shared" si="6"/>
        <v>105000</v>
      </c>
      <c r="R46" s="131">
        <f t="shared" si="6"/>
        <v>105000</v>
      </c>
      <c r="S46" s="131">
        <f t="shared" si="6"/>
        <v>105000</v>
      </c>
      <c r="T46" s="131">
        <f t="shared" si="6"/>
        <v>105000</v>
      </c>
      <c r="U46" s="132">
        <f t="shared" si="6"/>
        <v>105000</v>
      </c>
      <c r="V46" s="17"/>
    </row>
    <row r="47" spans="1:22" ht="30.5" customHeight="1" x14ac:dyDescent="0.2">
      <c r="A47" s="23" t="str">
        <f>Calculations!$A$408</f>
        <v>Annual returns to school safety training (lumpsum)</v>
      </c>
      <c r="B47" s="133"/>
      <c r="C47" s="133"/>
      <c r="D47" s="127" t="s">
        <v>486</v>
      </c>
      <c r="E47" s="131">
        <f t="shared" ref="E47:U47" si="7">$B$40*E11</f>
        <v>0</v>
      </c>
      <c r="F47" s="131">
        <f t="shared" si="7"/>
        <v>0</v>
      </c>
      <c r="G47" s="131">
        <f t="shared" si="7"/>
        <v>0</v>
      </c>
      <c r="H47" s="131">
        <f t="shared" si="7"/>
        <v>0</v>
      </c>
      <c r="I47" s="131">
        <f t="shared" si="7"/>
        <v>72104.962317358455</v>
      </c>
      <c r="J47" s="131">
        <f t="shared" si="7"/>
        <v>72104.962317358455</v>
      </c>
      <c r="K47" s="131">
        <f t="shared" si="7"/>
        <v>72104.962317358455</v>
      </c>
      <c r="L47" s="131">
        <f t="shared" si="7"/>
        <v>72104.962317358455</v>
      </c>
      <c r="M47" s="131">
        <f t="shared" si="7"/>
        <v>72104.962317358455</v>
      </c>
      <c r="N47" s="131">
        <f t="shared" si="7"/>
        <v>72104.962317358455</v>
      </c>
      <c r="O47" s="131">
        <f t="shared" si="7"/>
        <v>72104.962317358455</v>
      </c>
      <c r="P47" s="131">
        <f t="shared" si="7"/>
        <v>72104.962317358455</v>
      </c>
      <c r="Q47" s="131">
        <f t="shared" si="7"/>
        <v>72104.962317358455</v>
      </c>
      <c r="R47" s="131">
        <f t="shared" si="7"/>
        <v>72104.962317358455</v>
      </c>
      <c r="S47" s="131">
        <f t="shared" si="7"/>
        <v>72104.962317358455</v>
      </c>
      <c r="T47" s="131">
        <f t="shared" si="7"/>
        <v>72104.962317358455</v>
      </c>
      <c r="U47" s="132">
        <f t="shared" si="7"/>
        <v>72104.962317358455</v>
      </c>
      <c r="V47" s="17"/>
    </row>
    <row r="48" spans="1:22" ht="30.5" customHeight="1" thickBot="1" x14ac:dyDescent="0.25">
      <c r="A48" s="23" t="str">
        <f>Calculations!$A$409</f>
        <v>Annual returns to school  curriculum training (lumpsum)</v>
      </c>
      <c r="B48" s="133"/>
      <c r="C48" s="133"/>
      <c r="D48" s="127" t="s">
        <v>486</v>
      </c>
      <c r="E48" s="131">
        <f t="shared" ref="E48:U48" si="8">$B$40*E12</f>
        <v>0</v>
      </c>
      <c r="F48" s="131">
        <f t="shared" si="8"/>
        <v>0</v>
      </c>
      <c r="G48" s="131">
        <f t="shared" si="8"/>
        <v>0</v>
      </c>
      <c r="H48" s="131">
        <f t="shared" si="8"/>
        <v>0</v>
      </c>
      <c r="I48" s="131">
        <f t="shared" si="8"/>
        <v>504734.73622150905</v>
      </c>
      <c r="J48" s="131">
        <f t="shared" si="8"/>
        <v>504734.73622150905</v>
      </c>
      <c r="K48" s="131">
        <f t="shared" si="8"/>
        <v>504734.73622150905</v>
      </c>
      <c r="L48" s="131">
        <f t="shared" si="8"/>
        <v>504734.73622150905</v>
      </c>
      <c r="M48" s="131">
        <f t="shared" si="8"/>
        <v>504734.73622150905</v>
      </c>
      <c r="N48" s="131">
        <f t="shared" si="8"/>
        <v>504734.73622150905</v>
      </c>
      <c r="O48" s="131">
        <f t="shared" si="8"/>
        <v>504734.73622150905</v>
      </c>
      <c r="P48" s="131">
        <f t="shared" si="8"/>
        <v>504734.73622150905</v>
      </c>
      <c r="Q48" s="131">
        <f t="shared" si="8"/>
        <v>504734.73622150905</v>
      </c>
      <c r="R48" s="131">
        <f t="shared" si="8"/>
        <v>504734.73622150905</v>
      </c>
      <c r="S48" s="131">
        <f t="shared" si="8"/>
        <v>504734.73622150905</v>
      </c>
      <c r="T48" s="131">
        <f t="shared" si="8"/>
        <v>504734.73622150905</v>
      </c>
      <c r="U48" s="132">
        <f t="shared" si="8"/>
        <v>504734.73622150905</v>
      </c>
      <c r="V48" s="17"/>
    </row>
    <row r="49" spans="1:22" ht="12" customHeight="1" x14ac:dyDescent="0.2">
      <c r="A49" s="134" t="s">
        <v>610</v>
      </c>
      <c r="B49" s="135"/>
      <c r="C49" s="135"/>
      <c r="D49" s="136" t="s">
        <v>486</v>
      </c>
      <c r="E49" s="135">
        <f>SUM(E43:E48)</f>
        <v>0</v>
      </c>
      <c r="F49" s="135">
        <f t="shared" ref="F49:U49" si="9">SUM(F43:F48)</f>
        <v>262916.8421951239</v>
      </c>
      <c r="G49" s="135">
        <f t="shared" si="9"/>
        <v>282972.28115390468</v>
      </c>
      <c r="H49" s="135">
        <f t="shared" si="9"/>
        <v>303027.72011268541</v>
      </c>
      <c r="I49" s="135">
        <f t="shared" si="9"/>
        <v>899922.85761033371</v>
      </c>
      <c r="J49" s="135">
        <f t="shared" si="9"/>
        <v>940033.73552789516</v>
      </c>
      <c r="K49" s="135">
        <f t="shared" si="9"/>
        <v>980144.61344545661</v>
      </c>
      <c r="L49" s="135">
        <f t="shared" si="9"/>
        <v>1020255.4913630181</v>
      </c>
      <c r="M49" s="135">
        <f t="shared" si="9"/>
        <v>1060366.3692805795</v>
      </c>
      <c r="N49" s="135">
        <f t="shared" si="9"/>
        <v>1100477.2471981412</v>
      </c>
      <c r="O49" s="135">
        <f t="shared" si="9"/>
        <v>1140588.1251157026</v>
      </c>
      <c r="P49" s="135">
        <f t="shared" si="9"/>
        <v>1180699.0030332641</v>
      </c>
      <c r="Q49" s="135">
        <f t="shared" si="9"/>
        <v>1220809.8809508258</v>
      </c>
      <c r="R49" s="135">
        <f t="shared" si="9"/>
        <v>1260920.758868387</v>
      </c>
      <c r="S49" s="135">
        <f t="shared" si="9"/>
        <v>1301031.6367859486</v>
      </c>
      <c r="T49" s="135">
        <f t="shared" si="9"/>
        <v>1341142.5147035099</v>
      </c>
      <c r="U49" s="137">
        <f t="shared" si="9"/>
        <v>1381253.3926210715</v>
      </c>
      <c r="V49" s="17"/>
    </row>
    <row r="50" spans="1:22" ht="12" customHeight="1" thickBot="1" x14ac:dyDescent="0.25">
      <c r="A50" s="138" t="s">
        <v>559</v>
      </c>
      <c r="B50" s="139"/>
      <c r="C50" s="139"/>
      <c r="D50" s="140" t="s">
        <v>123</v>
      </c>
      <c r="E50" s="139">
        <f>E49/Calculations!$C$56</f>
        <v>0</v>
      </c>
      <c r="F50" s="139">
        <f>F49/Calculations!$C$56</f>
        <v>111405.44160810336</v>
      </c>
      <c r="G50" s="139">
        <f>G49/Calculations!$C$56</f>
        <v>119903.50896351894</v>
      </c>
      <c r="H50" s="139">
        <f>H49/Calculations!$C$56</f>
        <v>128401.5763189345</v>
      </c>
      <c r="I50" s="139">
        <f>I49/Calculations!$C$56</f>
        <v>381323.2447501414</v>
      </c>
      <c r="J50" s="139">
        <f>J49/Calculations!$C$56</f>
        <v>398319.37946097256</v>
      </c>
      <c r="K50" s="139">
        <f>K49/Calculations!$C$56</f>
        <v>415315.51417180366</v>
      </c>
      <c r="L50" s="139">
        <f>L49/Calculations!$C$56</f>
        <v>432311.64888263476</v>
      </c>
      <c r="M50" s="139">
        <f>M49/Calculations!$C$56</f>
        <v>449307.78359346592</v>
      </c>
      <c r="N50" s="139">
        <f>N49/Calculations!$C$56</f>
        <v>466303.91830429714</v>
      </c>
      <c r="O50" s="139">
        <f>O49/Calculations!$C$56</f>
        <v>483300.05301512824</v>
      </c>
      <c r="P50" s="139">
        <f>P49/Calculations!$C$56</f>
        <v>500296.1877259594</v>
      </c>
      <c r="Q50" s="139">
        <f>Q49/Calculations!$C$56</f>
        <v>517292.32243679062</v>
      </c>
      <c r="R50" s="139">
        <f>R49/Calculations!$C$56</f>
        <v>534288.45714762167</v>
      </c>
      <c r="S50" s="139">
        <f>S49/Calculations!$C$56</f>
        <v>551284.59185845288</v>
      </c>
      <c r="T50" s="139">
        <f>T49/Calculations!$C$56</f>
        <v>568280.72656928387</v>
      </c>
      <c r="U50" s="141">
        <f>U49/Calculations!$C$56</f>
        <v>585276.86128011509</v>
      </c>
      <c r="V50" s="17"/>
    </row>
    <row r="51" spans="1:22" ht="12" customHeight="1" x14ac:dyDescent="0.2">
      <c r="A51" s="19" t="s">
        <v>560</v>
      </c>
      <c r="B51" s="142"/>
      <c r="C51" s="142"/>
      <c r="D51" s="124"/>
      <c r="E51" s="172"/>
      <c r="F51" s="172"/>
      <c r="G51" s="172"/>
      <c r="H51" s="172"/>
      <c r="I51" s="172"/>
      <c r="J51" s="172"/>
      <c r="K51" s="172"/>
      <c r="L51" s="172"/>
      <c r="M51" s="172"/>
      <c r="N51" s="172"/>
      <c r="O51" s="172"/>
      <c r="P51" s="172"/>
      <c r="Q51" s="172"/>
      <c r="R51" s="172"/>
      <c r="S51" s="172"/>
      <c r="T51" s="172"/>
      <c r="U51" s="173"/>
      <c r="V51" s="17"/>
    </row>
    <row r="52" spans="1:22" ht="26.5" customHeight="1" x14ac:dyDescent="0.2">
      <c r="A52" s="23" t="str">
        <f>Calculations!$A$411</f>
        <v>Average annual school maintenance costs</v>
      </c>
      <c r="B52" s="142"/>
      <c r="C52" s="142"/>
      <c r="D52" s="127" t="s">
        <v>486</v>
      </c>
      <c r="E52" s="131">
        <f t="shared" ref="E52:U52" si="10">$B$40*E16</f>
        <v>14420.992463471688</v>
      </c>
      <c r="F52" s="131">
        <f t="shared" si="10"/>
        <v>14420.992463471688</v>
      </c>
      <c r="G52" s="131">
        <f t="shared" si="10"/>
        <v>14420.992463471688</v>
      </c>
      <c r="H52" s="131">
        <f t="shared" si="10"/>
        <v>14420.992463471688</v>
      </c>
      <c r="I52" s="131">
        <f t="shared" si="10"/>
        <v>14420.992463471688</v>
      </c>
      <c r="J52" s="131">
        <f t="shared" si="10"/>
        <v>14420.992463471688</v>
      </c>
      <c r="K52" s="131">
        <f t="shared" si="10"/>
        <v>14420.992463471688</v>
      </c>
      <c r="L52" s="131">
        <f t="shared" si="10"/>
        <v>14420.992463471688</v>
      </c>
      <c r="M52" s="131">
        <f t="shared" si="10"/>
        <v>14420.992463471688</v>
      </c>
      <c r="N52" s="131">
        <f t="shared" si="10"/>
        <v>14420.992463471688</v>
      </c>
      <c r="O52" s="131">
        <f t="shared" si="10"/>
        <v>14420.992463471688</v>
      </c>
      <c r="P52" s="131">
        <f t="shared" si="10"/>
        <v>14420.992463471688</v>
      </c>
      <c r="Q52" s="131">
        <f t="shared" si="10"/>
        <v>14420.992463471688</v>
      </c>
      <c r="R52" s="131">
        <f t="shared" si="10"/>
        <v>14420.992463471688</v>
      </c>
      <c r="S52" s="131">
        <f t="shared" si="10"/>
        <v>14420.992463471688</v>
      </c>
      <c r="T52" s="131">
        <f t="shared" si="10"/>
        <v>14420.992463471688</v>
      </c>
      <c r="U52" s="132">
        <f t="shared" si="10"/>
        <v>14420.992463471688</v>
      </c>
      <c r="V52" s="17"/>
    </row>
    <row r="53" spans="1:22" ht="26.5" customHeight="1" x14ac:dyDescent="0.2">
      <c r="A53" s="23" t="str">
        <f>Calculations!$A$412</f>
        <v>Average school expenditures due to infra losses caused by climate events</v>
      </c>
      <c r="B53" s="131"/>
      <c r="C53" s="131"/>
      <c r="D53" s="127" t="s">
        <v>486</v>
      </c>
      <c r="E53" s="131">
        <f t="shared" ref="E53:U53" si="11">$B$40*E17</f>
        <v>21631.488695207532</v>
      </c>
      <c r="F53" s="131">
        <f t="shared" si="11"/>
        <v>21631.488695207532</v>
      </c>
      <c r="G53" s="131">
        <f t="shared" si="11"/>
        <v>21631.488695207532</v>
      </c>
      <c r="H53" s="131">
        <f t="shared" si="11"/>
        <v>21631.488695207532</v>
      </c>
      <c r="I53" s="131">
        <f t="shared" si="11"/>
        <v>21631.488695207532</v>
      </c>
      <c r="J53" s="131">
        <f t="shared" si="11"/>
        <v>21631.488695207532</v>
      </c>
      <c r="K53" s="131">
        <f t="shared" si="11"/>
        <v>21631.488695207532</v>
      </c>
      <c r="L53" s="131">
        <f t="shared" si="11"/>
        <v>21631.488695207532</v>
      </c>
      <c r="M53" s="131">
        <f t="shared" si="11"/>
        <v>21631.488695207532</v>
      </c>
      <c r="N53" s="131">
        <f t="shared" si="11"/>
        <v>21631.488695207532</v>
      </c>
      <c r="O53" s="131">
        <f t="shared" si="11"/>
        <v>21631.488695207532</v>
      </c>
      <c r="P53" s="131">
        <f t="shared" si="11"/>
        <v>21631.488695207532</v>
      </c>
      <c r="Q53" s="131">
        <f t="shared" si="11"/>
        <v>21631.488695207532</v>
      </c>
      <c r="R53" s="131">
        <f t="shared" si="11"/>
        <v>21631.488695207532</v>
      </c>
      <c r="S53" s="131">
        <f t="shared" si="11"/>
        <v>21631.488695207532</v>
      </c>
      <c r="T53" s="131">
        <f t="shared" si="11"/>
        <v>21631.488695207532</v>
      </c>
      <c r="U53" s="132">
        <f t="shared" si="11"/>
        <v>21631.488695207532</v>
      </c>
      <c r="V53" s="17"/>
    </row>
    <row r="54" spans="1:22" ht="26.5" customHeight="1" x14ac:dyDescent="0.2">
      <c r="A54" s="23" t="str">
        <f>Calculations!$A$413</f>
        <v>Average annual primary school fixed/government budget expenditures on students per year</v>
      </c>
      <c r="B54" s="131"/>
      <c r="C54" s="131"/>
      <c r="D54" s="127" t="s">
        <v>486</v>
      </c>
      <c r="E54" s="131">
        <f t="shared" ref="E54:U54" si="12">$B$40*E18</f>
        <v>140388.3616318969</v>
      </c>
      <c r="F54" s="131">
        <f t="shared" si="12"/>
        <v>140388.3616318969</v>
      </c>
      <c r="G54" s="131">
        <f t="shared" si="12"/>
        <v>140388.3616318969</v>
      </c>
      <c r="H54" s="131">
        <f t="shared" si="12"/>
        <v>140388.3616318969</v>
      </c>
      <c r="I54" s="131">
        <f t="shared" si="12"/>
        <v>140388.3616318969</v>
      </c>
      <c r="J54" s="131">
        <f t="shared" si="12"/>
        <v>140388.3616318969</v>
      </c>
      <c r="K54" s="131">
        <f t="shared" si="12"/>
        <v>140388.3616318969</v>
      </c>
      <c r="L54" s="131">
        <f t="shared" si="12"/>
        <v>140388.3616318969</v>
      </c>
      <c r="M54" s="131">
        <f t="shared" si="12"/>
        <v>140388.3616318969</v>
      </c>
      <c r="N54" s="131">
        <f t="shared" si="12"/>
        <v>140388.3616318969</v>
      </c>
      <c r="O54" s="131">
        <f t="shared" si="12"/>
        <v>140388.3616318969</v>
      </c>
      <c r="P54" s="131">
        <f t="shared" si="12"/>
        <v>140388.3616318969</v>
      </c>
      <c r="Q54" s="131">
        <f t="shared" si="12"/>
        <v>140388.3616318969</v>
      </c>
      <c r="R54" s="131">
        <f t="shared" si="12"/>
        <v>140388.3616318969</v>
      </c>
      <c r="S54" s="131">
        <f t="shared" si="12"/>
        <v>140388.3616318969</v>
      </c>
      <c r="T54" s="131">
        <f t="shared" si="12"/>
        <v>140388.3616318969</v>
      </c>
      <c r="U54" s="132">
        <f t="shared" si="12"/>
        <v>140388.3616318969</v>
      </c>
      <c r="V54" s="17"/>
    </row>
    <row r="55" spans="1:22" ht="26.5" customHeight="1" x14ac:dyDescent="0.2">
      <c r="A55" s="23" t="str">
        <f>A19</f>
        <v>Project expenditures per year</v>
      </c>
      <c r="B55" s="131"/>
      <c r="C55" s="131"/>
      <c r="D55" s="127" t="s">
        <v>486</v>
      </c>
      <c r="E55" s="131">
        <f t="shared" ref="E55:T55" si="13">$B$40*E19</f>
        <v>173000.78487438394</v>
      </c>
      <c r="F55" s="131">
        <f t="shared" si="13"/>
        <v>473730.51777265215</v>
      </c>
      <c r="G55" s="131">
        <f t="shared" si="13"/>
        <v>435897.60848959244</v>
      </c>
      <c r="H55" s="131">
        <f t="shared" si="13"/>
        <v>404316.85565270891</v>
      </c>
      <c r="I55" s="131">
        <f t="shared" si="13"/>
        <v>186376.67324511232</v>
      </c>
      <c r="J55" s="131">
        <f t="shared" si="13"/>
        <v>0</v>
      </c>
      <c r="K55" s="131">
        <f t="shared" si="13"/>
        <v>0</v>
      </c>
      <c r="L55" s="131">
        <f t="shared" si="13"/>
        <v>0</v>
      </c>
      <c r="M55" s="131">
        <f t="shared" si="13"/>
        <v>0</v>
      </c>
      <c r="N55" s="131">
        <f t="shared" si="13"/>
        <v>0</v>
      </c>
      <c r="O55" s="131">
        <f t="shared" si="13"/>
        <v>0</v>
      </c>
      <c r="P55" s="131">
        <f t="shared" si="13"/>
        <v>0</v>
      </c>
      <c r="Q55" s="131">
        <f t="shared" si="13"/>
        <v>0</v>
      </c>
      <c r="R55" s="131">
        <f t="shared" si="13"/>
        <v>0</v>
      </c>
      <c r="S55" s="131">
        <f t="shared" si="13"/>
        <v>0</v>
      </c>
      <c r="T55" s="131">
        <f t="shared" si="13"/>
        <v>0</v>
      </c>
      <c r="U55" s="132"/>
      <c r="V55" s="17"/>
    </row>
    <row r="56" spans="1:22" ht="26.5" customHeight="1" thickBot="1" x14ac:dyDescent="0.25">
      <c r="A56" s="23" t="str">
        <f>Calculations!$A$414</f>
        <v xml:space="preserve">Estimated cost of missed students school days </v>
      </c>
      <c r="B56" s="131"/>
      <c r="C56" s="131"/>
      <c r="D56" s="127" t="s">
        <v>486</v>
      </c>
      <c r="E56" s="131">
        <f t="shared" ref="E56:T56" si="14">$B$40*E20</f>
        <v>10527.78947967493</v>
      </c>
      <c r="F56" s="131">
        <f t="shared" si="14"/>
        <v>10527.78947967493</v>
      </c>
      <c r="G56" s="131">
        <f t="shared" si="14"/>
        <v>10527.78947967493</v>
      </c>
      <c r="H56" s="131">
        <f t="shared" si="14"/>
        <v>10527.78947967493</v>
      </c>
      <c r="I56" s="131">
        <f t="shared" si="14"/>
        <v>10527.78947967493</v>
      </c>
      <c r="J56" s="131">
        <f t="shared" si="14"/>
        <v>10527.78947967493</v>
      </c>
      <c r="K56" s="131">
        <f t="shared" si="14"/>
        <v>10527.78947967493</v>
      </c>
      <c r="L56" s="131">
        <f t="shared" si="14"/>
        <v>10527.78947967493</v>
      </c>
      <c r="M56" s="131">
        <f t="shared" si="14"/>
        <v>10527.78947967493</v>
      </c>
      <c r="N56" s="131">
        <f t="shared" si="14"/>
        <v>10527.78947967493</v>
      </c>
      <c r="O56" s="131">
        <f t="shared" si="14"/>
        <v>10527.78947967493</v>
      </c>
      <c r="P56" s="131">
        <f t="shared" si="14"/>
        <v>10527.78947967493</v>
      </c>
      <c r="Q56" s="131">
        <f t="shared" si="14"/>
        <v>10527.78947967493</v>
      </c>
      <c r="R56" s="131">
        <f t="shared" si="14"/>
        <v>10527.78947967493</v>
      </c>
      <c r="S56" s="131">
        <f t="shared" si="14"/>
        <v>10527.78947967493</v>
      </c>
      <c r="T56" s="131">
        <f t="shared" si="14"/>
        <v>10527.78947967493</v>
      </c>
      <c r="U56" s="132">
        <f>$B$40*U20</f>
        <v>10527.78947967493</v>
      </c>
      <c r="V56" s="17"/>
    </row>
    <row r="57" spans="1:22" ht="12" customHeight="1" x14ac:dyDescent="0.2">
      <c r="A57" s="134" t="s">
        <v>611</v>
      </c>
      <c r="B57" s="135"/>
      <c r="C57" s="135"/>
      <c r="D57" s="136" t="s">
        <v>486</v>
      </c>
      <c r="E57" s="135">
        <f>SUM(E52:E56)</f>
        <v>359969.41714463499</v>
      </c>
      <c r="F57" s="135">
        <f t="shared" ref="F57:U57" si="15">SUM(F52:F56)</f>
        <v>660699.15004290314</v>
      </c>
      <c r="G57" s="135">
        <f t="shared" si="15"/>
        <v>622866.24075984338</v>
      </c>
      <c r="H57" s="135">
        <f t="shared" si="15"/>
        <v>591285.48792295984</v>
      </c>
      <c r="I57" s="135">
        <f t="shared" si="15"/>
        <v>373345.3055153634</v>
      </c>
      <c r="J57" s="135">
        <f t="shared" si="15"/>
        <v>186968.63227025102</v>
      </c>
      <c r="K57" s="135">
        <f t="shared" si="15"/>
        <v>186968.63227025102</v>
      </c>
      <c r="L57" s="135">
        <f t="shared" si="15"/>
        <v>186968.63227025102</v>
      </c>
      <c r="M57" s="135">
        <f t="shared" si="15"/>
        <v>186968.63227025102</v>
      </c>
      <c r="N57" s="135">
        <f t="shared" si="15"/>
        <v>186968.63227025102</v>
      </c>
      <c r="O57" s="135">
        <f t="shared" si="15"/>
        <v>186968.63227025102</v>
      </c>
      <c r="P57" s="135">
        <f t="shared" si="15"/>
        <v>186968.63227025102</v>
      </c>
      <c r="Q57" s="135">
        <f t="shared" si="15"/>
        <v>186968.63227025102</v>
      </c>
      <c r="R57" s="135">
        <f t="shared" si="15"/>
        <v>186968.63227025102</v>
      </c>
      <c r="S57" s="135">
        <f t="shared" si="15"/>
        <v>186968.63227025102</v>
      </c>
      <c r="T57" s="135">
        <f t="shared" si="15"/>
        <v>186968.63227025102</v>
      </c>
      <c r="U57" s="137">
        <f t="shared" si="15"/>
        <v>186968.63227025102</v>
      </c>
      <c r="V57" s="17"/>
    </row>
    <row r="58" spans="1:22" ht="12" customHeight="1" thickBot="1" x14ac:dyDescent="0.25">
      <c r="A58" s="138" t="s">
        <v>562</v>
      </c>
      <c r="B58" s="139"/>
      <c r="C58" s="139"/>
      <c r="D58" s="140" t="s">
        <v>123</v>
      </c>
      <c r="E58" s="139">
        <f>E57/Calculations!$C$56</f>
        <v>152529.41404433688</v>
      </c>
      <c r="F58" s="139">
        <f>F57/Calculations!$C$56</f>
        <v>279957.26696733187</v>
      </c>
      <c r="G58" s="139">
        <f>G57/Calculations!$C$56</f>
        <v>263926.37320332346</v>
      </c>
      <c r="H58" s="139">
        <f>H57/Calculations!$C$56</f>
        <v>250544.69827244061</v>
      </c>
      <c r="I58" s="139">
        <f>I57/Calculations!$C$56</f>
        <v>158197.16335396754</v>
      </c>
      <c r="J58" s="139">
        <f>J57/Calculations!$C$56</f>
        <v>79223.996724682642</v>
      </c>
      <c r="K58" s="139">
        <f>K57/Calculations!$C$56</f>
        <v>79223.996724682642</v>
      </c>
      <c r="L58" s="139">
        <f>L57/Calculations!$C$56</f>
        <v>79223.996724682642</v>
      </c>
      <c r="M58" s="139">
        <f>M57/Calculations!$C$56</f>
        <v>79223.996724682642</v>
      </c>
      <c r="N58" s="139">
        <f>N57/Calculations!$C$56</f>
        <v>79223.996724682642</v>
      </c>
      <c r="O58" s="139">
        <f>O57/Calculations!$C$56</f>
        <v>79223.996724682642</v>
      </c>
      <c r="P58" s="139">
        <f>P57/Calculations!$C$56</f>
        <v>79223.996724682642</v>
      </c>
      <c r="Q58" s="139">
        <f>Q57/Calculations!$C$56</f>
        <v>79223.996724682642</v>
      </c>
      <c r="R58" s="139">
        <f>R57/Calculations!$C$56</f>
        <v>79223.996724682642</v>
      </c>
      <c r="S58" s="139">
        <f>S57/Calculations!$C$56</f>
        <v>79223.996724682642</v>
      </c>
      <c r="T58" s="139">
        <f>T57/Calculations!$C$56</f>
        <v>79223.996724682642</v>
      </c>
      <c r="U58" s="141">
        <f>U57/Calculations!$C$56</f>
        <v>79223.996724682642</v>
      </c>
      <c r="V58" s="17"/>
    </row>
    <row r="59" spans="1:22" ht="12" customHeight="1" thickBot="1" x14ac:dyDescent="0.25">
      <c r="A59" s="145"/>
      <c r="B59" s="146"/>
      <c r="C59" s="146"/>
      <c r="D59" s="155"/>
      <c r="E59" s="146"/>
      <c r="F59" s="146"/>
      <c r="G59" s="146"/>
      <c r="H59" s="146"/>
      <c r="I59" s="146"/>
      <c r="J59" s="146"/>
      <c r="K59" s="146"/>
      <c r="L59" s="146"/>
      <c r="M59" s="146"/>
      <c r="N59" s="146"/>
      <c r="O59" s="146"/>
      <c r="P59" s="146"/>
      <c r="Q59" s="146"/>
      <c r="R59" s="146"/>
      <c r="S59" s="146"/>
      <c r="T59" s="146"/>
      <c r="U59" s="148"/>
      <c r="V59" s="17"/>
    </row>
    <row r="60" spans="1:22" ht="12" customHeight="1" x14ac:dyDescent="0.2">
      <c r="A60" s="149" t="s">
        <v>612</v>
      </c>
      <c r="B60" s="135"/>
      <c r="C60" s="135"/>
      <c r="D60" s="136" t="s">
        <v>486</v>
      </c>
      <c r="E60" s="135">
        <f>E49-E57</f>
        <v>-359969.41714463499</v>
      </c>
      <c r="F60" s="135">
        <f t="shared" ref="F60:U60" si="16">F49-F57</f>
        <v>-397782.30784777924</v>
      </c>
      <c r="G60" s="135">
        <f t="shared" si="16"/>
        <v>-339893.9596059387</v>
      </c>
      <c r="H60" s="135">
        <f t="shared" si="16"/>
        <v>-288257.76781027444</v>
      </c>
      <c r="I60" s="135">
        <f t="shared" si="16"/>
        <v>526577.55209497036</v>
      </c>
      <c r="J60" s="135">
        <f t="shared" si="16"/>
        <v>753065.10325764411</v>
      </c>
      <c r="K60" s="135">
        <f t="shared" si="16"/>
        <v>793175.98117520555</v>
      </c>
      <c r="L60" s="135">
        <f t="shared" si="16"/>
        <v>833286.859092767</v>
      </c>
      <c r="M60" s="135">
        <f t="shared" si="16"/>
        <v>873397.73701032845</v>
      </c>
      <c r="N60" s="135">
        <f t="shared" si="16"/>
        <v>913508.61492789013</v>
      </c>
      <c r="O60" s="135">
        <f t="shared" si="16"/>
        <v>953619.49284545158</v>
      </c>
      <c r="P60" s="135">
        <f t="shared" si="16"/>
        <v>993730.37076301302</v>
      </c>
      <c r="Q60" s="135">
        <f t="shared" si="16"/>
        <v>1033841.2486805747</v>
      </c>
      <c r="R60" s="135">
        <f t="shared" si="16"/>
        <v>1073952.126598136</v>
      </c>
      <c r="S60" s="135">
        <f t="shared" si="16"/>
        <v>1114063.0045156977</v>
      </c>
      <c r="T60" s="135">
        <f t="shared" si="16"/>
        <v>1154173.8824332589</v>
      </c>
      <c r="U60" s="137">
        <f t="shared" si="16"/>
        <v>1194284.7603508206</v>
      </c>
      <c r="V60" s="17"/>
    </row>
    <row r="61" spans="1:22" s="34" customFormat="1" ht="12" customHeight="1" thickBot="1" x14ac:dyDescent="0.25">
      <c r="A61" s="160" t="s">
        <v>565</v>
      </c>
      <c r="B61" s="139"/>
      <c r="C61" s="139"/>
      <c r="D61" s="140" t="s">
        <v>123</v>
      </c>
      <c r="E61" s="139">
        <f>E50-E58</f>
        <v>-152529.41404433688</v>
      </c>
      <c r="F61" s="139">
        <f t="shared" ref="F61:U61" si="17">F50-F58</f>
        <v>-168551.82535922853</v>
      </c>
      <c r="G61" s="139">
        <f t="shared" si="17"/>
        <v>-144022.8642398045</v>
      </c>
      <c r="H61" s="139">
        <f t="shared" si="17"/>
        <v>-122143.12195350611</v>
      </c>
      <c r="I61" s="139">
        <f t="shared" si="17"/>
        <v>223126.08139617386</v>
      </c>
      <c r="J61" s="139">
        <f t="shared" si="17"/>
        <v>319095.38273628993</v>
      </c>
      <c r="K61" s="139">
        <f t="shared" si="17"/>
        <v>336091.51744712103</v>
      </c>
      <c r="L61" s="139">
        <f t="shared" si="17"/>
        <v>353087.65215795214</v>
      </c>
      <c r="M61" s="139">
        <f t="shared" si="17"/>
        <v>370083.7868687833</v>
      </c>
      <c r="N61" s="139">
        <f t="shared" si="17"/>
        <v>387079.92157961451</v>
      </c>
      <c r="O61" s="139">
        <f t="shared" si="17"/>
        <v>404076.05629044562</v>
      </c>
      <c r="P61" s="139">
        <f t="shared" si="17"/>
        <v>421072.19100127678</v>
      </c>
      <c r="Q61" s="139">
        <f t="shared" si="17"/>
        <v>438068.325712108</v>
      </c>
      <c r="R61" s="139">
        <f t="shared" si="17"/>
        <v>455064.46042293904</v>
      </c>
      <c r="S61" s="139">
        <f t="shared" si="17"/>
        <v>472060.59513377026</v>
      </c>
      <c r="T61" s="139">
        <f t="shared" si="17"/>
        <v>489056.72984460124</v>
      </c>
      <c r="U61" s="141">
        <f t="shared" si="17"/>
        <v>506052.86455543246</v>
      </c>
      <c r="V61" s="33"/>
    </row>
    <row r="62" spans="1:22" ht="12" customHeight="1" x14ac:dyDescent="0.2">
      <c r="A62" s="150"/>
      <c r="B62" s="26"/>
      <c r="C62" s="26"/>
      <c r="D62" s="26"/>
      <c r="E62" s="27"/>
      <c r="F62" s="27"/>
      <c r="G62" s="27"/>
      <c r="H62" s="27"/>
      <c r="I62" s="27"/>
      <c r="J62" s="27"/>
      <c r="K62" s="27"/>
      <c r="L62" s="27"/>
      <c r="M62" s="27"/>
      <c r="N62" s="27"/>
      <c r="O62" s="27"/>
      <c r="P62" s="27"/>
      <c r="Q62" s="27"/>
      <c r="R62" s="27"/>
      <c r="S62" s="27"/>
      <c r="T62" s="27"/>
      <c r="U62" s="151"/>
      <c r="V62" s="17"/>
    </row>
    <row r="63" spans="1:22" ht="12" customHeight="1" x14ac:dyDescent="0.2">
      <c r="A63" s="28"/>
      <c r="B63" s="29"/>
      <c r="C63" s="29"/>
      <c r="D63" s="29"/>
      <c r="E63" s="30"/>
      <c r="F63" s="30"/>
      <c r="G63" s="30"/>
      <c r="H63" s="30"/>
      <c r="I63" s="30"/>
      <c r="J63" s="30"/>
      <c r="K63" s="30"/>
      <c r="L63" s="30"/>
      <c r="M63" s="30"/>
      <c r="N63" s="30"/>
      <c r="O63" s="30"/>
      <c r="P63" s="30"/>
      <c r="Q63" s="30"/>
      <c r="R63" s="30"/>
      <c r="S63" s="30"/>
      <c r="T63" s="30"/>
      <c r="U63" s="174"/>
      <c r="V63" s="17"/>
    </row>
    <row r="64" spans="1:22" ht="12" customHeight="1" thickBot="1" x14ac:dyDescent="0.25">
      <c r="A64" s="175"/>
      <c r="B64" s="32"/>
      <c r="C64" s="32"/>
      <c r="D64" s="32"/>
      <c r="E64" s="30"/>
      <c r="F64" s="30"/>
      <c r="G64" s="30"/>
      <c r="H64" s="30"/>
      <c r="I64" s="30"/>
      <c r="J64" s="30"/>
      <c r="K64" s="30"/>
      <c r="L64" s="30"/>
      <c r="M64" s="30"/>
      <c r="N64" s="30"/>
      <c r="O64" s="30"/>
      <c r="P64" s="30"/>
      <c r="Q64" s="30"/>
      <c r="R64" s="30"/>
      <c r="S64" s="30"/>
      <c r="T64" s="30"/>
      <c r="U64" s="174"/>
      <c r="V64" s="17"/>
    </row>
    <row r="65" spans="1:22" s="38" customFormat="1" ht="12" customHeight="1" thickBot="1" x14ac:dyDescent="0.25">
      <c r="A65" s="1015" t="s">
        <v>179</v>
      </c>
      <c r="B65" s="1016"/>
      <c r="C65" s="1016"/>
      <c r="D65" s="1017"/>
      <c r="E65" s="37"/>
      <c r="U65" s="50"/>
      <c r="V65" s="37"/>
    </row>
    <row r="66" spans="1:22" ht="12" customHeight="1" thickBot="1" x14ac:dyDescent="0.25">
      <c r="A66" s="1107" t="s">
        <v>181</v>
      </c>
      <c r="B66" s="1108"/>
      <c r="C66" s="1109"/>
      <c r="D66" s="238">
        <f>Calculations!$C$66</f>
        <v>0.09</v>
      </c>
      <c r="E66" s="17"/>
      <c r="F66" s="34"/>
      <c r="G66" s="34"/>
      <c r="U66" s="51"/>
      <c r="V66" s="17"/>
    </row>
    <row r="67" spans="1:22" ht="12" customHeight="1" thickBot="1" x14ac:dyDescent="0.25">
      <c r="A67" s="1029" t="s">
        <v>613</v>
      </c>
      <c r="B67" s="1030"/>
      <c r="C67" s="1030"/>
      <c r="D67" s="1031"/>
      <c r="E67" s="89"/>
      <c r="F67" s="1035" t="s">
        <v>180</v>
      </c>
      <c r="G67" s="1036"/>
      <c r="H67" s="17"/>
      <c r="U67" s="51"/>
      <c r="V67" s="17"/>
    </row>
    <row r="68" spans="1:22" ht="12" customHeight="1" thickBot="1" x14ac:dyDescent="0.25">
      <c r="A68" s="1101" t="s">
        <v>183</v>
      </c>
      <c r="B68" s="1102"/>
      <c r="C68" s="1102"/>
      <c r="D68" s="236">
        <f>NPV(D66,F60:U60)+E60</f>
        <v>3873456.6298962384</v>
      </c>
      <c r="E68" s="179" t="s">
        <v>486</v>
      </c>
      <c r="F68" s="183" t="s">
        <v>182</v>
      </c>
      <c r="G68" s="143">
        <f>SUM(E50:U50)/((1+D66)^15)</f>
        <v>1823649.4724691338</v>
      </c>
      <c r="H68" s="17"/>
      <c r="U68" s="51"/>
      <c r="V68" s="17"/>
    </row>
    <row r="69" spans="1:22" ht="12" customHeight="1" thickBot="1" x14ac:dyDescent="0.25">
      <c r="A69" s="1021" t="s">
        <v>242</v>
      </c>
      <c r="B69" s="1022"/>
      <c r="C69" s="1022"/>
      <c r="D69" s="46">
        <f>IRR(E60:U60)</f>
        <v>0.32971743532923004</v>
      </c>
      <c r="E69" s="180" t="s">
        <v>187</v>
      </c>
      <c r="F69" s="181" t="s">
        <v>185</v>
      </c>
      <c r="G69" s="132">
        <f>SUM(E58:U58)/((1+D66)^15)</f>
        <v>564407.07657215628</v>
      </c>
      <c r="H69" s="17"/>
      <c r="U69" s="51"/>
      <c r="V69" s="17"/>
    </row>
    <row r="70" spans="1:22" ht="12" customHeight="1" thickBot="1" x14ac:dyDescent="0.25">
      <c r="A70" s="1103" t="s">
        <v>188</v>
      </c>
      <c r="B70" s="1104"/>
      <c r="C70" s="1104"/>
      <c r="D70" s="235">
        <f>MIRR(E60:U60,D66,D66)</f>
        <v>0.19121224451486851</v>
      </c>
      <c r="E70" s="180" t="s">
        <v>187</v>
      </c>
      <c r="F70" s="181"/>
      <c r="G70" s="132"/>
      <c r="H70" s="17"/>
      <c r="U70" s="51"/>
      <c r="V70" s="17"/>
    </row>
    <row r="71" spans="1:22" ht="12" customHeight="1" thickBot="1" x14ac:dyDescent="0.25">
      <c r="A71" s="1029" t="s">
        <v>568</v>
      </c>
      <c r="B71" s="1030"/>
      <c r="C71" s="1030"/>
      <c r="D71" s="237"/>
      <c r="E71" s="180"/>
      <c r="F71" s="182" t="s">
        <v>189</v>
      </c>
      <c r="G71" s="184">
        <f>G68/G69</f>
        <v>3.231088957184594</v>
      </c>
      <c r="H71" s="17"/>
      <c r="U71" s="51"/>
      <c r="V71" s="17"/>
    </row>
    <row r="72" spans="1:22" ht="12" customHeight="1" thickBot="1" x14ac:dyDescent="0.25">
      <c r="A72" s="1101" t="s">
        <v>183</v>
      </c>
      <c r="B72" s="1102"/>
      <c r="C72" s="1102"/>
      <c r="D72" s="236">
        <f>NPV(D66,F61:U61)+E61</f>
        <v>1641295.1821594229</v>
      </c>
      <c r="E72" s="45" t="s">
        <v>123</v>
      </c>
      <c r="F72" s="38"/>
      <c r="G72" s="38"/>
      <c r="U72" s="51"/>
      <c r="V72" s="17"/>
    </row>
    <row r="73" spans="1:22" ht="12" customHeight="1" thickBot="1" x14ac:dyDescent="0.25">
      <c r="A73" s="1021" t="s">
        <v>242</v>
      </c>
      <c r="B73" s="1022"/>
      <c r="C73" s="1022"/>
      <c r="D73" s="46">
        <f>IRR(E61:U61)</f>
        <v>0.32971743532922981</v>
      </c>
      <c r="E73" s="47" t="s">
        <v>187</v>
      </c>
      <c r="U73" s="51"/>
      <c r="V73" s="17"/>
    </row>
    <row r="74" spans="1:22" ht="12" customHeight="1" thickBot="1" x14ac:dyDescent="0.25">
      <c r="A74" s="1057" t="s">
        <v>188</v>
      </c>
      <c r="B74" s="1058"/>
      <c r="C74" s="1058"/>
      <c r="D74" s="48">
        <f>MIRR(E61:U61,D66,D66)</f>
        <v>0.19121224451486851</v>
      </c>
      <c r="E74" s="47" t="s">
        <v>187</v>
      </c>
      <c r="U74" s="51"/>
      <c r="V74" s="17"/>
    </row>
    <row r="75" spans="1:22" ht="12" customHeight="1" thickBot="1" x14ac:dyDescent="0.25">
      <c r="A75" s="52"/>
      <c r="B75" s="53"/>
      <c r="C75" s="53"/>
      <c r="D75" s="53"/>
      <c r="E75" s="54"/>
      <c r="F75" s="54"/>
      <c r="G75" s="54"/>
      <c r="H75" s="54"/>
      <c r="I75" s="54"/>
      <c r="J75" s="54"/>
      <c r="K75" s="54"/>
      <c r="L75" s="54"/>
      <c r="M75" s="54"/>
      <c r="N75" s="54"/>
      <c r="O75" s="54"/>
      <c r="P75" s="54"/>
      <c r="Q75" s="54"/>
      <c r="R75" s="54"/>
      <c r="S75" s="54"/>
      <c r="T75" s="54"/>
      <c r="U75" s="55"/>
      <c r="V75" s="17"/>
    </row>
    <row r="76" spans="1:22" s="1095" customFormat="1" ht="17" thickBot="1" x14ac:dyDescent="0.25">
      <c r="A76" s="1094" t="s">
        <v>7</v>
      </c>
    </row>
  </sheetData>
  <mergeCells count="29">
    <mergeCell ref="A73:C73"/>
    <mergeCell ref="A74:C74"/>
    <mergeCell ref="A76:XFD76"/>
    <mergeCell ref="A65:D65"/>
    <mergeCell ref="A67:D67"/>
    <mergeCell ref="F67:G67"/>
    <mergeCell ref="A71:C71"/>
    <mergeCell ref="A72:C72"/>
    <mergeCell ref="A66:C66"/>
    <mergeCell ref="A31:C31"/>
    <mergeCell ref="A1:U1"/>
    <mergeCell ref="A2:U2"/>
    <mergeCell ref="A3:U3"/>
    <mergeCell ref="A4:U4"/>
    <mergeCell ref="A5:B5"/>
    <mergeCell ref="A27:D27"/>
    <mergeCell ref="A28:C28"/>
    <mergeCell ref="A30:C30"/>
    <mergeCell ref="A29:D29"/>
    <mergeCell ref="A32:C32"/>
    <mergeCell ref="A33:C33"/>
    <mergeCell ref="A34:C34"/>
    <mergeCell ref="A35:C35"/>
    <mergeCell ref="A36:C36"/>
    <mergeCell ref="A38:U38"/>
    <mergeCell ref="A39:B39"/>
    <mergeCell ref="A68:C68"/>
    <mergeCell ref="A69:C69"/>
    <mergeCell ref="A70:C70"/>
  </mergeCells>
  <pageMargins left="0.7" right="0.7" top="0.75" bottom="0.75" header="0.3" footer="0.3"/>
  <pageSetup orientation="portrait" horizontalDpi="360" verticalDpi="360"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C1B551-5545-4E31-965C-C0EF3A9B66C4}">
  <dimension ref="A1:V122"/>
  <sheetViews>
    <sheetView zoomScale="75" zoomScaleNormal="75" workbookViewId="0">
      <selection activeCell="A121" sqref="A1:U121"/>
    </sheetView>
  </sheetViews>
  <sheetFormatPr baseColWidth="10" defaultColWidth="11" defaultRowHeight="13" x14ac:dyDescent="0.2"/>
  <cols>
    <col min="1" max="1" width="46.83203125" style="18" customWidth="1"/>
    <col min="2" max="2" width="8.1640625" style="18" customWidth="1"/>
    <col min="3" max="3" width="5.5" style="18" customWidth="1"/>
    <col min="4" max="4" width="15.1640625" style="18" customWidth="1"/>
    <col min="5" max="21" width="20.6640625" style="18" customWidth="1"/>
    <col min="22" max="16384" width="11" style="18"/>
  </cols>
  <sheetData>
    <row r="1" spans="1:22" ht="29" customHeight="1" thickBot="1" x14ac:dyDescent="0.25">
      <c r="A1" s="1037" t="s">
        <v>198</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615</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575</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576</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8" customHeight="1" x14ac:dyDescent="0.2">
      <c r="A7" s="23" t="str">
        <f>' WOP3_P1_ RCP 4.5  '!A7</f>
        <v>Annual grant per average primary school</v>
      </c>
      <c r="B7" s="133"/>
      <c r="C7" s="158"/>
      <c r="D7" s="127" t="s">
        <v>486</v>
      </c>
      <c r="E7" s="131">
        <f>' WOP3_P1_ RCP 4.5  '!E7</f>
        <v>0</v>
      </c>
      <c r="F7" s="131">
        <f>' WOP3_P1_ RCP 4.5  '!F7</f>
        <v>20055.480233128128</v>
      </c>
      <c r="G7" s="131">
        <f>' WOP3_P1_ RCP 4.5  '!G7</f>
        <v>20055.480233128128</v>
      </c>
      <c r="H7" s="131">
        <f>' WOP3_P1_ RCP 4.5  '!H7</f>
        <v>20055.480233128128</v>
      </c>
      <c r="I7" s="131">
        <f>' WOP3_P1_ RCP 4.5  '!I7</f>
        <v>20055.480233128128</v>
      </c>
      <c r="J7" s="131">
        <f>' WOP3_P1_ RCP 4.5  '!J7</f>
        <v>20055.480233128128</v>
      </c>
      <c r="K7" s="131">
        <f>' WOP3_P1_ RCP 4.5  '!K7</f>
        <v>20055.480233128128</v>
      </c>
      <c r="L7" s="131">
        <f>' WOP3_P1_ RCP 4.5  '!L7</f>
        <v>20055.480233128128</v>
      </c>
      <c r="M7" s="131">
        <f>' WOP3_P1_ RCP 4.5  '!M7</f>
        <v>20055.480233128128</v>
      </c>
      <c r="N7" s="131">
        <f>' WOP3_P1_ RCP 4.5  '!N7</f>
        <v>20055.480233128128</v>
      </c>
      <c r="O7" s="131">
        <f>' WOP3_P1_ RCP 4.5  '!O7</f>
        <v>20055.480233128128</v>
      </c>
      <c r="P7" s="131">
        <f>' WOP3_P1_ RCP 4.5  '!P7</f>
        <v>20055.480233128128</v>
      </c>
      <c r="Q7" s="131">
        <f>' WOP3_P1_ RCP 4.5  '!Q7</f>
        <v>20055.480233128128</v>
      </c>
      <c r="R7" s="131">
        <f>' WOP3_P1_ RCP 4.5  '!R7</f>
        <v>20055.480233128128</v>
      </c>
      <c r="S7" s="131">
        <f>' WOP3_P1_ RCP 4.5  '!S7</f>
        <v>20055.480233128128</v>
      </c>
      <c r="T7" s="131">
        <f>' WOP3_P1_ RCP 4.5  '!T7</f>
        <v>20055.480233128128</v>
      </c>
      <c r="U7" s="132">
        <f>' WOP3_P1_ RCP 4.5  '!U7</f>
        <v>20055.480233128128</v>
      </c>
      <c r="V7" s="17"/>
    </row>
    <row r="8" spans="1:22" ht="18" customHeight="1" x14ac:dyDescent="0.2">
      <c r="A8" s="23" t="str">
        <f>' WOP3_P1_ RCP 4.5  '!A8</f>
        <v>Annual SIG per average primary school</v>
      </c>
      <c r="B8" s="133"/>
      <c r="C8" s="158"/>
      <c r="D8" s="127" t="s">
        <v>486</v>
      </c>
      <c r="E8" s="131">
        <f>' WOP3_P1_ RCP 4.5  '!E8</f>
        <v>0</v>
      </c>
      <c r="F8" s="131">
        <f>' WOP3_P1_ RCP 4.5  '!F8</f>
        <v>2504.0686518895773</v>
      </c>
      <c r="G8" s="131">
        <f>' WOP3_P1_ RCP 4.5  '!G8</f>
        <v>2504.0686518895773</v>
      </c>
      <c r="H8" s="131">
        <f>' WOP3_P1_ RCP 4.5  '!H8</f>
        <v>2504.0686518895773</v>
      </c>
      <c r="I8" s="131">
        <f>' WOP3_P1_ RCP 4.5  '!I8</f>
        <v>2504.0686518895773</v>
      </c>
      <c r="J8" s="131">
        <f>' WOP3_P1_ RCP 4.5  '!J8</f>
        <v>2504.0686518895773</v>
      </c>
      <c r="K8" s="131">
        <f>' WOP3_P1_ RCP 4.5  '!K8</f>
        <v>2504.0686518895773</v>
      </c>
      <c r="L8" s="131">
        <f>' WOP3_P1_ RCP 4.5  '!L8</f>
        <v>2504.0686518895773</v>
      </c>
      <c r="M8" s="131">
        <f>' WOP3_P1_ RCP 4.5  '!M8</f>
        <v>2504.0686518895773</v>
      </c>
      <c r="N8" s="131">
        <f>' WOP3_P1_ RCP 4.5  '!N8</f>
        <v>2504.0686518895773</v>
      </c>
      <c r="O8" s="131">
        <f>' WOP3_P1_ RCP 4.5  '!O8</f>
        <v>2504.0686518895773</v>
      </c>
      <c r="P8" s="131">
        <f>' WOP3_P1_ RCP 4.5  '!P8</f>
        <v>2504.0686518895773</v>
      </c>
      <c r="Q8" s="131">
        <f>' WOP3_P1_ RCP 4.5  '!Q8</f>
        <v>2504.0686518895773</v>
      </c>
      <c r="R8" s="131">
        <f>' WOP3_P1_ RCP 4.5  '!R8</f>
        <v>2504.0686518895773</v>
      </c>
      <c r="S8" s="131">
        <f>' WOP3_P1_ RCP 4.5  '!S8</f>
        <v>2504.0686518895773</v>
      </c>
      <c r="T8" s="131">
        <f>' WOP3_P1_ RCP 4.5  '!T8</f>
        <v>2504.0686518895773</v>
      </c>
      <c r="U8" s="132">
        <f>' WOP3_P1_ RCP 4.5  '!U8</f>
        <v>2504.0686518895773</v>
      </c>
      <c r="V8" s="17"/>
    </row>
    <row r="9" spans="1:22" ht="18" customHeight="1" thickBot="1" x14ac:dyDescent="0.25">
      <c r="A9" s="23" t="str">
        <f>' WOP3_P1_ RCP 4.5  '!A9</f>
        <v>Annual economic returns to primary education</v>
      </c>
      <c r="B9" s="133"/>
      <c r="C9" s="158"/>
      <c r="D9" s="127" t="s">
        <v>486</v>
      </c>
      <c r="E9" s="131">
        <f>' WOP3_P1_ RCP 4.5  '!E9</f>
        <v>0</v>
      </c>
      <c r="F9" s="131">
        <f>' WOP3_P1_ RCP 4.5  '!F9</f>
        <v>0</v>
      </c>
      <c r="G9" s="131">
        <f>' WOP3_P1_ RCP 4.5  '!G9</f>
        <v>2836.4120813132768</v>
      </c>
      <c r="H9" s="131">
        <f>' WOP3_P1_ RCP 4.5  '!H9</f>
        <v>5672.8241626265535</v>
      </c>
      <c r="I9" s="131">
        <f>' WOP3_P1_ RCP 4.5  '!I9</f>
        <v>8509.2362439398294</v>
      </c>
      <c r="J9" s="131">
        <f>' WOP3_P1_ RCP 4.5  '!J9</f>
        <v>14182.060406566383</v>
      </c>
      <c r="K9" s="131">
        <f>' WOP3_P1_ RCP 4.5  '!K9</f>
        <v>19854.884569192938</v>
      </c>
      <c r="L9" s="131">
        <f>' WOP3_P1_ RCP 4.5  '!L9</f>
        <v>25527.708731819494</v>
      </c>
      <c r="M9" s="131">
        <f>' WOP3_P1_ RCP 4.5  '!M9</f>
        <v>31200.532894446045</v>
      </c>
      <c r="N9" s="131">
        <f>' WOP3_P1_ RCP 4.5  '!N9</f>
        <v>36873.357057072593</v>
      </c>
      <c r="O9" s="131">
        <f>' WOP3_P1_ RCP 4.5  '!O9</f>
        <v>42546.181219699145</v>
      </c>
      <c r="P9" s="131">
        <f>' WOP3_P1_ RCP 4.5  '!P9</f>
        <v>48219.005382325697</v>
      </c>
      <c r="Q9" s="131">
        <f>' WOP3_P1_ RCP 4.5  '!Q9</f>
        <v>53891.829544952256</v>
      </c>
      <c r="R9" s="131">
        <f>' WOP3_P1_ RCP 4.5  '!R9</f>
        <v>59564.653707578807</v>
      </c>
      <c r="S9" s="131">
        <f>' WOP3_P1_ RCP 4.5  '!S9</f>
        <v>65237.477870205366</v>
      </c>
      <c r="T9" s="131">
        <f>' WOP3_P1_ RCP 4.5  '!T9</f>
        <v>70910.302032831925</v>
      </c>
      <c r="U9" s="132">
        <f>' WOP3_P1_ RCP 4.5  '!U9</f>
        <v>76583.126195458477</v>
      </c>
      <c r="V9" s="17"/>
    </row>
    <row r="10" spans="1:22" ht="12" customHeight="1" x14ac:dyDescent="0.2">
      <c r="A10" s="134" t="s">
        <v>610</v>
      </c>
      <c r="B10" s="135"/>
      <c r="C10" s="135"/>
      <c r="D10" s="136" t="s">
        <v>486</v>
      </c>
      <c r="E10" s="135">
        <f>SUM(E7:E9)</f>
        <v>0</v>
      </c>
      <c r="F10" s="135">
        <f t="shared" ref="F10:U10" si="0">SUM(F7:F9)</f>
        <v>22559.548885017706</v>
      </c>
      <c r="G10" s="135">
        <f t="shared" si="0"/>
        <v>25395.960966330982</v>
      </c>
      <c r="H10" s="135">
        <f t="shared" si="0"/>
        <v>28232.373047644258</v>
      </c>
      <c r="I10" s="135">
        <f t="shared" si="0"/>
        <v>31068.785128957534</v>
      </c>
      <c r="J10" s="135">
        <f t="shared" si="0"/>
        <v>36741.609291584085</v>
      </c>
      <c r="K10" s="135">
        <f t="shared" si="0"/>
        <v>42414.433454210644</v>
      </c>
      <c r="L10" s="135">
        <f t="shared" si="0"/>
        <v>48087.257616837203</v>
      </c>
      <c r="M10" s="135">
        <f t="shared" si="0"/>
        <v>53760.081779463755</v>
      </c>
      <c r="N10" s="135">
        <f t="shared" si="0"/>
        <v>59432.9059420903</v>
      </c>
      <c r="O10" s="135">
        <f t="shared" si="0"/>
        <v>65105.730104716851</v>
      </c>
      <c r="P10" s="135">
        <f t="shared" si="0"/>
        <v>70778.554267343396</v>
      </c>
      <c r="Q10" s="135">
        <f t="shared" si="0"/>
        <v>76451.378429969962</v>
      </c>
      <c r="R10" s="135">
        <f t="shared" si="0"/>
        <v>82124.202592596514</v>
      </c>
      <c r="S10" s="135">
        <f t="shared" si="0"/>
        <v>87797.02675522308</v>
      </c>
      <c r="T10" s="135">
        <f t="shared" si="0"/>
        <v>93469.850917849632</v>
      </c>
      <c r="U10" s="137">
        <f t="shared" si="0"/>
        <v>99142.675080476183</v>
      </c>
      <c r="V10" s="17"/>
    </row>
    <row r="11" spans="1:22" ht="12" customHeight="1" thickBot="1" x14ac:dyDescent="0.25">
      <c r="A11" s="138" t="s">
        <v>559</v>
      </c>
      <c r="B11" s="139"/>
      <c r="C11" s="139"/>
      <c r="D11" s="140" t="s">
        <v>123</v>
      </c>
      <c r="E11" s="139">
        <f>E10/Calculations!$C$56</f>
        <v>0</v>
      </c>
      <c r="F11" s="139">
        <f>F10/Calculations!$C$56</f>
        <v>9559.1308834820793</v>
      </c>
      <c r="G11" s="139">
        <f>G10/Calculations!$C$56</f>
        <v>10761.000409462282</v>
      </c>
      <c r="H11" s="139">
        <f>H10/Calculations!$C$56</f>
        <v>11962.869935442483</v>
      </c>
      <c r="I11" s="139">
        <f>I10/Calculations!$C$56</f>
        <v>13164.739461422685</v>
      </c>
      <c r="J11" s="139">
        <f>J10/Calculations!$C$56</f>
        <v>15568.478513383088</v>
      </c>
      <c r="K11" s="139">
        <f>K10/Calculations!$C$56</f>
        <v>17972.217565343493</v>
      </c>
      <c r="L11" s="139">
        <f>L10/Calculations!$C$56</f>
        <v>20375.956617303902</v>
      </c>
      <c r="M11" s="139">
        <f>M10/Calculations!$C$56</f>
        <v>22779.695669264303</v>
      </c>
      <c r="N11" s="139">
        <f>N10/Calculations!$C$56</f>
        <v>25183.434721224705</v>
      </c>
      <c r="O11" s="139">
        <f>O10/Calculations!$C$56</f>
        <v>27587.173773185106</v>
      </c>
      <c r="P11" s="139">
        <f>P10/Calculations!$C$56</f>
        <v>29990.912825145508</v>
      </c>
      <c r="Q11" s="139">
        <f>Q10/Calculations!$C$56</f>
        <v>32394.651877105916</v>
      </c>
      <c r="R11" s="139">
        <f>R10/Calculations!$C$56</f>
        <v>34798.390929066321</v>
      </c>
      <c r="S11" s="139">
        <f>S10/Calculations!$C$56</f>
        <v>37202.12998102673</v>
      </c>
      <c r="T11" s="139">
        <f>T10/Calculations!$C$56</f>
        <v>39605.869032987132</v>
      </c>
      <c r="U11" s="141">
        <f>U10/Calculations!$C$56</f>
        <v>42009.60808494754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6" customHeight="1" x14ac:dyDescent="0.2">
      <c r="A13" s="23" t="str">
        <f>' WOP3_P1_ RCP 4.5  '!A13</f>
        <v>Average annual school maintenance costs</v>
      </c>
      <c r="B13" s="131"/>
      <c r="C13" s="159"/>
      <c r="D13" s="127" t="s">
        <v>486</v>
      </c>
      <c r="E13" s="131">
        <f>' WOP3_P1_ RCP 4.5  '!E13</f>
        <v>8240.5671219838223</v>
      </c>
      <c r="F13" s="131">
        <f>' WOP3_P1_ RCP 4.5  '!F13</f>
        <v>8240.5671219838223</v>
      </c>
      <c r="G13" s="131">
        <f>' WOP3_P1_ RCP 4.5  '!G13</f>
        <v>8240.5671219838223</v>
      </c>
      <c r="H13" s="131">
        <f>' WOP3_P1_ RCP 4.5  '!H13</f>
        <v>8240.5671219838223</v>
      </c>
      <c r="I13" s="131">
        <f>' WOP3_P1_ RCP 4.5  '!I13</f>
        <v>8240.5671219838223</v>
      </c>
      <c r="J13" s="131">
        <f>' WOP3_P1_ RCP 4.5  '!J13</f>
        <v>8240.5671219838223</v>
      </c>
      <c r="K13" s="131">
        <f>' WOP3_P1_ RCP 4.5  '!K13</f>
        <v>8240.5671219838223</v>
      </c>
      <c r="L13" s="131">
        <f>' WOP3_P1_ RCP 4.5  '!L13</f>
        <v>8240.5671219838223</v>
      </c>
      <c r="M13" s="131">
        <f>' WOP3_P1_ RCP 4.5  '!M13</f>
        <v>8240.5671219838223</v>
      </c>
      <c r="N13" s="131">
        <f>' WOP3_P1_ RCP 4.5  '!N13</f>
        <v>8240.5671219838223</v>
      </c>
      <c r="O13" s="131">
        <f>' WOP3_P1_ RCP 4.5  '!O13</f>
        <v>8240.5671219838223</v>
      </c>
      <c r="P13" s="131">
        <f>' WOP3_P1_ RCP 4.5  '!P13</f>
        <v>8240.5671219838223</v>
      </c>
      <c r="Q13" s="131">
        <f>' WOP3_P1_ RCP 4.5  '!Q13</f>
        <v>8240.5671219838223</v>
      </c>
      <c r="R13" s="131">
        <f>' WOP3_P1_ RCP 4.5  '!R13</f>
        <v>8240.5671219838223</v>
      </c>
      <c r="S13" s="131">
        <f>' WOP3_P1_ RCP 4.5  '!S13</f>
        <v>8240.5671219838223</v>
      </c>
      <c r="T13" s="131">
        <f>' WOP3_P1_ RCP 4.5  '!T13</f>
        <v>8240.5671219838223</v>
      </c>
      <c r="U13" s="132">
        <f>' WOP3_P1_ RCP 4.5  '!U13</f>
        <v>8240.5671219838223</v>
      </c>
      <c r="V13" s="17"/>
    </row>
    <row r="14" spans="1:22" ht="26" customHeight="1" x14ac:dyDescent="0.2">
      <c r="A14" s="23" t="str">
        <f>' WOP3_P1_ RCP 4.5  '!A14</f>
        <v>Average school expenditures due to infra losses caused by climate events</v>
      </c>
      <c r="B14" s="131"/>
      <c r="C14" s="159"/>
      <c r="D14" s="127" t="s">
        <v>486</v>
      </c>
      <c r="E14" s="131">
        <f>' WOP3_P1_ RCP 4.5  '!E14</f>
        <v>12360.850682975733</v>
      </c>
      <c r="F14" s="131">
        <f>' WOP3_P1_ RCP 4.5  '!F14</f>
        <v>12360.850682975733</v>
      </c>
      <c r="G14" s="131">
        <f>' WOP3_P1_ RCP 4.5  '!G14</f>
        <v>12360.850682975733</v>
      </c>
      <c r="H14" s="131">
        <f>' WOP3_P1_ RCP 4.5  '!H14</f>
        <v>12360.850682975733</v>
      </c>
      <c r="I14" s="131">
        <f>' WOP3_P1_ RCP 4.5  '!I14</f>
        <v>12360.850682975733</v>
      </c>
      <c r="J14" s="131">
        <f>' WOP3_P1_ RCP 4.5  '!J14</f>
        <v>12360.850682975733</v>
      </c>
      <c r="K14" s="131">
        <f>' WOP3_P1_ RCP 4.5  '!K14</f>
        <v>12360.850682975733</v>
      </c>
      <c r="L14" s="131">
        <f>' WOP3_P1_ RCP 4.5  '!L14</f>
        <v>12360.850682975733</v>
      </c>
      <c r="M14" s="131">
        <f>' WOP3_P1_ RCP 4.5  '!M14</f>
        <v>12360.850682975733</v>
      </c>
      <c r="N14" s="131">
        <f>' WOP3_P1_ RCP 4.5  '!N14</f>
        <v>12360.850682975733</v>
      </c>
      <c r="O14" s="131">
        <f>' WOP3_P1_ RCP 4.5  '!O14</f>
        <v>12360.850682975733</v>
      </c>
      <c r="P14" s="131">
        <f>' WOP3_P1_ RCP 4.5  '!P14</f>
        <v>12360.850682975733</v>
      </c>
      <c r="Q14" s="131">
        <f>' WOP3_P1_ RCP 4.5  '!Q14</f>
        <v>12360.850682975733</v>
      </c>
      <c r="R14" s="131">
        <f>' WOP3_P1_ RCP 4.5  '!R14</f>
        <v>12360.850682975733</v>
      </c>
      <c r="S14" s="131">
        <f>' WOP3_P1_ RCP 4.5  '!S14</f>
        <v>12360.850682975733</v>
      </c>
      <c r="T14" s="131">
        <f>' WOP3_P1_ RCP 4.5  '!T14</f>
        <v>12360.850682975733</v>
      </c>
      <c r="U14" s="132">
        <f>' WOP3_P1_ RCP 4.5  '!U14</f>
        <v>12360.850682975733</v>
      </c>
      <c r="V14" s="17"/>
    </row>
    <row r="15" spans="1:22" ht="26" customHeight="1" x14ac:dyDescent="0.2">
      <c r="A15" s="23" t="str">
        <f>' WOP3_P1_ RCP 4.5  '!A15</f>
        <v>Average annual primary school fixed/government budget expenditures on students per year</v>
      </c>
      <c r="B15" s="131"/>
      <c r="C15" s="159"/>
      <c r="D15" s="127" t="s">
        <v>486</v>
      </c>
      <c r="E15" s="131">
        <f>' WOP3_P1_ RCP 4.5  '!E15</f>
        <v>20055.480233128128</v>
      </c>
      <c r="F15" s="131">
        <f>' WOP3_P1_ RCP 4.5  '!F15</f>
        <v>20055.480233128128</v>
      </c>
      <c r="G15" s="131">
        <f>' WOP3_P1_ RCP 4.5  '!G15</f>
        <v>20055.480233128128</v>
      </c>
      <c r="H15" s="131">
        <f>' WOP3_P1_ RCP 4.5  '!H15</f>
        <v>20055.480233128128</v>
      </c>
      <c r="I15" s="131">
        <f>' WOP3_P1_ RCP 4.5  '!I15</f>
        <v>20055.480233128128</v>
      </c>
      <c r="J15" s="131">
        <f>' WOP3_P1_ RCP 4.5  '!J15</f>
        <v>20055.480233128128</v>
      </c>
      <c r="K15" s="131">
        <f>' WOP3_P1_ RCP 4.5  '!K15</f>
        <v>20055.480233128128</v>
      </c>
      <c r="L15" s="131">
        <f>' WOP3_P1_ RCP 4.5  '!L15</f>
        <v>20055.480233128128</v>
      </c>
      <c r="M15" s="131">
        <f>' WOP3_P1_ RCP 4.5  '!M15</f>
        <v>20055.480233128128</v>
      </c>
      <c r="N15" s="131">
        <f>' WOP3_P1_ RCP 4.5  '!N15</f>
        <v>20055.480233128128</v>
      </c>
      <c r="O15" s="131">
        <f>' WOP3_P1_ RCP 4.5  '!O15</f>
        <v>20055.480233128128</v>
      </c>
      <c r="P15" s="131">
        <f>' WOP3_P1_ RCP 4.5  '!P15</f>
        <v>20055.480233128128</v>
      </c>
      <c r="Q15" s="131">
        <f>' WOP3_P1_ RCP 4.5  '!Q15</f>
        <v>20055.480233128128</v>
      </c>
      <c r="R15" s="131">
        <f>' WOP3_P1_ RCP 4.5  '!R15</f>
        <v>20055.480233128128</v>
      </c>
      <c r="S15" s="131">
        <f>' WOP3_P1_ RCP 4.5  '!S15</f>
        <v>20055.480233128128</v>
      </c>
      <c r="T15" s="131">
        <f>' WOP3_P1_ RCP 4.5  '!T15</f>
        <v>20055.480233128128</v>
      </c>
      <c r="U15" s="132">
        <f>' WOP3_P1_ RCP 4.5  '!U15</f>
        <v>20055.480233128128</v>
      </c>
      <c r="V15" s="17"/>
    </row>
    <row r="16" spans="1:22" ht="26" customHeight="1" thickBot="1" x14ac:dyDescent="0.25">
      <c r="A16" s="23" t="str">
        <f>' WOP3_P1_ RCP 4.5  '!A16</f>
        <v xml:space="preserve">Estimated cost of missed students school days </v>
      </c>
      <c r="B16" s="131"/>
      <c r="C16" s="159"/>
      <c r="D16" s="127" t="s">
        <v>486</v>
      </c>
      <c r="E16" s="131">
        <f>' WOP3_P1_ RCP 4.5  '!E16</f>
        <v>5013.233085559491</v>
      </c>
      <c r="F16" s="131">
        <f>' WOP3_P1_ RCP 4.5  '!F16</f>
        <v>5013.233085559491</v>
      </c>
      <c r="G16" s="131">
        <f>' WOP3_P1_ RCP 4.5  '!G16</f>
        <v>5013.233085559491</v>
      </c>
      <c r="H16" s="131">
        <f>' WOP3_P1_ RCP 4.5  '!H16</f>
        <v>5013.233085559491</v>
      </c>
      <c r="I16" s="131">
        <f>' WOP3_P1_ RCP 4.5  '!I16</f>
        <v>5013.233085559491</v>
      </c>
      <c r="J16" s="131">
        <f>' WOP3_P1_ RCP 4.5  '!J16</f>
        <v>5013.233085559491</v>
      </c>
      <c r="K16" s="131">
        <f>' WOP3_P1_ RCP 4.5  '!K16</f>
        <v>5013.233085559491</v>
      </c>
      <c r="L16" s="131">
        <f>' WOP3_P1_ RCP 4.5  '!L16</f>
        <v>5013.233085559491</v>
      </c>
      <c r="M16" s="131">
        <f>' WOP3_P1_ RCP 4.5  '!M16</f>
        <v>5013.233085559491</v>
      </c>
      <c r="N16" s="131">
        <f>' WOP3_P1_ RCP 4.5  '!N16</f>
        <v>5013.233085559491</v>
      </c>
      <c r="O16" s="131">
        <f>' WOP3_P1_ RCP 4.5  '!O16</f>
        <v>5013.233085559491</v>
      </c>
      <c r="P16" s="131">
        <f>' WOP3_P1_ RCP 4.5  '!P16</f>
        <v>5013.233085559491</v>
      </c>
      <c r="Q16" s="131">
        <f>' WOP3_P1_ RCP 4.5  '!Q16</f>
        <v>5013.233085559491</v>
      </c>
      <c r="R16" s="131">
        <f>' WOP3_P1_ RCP 4.5  '!R16</f>
        <v>5013.233085559491</v>
      </c>
      <c r="S16" s="131">
        <f>' WOP3_P1_ RCP 4.5  '!S16</f>
        <v>5013.233085559491</v>
      </c>
      <c r="T16" s="131">
        <f>' WOP3_P1_ RCP 4.5  '!T16</f>
        <v>5013.233085559491</v>
      </c>
      <c r="U16" s="132">
        <f>' WOP3_P1_ RCP 4.5  '!U16</f>
        <v>5013.233085559491</v>
      </c>
      <c r="V16" s="17"/>
    </row>
    <row r="17" spans="1:22" ht="12" customHeight="1" x14ac:dyDescent="0.2">
      <c r="A17" s="134" t="s">
        <v>611</v>
      </c>
      <c r="B17" s="135"/>
      <c r="C17" s="135"/>
      <c r="D17" s="136" t="s">
        <v>486</v>
      </c>
      <c r="E17" s="135">
        <f>SUM(E13:E16)</f>
        <v>45670.131123647181</v>
      </c>
      <c r="F17" s="135">
        <f t="shared" ref="F17:U17" si="1">SUM(F13:F16)</f>
        <v>45670.131123647181</v>
      </c>
      <c r="G17" s="135">
        <f t="shared" si="1"/>
        <v>45670.131123647181</v>
      </c>
      <c r="H17" s="135">
        <f t="shared" si="1"/>
        <v>45670.131123647181</v>
      </c>
      <c r="I17" s="135">
        <f t="shared" si="1"/>
        <v>45670.131123647181</v>
      </c>
      <c r="J17" s="135">
        <f t="shared" si="1"/>
        <v>45670.131123647181</v>
      </c>
      <c r="K17" s="135">
        <f t="shared" si="1"/>
        <v>45670.131123647181</v>
      </c>
      <c r="L17" s="135">
        <f t="shared" si="1"/>
        <v>45670.131123647181</v>
      </c>
      <c r="M17" s="135">
        <f t="shared" si="1"/>
        <v>45670.131123647181</v>
      </c>
      <c r="N17" s="135">
        <f t="shared" si="1"/>
        <v>45670.131123647181</v>
      </c>
      <c r="O17" s="135">
        <f t="shared" si="1"/>
        <v>45670.131123647181</v>
      </c>
      <c r="P17" s="135">
        <f t="shared" si="1"/>
        <v>45670.131123647181</v>
      </c>
      <c r="Q17" s="135">
        <f t="shared" si="1"/>
        <v>45670.131123647181</v>
      </c>
      <c r="R17" s="135">
        <f t="shared" si="1"/>
        <v>45670.131123647181</v>
      </c>
      <c r="S17" s="135">
        <f t="shared" si="1"/>
        <v>45670.131123647181</v>
      </c>
      <c r="T17" s="135">
        <f t="shared" si="1"/>
        <v>45670.131123647181</v>
      </c>
      <c r="U17" s="137">
        <f t="shared" si="1"/>
        <v>45670.131123647181</v>
      </c>
      <c r="V17" s="17"/>
    </row>
    <row r="18" spans="1:22" ht="12" customHeight="1" thickBot="1" x14ac:dyDescent="0.25">
      <c r="A18" s="138" t="s">
        <v>562</v>
      </c>
      <c r="B18" s="139"/>
      <c r="C18" s="139"/>
      <c r="D18" s="140" t="s">
        <v>123</v>
      </c>
      <c r="E18" s="139">
        <f>E17/Calculations!$C$56</f>
        <v>19351.750476121688</v>
      </c>
      <c r="F18" s="139">
        <f>F17/Calculations!$C$56</f>
        <v>19351.750476121688</v>
      </c>
      <c r="G18" s="139">
        <f>G17/Calculations!$C$56</f>
        <v>19351.750476121688</v>
      </c>
      <c r="H18" s="139">
        <f>H17/Calculations!$C$56</f>
        <v>19351.750476121688</v>
      </c>
      <c r="I18" s="139">
        <f>I17/Calculations!$C$56</f>
        <v>19351.750476121688</v>
      </c>
      <c r="J18" s="139">
        <f>J17/Calculations!$C$56</f>
        <v>19351.750476121688</v>
      </c>
      <c r="K18" s="139">
        <f>K17/Calculations!$C$56</f>
        <v>19351.750476121688</v>
      </c>
      <c r="L18" s="139">
        <f>L17/Calculations!$C$56</f>
        <v>19351.750476121688</v>
      </c>
      <c r="M18" s="139">
        <f>M17/Calculations!$C$56</f>
        <v>19351.750476121688</v>
      </c>
      <c r="N18" s="139">
        <f>N17/Calculations!$C$56</f>
        <v>19351.750476121688</v>
      </c>
      <c r="O18" s="139">
        <f>O17/Calculations!$C$56</f>
        <v>19351.750476121688</v>
      </c>
      <c r="P18" s="139">
        <f>P17/Calculations!$C$56</f>
        <v>19351.750476121688</v>
      </c>
      <c r="Q18" s="139">
        <f>Q17/Calculations!$C$56</f>
        <v>19351.750476121688</v>
      </c>
      <c r="R18" s="139">
        <f>R17/Calculations!$C$56</f>
        <v>19351.750476121688</v>
      </c>
      <c r="S18" s="139">
        <f>S17/Calculations!$C$56</f>
        <v>19351.750476121688</v>
      </c>
      <c r="T18" s="139">
        <f>T17/Calculations!$C$56</f>
        <v>19351.750476121688</v>
      </c>
      <c r="U18" s="141">
        <f>U17/Calculations!$C$56</f>
        <v>19351.750476121688</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612</v>
      </c>
      <c r="B20" s="135"/>
      <c r="C20" s="135"/>
      <c r="D20" s="136" t="s">
        <v>486</v>
      </c>
      <c r="E20" s="135">
        <f>E10-E17</f>
        <v>-45670.131123647181</v>
      </c>
      <c r="F20" s="135">
        <f t="shared" ref="F20:U20" si="2">F10-F17</f>
        <v>-23110.582238629475</v>
      </c>
      <c r="G20" s="135">
        <f t="shared" si="2"/>
        <v>-20274.170157316199</v>
      </c>
      <c r="H20" s="135">
        <f t="shared" si="2"/>
        <v>-17437.758076002923</v>
      </c>
      <c r="I20" s="135">
        <f t="shared" si="2"/>
        <v>-14601.345994689647</v>
      </c>
      <c r="J20" s="135">
        <f t="shared" si="2"/>
        <v>-8928.5218320630956</v>
      </c>
      <c r="K20" s="135">
        <f t="shared" si="2"/>
        <v>-3255.6976694365367</v>
      </c>
      <c r="L20" s="135">
        <f t="shared" si="2"/>
        <v>2417.1264931900223</v>
      </c>
      <c r="M20" s="135">
        <f t="shared" si="2"/>
        <v>8089.950655816574</v>
      </c>
      <c r="N20" s="135">
        <f t="shared" si="2"/>
        <v>13762.774818443118</v>
      </c>
      <c r="O20" s="135">
        <f t="shared" si="2"/>
        <v>19435.59898106967</v>
      </c>
      <c r="P20" s="135">
        <f t="shared" si="2"/>
        <v>25108.423143696215</v>
      </c>
      <c r="Q20" s="135">
        <f t="shared" si="2"/>
        <v>30781.247306322781</v>
      </c>
      <c r="R20" s="135">
        <f t="shared" si="2"/>
        <v>36454.071468949332</v>
      </c>
      <c r="S20" s="135">
        <f t="shared" si="2"/>
        <v>42126.895631575899</v>
      </c>
      <c r="T20" s="135">
        <f t="shared" si="2"/>
        <v>47799.71979420245</v>
      </c>
      <c r="U20" s="137">
        <f t="shared" si="2"/>
        <v>53472.543956829002</v>
      </c>
      <c r="V20" s="17"/>
    </row>
    <row r="21" spans="1:22" ht="12" customHeight="1" thickBot="1" x14ac:dyDescent="0.25">
      <c r="A21" s="160" t="s">
        <v>565</v>
      </c>
      <c r="B21" s="139"/>
      <c r="C21" s="139"/>
      <c r="D21" s="140" t="s">
        <v>123</v>
      </c>
      <c r="E21" s="139">
        <f>E11-E18</f>
        <v>-19351.750476121688</v>
      </c>
      <c r="F21" s="139">
        <f t="shared" ref="F21:U21" si="3">F11-F18</f>
        <v>-9792.6195926396085</v>
      </c>
      <c r="G21" s="139">
        <f t="shared" si="3"/>
        <v>-8590.750066659406</v>
      </c>
      <c r="H21" s="139">
        <f t="shared" si="3"/>
        <v>-7388.8805406792053</v>
      </c>
      <c r="I21" s="139">
        <f t="shared" si="3"/>
        <v>-6187.0110146990028</v>
      </c>
      <c r="J21" s="139">
        <f t="shared" si="3"/>
        <v>-3783.2719627385995</v>
      </c>
      <c r="K21" s="139">
        <f t="shared" si="3"/>
        <v>-1379.5329107781945</v>
      </c>
      <c r="L21" s="139">
        <f t="shared" si="3"/>
        <v>1024.2061411822142</v>
      </c>
      <c r="M21" s="139">
        <f t="shared" si="3"/>
        <v>3427.9451931426156</v>
      </c>
      <c r="N21" s="139">
        <f t="shared" si="3"/>
        <v>5831.684245103017</v>
      </c>
      <c r="O21" s="139">
        <f t="shared" si="3"/>
        <v>8235.4232970634184</v>
      </c>
      <c r="P21" s="139">
        <f t="shared" si="3"/>
        <v>10639.16234902382</v>
      </c>
      <c r="Q21" s="139">
        <f t="shared" si="3"/>
        <v>13042.901400984229</v>
      </c>
      <c r="R21" s="139">
        <f t="shared" si="3"/>
        <v>15446.640452944634</v>
      </c>
      <c r="S21" s="139">
        <f t="shared" si="3"/>
        <v>17850.379504905042</v>
      </c>
      <c r="T21" s="139">
        <f t="shared" si="3"/>
        <v>20254.118556865444</v>
      </c>
      <c r="U21" s="141">
        <f t="shared" si="3"/>
        <v>22657.857608825852</v>
      </c>
      <c r="V21" s="17"/>
    </row>
    <row r="22" spans="1:22" ht="12" customHeight="1" x14ac:dyDescent="0.2">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321"/>
      <c r="B23" s="156"/>
      <c r="C23" s="156"/>
      <c r="D23" s="156"/>
      <c r="E23" s="156"/>
      <c r="F23" s="152"/>
      <c r="G23" s="152"/>
      <c r="H23" s="152"/>
      <c r="I23" s="152"/>
      <c r="J23" s="152"/>
      <c r="K23" s="152"/>
      <c r="L23" s="152"/>
      <c r="M23" s="152"/>
      <c r="N23" s="152"/>
      <c r="O23" s="152"/>
      <c r="P23" s="152"/>
      <c r="Q23" s="152"/>
      <c r="R23" s="152"/>
      <c r="S23" s="152"/>
      <c r="T23" s="152"/>
      <c r="U23" s="153"/>
      <c r="V23" s="17"/>
    </row>
    <row r="24" spans="1:22" ht="21" customHeight="1" thickBot="1" x14ac:dyDescent="0.25">
      <c r="A24" s="1029" t="s">
        <v>577</v>
      </c>
      <c r="B24" s="1030"/>
      <c r="C24" s="1030"/>
      <c r="D24" s="1030"/>
      <c r="E24" s="1030"/>
      <c r="F24" s="1030"/>
      <c r="G24" s="1030"/>
      <c r="H24" s="1030"/>
      <c r="I24" s="1030"/>
      <c r="J24" s="1030"/>
      <c r="K24" s="1030"/>
      <c r="L24" s="1030"/>
      <c r="M24" s="1030"/>
      <c r="N24" s="1030"/>
      <c r="O24" s="1030"/>
      <c r="P24" s="1030"/>
      <c r="Q24" s="1030"/>
      <c r="R24" s="1030"/>
      <c r="S24" s="1030"/>
      <c r="T24" s="1030"/>
      <c r="U24" s="1031"/>
      <c r="V24" s="17"/>
    </row>
    <row r="25" spans="1:22" ht="23.5" customHeight="1" x14ac:dyDescent="0.2">
      <c r="A25" s="1096"/>
      <c r="B25" s="1097"/>
      <c r="C25" s="157"/>
      <c r="D25" s="124" t="s">
        <v>556</v>
      </c>
      <c r="E25" s="125">
        <v>2024</v>
      </c>
      <c r="F25" s="125">
        <v>2025</v>
      </c>
      <c r="G25" s="125">
        <v>2026</v>
      </c>
      <c r="H25" s="125">
        <v>2027</v>
      </c>
      <c r="I25" s="125">
        <v>2028</v>
      </c>
      <c r="J25" s="125">
        <v>2029</v>
      </c>
      <c r="K25" s="125">
        <v>2030</v>
      </c>
      <c r="L25" s="125">
        <v>2031</v>
      </c>
      <c r="M25" s="125">
        <v>2032</v>
      </c>
      <c r="N25" s="125">
        <v>2033</v>
      </c>
      <c r="O25" s="125">
        <v>2034</v>
      </c>
      <c r="P25" s="125">
        <v>2035</v>
      </c>
      <c r="Q25" s="125">
        <v>2036</v>
      </c>
      <c r="R25" s="125">
        <v>2037</v>
      </c>
      <c r="S25" s="125">
        <v>2038</v>
      </c>
      <c r="T25" s="125">
        <v>2039</v>
      </c>
      <c r="U25" s="126">
        <v>2040</v>
      </c>
      <c r="V25" s="17"/>
    </row>
    <row r="26" spans="1:22" ht="12" customHeight="1" x14ac:dyDescent="0.2">
      <c r="A26" s="123" t="s">
        <v>557</v>
      </c>
      <c r="B26" s="142"/>
      <c r="C26" s="142"/>
      <c r="D26" s="21"/>
      <c r="E26" s="22"/>
      <c r="F26" s="22"/>
      <c r="G26" s="22"/>
      <c r="H26" s="22"/>
      <c r="I26" s="22"/>
      <c r="J26" s="22"/>
      <c r="K26" s="22"/>
      <c r="L26" s="22"/>
      <c r="M26" s="22"/>
      <c r="N26" s="22"/>
      <c r="O26" s="22"/>
      <c r="P26" s="22"/>
      <c r="Q26" s="22"/>
      <c r="R26" s="22"/>
      <c r="S26" s="22"/>
      <c r="T26" s="22"/>
      <c r="U26" s="128"/>
      <c r="V26" s="17"/>
    </row>
    <row r="27" spans="1:22" ht="12" customHeight="1" x14ac:dyDescent="0.2">
      <c r="A27" s="129" t="str">
        <f>'WP3_P1_ RCP 4.5'!A$7</f>
        <v>Annual grant per average primary school</v>
      </c>
      <c r="B27" s="133"/>
      <c r="C27" s="158"/>
      <c r="D27" s="127" t="s">
        <v>486</v>
      </c>
      <c r="E27" s="131">
        <f>'WP3_P1_ RCP 4.5'!E7</f>
        <v>0</v>
      </c>
      <c r="F27" s="131">
        <f>'WP3_P1_ RCP 4.5'!F7</f>
        <v>20055.480233128128</v>
      </c>
      <c r="G27" s="131">
        <f>'WP3_P1_ RCP 4.5'!G7</f>
        <v>20055.480233128128</v>
      </c>
      <c r="H27" s="131">
        <f>'WP3_P1_ RCP 4.5'!H7</f>
        <v>20055.480233128128</v>
      </c>
      <c r="I27" s="131">
        <f>'WP3_P1_ RCP 4.5'!I7</f>
        <v>20055.480233128128</v>
      </c>
      <c r="J27" s="131">
        <f>'WP3_P1_ RCP 4.5'!J7</f>
        <v>20055.480233128128</v>
      </c>
      <c r="K27" s="131">
        <f>'WP3_P1_ RCP 4.5'!K7</f>
        <v>20055.480233128128</v>
      </c>
      <c r="L27" s="131">
        <f>'WP3_P1_ RCP 4.5'!L7</f>
        <v>20055.480233128128</v>
      </c>
      <c r="M27" s="131">
        <f>'WP3_P1_ RCP 4.5'!M7</f>
        <v>20055.480233128128</v>
      </c>
      <c r="N27" s="131">
        <f>'WP3_P1_ RCP 4.5'!N7</f>
        <v>20055.480233128128</v>
      </c>
      <c r="O27" s="131">
        <f>'WP3_P1_ RCP 4.5'!O7</f>
        <v>20055.480233128128</v>
      </c>
      <c r="P27" s="131">
        <f>'WP3_P1_ RCP 4.5'!P7</f>
        <v>20055.480233128128</v>
      </c>
      <c r="Q27" s="131">
        <f>'WP3_P1_ RCP 4.5'!Q7</f>
        <v>20055.480233128128</v>
      </c>
      <c r="R27" s="131">
        <f>'WP3_P1_ RCP 4.5'!R7</f>
        <v>20055.480233128128</v>
      </c>
      <c r="S27" s="131">
        <f>'WP3_P1_ RCP 4.5'!S7</f>
        <v>20055.480233128128</v>
      </c>
      <c r="T27" s="131">
        <f>'WP3_P1_ RCP 4.5'!T7</f>
        <v>20055.480233128128</v>
      </c>
      <c r="U27" s="132">
        <f>'WP3_P1_ RCP 4.5'!U7</f>
        <v>20055.480233128128</v>
      </c>
      <c r="V27" s="17"/>
    </row>
    <row r="28" spans="1:22" ht="12" customHeight="1" x14ac:dyDescent="0.2">
      <c r="A28" s="129" t="str">
        <f>'WP3_P1_ RCP 4.5'!A$8</f>
        <v>Annual SIG per average primary school</v>
      </c>
      <c r="B28" s="133"/>
      <c r="C28" s="158"/>
      <c r="D28" s="127" t="s">
        <v>486</v>
      </c>
      <c r="E28" s="131">
        <f>'WP3_P1_ RCP 4.5'!E8</f>
        <v>0</v>
      </c>
      <c r="F28" s="131">
        <f>'WP3_P1_ RCP 4.5'!F8</f>
        <v>2504.0686518895773</v>
      </c>
      <c r="G28" s="131">
        <f>'WP3_P1_ RCP 4.5'!G8</f>
        <v>2504.0686518895773</v>
      </c>
      <c r="H28" s="131">
        <f>'WP3_P1_ RCP 4.5'!H8</f>
        <v>2504.0686518895773</v>
      </c>
      <c r="I28" s="131">
        <f>'WP3_P1_ RCP 4.5'!I8</f>
        <v>2504.0686518895773</v>
      </c>
      <c r="J28" s="131">
        <f>'WP3_P1_ RCP 4.5'!J8</f>
        <v>2504.0686518895773</v>
      </c>
      <c r="K28" s="131">
        <f>'WP3_P1_ RCP 4.5'!K8</f>
        <v>2504.0686518895773</v>
      </c>
      <c r="L28" s="131">
        <f>'WP3_P1_ RCP 4.5'!L8</f>
        <v>2504.0686518895773</v>
      </c>
      <c r="M28" s="131">
        <f>'WP3_P1_ RCP 4.5'!M8</f>
        <v>2504.0686518895773</v>
      </c>
      <c r="N28" s="131">
        <f>'WP3_P1_ RCP 4.5'!N8</f>
        <v>2504.0686518895773</v>
      </c>
      <c r="O28" s="131">
        <f>'WP3_P1_ RCP 4.5'!O8</f>
        <v>2504.0686518895773</v>
      </c>
      <c r="P28" s="131">
        <f>'WP3_P1_ RCP 4.5'!P8</f>
        <v>2504.0686518895773</v>
      </c>
      <c r="Q28" s="131">
        <f>'WP3_P1_ RCP 4.5'!Q8</f>
        <v>2504.0686518895773</v>
      </c>
      <c r="R28" s="131">
        <f>'WP3_P1_ RCP 4.5'!R8</f>
        <v>2504.0686518895773</v>
      </c>
      <c r="S28" s="131">
        <f>'WP3_P1_ RCP 4.5'!S8</f>
        <v>2504.0686518895773</v>
      </c>
      <c r="T28" s="131">
        <f>'WP3_P1_ RCP 4.5'!T8</f>
        <v>2504.0686518895773</v>
      </c>
      <c r="U28" s="132">
        <f>'WP3_P1_ RCP 4.5'!U8</f>
        <v>2504.0686518895773</v>
      </c>
      <c r="V28" s="17"/>
    </row>
    <row r="29" spans="1:22" ht="12" customHeight="1" x14ac:dyDescent="0.2">
      <c r="A29" s="129" t="str">
        <f>'WP3_P1_ RCP 4.5'!A$9</f>
        <v>Annual economic returns to primary education</v>
      </c>
      <c r="B29" s="133"/>
      <c r="C29" s="158"/>
      <c r="D29" s="127" t="s">
        <v>486</v>
      </c>
      <c r="E29" s="131">
        <f>'WP3_P1_ RCP 4.5'!E9</f>
        <v>0</v>
      </c>
      <c r="F29" s="131">
        <f>'WP3_P1_ RCP 4.5'!F9</f>
        <v>0</v>
      </c>
      <c r="G29" s="131">
        <f>'WP3_P1_ RCP 4.5'!G9</f>
        <v>2865.0627083972486</v>
      </c>
      <c r="H29" s="131">
        <f>'WP3_P1_ RCP 4.5'!H9</f>
        <v>5730.1254167944971</v>
      </c>
      <c r="I29" s="131">
        <f>'WP3_P1_ RCP 4.5'!I9</f>
        <v>8595.1881251917457</v>
      </c>
      <c r="J29" s="131">
        <f>'WP3_P1_ RCP 4.5'!J9</f>
        <v>14325.313541986243</v>
      </c>
      <c r="K29" s="131">
        <f>'WP3_P1_ RCP 4.5'!K9</f>
        <v>20055.438958780742</v>
      </c>
      <c r="L29" s="131">
        <f>'WP3_P1_ RCP 4.5'!L9</f>
        <v>25785.564375575235</v>
      </c>
      <c r="M29" s="131">
        <f>'WP3_P1_ RCP 4.5'!M9</f>
        <v>31515.689792369732</v>
      </c>
      <c r="N29" s="131">
        <f>'WP3_P1_ RCP 4.5'!N9</f>
        <v>37245.815209164233</v>
      </c>
      <c r="O29" s="131">
        <f>'WP3_P1_ RCP 4.5'!O9</f>
        <v>42975.940625958741</v>
      </c>
      <c r="P29" s="131">
        <f>'WP3_P1_ RCP 4.5'!P9</f>
        <v>48706.066042753235</v>
      </c>
      <c r="Q29" s="131">
        <f>'WP3_P1_ RCP 4.5'!Q9</f>
        <v>54436.191459547736</v>
      </c>
      <c r="R29" s="131">
        <f>'WP3_P1_ RCP 4.5'!R9</f>
        <v>60166.316876342229</v>
      </c>
      <c r="S29" s="131">
        <f>'WP3_P1_ RCP 4.5'!S9</f>
        <v>65896.44229313673</v>
      </c>
      <c r="T29" s="131">
        <f>'WP3_P1_ RCP 4.5'!T9</f>
        <v>71626.567709931216</v>
      </c>
      <c r="U29" s="132">
        <f>'WP3_P1_ RCP 4.5'!U9</f>
        <v>77356.693126725731</v>
      </c>
      <c r="V29" s="17"/>
    </row>
    <row r="30" spans="1:22" ht="12" customHeight="1" x14ac:dyDescent="0.2">
      <c r="A30" s="129"/>
      <c r="B30" s="133"/>
      <c r="C30" s="158"/>
      <c r="D30" s="127" t="s">
        <v>486</v>
      </c>
      <c r="E30" s="131">
        <f>'WP3_P1_ RCP 4.5'!E10</f>
        <v>0</v>
      </c>
      <c r="F30" s="131">
        <f>'WP3_P1_ RCP 4.5'!F10</f>
        <v>15000</v>
      </c>
      <c r="G30" s="131">
        <f>'WP3_P1_ RCP 4.5'!G10</f>
        <v>15000</v>
      </c>
      <c r="H30" s="131">
        <f>'WP3_P1_ RCP 4.5'!H10</f>
        <v>15000</v>
      </c>
      <c r="I30" s="131">
        <f>'WP3_P1_ RCP 4.5'!I10</f>
        <v>15000</v>
      </c>
      <c r="J30" s="131">
        <f>'WP3_P1_ RCP 4.5'!J10</f>
        <v>15000</v>
      </c>
      <c r="K30" s="131">
        <f>'WP3_P1_ RCP 4.5'!K10</f>
        <v>15000</v>
      </c>
      <c r="L30" s="131">
        <f>'WP3_P1_ RCP 4.5'!L10</f>
        <v>15000</v>
      </c>
      <c r="M30" s="131">
        <f>'WP3_P1_ RCP 4.5'!M10</f>
        <v>15000</v>
      </c>
      <c r="N30" s="131">
        <f>'WP3_P1_ RCP 4.5'!N10</f>
        <v>15000</v>
      </c>
      <c r="O30" s="131">
        <f>'WP3_P1_ RCP 4.5'!O10</f>
        <v>15000</v>
      </c>
      <c r="P30" s="131">
        <f>'WP3_P1_ RCP 4.5'!P10</f>
        <v>15000</v>
      </c>
      <c r="Q30" s="131">
        <f>'WP3_P1_ RCP 4.5'!Q10</f>
        <v>15000</v>
      </c>
      <c r="R30" s="131">
        <f>'WP3_P1_ RCP 4.5'!R10</f>
        <v>15000</v>
      </c>
      <c r="S30" s="131">
        <f>'WP3_P1_ RCP 4.5'!S10</f>
        <v>15000</v>
      </c>
      <c r="T30" s="131">
        <f>'WP3_P1_ RCP 4.5'!T10</f>
        <v>15000</v>
      </c>
      <c r="U30" s="132">
        <f>'WP3_P1_ RCP 4.5'!U10</f>
        <v>15000</v>
      </c>
      <c r="V30" s="17"/>
    </row>
    <row r="31" spans="1:22" ht="12" customHeight="1" x14ac:dyDescent="0.2">
      <c r="A31" s="129" t="str">
        <f>'WP3_P1_ RCP 4.5'!A$11</f>
        <v>Annual returns to school safety training (lumpsum)</v>
      </c>
      <c r="B31" s="133"/>
      <c r="C31" s="158"/>
      <c r="D31" s="127" t="s">
        <v>486</v>
      </c>
      <c r="E31" s="131">
        <f>'WP3_P1_ RCP 4.5'!E11</f>
        <v>0</v>
      </c>
      <c r="F31" s="131">
        <f>'WP3_P1_ RCP 4.5'!F11</f>
        <v>0</v>
      </c>
      <c r="G31" s="131">
        <f>'WP3_P1_ RCP 4.5'!G11</f>
        <v>0</v>
      </c>
      <c r="H31" s="131">
        <f>'WP3_P1_ RCP 4.5'!H11</f>
        <v>0</v>
      </c>
      <c r="I31" s="131">
        <f>'WP3_P1_ RCP 4.5'!I11</f>
        <v>10300.708902479779</v>
      </c>
      <c r="J31" s="131">
        <f>'WP3_P1_ RCP 4.5'!J11</f>
        <v>10300.708902479779</v>
      </c>
      <c r="K31" s="131">
        <f>'WP3_P1_ RCP 4.5'!K11</f>
        <v>10300.708902479779</v>
      </c>
      <c r="L31" s="131">
        <f>'WP3_P1_ RCP 4.5'!L11</f>
        <v>10300.708902479779</v>
      </c>
      <c r="M31" s="131">
        <f>'WP3_P1_ RCP 4.5'!M11</f>
        <v>10300.708902479779</v>
      </c>
      <c r="N31" s="131">
        <f>'WP3_P1_ RCP 4.5'!N11</f>
        <v>10300.708902479779</v>
      </c>
      <c r="O31" s="131">
        <f>'WP3_P1_ RCP 4.5'!O11</f>
        <v>10300.708902479779</v>
      </c>
      <c r="P31" s="131">
        <f>'WP3_P1_ RCP 4.5'!P11</f>
        <v>10300.708902479779</v>
      </c>
      <c r="Q31" s="131">
        <f>'WP3_P1_ RCP 4.5'!Q11</f>
        <v>10300.708902479779</v>
      </c>
      <c r="R31" s="131">
        <f>'WP3_P1_ RCP 4.5'!R11</f>
        <v>10300.708902479779</v>
      </c>
      <c r="S31" s="131">
        <f>'WP3_P1_ RCP 4.5'!S11</f>
        <v>10300.708902479779</v>
      </c>
      <c r="T31" s="131">
        <f>'WP3_P1_ RCP 4.5'!T11</f>
        <v>10300.708902479779</v>
      </c>
      <c r="U31" s="132">
        <f>'WP3_P1_ RCP 4.5'!U11</f>
        <v>10300.708902479779</v>
      </c>
      <c r="V31" s="17"/>
    </row>
    <row r="32" spans="1:22" ht="15.5" customHeight="1" thickBot="1" x14ac:dyDescent="0.25">
      <c r="A32" s="129" t="str">
        <f>'WP3_P1_ RCP 4.5'!A$12</f>
        <v>Annual returns to school  curriculum training (lumpsum)</v>
      </c>
      <c r="B32" s="130"/>
      <c r="C32" s="158"/>
      <c r="D32" s="127" t="s">
        <v>486</v>
      </c>
      <c r="E32" s="131">
        <f>'WP3_P1_ RCP 4.5'!E12</f>
        <v>0</v>
      </c>
      <c r="F32" s="131">
        <f>'WP3_P1_ RCP 4.5'!F12</f>
        <v>0</v>
      </c>
      <c r="G32" s="131">
        <f>'WP3_P1_ RCP 4.5'!G12</f>
        <v>0</v>
      </c>
      <c r="H32" s="131">
        <f>'WP3_P1_ RCP 4.5'!H12</f>
        <v>0</v>
      </c>
      <c r="I32" s="131">
        <f>'WP3_P1_ RCP 4.5'!I12</f>
        <v>72104.96231735844</v>
      </c>
      <c r="J32" s="131">
        <f>'WP3_P1_ RCP 4.5'!J12</f>
        <v>72104.96231735844</v>
      </c>
      <c r="K32" s="131">
        <f>'WP3_P1_ RCP 4.5'!K12</f>
        <v>72104.96231735844</v>
      </c>
      <c r="L32" s="131">
        <f>'WP3_P1_ RCP 4.5'!L12</f>
        <v>72104.96231735844</v>
      </c>
      <c r="M32" s="131">
        <f>'WP3_P1_ RCP 4.5'!M12</f>
        <v>72104.96231735844</v>
      </c>
      <c r="N32" s="131">
        <f>'WP3_P1_ RCP 4.5'!N12</f>
        <v>72104.96231735844</v>
      </c>
      <c r="O32" s="131">
        <f>'WP3_P1_ RCP 4.5'!O12</f>
        <v>72104.96231735844</v>
      </c>
      <c r="P32" s="131">
        <f>'WP3_P1_ RCP 4.5'!P12</f>
        <v>72104.96231735844</v>
      </c>
      <c r="Q32" s="131">
        <f>'WP3_P1_ RCP 4.5'!Q12</f>
        <v>72104.96231735844</v>
      </c>
      <c r="R32" s="131">
        <f>'WP3_P1_ RCP 4.5'!R12</f>
        <v>72104.96231735844</v>
      </c>
      <c r="S32" s="131">
        <f>'WP3_P1_ RCP 4.5'!S12</f>
        <v>72104.96231735844</v>
      </c>
      <c r="T32" s="131">
        <f>'WP3_P1_ RCP 4.5'!T12</f>
        <v>72104.96231735844</v>
      </c>
      <c r="U32" s="132">
        <f>'WP3_P1_ RCP 4.5'!U12</f>
        <v>72104.96231735844</v>
      </c>
      <c r="V32" s="17"/>
    </row>
    <row r="33" spans="1:22" ht="12" customHeight="1" x14ac:dyDescent="0.2">
      <c r="A33" s="134" t="s">
        <v>610</v>
      </c>
      <c r="B33" s="135"/>
      <c r="C33" s="135"/>
      <c r="D33" s="136" t="s">
        <v>486</v>
      </c>
      <c r="E33" s="135">
        <f>SUM(E27:E32)</f>
        <v>0</v>
      </c>
      <c r="F33" s="135">
        <f t="shared" ref="F33:U33" si="4">SUM(F27:F32)</f>
        <v>37559.548885017706</v>
      </c>
      <c r="G33" s="135">
        <f t="shared" si="4"/>
        <v>40424.611593414957</v>
      </c>
      <c r="H33" s="135">
        <f t="shared" si="4"/>
        <v>43289.674301812207</v>
      </c>
      <c r="I33" s="135">
        <f t="shared" si="4"/>
        <v>128560.40823004767</v>
      </c>
      <c r="J33" s="135">
        <f t="shared" si="4"/>
        <v>134290.53364684217</v>
      </c>
      <c r="K33" s="135">
        <f t="shared" si="4"/>
        <v>140020.65906363667</v>
      </c>
      <c r="L33" s="135">
        <f t="shared" si="4"/>
        <v>145750.78448043118</v>
      </c>
      <c r="M33" s="135">
        <f t="shared" si="4"/>
        <v>151480.90989722568</v>
      </c>
      <c r="N33" s="135">
        <f t="shared" si="4"/>
        <v>157211.03531402018</v>
      </c>
      <c r="O33" s="135">
        <f t="shared" si="4"/>
        <v>162941.16073081468</v>
      </c>
      <c r="P33" s="135">
        <f t="shared" si="4"/>
        <v>168671.28614760918</v>
      </c>
      <c r="Q33" s="135">
        <f t="shared" si="4"/>
        <v>174401.41156440368</v>
      </c>
      <c r="R33" s="135">
        <f t="shared" si="4"/>
        <v>180131.53698119815</v>
      </c>
      <c r="S33" s="135">
        <f t="shared" si="4"/>
        <v>185861.66239799265</v>
      </c>
      <c r="T33" s="135">
        <f t="shared" si="4"/>
        <v>191591.78781478712</v>
      </c>
      <c r="U33" s="137">
        <f t="shared" si="4"/>
        <v>197321.91323158165</v>
      </c>
      <c r="V33" s="17"/>
    </row>
    <row r="34" spans="1:22" ht="12" customHeight="1" thickBot="1" x14ac:dyDescent="0.25">
      <c r="A34" s="138" t="s">
        <v>559</v>
      </c>
      <c r="B34" s="139"/>
      <c r="C34" s="139"/>
      <c r="D34" s="140" t="s">
        <v>123</v>
      </c>
      <c r="E34" s="139">
        <f>E33/Calculations!$C$56</f>
        <v>0</v>
      </c>
      <c r="F34" s="139">
        <f>F33/Calculations!$C$56</f>
        <v>15915.063086871911</v>
      </c>
      <c r="G34" s="139">
        <f>G33/Calculations!$C$56</f>
        <v>17129.072709074135</v>
      </c>
      <c r="H34" s="139">
        <f>H33/Calculations!$C$56</f>
        <v>18343.08233127636</v>
      </c>
      <c r="I34" s="139">
        <f>I33/Calculations!$C$56</f>
        <v>54474.749250020206</v>
      </c>
      <c r="J34" s="139">
        <f>J33/Calculations!$C$56</f>
        <v>56902.76849442465</v>
      </c>
      <c r="K34" s="139">
        <f>K33/Calculations!$C$56</f>
        <v>59330.787738829102</v>
      </c>
      <c r="L34" s="139">
        <f>L33/Calculations!$C$56</f>
        <v>61758.806983233553</v>
      </c>
      <c r="M34" s="139">
        <f>M33/Calculations!$C$56</f>
        <v>64186.826227638005</v>
      </c>
      <c r="N34" s="139">
        <f>N33/Calculations!$C$56</f>
        <v>66614.845472042449</v>
      </c>
      <c r="O34" s="139">
        <f>O33/Calculations!$C$56</f>
        <v>69042.8647164469</v>
      </c>
      <c r="P34" s="139">
        <f>P33/Calculations!$C$56</f>
        <v>71470.883960851352</v>
      </c>
      <c r="Q34" s="139">
        <f>Q33/Calculations!$C$56</f>
        <v>73898.903205255803</v>
      </c>
      <c r="R34" s="139">
        <f>R33/Calculations!$C$56</f>
        <v>76326.92244966024</v>
      </c>
      <c r="S34" s="139">
        <f>S33/Calculations!$C$56</f>
        <v>78754.941694064692</v>
      </c>
      <c r="T34" s="139">
        <f>T33/Calculations!$C$56</f>
        <v>81182.960938469128</v>
      </c>
      <c r="U34" s="141">
        <f>U33/Calculations!$C$56</f>
        <v>83610.98018287358</v>
      </c>
      <c r="V34" s="17"/>
    </row>
    <row r="35" spans="1:22" ht="12" customHeight="1" x14ac:dyDescent="0.2">
      <c r="A35" s="19" t="s">
        <v>560</v>
      </c>
      <c r="B35" s="142"/>
      <c r="C35" s="142"/>
      <c r="D35" s="124"/>
      <c r="E35" s="131"/>
      <c r="F35" s="131"/>
      <c r="G35" s="131"/>
      <c r="H35" s="131"/>
      <c r="I35" s="131"/>
      <c r="J35" s="131"/>
      <c r="K35" s="131"/>
      <c r="L35" s="131"/>
      <c r="M35" s="131"/>
      <c r="N35" s="131"/>
      <c r="O35" s="131"/>
      <c r="P35" s="131"/>
      <c r="Q35" s="131"/>
      <c r="R35" s="131"/>
      <c r="S35" s="131"/>
      <c r="T35" s="131"/>
      <c r="U35" s="132"/>
      <c r="V35" s="17"/>
    </row>
    <row r="36" spans="1:22" ht="28.25" customHeight="1" x14ac:dyDescent="0.2">
      <c r="A36" s="23" t="str">
        <f>'WP3_P1_ RCP 4.5'!A$16</f>
        <v>Average annual school maintenance costs</v>
      </c>
      <c r="B36" s="131"/>
      <c r="C36" s="159"/>
      <c r="D36" s="127" t="s">
        <v>486</v>
      </c>
      <c r="E36" s="131">
        <f>'WP3_P1_ RCP 4.5'!E16</f>
        <v>2060.1417804959556</v>
      </c>
      <c r="F36" s="131">
        <f>'WP3_P1_ RCP 4.5'!F16</f>
        <v>2060.1417804959556</v>
      </c>
      <c r="G36" s="131">
        <f>'WP3_P1_ RCP 4.5'!G16</f>
        <v>2060.1417804959556</v>
      </c>
      <c r="H36" s="131">
        <f>'WP3_P1_ RCP 4.5'!H16</f>
        <v>2060.1417804959556</v>
      </c>
      <c r="I36" s="131">
        <f>'WP3_P1_ RCP 4.5'!I16</f>
        <v>2060.1417804959556</v>
      </c>
      <c r="J36" s="131">
        <f>'WP3_P1_ RCP 4.5'!J16</f>
        <v>2060.1417804959556</v>
      </c>
      <c r="K36" s="131">
        <f>'WP3_P1_ RCP 4.5'!K16</f>
        <v>2060.1417804959556</v>
      </c>
      <c r="L36" s="131">
        <f>'WP3_P1_ RCP 4.5'!L16</f>
        <v>2060.1417804959556</v>
      </c>
      <c r="M36" s="131">
        <f>'WP3_P1_ RCP 4.5'!M16</f>
        <v>2060.1417804959556</v>
      </c>
      <c r="N36" s="131">
        <f>'WP3_P1_ RCP 4.5'!N16</f>
        <v>2060.1417804959556</v>
      </c>
      <c r="O36" s="131">
        <f>'WP3_P1_ RCP 4.5'!O16</f>
        <v>2060.1417804959556</v>
      </c>
      <c r="P36" s="131">
        <f>'WP3_P1_ RCP 4.5'!P16</f>
        <v>2060.1417804959556</v>
      </c>
      <c r="Q36" s="131">
        <f>'WP3_P1_ RCP 4.5'!Q16</f>
        <v>2060.1417804959556</v>
      </c>
      <c r="R36" s="131">
        <f>'WP3_P1_ RCP 4.5'!R16</f>
        <v>2060.1417804959556</v>
      </c>
      <c r="S36" s="131">
        <f>'WP3_P1_ RCP 4.5'!S16</f>
        <v>2060.1417804959556</v>
      </c>
      <c r="T36" s="131">
        <f>'WP3_P1_ RCP 4.5'!T16</f>
        <v>2060.1417804959556</v>
      </c>
      <c r="U36" s="132">
        <f>'WP3_P1_ RCP 4.5'!U16</f>
        <v>2060.1417804959556</v>
      </c>
      <c r="V36" s="17"/>
    </row>
    <row r="37" spans="1:22" ht="28.25" customHeight="1" x14ac:dyDescent="0.2">
      <c r="A37" s="23" t="str">
        <f>'WP3_P1_ RCP 4.5'!A$17</f>
        <v>Average school expenditures due to infra losses caused by climate events</v>
      </c>
      <c r="B37" s="131"/>
      <c r="C37" s="159"/>
      <c r="D37" s="127" t="s">
        <v>486</v>
      </c>
      <c r="E37" s="131">
        <f>'WP3_P1_ RCP 4.5'!E17</f>
        <v>3090.2126707439334</v>
      </c>
      <c r="F37" s="131">
        <f>'WP3_P1_ RCP 4.5'!F17</f>
        <v>3090.2126707439334</v>
      </c>
      <c r="G37" s="131">
        <f>'WP3_P1_ RCP 4.5'!G17</f>
        <v>3090.2126707439334</v>
      </c>
      <c r="H37" s="131">
        <f>'WP3_P1_ RCP 4.5'!H17</f>
        <v>3090.2126707439334</v>
      </c>
      <c r="I37" s="131">
        <f>'WP3_P1_ RCP 4.5'!I17</f>
        <v>3090.2126707439334</v>
      </c>
      <c r="J37" s="131">
        <f>'WP3_P1_ RCP 4.5'!J17</f>
        <v>3090.2126707439334</v>
      </c>
      <c r="K37" s="131">
        <f>'WP3_P1_ RCP 4.5'!K17</f>
        <v>3090.2126707439334</v>
      </c>
      <c r="L37" s="131">
        <f>'WP3_P1_ RCP 4.5'!L17</f>
        <v>3090.2126707439334</v>
      </c>
      <c r="M37" s="131">
        <f>'WP3_P1_ RCP 4.5'!M17</f>
        <v>3090.2126707439334</v>
      </c>
      <c r="N37" s="131">
        <f>'WP3_P1_ RCP 4.5'!N17</f>
        <v>3090.2126707439334</v>
      </c>
      <c r="O37" s="131">
        <f>'WP3_P1_ RCP 4.5'!O17</f>
        <v>3090.2126707439334</v>
      </c>
      <c r="P37" s="131">
        <f>'WP3_P1_ RCP 4.5'!P17</f>
        <v>3090.2126707439334</v>
      </c>
      <c r="Q37" s="131">
        <f>'WP3_P1_ RCP 4.5'!Q17</f>
        <v>3090.2126707439334</v>
      </c>
      <c r="R37" s="131">
        <f>'WP3_P1_ RCP 4.5'!R17</f>
        <v>3090.2126707439334</v>
      </c>
      <c r="S37" s="131">
        <f>'WP3_P1_ RCP 4.5'!S17</f>
        <v>3090.2126707439334</v>
      </c>
      <c r="T37" s="131">
        <f>'WP3_P1_ RCP 4.5'!T17</f>
        <v>3090.2126707439334</v>
      </c>
      <c r="U37" s="132">
        <f>'WP3_P1_ RCP 4.5'!U17</f>
        <v>3090.2126707439334</v>
      </c>
      <c r="V37" s="17"/>
    </row>
    <row r="38" spans="1:22" ht="28.25" customHeight="1" x14ac:dyDescent="0.2">
      <c r="A38" s="23" t="str">
        <f>'WP3_P1_ RCP 4.5'!A$18</f>
        <v>Average annual primary school fixed/government budget expenditures on students per year</v>
      </c>
      <c r="B38" s="131"/>
      <c r="C38" s="159"/>
      <c r="D38" s="127" t="s">
        <v>486</v>
      </c>
      <c r="E38" s="131">
        <f>'WP3_P1_ RCP 4.5'!E18</f>
        <v>20055.480233128128</v>
      </c>
      <c r="F38" s="131">
        <f>'WP3_P1_ RCP 4.5'!F18</f>
        <v>20055.480233128128</v>
      </c>
      <c r="G38" s="131">
        <f>'WP3_P1_ RCP 4.5'!G18</f>
        <v>20055.480233128128</v>
      </c>
      <c r="H38" s="131">
        <f>'WP3_P1_ RCP 4.5'!H18</f>
        <v>20055.480233128128</v>
      </c>
      <c r="I38" s="131">
        <f>'WP3_P1_ RCP 4.5'!I18</f>
        <v>20055.480233128128</v>
      </c>
      <c r="J38" s="131">
        <f>'WP3_P1_ RCP 4.5'!J18</f>
        <v>20055.480233128128</v>
      </c>
      <c r="K38" s="131">
        <f>'WP3_P1_ RCP 4.5'!K18</f>
        <v>20055.480233128128</v>
      </c>
      <c r="L38" s="131">
        <f>'WP3_P1_ RCP 4.5'!L18</f>
        <v>20055.480233128128</v>
      </c>
      <c r="M38" s="131">
        <f>'WP3_P1_ RCP 4.5'!M18</f>
        <v>20055.480233128128</v>
      </c>
      <c r="N38" s="131">
        <f>'WP3_P1_ RCP 4.5'!N18</f>
        <v>20055.480233128128</v>
      </c>
      <c r="O38" s="131">
        <f>'WP3_P1_ RCP 4.5'!O18</f>
        <v>20055.480233128128</v>
      </c>
      <c r="P38" s="131">
        <f>'WP3_P1_ RCP 4.5'!P18</f>
        <v>20055.480233128128</v>
      </c>
      <c r="Q38" s="131">
        <f>'WP3_P1_ RCP 4.5'!Q18</f>
        <v>20055.480233128128</v>
      </c>
      <c r="R38" s="131">
        <f>'WP3_P1_ RCP 4.5'!R18</f>
        <v>20055.480233128128</v>
      </c>
      <c r="S38" s="131">
        <f>'WP3_P1_ RCP 4.5'!S18</f>
        <v>20055.480233128128</v>
      </c>
      <c r="T38" s="131">
        <f>'WP3_P1_ RCP 4.5'!T18</f>
        <v>20055.480233128128</v>
      </c>
      <c r="U38" s="132">
        <f>'WP3_P1_ RCP 4.5'!U18</f>
        <v>20055.480233128128</v>
      </c>
      <c r="V38" s="17"/>
    </row>
    <row r="39" spans="1:22" ht="28.25" customHeight="1" x14ac:dyDescent="0.2">
      <c r="A39" s="23" t="str">
        <f>'WP3_P1_ RCP 4.5'!A19</f>
        <v>Project expenditures per year</v>
      </c>
      <c r="B39" s="131"/>
      <c r="C39" s="159"/>
      <c r="D39" s="127" t="s">
        <v>486</v>
      </c>
      <c r="E39" s="131">
        <f>'WP3_P1_ RCP 4.5'!E19</f>
        <v>24714.397839197707</v>
      </c>
      <c r="F39" s="131">
        <f>'WP3_P1_ RCP 4.5'!F19</f>
        <v>67675.788253236024</v>
      </c>
      <c r="G39" s="131">
        <f>'WP3_P1_ RCP 4.5'!G19</f>
        <v>62271.086927084631</v>
      </c>
      <c r="H39" s="131">
        <f>'WP3_P1_ RCP 4.5'!H19</f>
        <v>57759.550807529842</v>
      </c>
      <c r="I39" s="131">
        <f>'WP3_P1_ RCP 4.5'!I19</f>
        <v>26625.239035016046</v>
      </c>
      <c r="J39" s="131">
        <f>'WP3_P1_ RCP 4.5'!J19</f>
        <v>0</v>
      </c>
      <c r="K39" s="131">
        <f>'WP3_P1_ RCP 4.5'!K19</f>
        <v>0</v>
      </c>
      <c r="L39" s="131">
        <f>'WP3_P1_ RCP 4.5'!L19</f>
        <v>0</v>
      </c>
      <c r="M39" s="131">
        <f>'WP3_P1_ RCP 4.5'!M19</f>
        <v>0</v>
      </c>
      <c r="N39" s="131">
        <f>'WP3_P1_ RCP 4.5'!N19</f>
        <v>0</v>
      </c>
      <c r="O39" s="131">
        <f>'WP3_P1_ RCP 4.5'!O19</f>
        <v>0</v>
      </c>
      <c r="P39" s="131">
        <f>'WP3_P1_ RCP 4.5'!P19</f>
        <v>0</v>
      </c>
      <c r="Q39" s="131">
        <f>'WP3_P1_ RCP 4.5'!Q19</f>
        <v>0</v>
      </c>
      <c r="R39" s="131">
        <f>'WP3_P1_ RCP 4.5'!R19</f>
        <v>0</v>
      </c>
      <c r="S39" s="131">
        <f>'WP3_P1_ RCP 4.5'!S19</f>
        <v>0</v>
      </c>
      <c r="T39" s="131">
        <f>'WP3_P1_ RCP 4.5'!T19</f>
        <v>0</v>
      </c>
      <c r="U39" s="132">
        <f>'WP3_P1_ RCP 4.5'!U19</f>
        <v>0</v>
      </c>
      <c r="V39" s="17"/>
    </row>
    <row r="40" spans="1:22" ht="28.25" customHeight="1" thickBot="1" x14ac:dyDescent="0.25">
      <c r="A40" s="23" t="str">
        <f>'WP3_P1_ RCP 4.5'!A$20</f>
        <v xml:space="preserve">Estimated cost of missed students school days </v>
      </c>
      <c r="B40" s="131"/>
      <c r="C40" s="159"/>
      <c r="D40" s="127" t="s">
        <v>486</v>
      </c>
      <c r="E40" s="131">
        <f>'WP3_P1_ RCP 4.5'!E20</f>
        <v>1503.9699256678471</v>
      </c>
      <c r="F40" s="131">
        <f>'WP3_P1_ RCP 4.5'!F20</f>
        <v>1503.9699256678471</v>
      </c>
      <c r="G40" s="131">
        <f>'WP3_P1_ RCP 4.5'!G20</f>
        <v>1503.9699256678471</v>
      </c>
      <c r="H40" s="131">
        <f>'WP3_P1_ RCP 4.5'!H20</f>
        <v>1503.9699256678471</v>
      </c>
      <c r="I40" s="131">
        <f>'WP3_P1_ RCP 4.5'!I20</f>
        <v>1503.9699256678471</v>
      </c>
      <c r="J40" s="131">
        <f>'WP3_P1_ RCP 4.5'!J20</f>
        <v>1503.9699256678471</v>
      </c>
      <c r="K40" s="131">
        <f>'WP3_P1_ RCP 4.5'!K20</f>
        <v>1503.9699256678471</v>
      </c>
      <c r="L40" s="131">
        <f>'WP3_P1_ RCP 4.5'!L20</f>
        <v>1503.9699256678471</v>
      </c>
      <c r="M40" s="131">
        <f>'WP3_P1_ RCP 4.5'!M20</f>
        <v>1503.9699256678471</v>
      </c>
      <c r="N40" s="131">
        <f>'WP3_P1_ RCP 4.5'!N20</f>
        <v>1503.9699256678471</v>
      </c>
      <c r="O40" s="131">
        <f>'WP3_P1_ RCP 4.5'!O20</f>
        <v>1503.9699256678471</v>
      </c>
      <c r="P40" s="131">
        <f>'WP3_P1_ RCP 4.5'!P20</f>
        <v>1503.9699256678471</v>
      </c>
      <c r="Q40" s="131">
        <f>'WP3_P1_ RCP 4.5'!Q20</f>
        <v>1503.9699256678471</v>
      </c>
      <c r="R40" s="131">
        <f>'WP3_P1_ RCP 4.5'!R20</f>
        <v>1503.9699256678471</v>
      </c>
      <c r="S40" s="131">
        <f>'WP3_P1_ RCP 4.5'!S20</f>
        <v>1503.9699256678471</v>
      </c>
      <c r="T40" s="131">
        <f>'WP3_P1_ RCP 4.5'!T20</f>
        <v>1503.9699256678471</v>
      </c>
      <c r="U40" s="132">
        <f>'WP3_P1_ RCP 4.5'!U20</f>
        <v>1503.9699256678471</v>
      </c>
      <c r="V40" s="17"/>
    </row>
    <row r="41" spans="1:22" ht="12" customHeight="1" x14ac:dyDescent="0.2">
      <c r="A41" s="134" t="s">
        <v>611</v>
      </c>
      <c r="B41" s="135"/>
      <c r="C41" s="135"/>
      <c r="D41" s="136" t="s">
        <v>486</v>
      </c>
      <c r="E41" s="135">
        <f>SUM(E36:E40)</f>
        <v>51424.202449233577</v>
      </c>
      <c r="F41" s="135">
        <f t="shared" ref="F41:U41" si="5">SUM(F36:F40)</f>
        <v>94385.592863271886</v>
      </c>
      <c r="G41" s="135">
        <f t="shared" si="5"/>
        <v>88980.891537120493</v>
      </c>
      <c r="H41" s="135">
        <f t="shared" si="5"/>
        <v>84469.355417565705</v>
      </c>
      <c r="I41" s="135">
        <f t="shared" si="5"/>
        <v>53335.043645051912</v>
      </c>
      <c r="J41" s="135">
        <f t="shared" si="5"/>
        <v>26709.804610035866</v>
      </c>
      <c r="K41" s="135">
        <f t="shared" si="5"/>
        <v>26709.804610035866</v>
      </c>
      <c r="L41" s="135">
        <f t="shared" si="5"/>
        <v>26709.804610035866</v>
      </c>
      <c r="M41" s="135">
        <f t="shared" si="5"/>
        <v>26709.804610035866</v>
      </c>
      <c r="N41" s="135">
        <f t="shared" si="5"/>
        <v>26709.804610035866</v>
      </c>
      <c r="O41" s="135">
        <f t="shared" si="5"/>
        <v>26709.804610035866</v>
      </c>
      <c r="P41" s="135">
        <f t="shared" si="5"/>
        <v>26709.804610035866</v>
      </c>
      <c r="Q41" s="135">
        <f t="shared" si="5"/>
        <v>26709.804610035866</v>
      </c>
      <c r="R41" s="135">
        <f t="shared" si="5"/>
        <v>26709.804610035866</v>
      </c>
      <c r="S41" s="135">
        <f t="shared" si="5"/>
        <v>26709.804610035866</v>
      </c>
      <c r="T41" s="135">
        <f t="shared" si="5"/>
        <v>26709.804610035866</v>
      </c>
      <c r="U41" s="137">
        <f t="shared" si="5"/>
        <v>26709.804610035866</v>
      </c>
      <c r="V41" s="17"/>
    </row>
    <row r="42" spans="1:22" ht="12" customHeight="1" thickBot="1" x14ac:dyDescent="0.25">
      <c r="A42" s="138" t="s">
        <v>562</v>
      </c>
      <c r="B42" s="139"/>
      <c r="C42" s="139"/>
      <c r="D42" s="140" t="s">
        <v>123</v>
      </c>
      <c r="E42" s="139">
        <f>E41/Calculations!$C$56</f>
        <v>21789.916292048129</v>
      </c>
      <c r="F42" s="139">
        <f>F41/Calculations!$C$56</f>
        <v>39993.895281047415</v>
      </c>
      <c r="G42" s="139">
        <f>G41/Calculations!$C$56</f>
        <v>37703.767600474785</v>
      </c>
      <c r="H42" s="139">
        <f>H41/Calculations!$C$56</f>
        <v>35792.09975320581</v>
      </c>
      <c r="I42" s="139">
        <f>I41/Calculations!$C$56</f>
        <v>22599.594764852507</v>
      </c>
      <c r="J42" s="139">
        <f>J41/Calculations!$C$56</f>
        <v>11317.713817811808</v>
      </c>
      <c r="K42" s="139">
        <f>K41/Calculations!$C$56</f>
        <v>11317.713817811808</v>
      </c>
      <c r="L42" s="139">
        <f>L41/Calculations!$C$56</f>
        <v>11317.713817811808</v>
      </c>
      <c r="M42" s="139">
        <f>M41/Calculations!$C$56</f>
        <v>11317.713817811808</v>
      </c>
      <c r="N42" s="139">
        <f>N41/Calculations!$C$56</f>
        <v>11317.713817811808</v>
      </c>
      <c r="O42" s="139">
        <f>O41/Calculations!$C$56</f>
        <v>11317.713817811808</v>
      </c>
      <c r="P42" s="139">
        <f>P41/Calculations!$C$56</f>
        <v>11317.713817811808</v>
      </c>
      <c r="Q42" s="139">
        <f>Q41/Calculations!$C$56</f>
        <v>11317.713817811808</v>
      </c>
      <c r="R42" s="139">
        <f>R41/Calculations!$C$56</f>
        <v>11317.713817811808</v>
      </c>
      <c r="S42" s="139">
        <f>S41/Calculations!$C$56</f>
        <v>11317.713817811808</v>
      </c>
      <c r="T42" s="139">
        <f>T41/Calculations!$C$56</f>
        <v>11317.713817811808</v>
      </c>
      <c r="U42" s="141">
        <f>U41/Calculations!$C$56</f>
        <v>11317.713817811808</v>
      </c>
      <c r="V42" s="17"/>
    </row>
    <row r="43" spans="1:22" ht="12" customHeight="1" thickBot="1" x14ac:dyDescent="0.25">
      <c r="A43" s="145"/>
      <c r="B43" s="146"/>
      <c r="C43" s="146"/>
      <c r="D43" s="147"/>
      <c r="E43" s="146"/>
      <c r="F43" s="146"/>
      <c r="G43" s="146"/>
      <c r="H43" s="146"/>
      <c r="I43" s="146"/>
      <c r="J43" s="146"/>
      <c r="K43" s="146"/>
      <c r="L43" s="146"/>
      <c r="M43" s="146"/>
      <c r="N43" s="146"/>
      <c r="O43" s="146"/>
      <c r="P43" s="146"/>
      <c r="Q43" s="146"/>
      <c r="R43" s="146"/>
      <c r="S43" s="146"/>
      <c r="T43" s="146"/>
      <c r="U43" s="148"/>
      <c r="V43" s="17"/>
    </row>
    <row r="44" spans="1:22" ht="12" customHeight="1" x14ac:dyDescent="0.2">
      <c r="A44" s="149" t="s">
        <v>612</v>
      </c>
      <c r="B44" s="135"/>
      <c r="C44" s="135"/>
      <c r="D44" s="136" t="s">
        <v>486</v>
      </c>
      <c r="E44" s="135">
        <f>E33-E41</f>
        <v>-51424.202449233577</v>
      </c>
      <c r="F44" s="135">
        <f t="shared" ref="F44:U44" si="6">F33-F41</f>
        <v>-56826.04397825418</v>
      </c>
      <c r="G44" s="135">
        <f t="shared" si="6"/>
        <v>-48556.279943705536</v>
      </c>
      <c r="H44" s="135">
        <f t="shared" si="6"/>
        <v>-41179.681115753498</v>
      </c>
      <c r="I44" s="135">
        <f t="shared" si="6"/>
        <v>75225.364584995754</v>
      </c>
      <c r="J44" s="135">
        <f t="shared" si="6"/>
        <v>107580.72903680631</v>
      </c>
      <c r="K44" s="135">
        <f t="shared" si="6"/>
        <v>113310.85445360081</v>
      </c>
      <c r="L44" s="135">
        <f t="shared" si="6"/>
        <v>119040.97987039531</v>
      </c>
      <c r="M44" s="135">
        <f t="shared" si="6"/>
        <v>124771.10528718981</v>
      </c>
      <c r="N44" s="135">
        <f t="shared" si="6"/>
        <v>130501.23070398431</v>
      </c>
      <c r="O44" s="135">
        <f t="shared" si="6"/>
        <v>136231.3561207788</v>
      </c>
      <c r="P44" s="135">
        <f t="shared" si="6"/>
        <v>141961.4815375733</v>
      </c>
      <c r="Q44" s="135">
        <f t="shared" si="6"/>
        <v>147691.6069543678</v>
      </c>
      <c r="R44" s="135">
        <f t="shared" si="6"/>
        <v>153421.73237116227</v>
      </c>
      <c r="S44" s="135">
        <f t="shared" si="6"/>
        <v>159151.85778795677</v>
      </c>
      <c r="T44" s="135">
        <f t="shared" si="6"/>
        <v>164881.98320475125</v>
      </c>
      <c r="U44" s="137">
        <f t="shared" si="6"/>
        <v>170612.10862154578</v>
      </c>
      <c r="V44" s="17"/>
    </row>
    <row r="45" spans="1:22" ht="12" customHeight="1" thickBot="1" x14ac:dyDescent="0.25">
      <c r="A45" s="160" t="s">
        <v>565</v>
      </c>
      <c r="B45" s="139"/>
      <c r="C45" s="139"/>
      <c r="D45" s="140" t="s">
        <v>123</v>
      </c>
      <c r="E45" s="139">
        <f>E34-E42</f>
        <v>-21789.916292048129</v>
      </c>
      <c r="F45" s="139">
        <f t="shared" ref="F45:U45" si="7">F34-F42</f>
        <v>-24078.832194175506</v>
      </c>
      <c r="G45" s="139">
        <f t="shared" si="7"/>
        <v>-20574.69489140065</v>
      </c>
      <c r="H45" s="139">
        <f t="shared" si="7"/>
        <v>-17449.017421929449</v>
      </c>
      <c r="I45" s="139">
        <f t="shared" si="7"/>
        <v>31875.154485167699</v>
      </c>
      <c r="J45" s="139">
        <f t="shared" si="7"/>
        <v>45585.054676612839</v>
      </c>
      <c r="K45" s="139">
        <f t="shared" si="7"/>
        <v>48013.073921017291</v>
      </c>
      <c r="L45" s="139">
        <f t="shared" si="7"/>
        <v>50441.093165421742</v>
      </c>
      <c r="M45" s="139">
        <f t="shared" si="7"/>
        <v>52869.112409826193</v>
      </c>
      <c r="N45" s="139">
        <f t="shared" si="7"/>
        <v>55297.131654230645</v>
      </c>
      <c r="O45" s="139">
        <f t="shared" si="7"/>
        <v>57725.150898635096</v>
      </c>
      <c r="P45" s="139">
        <f t="shared" si="7"/>
        <v>60153.170143039548</v>
      </c>
      <c r="Q45" s="139">
        <f t="shared" si="7"/>
        <v>62581.189387443999</v>
      </c>
      <c r="R45" s="139">
        <f t="shared" si="7"/>
        <v>65009.208631848436</v>
      </c>
      <c r="S45" s="139">
        <f t="shared" si="7"/>
        <v>67437.227876252888</v>
      </c>
      <c r="T45" s="139">
        <f t="shared" si="7"/>
        <v>69865.247120657325</v>
      </c>
      <c r="U45" s="141">
        <f t="shared" si="7"/>
        <v>72293.266365061776</v>
      </c>
      <c r="V45" s="17"/>
    </row>
    <row r="46" spans="1:22" ht="12" customHeight="1" x14ac:dyDescent="0.2">
      <c r="A46" s="161"/>
      <c r="B46" s="162"/>
      <c r="C46" s="162"/>
      <c r="D46" s="162"/>
      <c r="E46" s="163"/>
      <c r="F46" s="163"/>
      <c r="G46" s="163"/>
      <c r="H46" s="163"/>
      <c r="I46" s="163"/>
      <c r="J46" s="163"/>
      <c r="K46" s="163"/>
      <c r="L46" s="163"/>
      <c r="M46" s="163"/>
      <c r="N46" s="163"/>
      <c r="O46" s="163"/>
      <c r="P46" s="163"/>
      <c r="Q46" s="163"/>
      <c r="R46" s="163"/>
      <c r="S46" s="163"/>
      <c r="T46" s="163"/>
      <c r="U46" s="164"/>
      <c r="V46" s="17"/>
    </row>
    <row r="47" spans="1:22" ht="12" customHeight="1" thickBot="1" x14ac:dyDescent="0.25">
      <c r="A47" s="321"/>
      <c r="B47" s="156"/>
      <c r="C47" s="156"/>
      <c r="D47" s="156"/>
      <c r="E47" s="156"/>
      <c r="F47" s="152"/>
      <c r="G47" s="152"/>
      <c r="H47" s="152"/>
      <c r="I47" s="152"/>
      <c r="J47" s="152"/>
      <c r="K47" s="152"/>
      <c r="L47" s="152"/>
      <c r="M47" s="152"/>
      <c r="N47" s="152"/>
      <c r="O47" s="152"/>
      <c r="P47" s="152"/>
      <c r="Q47" s="152"/>
      <c r="R47" s="152"/>
      <c r="S47" s="152"/>
      <c r="T47" s="152"/>
      <c r="U47" s="153"/>
      <c r="V47" s="17"/>
    </row>
    <row r="48" spans="1:22" ht="21" customHeight="1" thickBot="1" x14ac:dyDescent="0.25">
      <c r="A48" s="1029" t="s">
        <v>578</v>
      </c>
      <c r="B48" s="1030"/>
      <c r="C48" s="1030"/>
      <c r="D48" s="1030"/>
      <c r="E48" s="1030"/>
      <c r="F48" s="1030"/>
      <c r="G48" s="1030"/>
      <c r="H48" s="1030"/>
      <c r="I48" s="1030"/>
      <c r="J48" s="1030"/>
      <c r="K48" s="1030"/>
      <c r="L48" s="1030"/>
      <c r="M48" s="1030"/>
      <c r="N48" s="1030"/>
      <c r="O48" s="1030"/>
      <c r="P48" s="1030"/>
      <c r="Q48" s="1030"/>
      <c r="R48" s="1030"/>
      <c r="S48" s="1030"/>
      <c r="T48" s="1030"/>
      <c r="U48" s="1031"/>
      <c r="V48" s="17"/>
    </row>
    <row r="49" spans="1:22" ht="23.5" customHeight="1" x14ac:dyDescent="0.2">
      <c r="A49" s="1096"/>
      <c r="B49" s="1097"/>
      <c r="C49" s="157"/>
      <c r="D49" s="124" t="s">
        <v>556</v>
      </c>
      <c r="E49" s="125">
        <v>2024</v>
      </c>
      <c r="F49" s="125">
        <v>2025</v>
      </c>
      <c r="G49" s="125">
        <v>2026</v>
      </c>
      <c r="H49" s="125">
        <v>2027</v>
      </c>
      <c r="I49" s="125">
        <v>2028</v>
      </c>
      <c r="J49" s="125">
        <v>2029</v>
      </c>
      <c r="K49" s="125">
        <v>2030</v>
      </c>
      <c r="L49" s="125">
        <v>2031</v>
      </c>
      <c r="M49" s="125">
        <v>2032</v>
      </c>
      <c r="N49" s="125">
        <v>2033</v>
      </c>
      <c r="O49" s="125">
        <v>2034</v>
      </c>
      <c r="P49" s="125">
        <v>2035</v>
      </c>
      <c r="Q49" s="125">
        <v>2036</v>
      </c>
      <c r="R49" s="125">
        <v>2037</v>
      </c>
      <c r="S49" s="125">
        <v>2038</v>
      </c>
      <c r="T49" s="125">
        <v>2039</v>
      </c>
      <c r="U49" s="126">
        <v>2040</v>
      </c>
      <c r="V49" s="17"/>
    </row>
    <row r="50" spans="1:22" ht="12" customHeight="1" x14ac:dyDescent="0.2">
      <c r="A50" s="123" t="s">
        <v>557</v>
      </c>
      <c r="B50" s="142"/>
      <c r="C50" s="142"/>
      <c r="D50" s="21"/>
      <c r="E50" s="22"/>
      <c r="F50" s="22"/>
      <c r="G50" s="22"/>
      <c r="H50" s="22"/>
      <c r="I50" s="22"/>
      <c r="J50" s="22"/>
      <c r="K50" s="22"/>
      <c r="L50" s="22"/>
      <c r="M50" s="22"/>
      <c r="N50" s="22"/>
      <c r="O50" s="22"/>
      <c r="P50" s="22"/>
      <c r="Q50" s="22"/>
      <c r="R50" s="22"/>
      <c r="S50" s="22"/>
      <c r="T50" s="22"/>
      <c r="U50" s="128"/>
      <c r="V50" s="17"/>
    </row>
    <row r="51" spans="1:22" ht="12" customHeight="1" x14ac:dyDescent="0.2">
      <c r="A51" s="129" t="str">
        <f>'WP3_P1_ RCP 4.5'!A$7</f>
        <v>Annual grant per average primary school</v>
      </c>
      <c r="B51" s="133"/>
      <c r="C51" s="158"/>
      <c r="D51" s="127" t="s">
        <v>486</v>
      </c>
      <c r="E51" s="131">
        <f t="shared" ref="E51:U51" si="8">E27-E7</f>
        <v>0</v>
      </c>
      <c r="F51" s="131">
        <f t="shared" si="8"/>
        <v>0</v>
      </c>
      <c r="G51" s="131">
        <f t="shared" si="8"/>
        <v>0</v>
      </c>
      <c r="H51" s="131">
        <f t="shared" si="8"/>
        <v>0</v>
      </c>
      <c r="I51" s="131">
        <f t="shared" si="8"/>
        <v>0</v>
      </c>
      <c r="J51" s="131">
        <f t="shared" si="8"/>
        <v>0</v>
      </c>
      <c r="K51" s="131">
        <f t="shared" si="8"/>
        <v>0</v>
      </c>
      <c r="L51" s="131">
        <f t="shared" si="8"/>
        <v>0</v>
      </c>
      <c r="M51" s="131">
        <f t="shared" si="8"/>
        <v>0</v>
      </c>
      <c r="N51" s="131">
        <f t="shared" si="8"/>
        <v>0</v>
      </c>
      <c r="O51" s="131">
        <f t="shared" si="8"/>
        <v>0</v>
      </c>
      <c r="P51" s="131">
        <f t="shared" si="8"/>
        <v>0</v>
      </c>
      <c r="Q51" s="131">
        <f t="shared" si="8"/>
        <v>0</v>
      </c>
      <c r="R51" s="131">
        <f t="shared" si="8"/>
        <v>0</v>
      </c>
      <c r="S51" s="131">
        <f t="shared" si="8"/>
        <v>0</v>
      </c>
      <c r="T51" s="131">
        <f t="shared" si="8"/>
        <v>0</v>
      </c>
      <c r="U51" s="132">
        <f t="shared" si="8"/>
        <v>0</v>
      </c>
      <c r="V51" s="17"/>
    </row>
    <row r="52" spans="1:22" ht="12" customHeight="1" x14ac:dyDescent="0.2">
      <c r="A52" s="129" t="str">
        <f>'WP3_P1_ RCP 4.5'!A$8</f>
        <v>Annual SIG per average primary school</v>
      </c>
      <c r="B52" s="133"/>
      <c r="C52" s="158"/>
      <c r="D52" s="127" t="s">
        <v>486</v>
      </c>
      <c r="E52" s="131">
        <f t="shared" ref="E52:U52" si="9">E28-E8</f>
        <v>0</v>
      </c>
      <c r="F52" s="131">
        <f t="shared" si="9"/>
        <v>0</v>
      </c>
      <c r="G52" s="131">
        <f t="shared" si="9"/>
        <v>0</v>
      </c>
      <c r="H52" s="131">
        <f t="shared" si="9"/>
        <v>0</v>
      </c>
      <c r="I52" s="131">
        <f t="shared" si="9"/>
        <v>0</v>
      </c>
      <c r="J52" s="131">
        <f t="shared" si="9"/>
        <v>0</v>
      </c>
      <c r="K52" s="131">
        <f t="shared" si="9"/>
        <v>0</v>
      </c>
      <c r="L52" s="131">
        <f t="shared" si="9"/>
        <v>0</v>
      </c>
      <c r="M52" s="131">
        <f t="shared" si="9"/>
        <v>0</v>
      </c>
      <c r="N52" s="131">
        <f t="shared" si="9"/>
        <v>0</v>
      </c>
      <c r="O52" s="131">
        <f t="shared" si="9"/>
        <v>0</v>
      </c>
      <c r="P52" s="131">
        <f t="shared" si="9"/>
        <v>0</v>
      </c>
      <c r="Q52" s="131">
        <f t="shared" si="9"/>
        <v>0</v>
      </c>
      <c r="R52" s="131">
        <f t="shared" si="9"/>
        <v>0</v>
      </c>
      <c r="S52" s="131">
        <f t="shared" si="9"/>
        <v>0</v>
      </c>
      <c r="T52" s="131">
        <f t="shared" si="9"/>
        <v>0</v>
      </c>
      <c r="U52" s="132">
        <f t="shared" si="9"/>
        <v>0</v>
      </c>
      <c r="V52" s="17"/>
    </row>
    <row r="53" spans="1:22" ht="12" customHeight="1" x14ac:dyDescent="0.2">
      <c r="A53" s="129" t="str">
        <f>'WP3_P1_ RCP 4.5'!A$9</f>
        <v>Annual economic returns to primary education</v>
      </c>
      <c r="B53" s="133"/>
      <c r="C53" s="158"/>
      <c r="D53" s="127" t="s">
        <v>486</v>
      </c>
      <c r="E53" s="131">
        <f t="shared" ref="E53:U53" si="10">E29-E9</f>
        <v>0</v>
      </c>
      <c r="F53" s="131">
        <f t="shared" si="10"/>
        <v>0</v>
      </c>
      <c r="G53" s="131">
        <f t="shared" si="10"/>
        <v>28.650627083971813</v>
      </c>
      <c r="H53" s="131">
        <f t="shared" si="10"/>
        <v>57.301254167943625</v>
      </c>
      <c r="I53" s="131">
        <f t="shared" si="10"/>
        <v>85.951881251916348</v>
      </c>
      <c r="J53" s="131">
        <f t="shared" si="10"/>
        <v>143.25313541985997</v>
      </c>
      <c r="K53" s="131">
        <f t="shared" si="10"/>
        <v>200.5543895878036</v>
      </c>
      <c r="L53" s="131">
        <f t="shared" si="10"/>
        <v>257.85564375574177</v>
      </c>
      <c r="M53" s="131">
        <f t="shared" si="10"/>
        <v>315.15689792368721</v>
      </c>
      <c r="N53" s="131">
        <f t="shared" si="10"/>
        <v>372.45815209163993</v>
      </c>
      <c r="O53" s="131">
        <f t="shared" si="10"/>
        <v>429.75940625959629</v>
      </c>
      <c r="P53" s="131">
        <f t="shared" si="10"/>
        <v>487.0606604275381</v>
      </c>
      <c r="Q53" s="131">
        <f t="shared" si="10"/>
        <v>544.3619145954799</v>
      </c>
      <c r="R53" s="131">
        <f t="shared" si="10"/>
        <v>601.66316876342171</v>
      </c>
      <c r="S53" s="131">
        <f t="shared" si="10"/>
        <v>658.96442293136352</v>
      </c>
      <c r="T53" s="131">
        <f t="shared" si="10"/>
        <v>716.26567709929077</v>
      </c>
      <c r="U53" s="132">
        <f t="shared" si="10"/>
        <v>773.5669312672544</v>
      </c>
      <c r="V53" s="17"/>
    </row>
    <row r="54" spans="1:22" ht="12" customHeight="1" x14ac:dyDescent="0.2">
      <c r="A54" s="129">
        <f>A30</f>
        <v>0</v>
      </c>
      <c r="B54" s="133"/>
      <c r="C54" s="158"/>
      <c r="D54" s="127" t="s">
        <v>486</v>
      </c>
      <c r="E54" s="131">
        <f>E30</f>
        <v>0</v>
      </c>
      <c r="F54" s="131">
        <f t="shared" ref="F54:U54" si="11">F30</f>
        <v>15000</v>
      </c>
      <c r="G54" s="131">
        <f t="shared" si="11"/>
        <v>15000</v>
      </c>
      <c r="H54" s="131">
        <f t="shared" si="11"/>
        <v>15000</v>
      </c>
      <c r="I54" s="131">
        <f t="shared" si="11"/>
        <v>15000</v>
      </c>
      <c r="J54" s="131">
        <f t="shared" si="11"/>
        <v>15000</v>
      </c>
      <c r="K54" s="131">
        <f t="shared" si="11"/>
        <v>15000</v>
      </c>
      <c r="L54" s="131">
        <f t="shared" si="11"/>
        <v>15000</v>
      </c>
      <c r="M54" s="131">
        <f t="shared" si="11"/>
        <v>15000</v>
      </c>
      <c r="N54" s="131">
        <f t="shared" si="11"/>
        <v>15000</v>
      </c>
      <c r="O54" s="131">
        <f t="shared" si="11"/>
        <v>15000</v>
      </c>
      <c r="P54" s="131">
        <f t="shared" si="11"/>
        <v>15000</v>
      </c>
      <c r="Q54" s="131">
        <f t="shared" si="11"/>
        <v>15000</v>
      </c>
      <c r="R54" s="131">
        <f t="shared" si="11"/>
        <v>15000</v>
      </c>
      <c r="S54" s="131">
        <f t="shared" si="11"/>
        <v>15000</v>
      </c>
      <c r="T54" s="131">
        <f t="shared" si="11"/>
        <v>15000</v>
      </c>
      <c r="U54" s="132">
        <f t="shared" si="11"/>
        <v>15000</v>
      </c>
      <c r="V54" s="17"/>
    </row>
    <row r="55" spans="1:22" ht="12" customHeight="1" x14ac:dyDescent="0.2">
      <c r="A55" s="129" t="str">
        <f>'WP3_P1_ RCP 4.5'!A$11</f>
        <v>Annual returns to school safety training (lumpsum)</v>
      </c>
      <c r="B55" s="133"/>
      <c r="C55" s="158"/>
      <c r="D55" s="127" t="s">
        <v>486</v>
      </c>
      <c r="E55" s="131">
        <f>E31</f>
        <v>0</v>
      </c>
      <c r="F55" s="131">
        <f t="shared" ref="F55:U55" si="12">F31</f>
        <v>0</v>
      </c>
      <c r="G55" s="131">
        <f t="shared" si="12"/>
        <v>0</v>
      </c>
      <c r="H55" s="131">
        <f t="shared" si="12"/>
        <v>0</v>
      </c>
      <c r="I55" s="131">
        <f t="shared" si="12"/>
        <v>10300.708902479779</v>
      </c>
      <c r="J55" s="131">
        <f t="shared" si="12"/>
        <v>10300.708902479779</v>
      </c>
      <c r="K55" s="131">
        <f t="shared" si="12"/>
        <v>10300.708902479779</v>
      </c>
      <c r="L55" s="131">
        <f t="shared" si="12"/>
        <v>10300.708902479779</v>
      </c>
      <c r="M55" s="131">
        <f t="shared" si="12"/>
        <v>10300.708902479779</v>
      </c>
      <c r="N55" s="131">
        <f t="shared" si="12"/>
        <v>10300.708902479779</v>
      </c>
      <c r="O55" s="131">
        <f t="shared" si="12"/>
        <v>10300.708902479779</v>
      </c>
      <c r="P55" s="131">
        <f t="shared" si="12"/>
        <v>10300.708902479779</v>
      </c>
      <c r="Q55" s="131">
        <f t="shared" si="12"/>
        <v>10300.708902479779</v>
      </c>
      <c r="R55" s="131">
        <f t="shared" si="12"/>
        <v>10300.708902479779</v>
      </c>
      <c r="S55" s="131">
        <f t="shared" si="12"/>
        <v>10300.708902479779</v>
      </c>
      <c r="T55" s="131">
        <f t="shared" si="12"/>
        <v>10300.708902479779</v>
      </c>
      <c r="U55" s="132">
        <f t="shared" si="12"/>
        <v>10300.708902479779</v>
      </c>
      <c r="V55" s="17"/>
    </row>
    <row r="56" spans="1:22" ht="15.5" customHeight="1" thickBot="1" x14ac:dyDescent="0.25">
      <c r="A56" s="129" t="str">
        <f>'WP3_P1_ RCP 4.5'!A$12</f>
        <v>Annual returns to school  curriculum training (lumpsum)</v>
      </c>
      <c r="B56" s="130"/>
      <c r="C56" s="158"/>
      <c r="D56" s="127" t="s">
        <v>486</v>
      </c>
      <c r="E56" s="131">
        <f>E32</f>
        <v>0</v>
      </c>
      <c r="F56" s="131">
        <f t="shared" ref="F56:U56" si="13">F32</f>
        <v>0</v>
      </c>
      <c r="G56" s="131">
        <f t="shared" si="13"/>
        <v>0</v>
      </c>
      <c r="H56" s="131">
        <f t="shared" si="13"/>
        <v>0</v>
      </c>
      <c r="I56" s="131">
        <f t="shared" si="13"/>
        <v>72104.96231735844</v>
      </c>
      <c r="J56" s="131">
        <f t="shared" si="13"/>
        <v>72104.96231735844</v>
      </c>
      <c r="K56" s="131">
        <f t="shared" si="13"/>
        <v>72104.96231735844</v>
      </c>
      <c r="L56" s="131">
        <f t="shared" si="13"/>
        <v>72104.96231735844</v>
      </c>
      <c r="M56" s="131">
        <f t="shared" si="13"/>
        <v>72104.96231735844</v>
      </c>
      <c r="N56" s="131">
        <f t="shared" si="13"/>
        <v>72104.96231735844</v>
      </c>
      <c r="O56" s="131">
        <f t="shared" si="13"/>
        <v>72104.96231735844</v>
      </c>
      <c r="P56" s="131">
        <f t="shared" si="13"/>
        <v>72104.96231735844</v>
      </c>
      <c r="Q56" s="131">
        <f t="shared" si="13"/>
        <v>72104.96231735844</v>
      </c>
      <c r="R56" s="131">
        <f t="shared" si="13"/>
        <v>72104.96231735844</v>
      </c>
      <c r="S56" s="131">
        <f t="shared" si="13"/>
        <v>72104.96231735844</v>
      </c>
      <c r="T56" s="131">
        <f t="shared" si="13"/>
        <v>72104.96231735844</v>
      </c>
      <c r="U56" s="132">
        <f t="shared" si="13"/>
        <v>72104.96231735844</v>
      </c>
      <c r="V56" s="17"/>
    </row>
    <row r="57" spans="1:22" ht="12" customHeight="1" x14ac:dyDescent="0.2">
      <c r="A57" s="134" t="s">
        <v>610</v>
      </c>
      <c r="B57" s="135"/>
      <c r="C57" s="135"/>
      <c r="D57" s="136" t="s">
        <v>486</v>
      </c>
      <c r="E57" s="135">
        <f>SUM(E51:E56)</f>
        <v>0</v>
      </c>
      <c r="F57" s="135">
        <f t="shared" ref="F57:U57" si="14">SUM(F51:F56)</f>
        <v>15000</v>
      </c>
      <c r="G57" s="135">
        <f t="shared" si="14"/>
        <v>15028.650627083971</v>
      </c>
      <c r="H57" s="135">
        <f t="shared" si="14"/>
        <v>15057.301254167944</v>
      </c>
      <c r="I57" s="135">
        <f t="shared" si="14"/>
        <v>97491.623101090139</v>
      </c>
      <c r="J57" s="135">
        <f t="shared" si="14"/>
        <v>97548.924355258088</v>
      </c>
      <c r="K57" s="135">
        <f t="shared" si="14"/>
        <v>97606.225609426023</v>
      </c>
      <c r="L57" s="135">
        <f t="shared" si="14"/>
        <v>97663.526863593957</v>
      </c>
      <c r="M57" s="135">
        <f t="shared" si="14"/>
        <v>97720.828117761906</v>
      </c>
      <c r="N57" s="135">
        <f t="shared" si="14"/>
        <v>97778.129371929856</v>
      </c>
      <c r="O57" s="135">
        <f t="shared" si="14"/>
        <v>97835.430626097819</v>
      </c>
      <c r="P57" s="135">
        <f t="shared" si="14"/>
        <v>97892.731880265754</v>
      </c>
      <c r="Q57" s="135">
        <f t="shared" si="14"/>
        <v>97950.033134433703</v>
      </c>
      <c r="R57" s="135">
        <f t="shared" si="14"/>
        <v>98007.334388601637</v>
      </c>
      <c r="S57" s="135">
        <f t="shared" si="14"/>
        <v>98064.635642769586</v>
      </c>
      <c r="T57" s="135">
        <f t="shared" si="14"/>
        <v>98121.936896937506</v>
      </c>
      <c r="U57" s="137">
        <f t="shared" si="14"/>
        <v>98179.23815110547</v>
      </c>
      <c r="V57" s="17"/>
    </row>
    <row r="58" spans="1:22" ht="12" customHeight="1" thickBot="1" x14ac:dyDescent="0.25">
      <c r="A58" s="138" t="s">
        <v>559</v>
      </c>
      <c r="B58" s="139"/>
      <c r="C58" s="139"/>
      <c r="D58" s="140" t="s">
        <v>123</v>
      </c>
      <c r="E58" s="139">
        <f>E57/Calculations!$C$56</f>
        <v>0</v>
      </c>
      <c r="F58" s="139">
        <f>F57/Calculations!$C$56</f>
        <v>6355.9322033898306</v>
      </c>
      <c r="G58" s="139">
        <f>G57/Calculations!$C$56</f>
        <v>6368.072299611852</v>
      </c>
      <c r="H58" s="139">
        <f>H57/Calculations!$C$56</f>
        <v>6380.2123958338743</v>
      </c>
      <c r="I58" s="139">
        <f>I57/Calculations!$C$56</f>
        <v>41310.009788597519</v>
      </c>
      <c r="J58" s="139">
        <f>J57/Calculations!$C$56</f>
        <v>41334.289981041562</v>
      </c>
      <c r="K58" s="139">
        <f>K57/Calculations!$C$56</f>
        <v>41358.570173485605</v>
      </c>
      <c r="L58" s="139">
        <f>L57/Calculations!$C$56</f>
        <v>41382.850365929648</v>
      </c>
      <c r="M58" s="139">
        <f>M57/Calculations!$C$56</f>
        <v>41407.13055837369</v>
      </c>
      <c r="N58" s="139">
        <f>N57/Calculations!$C$56</f>
        <v>41431.41075081774</v>
      </c>
      <c r="O58" s="139">
        <f>O57/Calculations!$C$56</f>
        <v>41455.69094326179</v>
      </c>
      <c r="P58" s="139">
        <f>P57/Calculations!$C$56</f>
        <v>41479.971135705833</v>
      </c>
      <c r="Q58" s="139">
        <f>Q57/Calculations!$C$56</f>
        <v>41504.251328149876</v>
      </c>
      <c r="R58" s="139">
        <f>R57/Calculations!$C$56</f>
        <v>41528.531520593919</v>
      </c>
      <c r="S58" s="139">
        <f>S57/Calculations!$C$56</f>
        <v>41552.811713037961</v>
      </c>
      <c r="T58" s="139">
        <f>T57/Calculations!$C$56</f>
        <v>41577.091905481997</v>
      </c>
      <c r="U58" s="141">
        <f>U57/Calculations!$C$56</f>
        <v>41601.372097926047</v>
      </c>
      <c r="V58" s="17"/>
    </row>
    <row r="59" spans="1:22" ht="12" customHeight="1" x14ac:dyDescent="0.2">
      <c r="A59" s="19" t="s">
        <v>560</v>
      </c>
      <c r="B59" s="142"/>
      <c r="C59" s="142"/>
      <c r="D59" s="124"/>
      <c r="E59" s="131"/>
      <c r="F59" s="131"/>
      <c r="G59" s="131"/>
      <c r="H59" s="131"/>
      <c r="I59" s="131"/>
      <c r="J59" s="131"/>
      <c r="K59" s="131"/>
      <c r="L59" s="131"/>
      <c r="M59" s="131"/>
      <c r="N59" s="131"/>
      <c r="O59" s="131"/>
      <c r="P59" s="131"/>
      <c r="Q59" s="131"/>
      <c r="R59" s="131"/>
      <c r="S59" s="131"/>
      <c r="T59" s="131"/>
      <c r="U59" s="132"/>
      <c r="V59" s="17"/>
    </row>
    <row r="60" spans="1:22" ht="12" customHeight="1" x14ac:dyDescent="0.2">
      <c r="A60" s="23" t="str">
        <f>'WP3_P1_ RCP 4.5'!A$16</f>
        <v>Average annual school maintenance costs</v>
      </c>
      <c r="B60" s="131"/>
      <c r="C60" s="159"/>
      <c r="D60" s="127" t="s">
        <v>486</v>
      </c>
      <c r="E60" s="131">
        <f t="shared" ref="E60:U60" si="15">E36-E13</f>
        <v>-6180.4253414878667</v>
      </c>
      <c r="F60" s="131">
        <f t="shared" si="15"/>
        <v>-6180.4253414878667</v>
      </c>
      <c r="G60" s="131">
        <f t="shared" si="15"/>
        <v>-6180.4253414878667</v>
      </c>
      <c r="H60" s="131">
        <f t="shared" si="15"/>
        <v>-6180.4253414878667</v>
      </c>
      <c r="I60" s="131">
        <f t="shared" si="15"/>
        <v>-6180.4253414878667</v>
      </c>
      <c r="J60" s="131">
        <f t="shared" si="15"/>
        <v>-6180.4253414878667</v>
      </c>
      <c r="K60" s="131">
        <f t="shared" si="15"/>
        <v>-6180.4253414878667</v>
      </c>
      <c r="L60" s="131">
        <f t="shared" si="15"/>
        <v>-6180.4253414878667</v>
      </c>
      <c r="M60" s="131">
        <f t="shared" si="15"/>
        <v>-6180.4253414878667</v>
      </c>
      <c r="N60" s="131">
        <f t="shared" si="15"/>
        <v>-6180.4253414878667</v>
      </c>
      <c r="O60" s="131">
        <f t="shared" si="15"/>
        <v>-6180.4253414878667</v>
      </c>
      <c r="P60" s="131">
        <f t="shared" si="15"/>
        <v>-6180.4253414878667</v>
      </c>
      <c r="Q60" s="131">
        <f t="shared" si="15"/>
        <v>-6180.4253414878667</v>
      </c>
      <c r="R60" s="131">
        <f t="shared" si="15"/>
        <v>-6180.4253414878667</v>
      </c>
      <c r="S60" s="131">
        <f t="shared" si="15"/>
        <v>-6180.4253414878667</v>
      </c>
      <c r="T60" s="131">
        <f t="shared" si="15"/>
        <v>-6180.4253414878667</v>
      </c>
      <c r="U60" s="132">
        <f t="shared" si="15"/>
        <v>-6180.4253414878667</v>
      </c>
      <c r="V60" s="17"/>
    </row>
    <row r="61" spans="1:22" ht="12" customHeight="1" x14ac:dyDescent="0.2">
      <c r="A61" s="23" t="str">
        <f>'WP3_P1_ RCP 4.5'!A$17</f>
        <v>Average school expenditures due to infra losses caused by climate events</v>
      </c>
      <c r="B61" s="131"/>
      <c r="C61" s="159"/>
      <c r="D61" s="127" t="s">
        <v>486</v>
      </c>
      <c r="E61" s="131">
        <f t="shared" ref="E61:U61" si="16">E37-E14</f>
        <v>-9270.6380122318005</v>
      </c>
      <c r="F61" s="131">
        <f t="shared" si="16"/>
        <v>-9270.6380122318005</v>
      </c>
      <c r="G61" s="131">
        <f t="shared" si="16"/>
        <v>-9270.6380122318005</v>
      </c>
      <c r="H61" s="131">
        <f t="shared" si="16"/>
        <v>-9270.6380122318005</v>
      </c>
      <c r="I61" s="131">
        <f t="shared" si="16"/>
        <v>-9270.6380122318005</v>
      </c>
      <c r="J61" s="131">
        <f t="shared" si="16"/>
        <v>-9270.6380122318005</v>
      </c>
      <c r="K61" s="131">
        <f t="shared" si="16"/>
        <v>-9270.6380122318005</v>
      </c>
      <c r="L61" s="131">
        <f t="shared" si="16"/>
        <v>-9270.6380122318005</v>
      </c>
      <c r="M61" s="131">
        <f t="shared" si="16"/>
        <v>-9270.6380122318005</v>
      </c>
      <c r="N61" s="131">
        <f t="shared" si="16"/>
        <v>-9270.6380122318005</v>
      </c>
      <c r="O61" s="131">
        <f t="shared" si="16"/>
        <v>-9270.6380122318005</v>
      </c>
      <c r="P61" s="131">
        <f t="shared" si="16"/>
        <v>-9270.6380122318005</v>
      </c>
      <c r="Q61" s="131">
        <f t="shared" si="16"/>
        <v>-9270.6380122318005</v>
      </c>
      <c r="R61" s="131">
        <f t="shared" si="16"/>
        <v>-9270.6380122318005</v>
      </c>
      <c r="S61" s="131">
        <f t="shared" si="16"/>
        <v>-9270.6380122318005</v>
      </c>
      <c r="T61" s="131">
        <f t="shared" si="16"/>
        <v>-9270.6380122318005</v>
      </c>
      <c r="U61" s="132">
        <f t="shared" si="16"/>
        <v>-9270.6380122318005</v>
      </c>
      <c r="V61" s="17"/>
    </row>
    <row r="62" spans="1:22" ht="12" customHeight="1" x14ac:dyDescent="0.2">
      <c r="A62" s="23" t="str">
        <f>'WP3_P1_ RCP 4.5'!A$18</f>
        <v>Average annual primary school fixed/government budget expenditures on students per year</v>
      </c>
      <c r="B62" s="131"/>
      <c r="C62" s="159"/>
      <c r="D62" s="127" t="s">
        <v>486</v>
      </c>
      <c r="E62" s="131">
        <f t="shared" ref="E62:U62" si="17">E38-E15</f>
        <v>0</v>
      </c>
      <c r="F62" s="131">
        <f t="shared" si="17"/>
        <v>0</v>
      </c>
      <c r="G62" s="131">
        <f t="shared" si="17"/>
        <v>0</v>
      </c>
      <c r="H62" s="131">
        <f t="shared" si="17"/>
        <v>0</v>
      </c>
      <c r="I62" s="131">
        <f t="shared" si="17"/>
        <v>0</v>
      </c>
      <c r="J62" s="131">
        <f t="shared" si="17"/>
        <v>0</v>
      </c>
      <c r="K62" s="131">
        <f t="shared" si="17"/>
        <v>0</v>
      </c>
      <c r="L62" s="131">
        <f t="shared" si="17"/>
        <v>0</v>
      </c>
      <c r="M62" s="131">
        <f t="shared" si="17"/>
        <v>0</v>
      </c>
      <c r="N62" s="131">
        <f t="shared" si="17"/>
        <v>0</v>
      </c>
      <c r="O62" s="131">
        <f t="shared" si="17"/>
        <v>0</v>
      </c>
      <c r="P62" s="131">
        <f t="shared" si="17"/>
        <v>0</v>
      </c>
      <c r="Q62" s="131">
        <f t="shared" si="17"/>
        <v>0</v>
      </c>
      <c r="R62" s="131">
        <f t="shared" si="17"/>
        <v>0</v>
      </c>
      <c r="S62" s="131">
        <f t="shared" si="17"/>
        <v>0</v>
      </c>
      <c r="T62" s="131">
        <f t="shared" si="17"/>
        <v>0</v>
      </c>
      <c r="U62" s="132">
        <f t="shared" si="17"/>
        <v>0</v>
      </c>
      <c r="V62" s="17"/>
    </row>
    <row r="63" spans="1:22" ht="12" customHeight="1" x14ac:dyDescent="0.2">
      <c r="A63" s="23" t="str">
        <f>A39</f>
        <v>Project expenditures per year</v>
      </c>
      <c r="B63" s="131"/>
      <c r="C63" s="159"/>
      <c r="D63" s="127" t="s">
        <v>486</v>
      </c>
      <c r="E63" s="131">
        <f>E39</f>
        <v>24714.397839197707</v>
      </c>
      <c r="F63" s="131">
        <f t="shared" ref="F63:U63" si="18">F39</f>
        <v>67675.788253236024</v>
      </c>
      <c r="G63" s="131">
        <f t="shared" si="18"/>
        <v>62271.086927084631</v>
      </c>
      <c r="H63" s="131">
        <f t="shared" si="18"/>
        <v>57759.550807529842</v>
      </c>
      <c r="I63" s="131">
        <f t="shared" si="18"/>
        <v>26625.239035016046</v>
      </c>
      <c r="J63" s="131">
        <f t="shared" si="18"/>
        <v>0</v>
      </c>
      <c r="K63" s="131">
        <f t="shared" si="18"/>
        <v>0</v>
      </c>
      <c r="L63" s="131">
        <f t="shared" si="18"/>
        <v>0</v>
      </c>
      <c r="M63" s="131">
        <f t="shared" si="18"/>
        <v>0</v>
      </c>
      <c r="N63" s="131">
        <f t="shared" si="18"/>
        <v>0</v>
      </c>
      <c r="O63" s="131">
        <f t="shared" si="18"/>
        <v>0</v>
      </c>
      <c r="P63" s="131">
        <f t="shared" si="18"/>
        <v>0</v>
      </c>
      <c r="Q63" s="131">
        <f t="shared" si="18"/>
        <v>0</v>
      </c>
      <c r="R63" s="131">
        <f t="shared" si="18"/>
        <v>0</v>
      </c>
      <c r="S63" s="131">
        <f t="shared" si="18"/>
        <v>0</v>
      </c>
      <c r="T63" s="131">
        <f t="shared" si="18"/>
        <v>0</v>
      </c>
      <c r="U63" s="132">
        <f t="shared" si="18"/>
        <v>0</v>
      </c>
      <c r="V63" s="17"/>
    </row>
    <row r="64" spans="1:22" ht="12" customHeight="1" thickBot="1" x14ac:dyDescent="0.25">
      <c r="A64" s="23" t="str">
        <f>'WP3_P1_ RCP 4.5'!A$20</f>
        <v xml:space="preserve">Estimated cost of missed students school days </v>
      </c>
      <c r="B64" s="131"/>
      <c r="C64" s="159"/>
      <c r="D64" s="127" t="s">
        <v>486</v>
      </c>
      <c r="E64" s="131">
        <f t="shared" ref="E64:U64" si="19">E40-E16</f>
        <v>-3509.2631598916441</v>
      </c>
      <c r="F64" s="131">
        <f t="shared" si="19"/>
        <v>-3509.2631598916441</v>
      </c>
      <c r="G64" s="131">
        <f t="shared" si="19"/>
        <v>-3509.2631598916441</v>
      </c>
      <c r="H64" s="131">
        <f t="shared" si="19"/>
        <v>-3509.2631598916441</v>
      </c>
      <c r="I64" s="131">
        <f t="shared" si="19"/>
        <v>-3509.2631598916441</v>
      </c>
      <c r="J64" s="131">
        <f t="shared" si="19"/>
        <v>-3509.2631598916441</v>
      </c>
      <c r="K64" s="131">
        <f t="shared" si="19"/>
        <v>-3509.2631598916441</v>
      </c>
      <c r="L64" s="131">
        <f t="shared" si="19"/>
        <v>-3509.2631598916441</v>
      </c>
      <c r="M64" s="131">
        <f t="shared" si="19"/>
        <v>-3509.2631598916441</v>
      </c>
      <c r="N64" s="131">
        <f t="shared" si="19"/>
        <v>-3509.2631598916441</v>
      </c>
      <c r="O64" s="131">
        <f t="shared" si="19"/>
        <v>-3509.2631598916441</v>
      </c>
      <c r="P64" s="131">
        <f t="shared" si="19"/>
        <v>-3509.2631598916441</v>
      </c>
      <c r="Q64" s="131">
        <f t="shared" si="19"/>
        <v>-3509.2631598916441</v>
      </c>
      <c r="R64" s="131">
        <f t="shared" si="19"/>
        <v>-3509.2631598916441</v>
      </c>
      <c r="S64" s="131">
        <f t="shared" si="19"/>
        <v>-3509.2631598916441</v>
      </c>
      <c r="T64" s="131">
        <f t="shared" si="19"/>
        <v>-3509.2631598916441</v>
      </c>
      <c r="U64" s="132">
        <f t="shared" si="19"/>
        <v>-3509.2631598916441</v>
      </c>
      <c r="V64" s="17"/>
    </row>
    <row r="65" spans="1:22" ht="12" customHeight="1" x14ac:dyDescent="0.2">
      <c r="A65" s="134" t="s">
        <v>611</v>
      </c>
      <c r="B65" s="135"/>
      <c r="C65" s="135"/>
      <c r="D65" s="136" t="s">
        <v>486</v>
      </c>
      <c r="E65" s="135">
        <f>SUM(E60:E64)</f>
        <v>5754.0713255863966</v>
      </c>
      <c r="F65" s="135">
        <f t="shared" ref="F65:U65" si="20">SUM(F60:F64)</f>
        <v>48715.461739624712</v>
      </c>
      <c r="G65" s="135">
        <f t="shared" si="20"/>
        <v>43310.760413473319</v>
      </c>
      <c r="H65" s="135">
        <f t="shared" si="20"/>
        <v>38799.224293918531</v>
      </c>
      <c r="I65" s="135">
        <f t="shared" si="20"/>
        <v>7664.9125214047353</v>
      </c>
      <c r="J65" s="135">
        <f t="shared" si="20"/>
        <v>-18960.326513611311</v>
      </c>
      <c r="K65" s="135">
        <f t="shared" si="20"/>
        <v>-18960.326513611311</v>
      </c>
      <c r="L65" s="135">
        <f t="shared" si="20"/>
        <v>-18960.326513611311</v>
      </c>
      <c r="M65" s="135">
        <f t="shared" si="20"/>
        <v>-18960.326513611311</v>
      </c>
      <c r="N65" s="135">
        <f t="shared" si="20"/>
        <v>-18960.326513611311</v>
      </c>
      <c r="O65" s="135">
        <f t="shared" si="20"/>
        <v>-18960.326513611311</v>
      </c>
      <c r="P65" s="135">
        <f t="shared" si="20"/>
        <v>-18960.326513611311</v>
      </c>
      <c r="Q65" s="135">
        <f t="shared" si="20"/>
        <v>-18960.326513611311</v>
      </c>
      <c r="R65" s="135">
        <f t="shared" si="20"/>
        <v>-18960.326513611311</v>
      </c>
      <c r="S65" s="135">
        <f t="shared" si="20"/>
        <v>-18960.326513611311</v>
      </c>
      <c r="T65" s="135">
        <f t="shared" si="20"/>
        <v>-18960.326513611311</v>
      </c>
      <c r="U65" s="137">
        <f t="shared" si="20"/>
        <v>-18960.326513611311</v>
      </c>
      <c r="V65" s="17"/>
    </row>
    <row r="66" spans="1:22" ht="12" customHeight="1" thickBot="1" x14ac:dyDescent="0.25">
      <c r="A66" s="138" t="s">
        <v>562</v>
      </c>
      <c r="B66" s="139"/>
      <c r="C66" s="139"/>
      <c r="D66" s="140" t="s">
        <v>123</v>
      </c>
      <c r="E66" s="139">
        <f>E65/Calculations!$C$56</f>
        <v>2438.1658159264393</v>
      </c>
      <c r="F66" s="139">
        <f>F65/Calculations!$C$56</f>
        <v>20642.144804925727</v>
      </c>
      <c r="G66" s="139">
        <f>G65/Calculations!$C$56</f>
        <v>18352.017124353104</v>
      </c>
      <c r="H66" s="139">
        <f>H65/Calculations!$C$56</f>
        <v>16440.349277084126</v>
      </c>
      <c r="I66" s="139">
        <f>I65/Calculations!$C$56</f>
        <v>3247.8442887308202</v>
      </c>
      <c r="J66" s="139">
        <f>J65/Calculations!$C$56</f>
        <v>-8034.0366583098785</v>
      </c>
      <c r="K66" s="139">
        <f>K65/Calculations!$C$56</f>
        <v>-8034.0366583098785</v>
      </c>
      <c r="L66" s="139">
        <f>L65/Calculations!$C$56</f>
        <v>-8034.0366583098785</v>
      </c>
      <c r="M66" s="139">
        <f>M65/Calculations!$C$56</f>
        <v>-8034.0366583098785</v>
      </c>
      <c r="N66" s="139">
        <f>N65/Calculations!$C$56</f>
        <v>-8034.0366583098785</v>
      </c>
      <c r="O66" s="139">
        <f>O65/Calculations!$C$56</f>
        <v>-8034.0366583098785</v>
      </c>
      <c r="P66" s="139">
        <f>P65/Calculations!$C$56</f>
        <v>-8034.0366583098785</v>
      </c>
      <c r="Q66" s="139">
        <f>Q65/Calculations!$C$56</f>
        <v>-8034.0366583098785</v>
      </c>
      <c r="R66" s="139">
        <f>R65/Calculations!$C$56</f>
        <v>-8034.0366583098785</v>
      </c>
      <c r="S66" s="139">
        <f>S65/Calculations!$C$56</f>
        <v>-8034.0366583098785</v>
      </c>
      <c r="T66" s="139">
        <f>T65/Calculations!$C$56</f>
        <v>-8034.0366583098785</v>
      </c>
      <c r="U66" s="141">
        <f>U65/Calculations!$C$56</f>
        <v>-8034.0366583098785</v>
      </c>
      <c r="V66" s="17"/>
    </row>
    <row r="67" spans="1:22" ht="12" customHeight="1" thickBot="1" x14ac:dyDescent="0.25">
      <c r="A67" s="145"/>
      <c r="B67" s="146"/>
      <c r="C67" s="146"/>
      <c r="D67" s="147"/>
      <c r="E67" s="146"/>
      <c r="F67" s="146"/>
      <c r="G67" s="146"/>
      <c r="H67" s="146"/>
      <c r="I67" s="146"/>
      <c r="J67" s="146"/>
      <c r="K67" s="146"/>
      <c r="L67" s="146"/>
      <c r="M67" s="146"/>
      <c r="N67" s="146"/>
      <c r="O67" s="146"/>
      <c r="P67" s="146"/>
      <c r="Q67" s="146"/>
      <c r="R67" s="146"/>
      <c r="S67" s="146"/>
      <c r="T67" s="146"/>
      <c r="U67" s="148"/>
      <c r="V67" s="17"/>
    </row>
    <row r="68" spans="1:22" ht="12" customHeight="1" x14ac:dyDescent="0.2">
      <c r="A68" s="149" t="s">
        <v>612</v>
      </c>
      <c r="B68" s="135"/>
      <c r="C68" s="135"/>
      <c r="D68" s="136" t="s">
        <v>486</v>
      </c>
      <c r="E68" s="135">
        <f>E57-E65</f>
        <v>-5754.0713255863966</v>
      </c>
      <c r="F68" s="135">
        <f t="shared" ref="F68:U68" si="21">F57-F65</f>
        <v>-33715.461739624712</v>
      </c>
      <c r="G68" s="135">
        <f t="shared" si="21"/>
        <v>-28282.109786389348</v>
      </c>
      <c r="H68" s="135">
        <f t="shared" si="21"/>
        <v>-23741.923039750589</v>
      </c>
      <c r="I68" s="135">
        <f t="shared" si="21"/>
        <v>89826.710579685401</v>
      </c>
      <c r="J68" s="135">
        <f t="shared" si="21"/>
        <v>116509.25086886939</v>
      </c>
      <c r="K68" s="135">
        <f t="shared" si="21"/>
        <v>116566.55212303734</v>
      </c>
      <c r="L68" s="135">
        <f t="shared" si="21"/>
        <v>116623.85337720526</v>
      </c>
      <c r="M68" s="135">
        <f t="shared" si="21"/>
        <v>116681.15463137321</v>
      </c>
      <c r="N68" s="135">
        <f t="shared" si="21"/>
        <v>116738.45588554116</v>
      </c>
      <c r="O68" s="135">
        <f t="shared" si="21"/>
        <v>116795.75713970914</v>
      </c>
      <c r="P68" s="135">
        <f t="shared" si="21"/>
        <v>116853.05839387706</v>
      </c>
      <c r="Q68" s="135">
        <f t="shared" si="21"/>
        <v>116910.35964804501</v>
      </c>
      <c r="R68" s="135">
        <f t="shared" si="21"/>
        <v>116967.66090221296</v>
      </c>
      <c r="S68" s="135">
        <f t="shared" si="21"/>
        <v>117024.96215638091</v>
      </c>
      <c r="T68" s="135">
        <f t="shared" si="21"/>
        <v>117082.26341054883</v>
      </c>
      <c r="U68" s="137">
        <f t="shared" si="21"/>
        <v>117139.56466471677</v>
      </c>
      <c r="V68" s="17"/>
    </row>
    <row r="69" spans="1:22" ht="12" customHeight="1" thickBot="1" x14ac:dyDescent="0.25">
      <c r="A69" s="160" t="s">
        <v>565</v>
      </c>
      <c r="B69" s="139"/>
      <c r="C69" s="139"/>
      <c r="D69" s="140" t="s">
        <v>123</v>
      </c>
      <c r="E69" s="139">
        <f>E58-E66</f>
        <v>-2438.1658159264393</v>
      </c>
      <c r="F69" s="139">
        <f t="shared" ref="F69:U69" si="22">F58-F66</f>
        <v>-14286.212601535895</v>
      </c>
      <c r="G69" s="139">
        <f t="shared" si="22"/>
        <v>-11983.944824741251</v>
      </c>
      <c r="H69" s="139">
        <f t="shared" si="22"/>
        <v>-10060.136881250251</v>
      </c>
      <c r="I69" s="139">
        <f t="shared" si="22"/>
        <v>38062.1654998667</v>
      </c>
      <c r="J69" s="139">
        <f t="shared" si="22"/>
        <v>49368.326639351442</v>
      </c>
      <c r="K69" s="139">
        <f t="shared" si="22"/>
        <v>49392.606831795485</v>
      </c>
      <c r="L69" s="139">
        <f t="shared" si="22"/>
        <v>49416.887024239528</v>
      </c>
      <c r="M69" s="139">
        <f t="shared" si="22"/>
        <v>49441.167216683571</v>
      </c>
      <c r="N69" s="139">
        <f t="shared" si="22"/>
        <v>49465.447409127621</v>
      </c>
      <c r="O69" s="139">
        <f t="shared" si="22"/>
        <v>49489.727601571671</v>
      </c>
      <c r="P69" s="139">
        <f t="shared" si="22"/>
        <v>49514.007794015713</v>
      </c>
      <c r="Q69" s="139">
        <f t="shared" si="22"/>
        <v>49538.287986459756</v>
      </c>
      <c r="R69" s="139">
        <f t="shared" si="22"/>
        <v>49562.568178903799</v>
      </c>
      <c r="S69" s="139">
        <f t="shared" si="22"/>
        <v>49586.848371347842</v>
      </c>
      <c r="T69" s="139">
        <f t="shared" si="22"/>
        <v>49611.128563791877</v>
      </c>
      <c r="U69" s="141">
        <f t="shared" si="22"/>
        <v>49635.408756235927</v>
      </c>
      <c r="V69" s="17"/>
    </row>
    <row r="70" spans="1:22" ht="12" customHeight="1" thickBot="1" x14ac:dyDescent="0.25">
      <c r="A70" s="161"/>
      <c r="B70" s="162"/>
      <c r="C70" s="162"/>
      <c r="D70" s="162"/>
      <c r="E70" s="163"/>
      <c r="F70" s="163"/>
      <c r="G70" s="163"/>
      <c r="H70" s="163"/>
      <c r="I70" s="163"/>
      <c r="J70" s="163"/>
      <c r="K70" s="163"/>
      <c r="L70" s="163"/>
      <c r="M70" s="163"/>
      <c r="N70" s="163"/>
      <c r="O70" s="163"/>
      <c r="P70" s="163"/>
      <c r="Q70" s="163"/>
      <c r="R70" s="163"/>
      <c r="S70" s="163"/>
      <c r="T70" s="163"/>
      <c r="U70" s="164"/>
      <c r="V70" s="17"/>
    </row>
    <row r="71" spans="1:22" ht="12" customHeight="1" thickBot="1" x14ac:dyDescent="0.25">
      <c r="A71" s="1015" t="s">
        <v>566</v>
      </c>
      <c r="B71" s="1016"/>
      <c r="C71" s="1016"/>
      <c r="D71" s="1017"/>
      <c r="E71" s="165"/>
      <c r="F71" s="156"/>
      <c r="G71" s="156"/>
      <c r="H71" s="156"/>
      <c r="I71" s="156"/>
      <c r="J71" s="156"/>
      <c r="K71" s="156"/>
      <c r="L71" s="156"/>
      <c r="M71" s="156"/>
      <c r="N71" s="156"/>
      <c r="O71" s="156"/>
      <c r="P71" s="156"/>
      <c r="Q71" s="156"/>
      <c r="R71" s="156"/>
      <c r="S71" s="156"/>
      <c r="T71" s="156"/>
      <c r="U71" s="166"/>
      <c r="V71" s="17"/>
    </row>
    <row r="72" spans="1:22" ht="12" customHeight="1" thickBot="1" x14ac:dyDescent="0.25">
      <c r="A72" s="1107" t="s">
        <v>181</v>
      </c>
      <c r="B72" s="1108"/>
      <c r="C72" s="1109"/>
      <c r="D72" s="238">
        <f>Calculations!$C$66</f>
        <v>0.09</v>
      </c>
      <c r="E72" s="165"/>
      <c r="F72" s="156"/>
      <c r="G72" s="156"/>
      <c r="H72" s="156"/>
      <c r="I72" s="156"/>
      <c r="J72" s="156"/>
      <c r="K72" s="156"/>
      <c r="L72" s="156"/>
      <c r="M72" s="156"/>
      <c r="N72" s="156"/>
      <c r="O72" s="156"/>
      <c r="P72" s="156"/>
      <c r="Q72" s="156"/>
      <c r="R72" s="156"/>
      <c r="S72" s="156"/>
      <c r="T72" s="156"/>
      <c r="U72" s="166"/>
      <c r="V72" s="17"/>
    </row>
    <row r="73" spans="1:22" ht="12" customHeight="1" thickBot="1" x14ac:dyDescent="0.25">
      <c r="A73" s="1029" t="s">
        <v>613</v>
      </c>
      <c r="B73" s="1030"/>
      <c r="C73" s="1030"/>
      <c r="D73" s="1031"/>
      <c r="E73" s="165"/>
      <c r="F73" s="156"/>
      <c r="G73" s="156"/>
      <c r="H73" s="156"/>
      <c r="I73" s="156"/>
      <c r="J73" s="156"/>
      <c r="K73" s="156"/>
      <c r="L73" s="156"/>
      <c r="M73" s="156"/>
      <c r="N73" s="156"/>
      <c r="O73" s="156"/>
      <c r="P73" s="156"/>
      <c r="Q73" s="156"/>
      <c r="R73" s="156"/>
      <c r="S73" s="156"/>
      <c r="T73" s="156"/>
      <c r="U73" s="166"/>
      <c r="V73" s="17"/>
    </row>
    <row r="74" spans="1:22" ht="12" customHeight="1" x14ac:dyDescent="0.2">
      <c r="A74" s="1101" t="s">
        <v>183</v>
      </c>
      <c r="B74" s="1102"/>
      <c r="C74" s="1102"/>
      <c r="D74" s="236">
        <f>NPV(D72,F68:U68)+E68</f>
        <v>577150.25463197718</v>
      </c>
      <c r="E74" s="167" t="s">
        <v>486</v>
      </c>
      <c r="F74" s="156"/>
      <c r="G74" s="156"/>
      <c r="H74" s="156"/>
      <c r="I74" s="156"/>
      <c r="J74" s="156"/>
      <c r="K74" s="156"/>
      <c r="L74" s="156"/>
      <c r="M74" s="156"/>
      <c r="N74" s="156"/>
      <c r="O74" s="156"/>
      <c r="P74" s="156"/>
      <c r="Q74" s="156"/>
      <c r="R74" s="156"/>
      <c r="S74" s="156"/>
      <c r="T74" s="156"/>
      <c r="U74" s="166"/>
      <c r="V74" s="17"/>
    </row>
    <row r="75" spans="1:22" ht="12" customHeight="1" x14ac:dyDescent="0.2">
      <c r="A75" s="1021" t="s">
        <v>242</v>
      </c>
      <c r="B75" s="1022"/>
      <c r="C75" s="1022"/>
      <c r="D75" s="46">
        <f>IRR(E68:U68)</f>
        <v>0.59653432970649534</v>
      </c>
      <c r="E75" s="167" t="s">
        <v>187</v>
      </c>
      <c r="F75" s="156"/>
      <c r="G75" s="156"/>
      <c r="H75" s="156"/>
      <c r="I75" s="156"/>
      <c r="J75" s="156"/>
      <c r="K75" s="156"/>
      <c r="L75" s="156"/>
      <c r="M75" s="156"/>
      <c r="N75" s="156"/>
      <c r="O75" s="156"/>
      <c r="P75" s="156"/>
      <c r="Q75" s="156"/>
      <c r="R75" s="156"/>
      <c r="S75" s="156"/>
      <c r="T75" s="156"/>
      <c r="U75" s="166"/>
      <c r="V75" s="17"/>
    </row>
    <row r="76" spans="1:22" ht="12" customHeight="1" thickBot="1" x14ac:dyDescent="0.25">
      <c r="A76" s="1103" t="s">
        <v>188</v>
      </c>
      <c r="B76" s="1104"/>
      <c r="C76" s="1104"/>
      <c r="D76" s="235">
        <f>MIRR(E68:U68,D72,D72)</f>
        <v>0.24434550138140043</v>
      </c>
      <c r="E76" s="167" t="s">
        <v>187</v>
      </c>
      <c r="F76" s="156"/>
      <c r="G76" s="156"/>
      <c r="H76" s="156"/>
      <c r="I76" s="156"/>
      <c r="J76" s="156"/>
      <c r="K76" s="156"/>
      <c r="L76" s="156"/>
      <c r="M76" s="156"/>
      <c r="N76" s="156"/>
      <c r="O76" s="156"/>
      <c r="P76" s="156"/>
      <c r="Q76" s="156"/>
      <c r="R76" s="156"/>
      <c r="S76" s="156"/>
      <c r="T76" s="156"/>
      <c r="U76" s="166"/>
      <c r="V76" s="17"/>
    </row>
    <row r="77" spans="1:22" ht="12" customHeight="1" thickBot="1" x14ac:dyDescent="0.25">
      <c r="A77" s="1029" t="s">
        <v>568</v>
      </c>
      <c r="B77" s="1030"/>
      <c r="C77" s="1030"/>
      <c r="D77" s="237"/>
      <c r="E77" s="167"/>
      <c r="F77" s="156"/>
      <c r="G77" s="156"/>
      <c r="H77" s="156"/>
      <c r="I77" s="156"/>
      <c r="J77" s="156"/>
      <c r="K77" s="156"/>
      <c r="L77" s="156"/>
      <c r="M77" s="156"/>
      <c r="N77" s="156"/>
      <c r="O77" s="156"/>
      <c r="P77" s="156"/>
      <c r="Q77" s="156"/>
      <c r="R77" s="156"/>
      <c r="S77" s="156"/>
      <c r="T77" s="156"/>
      <c r="U77" s="166"/>
      <c r="V77" s="17"/>
    </row>
    <row r="78" spans="1:22" ht="12" customHeight="1" x14ac:dyDescent="0.2">
      <c r="A78" s="1101" t="s">
        <v>183</v>
      </c>
      <c r="B78" s="1102"/>
      <c r="C78" s="1102"/>
      <c r="D78" s="236">
        <f>NPV(D72,F69:U69)+E69</f>
        <v>244555.19264066831</v>
      </c>
      <c r="E78" s="167" t="s">
        <v>123</v>
      </c>
      <c r="F78" s="156"/>
      <c r="G78" s="156"/>
      <c r="H78" s="156"/>
      <c r="I78" s="156"/>
      <c r="J78" s="156"/>
      <c r="K78" s="156"/>
      <c r="L78" s="156"/>
      <c r="M78" s="156"/>
      <c r="N78" s="156"/>
      <c r="O78" s="156"/>
      <c r="P78" s="156"/>
      <c r="Q78" s="156"/>
      <c r="R78" s="156"/>
      <c r="S78" s="156"/>
      <c r="T78" s="156"/>
      <c r="U78" s="166"/>
      <c r="V78" s="17"/>
    </row>
    <row r="79" spans="1:22" ht="12" customHeight="1" x14ac:dyDescent="0.2">
      <c r="A79" s="1023" t="s">
        <v>242</v>
      </c>
      <c r="B79" s="1024"/>
      <c r="C79" s="1025"/>
      <c r="D79" s="46">
        <f>IRR(E69:U69)</f>
        <v>0.59653432970649534</v>
      </c>
      <c r="E79" s="168" t="s">
        <v>187</v>
      </c>
      <c r="F79" s="156"/>
      <c r="G79" s="156"/>
      <c r="H79" s="156"/>
      <c r="I79" s="156"/>
      <c r="J79" s="156"/>
      <c r="K79" s="156"/>
      <c r="L79" s="156"/>
      <c r="M79" s="156"/>
      <c r="N79" s="156"/>
      <c r="O79" s="156"/>
      <c r="P79" s="156"/>
      <c r="Q79" s="156"/>
      <c r="R79" s="156"/>
      <c r="S79" s="156"/>
      <c r="T79" s="156"/>
      <c r="U79" s="166"/>
      <c r="V79" s="17"/>
    </row>
    <row r="80" spans="1:22" ht="12" customHeight="1" thickBot="1" x14ac:dyDescent="0.25">
      <c r="A80" s="1026" t="s">
        <v>188</v>
      </c>
      <c r="B80" s="1027"/>
      <c r="C80" s="1028"/>
      <c r="D80" s="40">
        <f>MIRR(E69:U69,D72,D72)</f>
        <v>0.24434550138140043</v>
      </c>
      <c r="E80" s="168" t="s">
        <v>187</v>
      </c>
      <c r="F80" s="156"/>
      <c r="G80" s="156"/>
      <c r="H80" s="156"/>
      <c r="I80" s="156"/>
      <c r="J80" s="156"/>
      <c r="K80" s="156"/>
      <c r="L80" s="156"/>
      <c r="M80" s="156"/>
      <c r="N80" s="156"/>
      <c r="O80" s="156"/>
      <c r="P80" s="156"/>
      <c r="Q80" s="156"/>
      <c r="R80" s="156"/>
      <c r="S80" s="156"/>
      <c r="T80" s="156"/>
      <c r="U80" s="166"/>
      <c r="V80" s="17"/>
    </row>
    <row r="81" spans="1:22" ht="12" customHeight="1" x14ac:dyDescent="0.2">
      <c r="A81" s="321"/>
      <c r="B81" s="156"/>
      <c r="C81" s="156"/>
      <c r="D81" s="156"/>
      <c r="E81" s="156"/>
      <c r="F81" s="152"/>
      <c r="G81" s="152"/>
      <c r="H81" s="152"/>
      <c r="I81" s="152"/>
      <c r="J81" s="152"/>
      <c r="K81" s="152"/>
      <c r="L81" s="152"/>
      <c r="M81" s="152"/>
      <c r="N81" s="152"/>
      <c r="O81" s="152"/>
      <c r="P81" s="152"/>
      <c r="Q81" s="152"/>
      <c r="R81" s="152"/>
      <c r="S81" s="152"/>
      <c r="T81" s="152"/>
      <c r="U81" s="153"/>
      <c r="V81" s="17"/>
    </row>
    <row r="82" spans="1:22" ht="12" customHeight="1" x14ac:dyDescent="0.2">
      <c r="A82" s="321"/>
      <c r="B82" s="156"/>
      <c r="C82" s="156"/>
      <c r="D82" s="156"/>
      <c r="E82" s="156"/>
      <c r="F82" s="152"/>
      <c r="G82" s="152"/>
      <c r="H82" s="152"/>
      <c r="I82" s="152"/>
      <c r="J82" s="152"/>
      <c r="K82" s="152"/>
      <c r="L82" s="152"/>
      <c r="M82" s="152"/>
      <c r="N82" s="152"/>
      <c r="O82" s="152"/>
      <c r="P82" s="152"/>
      <c r="Q82" s="152"/>
      <c r="R82" s="152"/>
      <c r="S82" s="152"/>
      <c r="T82" s="152"/>
      <c r="U82" s="153"/>
      <c r="V82" s="17"/>
    </row>
    <row r="83" spans="1:22" ht="12" customHeight="1" thickBot="1" x14ac:dyDescent="0.25">
      <c r="A83" s="321"/>
      <c r="B83" s="156"/>
      <c r="C83" s="156"/>
      <c r="D83" s="156"/>
      <c r="E83" s="156"/>
      <c r="F83" s="169"/>
      <c r="G83" s="169"/>
      <c r="H83" s="169"/>
      <c r="I83" s="169"/>
      <c r="J83" s="169"/>
      <c r="K83" s="169"/>
      <c r="L83" s="169"/>
      <c r="M83" s="169"/>
      <c r="N83" s="169"/>
      <c r="O83" s="169"/>
      <c r="P83" s="169"/>
      <c r="Q83" s="169"/>
      <c r="R83" s="169"/>
      <c r="S83" s="169"/>
      <c r="T83" s="169"/>
      <c r="U83" s="170"/>
      <c r="V83" s="17"/>
    </row>
    <row r="84" spans="1:22" ht="21" customHeight="1" thickBot="1" x14ac:dyDescent="0.25">
      <c r="A84" s="1029" t="s">
        <v>579</v>
      </c>
      <c r="B84" s="1030"/>
      <c r="C84" s="1030"/>
      <c r="D84" s="1030"/>
      <c r="E84" s="1030"/>
      <c r="F84" s="1030"/>
      <c r="G84" s="1030"/>
      <c r="H84" s="1030"/>
      <c r="I84" s="1030"/>
      <c r="J84" s="1030"/>
      <c r="K84" s="1030"/>
      <c r="L84" s="1030"/>
      <c r="M84" s="1030"/>
      <c r="N84" s="1030"/>
      <c r="O84" s="1030"/>
      <c r="P84" s="1030"/>
      <c r="Q84" s="1030"/>
      <c r="R84" s="1030"/>
      <c r="S84" s="1030"/>
      <c r="T84" s="1030"/>
      <c r="U84" s="1031"/>
      <c r="V84" s="17"/>
    </row>
    <row r="85" spans="1:22" ht="12" customHeight="1" x14ac:dyDescent="0.2">
      <c r="A85" s="1105"/>
      <c r="B85" s="1106"/>
      <c r="C85" s="20"/>
      <c r="D85" s="124" t="s">
        <v>556</v>
      </c>
      <c r="E85" s="125">
        <v>2024</v>
      </c>
      <c r="F85" s="125">
        <v>2025</v>
      </c>
      <c r="G85" s="125">
        <v>2026</v>
      </c>
      <c r="H85" s="125">
        <v>2027</v>
      </c>
      <c r="I85" s="125">
        <v>2028</v>
      </c>
      <c r="J85" s="125">
        <v>2029</v>
      </c>
      <c r="K85" s="125">
        <v>2030</v>
      </c>
      <c r="L85" s="125">
        <v>2031</v>
      </c>
      <c r="M85" s="125">
        <v>2032</v>
      </c>
      <c r="N85" s="125">
        <v>2033</v>
      </c>
      <c r="O85" s="125">
        <v>2034</v>
      </c>
      <c r="P85" s="125">
        <v>2035</v>
      </c>
      <c r="Q85" s="125">
        <v>2036</v>
      </c>
      <c r="R85" s="125">
        <v>2037</v>
      </c>
      <c r="S85" s="125">
        <v>2038</v>
      </c>
      <c r="T85" s="125">
        <v>2039</v>
      </c>
      <c r="U85" s="126">
        <v>2040</v>
      </c>
      <c r="V85" s="17"/>
    </row>
    <row r="86" spans="1:22" ht="12" customHeight="1" x14ac:dyDescent="0.2">
      <c r="A86" s="23" t="s">
        <v>570</v>
      </c>
      <c r="B86" s="231">
        <f>Calculations!$C$13</f>
        <v>7</v>
      </c>
      <c r="C86" s="127" t="s">
        <v>571</v>
      </c>
      <c r="D86" s="279"/>
      <c r="E86" s="131"/>
      <c r="F86" s="131"/>
      <c r="G86" s="131"/>
      <c r="H86" s="131"/>
      <c r="I86" s="131"/>
      <c r="J86" s="131"/>
      <c r="K86" s="131"/>
      <c r="L86" s="131"/>
      <c r="M86" s="131"/>
      <c r="N86" s="131"/>
      <c r="O86" s="131"/>
      <c r="P86" s="131"/>
      <c r="Q86" s="131"/>
      <c r="R86" s="131"/>
      <c r="S86" s="131"/>
      <c r="T86" s="131"/>
      <c r="U86" s="132"/>
      <c r="V86" s="17"/>
    </row>
    <row r="87" spans="1:22" ht="12" customHeight="1" x14ac:dyDescent="0.2">
      <c r="A87" s="123"/>
      <c r="B87" s="171"/>
      <c r="C87" s="124"/>
      <c r="D87" s="127"/>
      <c r="E87" s="22"/>
      <c r="F87" s="22"/>
      <c r="G87" s="22"/>
      <c r="H87" s="22"/>
      <c r="I87" s="22"/>
      <c r="J87" s="22"/>
      <c r="K87" s="22"/>
      <c r="L87" s="22"/>
      <c r="M87" s="22"/>
      <c r="N87" s="22"/>
      <c r="O87" s="22"/>
      <c r="P87" s="22"/>
      <c r="Q87" s="22"/>
      <c r="R87" s="22"/>
      <c r="S87" s="22"/>
      <c r="T87" s="22"/>
      <c r="U87" s="128"/>
      <c r="V87" s="17"/>
    </row>
    <row r="88" spans="1:22" ht="12" customHeight="1" x14ac:dyDescent="0.2">
      <c r="A88" s="123" t="s">
        <v>557</v>
      </c>
      <c r="B88" s="142"/>
      <c r="C88" s="142"/>
      <c r="D88" s="127"/>
      <c r="E88" s="22"/>
      <c r="F88" s="22"/>
      <c r="G88" s="22"/>
      <c r="H88" s="22"/>
      <c r="I88" s="22"/>
      <c r="J88" s="22"/>
      <c r="K88" s="22"/>
      <c r="L88" s="22"/>
      <c r="M88" s="22"/>
      <c r="N88" s="22"/>
      <c r="O88" s="22"/>
      <c r="P88" s="22"/>
      <c r="Q88" s="22"/>
      <c r="R88" s="22"/>
      <c r="S88" s="22"/>
      <c r="T88" s="22"/>
      <c r="U88" s="128"/>
      <c r="V88" s="17"/>
    </row>
    <row r="89" spans="1:22" ht="12" customHeight="1" x14ac:dyDescent="0.2">
      <c r="A89" s="129" t="str">
        <f>'WP3_P1_ RCP 4.5'!A$7</f>
        <v>Annual grant per average primary school</v>
      </c>
      <c r="B89" s="133"/>
      <c r="C89" s="133"/>
      <c r="D89" s="127" t="s">
        <v>486</v>
      </c>
      <c r="E89" s="131">
        <f t="shared" ref="E89:U89" si="23">$B$86*E51</f>
        <v>0</v>
      </c>
      <c r="F89" s="131">
        <f t="shared" si="23"/>
        <v>0</v>
      </c>
      <c r="G89" s="131">
        <f t="shared" si="23"/>
        <v>0</v>
      </c>
      <c r="H89" s="131">
        <f t="shared" si="23"/>
        <v>0</v>
      </c>
      <c r="I89" s="131">
        <f t="shared" si="23"/>
        <v>0</v>
      </c>
      <c r="J89" s="131">
        <f t="shared" si="23"/>
        <v>0</v>
      </c>
      <c r="K89" s="131">
        <f t="shared" si="23"/>
        <v>0</v>
      </c>
      <c r="L89" s="131">
        <f t="shared" si="23"/>
        <v>0</v>
      </c>
      <c r="M89" s="131">
        <f t="shared" si="23"/>
        <v>0</v>
      </c>
      <c r="N89" s="131">
        <f t="shared" si="23"/>
        <v>0</v>
      </c>
      <c r="O89" s="131">
        <f t="shared" si="23"/>
        <v>0</v>
      </c>
      <c r="P89" s="131">
        <f t="shared" si="23"/>
        <v>0</v>
      </c>
      <c r="Q89" s="131">
        <f t="shared" si="23"/>
        <v>0</v>
      </c>
      <c r="R89" s="131">
        <f t="shared" si="23"/>
        <v>0</v>
      </c>
      <c r="S89" s="131">
        <f t="shared" si="23"/>
        <v>0</v>
      </c>
      <c r="T89" s="131">
        <f t="shared" si="23"/>
        <v>0</v>
      </c>
      <c r="U89" s="132">
        <f t="shared" si="23"/>
        <v>0</v>
      </c>
      <c r="V89" s="17"/>
    </row>
    <row r="90" spans="1:22" ht="12" customHeight="1" x14ac:dyDescent="0.2">
      <c r="A90" s="129" t="str">
        <f>'WP3_P1_ RCP 4.5'!A$8</f>
        <v>Annual SIG per average primary school</v>
      </c>
      <c r="B90" s="133"/>
      <c r="C90" s="133"/>
      <c r="D90" s="127" t="s">
        <v>486</v>
      </c>
      <c r="E90" s="131">
        <f t="shared" ref="E90:U90" si="24">$B$86*E52</f>
        <v>0</v>
      </c>
      <c r="F90" s="131">
        <f t="shared" si="24"/>
        <v>0</v>
      </c>
      <c r="G90" s="131">
        <f t="shared" si="24"/>
        <v>0</v>
      </c>
      <c r="H90" s="131">
        <f t="shared" si="24"/>
        <v>0</v>
      </c>
      <c r="I90" s="131">
        <f t="shared" si="24"/>
        <v>0</v>
      </c>
      <c r="J90" s="131">
        <f t="shared" si="24"/>
        <v>0</v>
      </c>
      <c r="K90" s="131">
        <f t="shared" si="24"/>
        <v>0</v>
      </c>
      <c r="L90" s="131">
        <f t="shared" si="24"/>
        <v>0</v>
      </c>
      <c r="M90" s="131">
        <f t="shared" si="24"/>
        <v>0</v>
      </c>
      <c r="N90" s="131">
        <f t="shared" si="24"/>
        <v>0</v>
      </c>
      <c r="O90" s="131">
        <f t="shared" si="24"/>
        <v>0</v>
      </c>
      <c r="P90" s="131">
        <f t="shared" si="24"/>
        <v>0</v>
      </c>
      <c r="Q90" s="131">
        <f t="shared" si="24"/>
        <v>0</v>
      </c>
      <c r="R90" s="131">
        <f t="shared" si="24"/>
        <v>0</v>
      </c>
      <c r="S90" s="131">
        <f t="shared" si="24"/>
        <v>0</v>
      </c>
      <c r="T90" s="131">
        <f t="shared" si="24"/>
        <v>0</v>
      </c>
      <c r="U90" s="132">
        <f t="shared" si="24"/>
        <v>0</v>
      </c>
      <c r="V90" s="17"/>
    </row>
    <row r="91" spans="1:22" ht="12" customHeight="1" x14ac:dyDescent="0.2">
      <c r="A91" s="129" t="str">
        <f>'WP3_P1_ RCP 4.5'!A$9</f>
        <v>Annual economic returns to primary education</v>
      </c>
      <c r="B91" s="133"/>
      <c r="C91" s="133"/>
      <c r="D91" s="127" t="s">
        <v>486</v>
      </c>
      <c r="E91" s="131">
        <f t="shared" ref="E91:U92" si="25">$B$86*E53</f>
        <v>0</v>
      </c>
      <c r="F91" s="131">
        <f t="shared" si="25"/>
        <v>0</v>
      </c>
      <c r="G91" s="131">
        <f t="shared" si="25"/>
        <v>200.55438958780269</v>
      </c>
      <c r="H91" s="131">
        <f t="shared" si="25"/>
        <v>401.10877917560538</v>
      </c>
      <c r="I91" s="131">
        <f t="shared" si="25"/>
        <v>601.66316876341443</v>
      </c>
      <c r="J91" s="131">
        <f t="shared" si="25"/>
        <v>1002.7719479390198</v>
      </c>
      <c r="K91" s="131">
        <f t="shared" si="25"/>
        <v>1403.8807271146252</v>
      </c>
      <c r="L91" s="131">
        <f t="shared" si="25"/>
        <v>1804.9895062901924</v>
      </c>
      <c r="M91" s="131">
        <f t="shared" si="25"/>
        <v>2206.0982854658105</v>
      </c>
      <c r="N91" s="131">
        <f t="shared" si="25"/>
        <v>2607.2070646414795</v>
      </c>
      <c r="O91" s="131">
        <f t="shared" si="25"/>
        <v>3008.315843817174</v>
      </c>
      <c r="P91" s="131">
        <f t="shared" si="25"/>
        <v>3409.4246229927667</v>
      </c>
      <c r="Q91" s="131">
        <f t="shared" si="25"/>
        <v>3810.5334021683593</v>
      </c>
      <c r="R91" s="131">
        <f t="shared" si="25"/>
        <v>4211.642181343952</v>
      </c>
      <c r="S91" s="131">
        <f t="shared" si="25"/>
        <v>4612.7509605195446</v>
      </c>
      <c r="T91" s="131">
        <f t="shared" si="25"/>
        <v>5013.8597396950354</v>
      </c>
      <c r="U91" s="132">
        <f t="shared" si="25"/>
        <v>5414.9685188707808</v>
      </c>
      <c r="V91" s="17"/>
    </row>
    <row r="92" spans="1:22" ht="12" customHeight="1" x14ac:dyDescent="0.2">
      <c r="A92" s="129">
        <f>A54</f>
        <v>0</v>
      </c>
      <c r="B92" s="133"/>
      <c r="C92" s="133"/>
      <c r="D92" s="127" t="s">
        <v>486</v>
      </c>
      <c r="E92" s="131">
        <f t="shared" si="25"/>
        <v>0</v>
      </c>
      <c r="F92" s="131">
        <f t="shared" si="25"/>
        <v>105000</v>
      </c>
      <c r="G92" s="131">
        <f t="shared" si="25"/>
        <v>105000</v>
      </c>
      <c r="H92" s="131">
        <f t="shared" si="25"/>
        <v>105000</v>
      </c>
      <c r="I92" s="131">
        <f t="shared" si="25"/>
        <v>105000</v>
      </c>
      <c r="J92" s="131">
        <f t="shared" si="25"/>
        <v>105000</v>
      </c>
      <c r="K92" s="131">
        <f t="shared" si="25"/>
        <v>105000</v>
      </c>
      <c r="L92" s="131">
        <f t="shared" si="25"/>
        <v>105000</v>
      </c>
      <c r="M92" s="131">
        <f t="shared" si="25"/>
        <v>105000</v>
      </c>
      <c r="N92" s="131">
        <f t="shared" si="25"/>
        <v>105000</v>
      </c>
      <c r="O92" s="131">
        <f t="shared" si="25"/>
        <v>105000</v>
      </c>
      <c r="P92" s="131">
        <f t="shared" si="25"/>
        <v>105000</v>
      </c>
      <c r="Q92" s="131">
        <f t="shared" si="25"/>
        <v>105000</v>
      </c>
      <c r="R92" s="131">
        <f t="shared" si="25"/>
        <v>105000</v>
      </c>
      <c r="S92" s="131">
        <f t="shared" si="25"/>
        <v>105000</v>
      </c>
      <c r="T92" s="131">
        <f t="shared" si="25"/>
        <v>105000</v>
      </c>
      <c r="U92" s="132">
        <f t="shared" si="25"/>
        <v>105000</v>
      </c>
      <c r="V92" s="17"/>
    </row>
    <row r="93" spans="1:22" ht="12" customHeight="1" x14ac:dyDescent="0.2">
      <c r="A93" s="129" t="str">
        <f>'WP3_P1_ RCP 4.5'!A$11</f>
        <v>Annual returns to school safety training (lumpsum)</v>
      </c>
      <c r="B93" s="133"/>
      <c r="C93" s="133"/>
      <c r="D93" s="127" t="s">
        <v>486</v>
      </c>
      <c r="E93" s="131">
        <f t="shared" ref="E93:U93" si="26">$B$86*E55</f>
        <v>0</v>
      </c>
      <c r="F93" s="131">
        <f t="shared" si="26"/>
        <v>0</v>
      </c>
      <c r="G93" s="131">
        <f t="shared" si="26"/>
        <v>0</v>
      </c>
      <c r="H93" s="131">
        <f t="shared" si="26"/>
        <v>0</v>
      </c>
      <c r="I93" s="131">
        <f t="shared" si="26"/>
        <v>72104.962317358455</v>
      </c>
      <c r="J93" s="131">
        <f t="shared" si="26"/>
        <v>72104.962317358455</v>
      </c>
      <c r="K93" s="131">
        <f t="shared" si="26"/>
        <v>72104.962317358455</v>
      </c>
      <c r="L93" s="131">
        <f t="shared" si="26"/>
        <v>72104.962317358455</v>
      </c>
      <c r="M93" s="131">
        <f t="shared" si="26"/>
        <v>72104.962317358455</v>
      </c>
      <c r="N93" s="131">
        <f t="shared" si="26"/>
        <v>72104.962317358455</v>
      </c>
      <c r="O93" s="131">
        <f t="shared" si="26"/>
        <v>72104.962317358455</v>
      </c>
      <c r="P93" s="131">
        <f t="shared" si="26"/>
        <v>72104.962317358455</v>
      </c>
      <c r="Q93" s="131">
        <f t="shared" si="26"/>
        <v>72104.962317358455</v>
      </c>
      <c r="R93" s="131">
        <f t="shared" si="26"/>
        <v>72104.962317358455</v>
      </c>
      <c r="S93" s="131">
        <f t="shared" si="26"/>
        <v>72104.962317358455</v>
      </c>
      <c r="T93" s="131">
        <f t="shared" si="26"/>
        <v>72104.962317358455</v>
      </c>
      <c r="U93" s="132">
        <f t="shared" si="26"/>
        <v>72104.962317358455</v>
      </c>
      <c r="V93" s="17"/>
    </row>
    <row r="94" spans="1:22" ht="12" customHeight="1" thickBot="1" x14ac:dyDescent="0.25">
      <c r="A94" s="129" t="str">
        <f>'WP3_P1_ RCP 4.5'!A$12</f>
        <v>Annual returns to school  curriculum training (lumpsum)</v>
      </c>
      <c r="B94" s="130"/>
      <c r="C94" s="130"/>
      <c r="D94" s="127" t="s">
        <v>486</v>
      </c>
      <c r="E94" s="131">
        <f t="shared" ref="E94:U94" si="27">$B$86*E56</f>
        <v>0</v>
      </c>
      <c r="F94" s="131">
        <f t="shared" si="27"/>
        <v>0</v>
      </c>
      <c r="G94" s="131">
        <f t="shared" si="27"/>
        <v>0</v>
      </c>
      <c r="H94" s="131">
        <f t="shared" si="27"/>
        <v>0</v>
      </c>
      <c r="I94" s="131">
        <f t="shared" si="27"/>
        <v>504734.73622150905</v>
      </c>
      <c r="J94" s="131">
        <f t="shared" si="27"/>
        <v>504734.73622150905</v>
      </c>
      <c r="K94" s="131">
        <f t="shared" si="27"/>
        <v>504734.73622150905</v>
      </c>
      <c r="L94" s="131">
        <f t="shared" si="27"/>
        <v>504734.73622150905</v>
      </c>
      <c r="M94" s="131">
        <f t="shared" si="27"/>
        <v>504734.73622150905</v>
      </c>
      <c r="N94" s="131">
        <f t="shared" si="27"/>
        <v>504734.73622150905</v>
      </c>
      <c r="O94" s="131">
        <f t="shared" si="27"/>
        <v>504734.73622150905</v>
      </c>
      <c r="P94" s="131">
        <f t="shared" si="27"/>
        <v>504734.73622150905</v>
      </c>
      <c r="Q94" s="131">
        <f t="shared" si="27"/>
        <v>504734.73622150905</v>
      </c>
      <c r="R94" s="131">
        <f t="shared" si="27"/>
        <v>504734.73622150905</v>
      </c>
      <c r="S94" s="131">
        <f t="shared" si="27"/>
        <v>504734.73622150905</v>
      </c>
      <c r="T94" s="131">
        <f t="shared" si="27"/>
        <v>504734.73622150905</v>
      </c>
      <c r="U94" s="132">
        <f t="shared" si="27"/>
        <v>504734.73622150905</v>
      </c>
      <c r="V94" s="17"/>
    </row>
    <row r="95" spans="1:22" ht="12" customHeight="1" x14ac:dyDescent="0.2">
      <c r="A95" s="134" t="s">
        <v>610</v>
      </c>
      <c r="B95" s="135"/>
      <c r="C95" s="135"/>
      <c r="D95" s="136" t="s">
        <v>486</v>
      </c>
      <c r="E95" s="135">
        <f>SUM(E89:E94)</f>
        <v>0</v>
      </c>
      <c r="F95" s="135">
        <f t="shared" ref="F95:U95" si="28">SUM(F89:F94)</f>
        <v>105000</v>
      </c>
      <c r="G95" s="135">
        <f t="shared" si="28"/>
        <v>105200.55438958781</v>
      </c>
      <c r="H95" s="135">
        <f t="shared" si="28"/>
        <v>105401.1087791756</v>
      </c>
      <c r="I95" s="135">
        <f t="shared" si="28"/>
        <v>682441.36170763092</v>
      </c>
      <c r="J95" s="135">
        <f t="shared" si="28"/>
        <v>682842.47048680647</v>
      </c>
      <c r="K95" s="135">
        <f t="shared" si="28"/>
        <v>683243.57926598215</v>
      </c>
      <c r="L95" s="135">
        <f t="shared" si="28"/>
        <v>683644.6880451577</v>
      </c>
      <c r="M95" s="135">
        <f t="shared" si="28"/>
        <v>684045.79682433326</v>
      </c>
      <c r="N95" s="135">
        <f t="shared" si="28"/>
        <v>684446.90560350893</v>
      </c>
      <c r="O95" s="135">
        <f t="shared" si="28"/>
        <v>684848.0143826846</v>
      </c>
      <c r="P95" s="135">
        <f t="shared" si="28"/>
        <v>685249.12316186028</v>
      </c>
      <c r="Q95" s="135">
        <f t="shared" si="28"/>
        <v>685650.23194103595</v>
      </c>
      <c r="R95" s="135">
        <f t="shared" si="28"/>
        <v>686051.34072021139</v>
      </c>
      <c r="S95" s="135">
        <f t="shared" si="28"/>
        <v>686452.44949938706</v>
      </c>
      <c r="T95" s="135">
        <f t="shared" si="28"/>
        <v>686853.5582785625</v>
      </c>
      <c r="U95" s="137">
        <f t="shared" si="28"/>
        <v>687254.66705773829</v>
      </c>
      <c r="V95" s="17"/>
    </row>
    <row r="96" spans="1:22" ht="12" customHeight="1" thickBot="1" x14ac:dyDescent="0.25">
      <c r="A96" s="138" t="s">
        <v>559</v>
      </c>
      <c r="B96" s="139"/>
      <c r="C96" s="139"/>
      <c r="D96" s="140" t="s">
        <v>123</v>
      </c>
      <c r="E96" s="139">
        <f>E95/Calculations!$C$56</f>
        <v>0</v>
      </c>
      <c r="F96" s="139">
        <f>F95/Calculations!$C$56</f>
        <v>44491.525423728817</v>
      </c>
      <c r="G96" s="139">
        <f>G95/Calculations!$C$56</f>
        <v>44576.506097282974</v>
      </c>
      <c r="H96" s="139">
        <f>H95/Calculations!$C$56</f>
        <v>44661.486770837124</v>
      </c>
      <c r="I96" s="139">
        <f>I95/Calculations!$C$56</f>
        <v>289170.06852018263</v>
      </c>
      <c r="J96" s="139">
        <f>J95/Calculations!$C$56</f>
        <v>289340.02986729087</v>
      </c>
      <c r="K96" s="139">
        <f>K95/Calculations!$C$56</f>
        <v>289509.99121439923</v>
      </c>
      <c r="L96" s="139">
        <f>L95/Calculations!$C$56</f>
        <v>289679.95256150753</v>
      </c>
      <c r="M96" s="139">
        <f>M95/Calculations!$C$56</f>
        <v>289849.91390861582</v>
      </c>
      <c r="N96" s="139">
        <f>N95/Calculations!$C$56</f>
        <v>290019.87525572412</v>
      </c>
      <c r="O96" s="139">
        <f>O95/Calculations!$C$56</f>
        <v>290189.83660283248</v>
      </c>
      <c r="P96" s="139">
        <f>P95/Calculations!$C$56</f>
        <v>290359.79794994078</v>
      </c>
      <c r="Q96" s="139">
        <f>Q95/Calculations!$C$56</f>
        <v>290529.75929704914</v>
      </c>
      <c r="R96" s="139">
        <f>R95/Calculations!$C$56</f>
        <v>290699.72064415738</v>
      </c>
      <c r="S96" s="139">
        <f>S95/Calculations!$C$56</f>
        <v>290869.68199126574</v>
      </c>
      <c r="T96" s="139">
        <f>T95/Calculations!$C$56</f>
        <v>291039.64333837398</v>
      </c>
      <c r="U96" s="141">
        <f>U95/Calculations!$C$56</f>
        <v>291209.60468548234</v>
      </c>
      <c r="V96" s="17"/>
    </row>
    <row r="97" spans="1:22" ht="12" customHeight="1" x14ac:dyDescent="0.2">
      <c r="A97" s="19" t="s">
        <v>560</v>
      </c>
      <c r="B97" s="142"/>
      <c r="C97" s="142"/>
      <c r="D97" s="124"/>
      <c r="E97" s="172"/>
      <c r="F97" s="172"/>
      <c r="G97" s="172"/>
      <c r="H97" s="172"/>
      <c r="I97" s="172"/>
      <c r="J97" s="172"/>
      <c r="K97" s="172"/>
      <c r="L97" s="172"/>
      <c r="M97" s="172"/>
      <c r="N97" s="172"/>
      <c r="O97" s="172"/>
      <c r="P97" s="172"/>
      <c r="Q97" s="172"/>
      <c r="R97" s="172"/>
      <c r="S97" s="172"/>
      <c r="T97" s="172"/>
      <c r="U97" s="173"/>
      <c r="V97" s="17"/>
    </row>
    <row r="98" spans="1:22" ht="12" customHeight="1" x14ac:dyDescent="0.2">
      <c r="A98" s="23" t="str">
        <f>'WP3_P1_ RCP 4.5'!A$16</f>
        <v>Average annual school maintenance costs</v>
      </c>
      <c r="B98" s="130"/>
      <c r="C98" s="130"/>
      <c r="D98" s="127" t="s">
        <v>486</v>
      </c>
      <c r="E98" s="144">
        <f t="shared" ref="E98:U98" si="29">$B$86*E60</f>
        <v>-43262.977390415064</v>
      </c>
      <c r="F98" s="144">
        <f t="shared" si="29"/>
        <v>-43262.977390415064</v>
      </c>
      <c r="G98" s="144">
        <f t="shared" si="29"/>
        <v>-43262.977390415064</v>
      </c>
      <c r="H98" s="144">
        <f t="shared" si="29"/>
        <v>-43262.977390415064</v>
      </c>
      <c r="I98" s="144">
        <f t="shared" si="29"/>
        <v>-43262.977390415064</v>
      </c>
      <c r="J98" s="144">
        <f t="shared" si="29"/>
        <v>-43262.977390415064</v>
      </c>
      <c r="K98" s="144">
        <f t="shared" si="29"/>
        <v>-43262.977390415064</v>
      </c>
      <c r="L98" s="144">
        <f t="shared" si="29"/>
        <v>-43262.977390415064</v>
      </c>
      <c r="M98" s="144">
        <f t="shared" si="29"/>
        <v>-43262.977390415064</v>
      </c>
      <c r="N98" s="144">
        <f t="shared" si="29"/>
        <v>-43262.977390415064</v>
      </c>
      <c r="O98" s="144">
        <f t="shared" si="29"/>
        <v>-43262.977390415064</v>
      </c>
      <c r="P98" s="144">
        <f t="shared" si="29"/>
        <v>-43262.977390415064</v>
      </c>
      <c r="Q98" s="144">
        <f t="shared" si="29"/>
        <v>-43262.977390415064</v>
      </c>
      <c r="R98" s="144">
        <f t="shared" si="29"/>
        <v>-43262.977390415064</v>
      </c>
      <c r="S98" s="144">
        <f t="shared" si="29"/>
        <v>-43262.977390415064</v>
      </c>
      <c r="T98" s="144">
        <f t="shared" si="29"/>
        <v>-43262.977390415064</v>
      </c>
      <c r="U98" s="154">
        <f t="shared" si="29"/>
        <v>-43262.977390415064</v>
      </c>
      <c r="V98" s="17"/>
    </row>
    <row r="99" spans="1:22" ht="12" customHeight="1" x14ac:dyDescent="0.2">
      <c r="A99" s="23" t="str">
        <f>'WP3_P1_ RCP 4.5'!A$17</f>
        <v>Average school expenditures due to infra losses caused by climate events</v>
      </c>
      <c r="B99" s="131"/>
      <c r="C99" s="131"/>
      <c r="D99" s="127" t="s">
        <v>486</v>
      </c>
      <c r="E99" s="144">
        <f t="shared" ref="E99:U99" si="30">$B$86*E61</f>
        <v>-64894.466085622604</v>
      </c>
      <c r="F99" s="144">
        <f t="shared" si="30"/>
        <v>-64894.466085622604</v>
      </c>
      <c r="G99" s="144">
        <f t="shared" si="30"/>
        <v>-64894.466085622604</v>
      </c>
      <c r="H99" s="144">
        <f t="shared" si="30"/>
        <v>-64894.466085622604</v>
      </c>
      <c r="I99" s="144">
        <f t="shared" si="30"/>
        <v>-64894.466085622604</v>
      </c>
      <c r="J99" s="144">
        <f t="shared" si="30"/>
        <v>-64894.466085622604</v>
      </c>
      <c r="K99" s="144">
        <f t="shared" si="30"/>
        <v>-64894.466085622604</v>
      </c>
      <c r="L99" s="144">
        <f t="shared" si="30"/>
        <v>-64894.466085622604</v>
      </c>
      <c r="M99" s="144">
        <f t="shared" si="30"/>
        <v>-64894.466085622604</v>
      </c>
      <c r="N99" s="144">
        <f t="shared" si="30"/>
        <v>-64894.466085622604</v>
      </c>
      <c r="O99" s="144">
        <f t="shared" si="30"/>
        <v>-64894.466085622604</v>
      </c>
      <c r="P99" s="144">
        <f t="shared" si="30"/>
        <v>-64894.466085622604</v>
      </c>
      <c r="Q99" s="144">
        <f t="shared" si="30"/>
        <v>-64894.466085622604</v>
      </c>
      <c r="R99" s="144">
        <f t="shared" si="30"/>
        <v>-64894.466085622604</v>
      </c>
      <c r="S99" s="144">
        <f t="shared" si="30"/>
        <v>-64894.466085622604</v>
      </c>
      <c r="T99" s="144">
        <f t="shared" si="30"/>
        <v>-64894.466085622604</v>
      </c>
      <c r="U99" s="154">
        <f t="shared" si="30"/>
        <v>-64894.466085622604</v>
      </c>
      <c r="V99" s="17"/>
    </row>
    <row r="100" spans="1:22" ht="12" customHeight="1" x14ac:dyDescent="0.2">
      <c r="A100" s="23" t="str">
        <f>'WP3_P1_ RCP 4.5'!A$18</f>
        <v>Average annual primary school fixed/government budget expenditures on students per year</v>
      </c>
      <c r="B100" s="131"/>
      <c r="C100" s="131"/>
      <c r="D100" s="127" t="s">
        <v>486</v>
      </c>
      <c r="E100" s="144">
        <f t="shared" ref="E100:U100" si="31">$B$86*E62</f>
        <v>0</v>
      </c>
      <c r="F100" s="144">
        <f t="shared" si="31"/>
        <v>0</v>
      </c>
      <c r="G100" s="144">
        <f t="shared" si="31"/>
        <v>0</v>
      </c>
      <c r="H100" s="144">
        <f t="shared" si="31"/>
        <v>0</v>
      </c>
      <c r="I100" s="144">
        <f t="shared" si="31"/>
        <v>0</v>
      </c>
      <c r="J100" s="144">
        <f t="shared" si="31"/>
        <v>0</v>
      </c>
      <c r="K100" s="144">
        <f t="shared" si="31"/>
        <v>0</v>
      </c>
      <c r="L100" s="144">
        <f t="shared" si="31"/>
        <v>0</v>
      </c>
      <c r="M100" s="144">
        <f t="shared" si="31"/>
        <v>0</v>
      </c>
      <c r="N100" s="144">
        <f t="shared" si="31"/>
        <v>0</v>
      </c>
      <c r="O100" s="144">
        <f t="shared" si="31"/>
        <v>0</v>
      </c>
      <c r="P100" s="144">
        <f t="shared" si="31"/>
        <v>0</v>
      </c>
      <c r="Q100" s="144">
        <f t="shared" si="31"/>
        <v>0</v>
      </c>
      <c r="R100" s="144">
        <f t="shared" si="31"/>
        <v>0</v>
      </c>
      <c r="S100" s="144">
        <f t="shared" si="31"/>
        <v>0</v>
      </c>
      <c r="T100" s="144">
        <f t="shared" si="31"/>
        <v>0</v>
      </c>
      <c r="U100" s="154">
        <f t="shared" si="31"/>
        <v>0</v>
      </c>
      <c r="V100" s="17"/>
    </row>
    <row r="101" spans="1:22" ht="12" customHeight="1" x14ac:dyDescent="0.2">
      <c r="A101" s="23" t="str">
        <f>A63</f>
        <v>Project expenditures per year</v>
      </c>
      <c r="B101" s="131"/>
      <c r="C101" s="131"/>
      <c r="D101" s="127" t="s">
        <v>486</v>
      </c>
      <c r="E101" s="144">
        <f t="shared" ref="E101:U101" si="32">$B$86*E63</f>
        <v>173000.78487438394</v>
      </c>
      <c r="F101" s="144">
        <f t="shared" si="32"/>
        <v>473730.51777265215</v>
      </c>
      <c r="G101" s="144">
        <f t="shared" si="32"/>
        <v>435897.60848959244</v>
      </c>
      <c r="H101" s="144">
        <f t="shared" si="32"/>
        <v>404316.85565270891</v>
      </c>
      <c r="I101" s="144">
        <f t="shared" si="32"/>
        <v>186376.67324511232</v>
      </c>
      <c r="J101" s="144">
        <f t="shared" si="32"/>
        <v>0</v>
      </c>
      <c r="K101" s="144">
        <f t="shared" si="32"/>
        <v>0</v>
      </c>
      <c r="L101" s="144">
        <f t="shared" si="32"/>
        <v>0</v>
      </c>
      <c r="M101" s="144">
        <f t="shared" si="32"/>
        <v>0</v>
      </c>
      <c r="N101" s="144">
        <f t="shared" si="32"/>
        <v>0</v>
      </c>
      <c r="O101" s="144">
        <f t="shared" si="32"/>
        <v>0</v>
      </c>
      <c r="P101" s="144">
        <f t="shared" si="32"/>
        <v>0</v>
      </c>
      <c r="Q101" s="144">
        <f t="shared" si="32"/>
        <v>0</v>
      </c>
      <c r="R101" s="144">
        <f t="shared" si="32"/>
        <v>0</v>
      </c>
      <c r="S101" s="144">
        <f t="shared" si="32"/>
        <v>0</v>
      </c>
      <c r="T101" s="144">
        <f t="shared" si="32"/>
        <v>0</v>
      </c>
      <c r="U101" s="154">
        <f t="shared" si="32"/>
        <v>0</v>
      </c>
      <c r="V101" s="17"/>
    </row>
    <row r="102" spans="1:22" ht="12" customHeight="1" thickBot="1" x14ac:dyDescent="0.25">
      <c r="A102" s="23" t="str">
        <f>'WP3_P1_ RCP 4.5'!A$20</f>
        <v xml:space="preserve">Estimated cost of missed students school days </v>
      </c>
      <c r="B102" s="131"/>
      <c r="C102" s="131"/>
      <c r="D102" s="127" t="s">
        <v>486</v>
      </c>
      <c r="E102" s="144">
        <f t="shared" ref="E102:U102" si="33">$B$86*E64</f>
        <v>-24564.842119241508</v>
      </c>
      <c r="F102" s="144">
        <f t="shared" si="33"/>
        <v>-24564.842119241508</v>
      </c>
      <c r="G102" s="144">
        <f t="shared" si="33"/>
        <v>-24564.842119241508</v>
      </c>
      <c r="H102" s="144">
        <f t="shared" si="33"/>
        <v>-24564.842119241508</v>
      </c>
      <c r="I102" s="144">
        <f t="shared" si="33"/>
        <v>-24564.842119241508</v>
      </c>
      <c r="J102" s="144">
        <f t="shared" si="33"/>
        <v>-24564.842119241508</v>
      </c>
      <c r="K102" s="144">
        <f t="shared" si="33"/>
        <v>-24564.842119241508</v>
      </c>
      <c r="L102" s="144">
        <f t="shared" si="33"/>
        <v>-24564.842119241508</v>
      </c>
      <c r="M102" s="144">
        <f t="shared" si="33"/>
        <v>-24564.842119241508</v>
      </c>
      <c r="N102" s="144">
        <f t="shared" si="33"/>
        <v>-24564.842119241508</v>
      </c>
      <c r="O102" s="144">
        <f t="shared" si="33"/>
        <v>-24564.842119241508</v>
      </c>
      <c r="P102" s="144">
        <f t="shared" si="33"/>
        <v>-24564.842119241508</v>
      </c>
      <c r="Q102" s="144">
        <f t="shared" si="33"/>
        <v>-24564.842119241508</v>
      </c>
      <c r="R102" s="144">
        <f t="shared" si="33"/>
        <v>-24564.842119241508</v>
      </c>
      <c r="S102" s="144">
        <f t="shared" si="33"/>
        <v>-24564.842119241508</v>
      </c>
      <c r="T102" s="144">
        <f t="shared" si="33"/>
        <v>-24564.842119241508</v>
      </c>
      <c r="U102" s="154">
        <f t="shared" si="33"/>
        <v>-24564.842119241508</v>
      </c>
      <c r="V102" s="17"/>
    </row>
    <row r="103" spans="1:22" ht="12" customHeight="1" x14ac:dyDescent="0.2">
      <c r="A103" s="134" t="s">
        <v>611</v>
      </c>
      <c r="B103" s="135"/>
      <c r="C103" s="135"/>
      <c r="D103" s="136" t="s">
        <v>486</v>
      </c>
      <c r="E103" s="135">
        <f>SUM(E98:E102)</f>
        <v>40278.499279104755</v>
      </c>
      <c r="F103" s="135">
        <f t="shared" ref="F103:U103" si="34">SUM(F98:F102)</f>
        <v>341008.23217737302</v>
      </c>
      <c r="G103" s="135">
        <f t="shared" si="34"/>
        <v>303175.32289431326</v>
      </c>
      <c r="H103" s="135">
        <f t="shared" si="34"/>
        <v>271594.57005742972</v>
      </c>
      <c r="I103" s="135">
        <f t="shared" si="34"/>
        <v>53654.387649833137</v>
      </c>
      <c r="J103" s="135">
        <f t="shared" si="34"/>
        <v>-132722.28559527919</v>
      </c>
      <c r="K103" s="135">
        <f t="shared" si="34"/>
        <v>-132722.28559527919</v>
      </c>
      <c r="L103" s="135">
        <f t="shared" si="34"/>
        <v>-132722.28559527919</v>
      </c>
      <c r="M103" s="135">
        <f t="shared" si="34"/>
        <v>-132722.28559527919</v>
      </c>
      <c r="N103" s="135">
        <f t="shared" si="34"/>
        <v>-132722.28559527919</v>
      </c>
      <c r="O103" s="135">
        <f t="shared" si="34"/>
        <v>-132722.28559527919</v>
      </c>
      <c r="P103" s="135">
        <f t="shared" si="34"/>
        <v>-132722.28559527919</v>
      </c>
      <c r="Q103" s="135">
        <f t="shared" si="34"/>
        <v>-132722.28559527919</v>
      </c>
      <c r="R103" s="135">
        <f t="shared" si="34"/>
        <v>-132722.28559527919</v>
      </c>
      <c r="S103" s="135">
        <f t="shared" si="34"/>
        <v>-132722.28559527919</v>
      </c>
      <c r="T103" s="135">
        <f t="shared" si="34"/>
        <v>-132722.28559527919</v>
      </c>
      <c r="U103" s="137">
        <f t="shared" si="34"/>
        <v>-132722.28559527919</v>
      </c>
      <c r="V103" s="17"/>
    </row>
    <row r="104" spans="1:22" ht="12" customHeight="1" thickBot="1" x14ac:dyDescent="0.25">
      <c r="A104" s="138" t="s">
        <v>562</v>
      </c>
      <c r="B104" s="139"/>
      <c r="C104" s="139"/>
      <c r="D104" s="140" t="s">
        <v>123</v>
      </c>
      <c r="E104" s="139">
        <f>E103/Calculations!$C$56</f>
        <v>17067.160711485067</v>
      </c>
      <c r="F104" s="139">
        <f>F103/Calculations!$C$56</f>
        <v>144495.0136344801</v>
      </c>
      <c r="G104" s="139">
        <f>G103/Calculations!$C$56</f>
        <v>128464.11987047172</v>
      </c>
      <c r="H104" s="139">
        <f>H103/Calculations!$C$56</f>
        <v>115082.44493958887</v>
      </c>
      <c r="I104" s="139">
        <f>I103/Calculations!$C$56</f>
        <v>22734.910021115738</v>
      </c>
      <c r="J104" s="139">
        <f>J103/Calculations!$C$56</f>
        <v>-56238.256608169148</v>
      </c>
      <c r="K104" s="139">
        <f>K103/Calculations!$C$56</f>
        <v>-56238.256608169148</v>
      </c>
      <c r="L104" s="139">
        <f>L103/Calculations!$C$56</f>
        <v>-56238.256608169148</v>
      </c>
      <c r="M104" s="139">
        <f>M103/Calculations!$C$56</f>
        <v>-56238.256608169148</v>
      </c>
      <c r="N104" s="139">
        <f>N103/Calculations!$C$56</f>
        <v>-56238.256608169148</v>
      </c>
      <c r="O104" s="139">
        <f>O103/Calculations!$C$56</f>
        <v>-56238.256608169148</v>
      </c>
      <c r="P104" s="139">
        <f>P103/Calculations!$C$56</f>
        <v>-56238.256608169148</v>
      </c>
      <c r="Q104" s="139">
        <f>Q103/Calculations!$C$56</f>
        <v>-56238.256608169148</v>
      </c>
      <c r="R104" s="139">
        <f>R103/Calculations!$C$56</f>
        <v>-56238.256608169148</v>
      </c>
      <c r="S104" s="139">
        <f>S103/Calculations!$C$56</f>
        <v>-56238.256608169148</v>
      </c>
      <c r="T104" s="139">
        <f>T103/Calculations!$C$56</f>
        <v>-56238.256608169148</v>
      </c>
      <c r="U104" s="141">
        <f>U103/Calculations!$C$56</f>
        <v>-56238.256608169148</v>
      </c>
      <c r="V104" s="17"/>
    </row>
    <row r="105" spans="1:22" ht="12" customHeight="1" thickBot="1" x14ac:dyDescent="0.25">
      <c r="A105" s="145"/>
      <c r="B105" s="146"/>
      <c r="C105" s="146"/>
      <c r="D105" s="155"/>
      <c r="E105" s="146"/>
      <c r="F105" s="146"/>
      <c r="G105" s="146"/>
      <c r="H105" s="146"/>
      <c r="I105" s="146"/>
      <c r="J105" s="146"/>
      <c r="K105" s="146"/>
      <c r="L105" s="146"/>
      <c r="M105" s="146"/>
      <c r="N105" s="146"/>
      <c r="O105" s="146"/>
      <c r="P105" s="146"/>
      <c r="Q105" s="146"/>
      <c r="R105" s="146"/>
      <c r="S105" s="146"/>
      <c r="T105" s="146"/>
      <c r="U105" s="148"/>
      <c r="V105" s="17"/>
    </row>
    <row r="106" spans="1:22" ht="12" customHeight="1" x14ac:dyDescent="0.2">
      <c r="A106" s="149" t="s">
        <v>612</v>
      </c>
      <c r="B106" s="135"/>
      <c r="C106" s="135"/>
      <c r="D106" s="136" t="s">
        <v>486</v>
      </c>
      <c r="E106" s="135">
        <f>E95-E103</f>
        <v>-40278.499279104755</v>
      </c>
      <c r="F106" s="135">
        <f t="shared" ref="F106:U106" si="35">F95-F103</f>
        <v>-236008.23217737302</v>
      </c>
      <c r="G106" s="135">
        <f t="shared" si="35"/>
        <v>-197974.76850472545</v>
      </c>
      <c r="H106" s="135">
        <f t="shared" si="35"/>
        <v>-166193.46127825411</v>
      </c>
      <c r="I106" s="135">
        <f t="shared" si="35"/>
        <v>628786.97405779781</v>
      </c>
      <c r="J106" s="135">
        <f t="shared" si="35"/>
        <v>815564.75608208566</v>
      </c>
      <c r="K106" s="135">
        <f t="shared" si="35"/>
        <v>815965.86486126133</v>
      </c>
      <c r="L106" s="135">
        <f t="shared" si="35"/>
        <v>816366.97364043689</v>
      </c>
      <c r="M106" s="135">
        <f t="shared" si="35"/>
        <v>816768.08241961244</v>
      </c>
      <c r="N106" s="135">
        <f t="shared" si="35"/>
        <v>817169.19119878812</v>
      </c>
      <c r="O106" s="135">
        <f t="shared" si="35"/>
        <v>817570.29997796379</v>
      </c>
      <c r="P106" s="135">
        <f t="shared" si="35"/>
        <v>817971.40875713946</v>
      </c>
      <c r="Q106" s="135">
        <f t="shared" si="35"/>
        <v>818372.51753631514</v>
      </c>
      <c r="R106" s="135">
        <f t="shared" si="35"/>
        <v>818773.62631549058</v>
      </c>
      <c r="S106" s="135">
        <f t="shared" si="35"/>
        <v>819174.73509466625</v>
      </c>
      <c r="T106" s="135">
        <f t="shared" si="35"/>
        <v>819575.84387384169</v>
      </c>
      <c r="U106" s="137">
        <f t="shared" si="35"/>
        <v>819976.95265301748</v>
      </c>
      <c r="V106" s="17"/>
    </row>
    <row r="107" spans="1:22" s="34" customFormat="1" ht="12" customHeight="1" thickBot="1" x14ac:dyDescent="0.25">
      <c r="A107" s="160" t="s">
        <v>565</v>
      </c>
      <c r="B107" s="139"/>
      <c r="C107" s="139"/>
      <c r="D107" s="140" t="s">
        <v>123</v>
      </c>
      <c r="E107" s="139">
        <f>E96-E104</f>
        <v>-17067.160711485067</v>
      </c>
      <c r="F107" s="139">
        <f t="shared" ref="F107:U107" si="36">F96-F104</f>
        <v>-100003.48821075128</v>
      </c>
      <c r="G107" s="139">
        <f t="shared" si="36"/>
        <v>-83887.613773188757</v>
      </c>
      <c r="H107" s="139">
        <f t="shared" si="36"/>
        <v>-70420.958168751735</v>
      </c>
      <c r="I107" s="139">
        <f t="shared" si="36"/>
        <v>266435.15849906689</v>
      </c>
      <c r="J107" s="139">
        <f t="shared" si="36"/>
        <v>345578.28647546005</v>
      </c>
      <c r="K107" s="139">
        <f t="shared" si="36"/>
        <v>345748.2478225684</v>
      </c>
      <c r="L107" s="139">
        <f t="shared" si="36"/>
        <v>345918.20916967664</v>
      </c>
      <c r="M107" s="139">
        <f t="shared" si="36"/>
        <v>346088.170516785</v>
      </c>
      <c r="N107" s="139">
        <f t="shared" si="36"/>
        <v>346258.13186389324</v>
      </c>
      <c r="O107" s="139">
        <f t="shared" si="36"/>
        <v>346428.0932110016</v>
      </c>
      <c r="P107" s="139">
        <f t="shared" si="36"/>
        <v>346598.05455810996</v>
      </c>
      <c r="Q107" s="139">
        <f t="shared" si="36"/>
        <v>346768.01590521832</v>
      </c>
      <c r="R107" s="139">
        <f t="shared" si="36"/>
        <v>346937.97725232656</v>
      </c>
      <c r="S107" s="139">
        <f t="shared" si="36"/>
        <v>347107.93859943491</v>
      </c>
      <c r="T107" s="139">
        <f t="shared" si="36"/>
        <v>347277.89994654316</v>
      </c>
      <c r="U107" s="141">
        <f t="shared" si="36"/>
        <v>347447.86129365151</v>
      </c>
      <c r="V107" s="33"/>
    </row>
    <row r="108" spans="1:22" ht="12" customHeight="1" x14ac:dyDescent="0.2">
      <c r="A108" s="150"/>
      <c r="B108" s="26"/>
      <c r="C108" s="26"/>
      <c r="D108" s="26"/>
      <c r="E108" s="27"/>
      <c r="F108" s="27"/>
      <c r="G108" s="27"/>
      <c r="H108" s="27"/>
      <c r="I108" s="27"/>
      <c r="J108" s="27"/>
      <c r="K108" s="27"/>
      <c r="L108" s="27"/>
      <c r="M108" s="27"/>
      <c r="N108" s="27"/>
      <c r="O108" s="27"/>
      <c r="P108" s="27"/>
      <c r="Q108" s="27"/>
      <c r="R108" s="27"/>
      <c r="S108" s="27"/>
      <c r="T108" s="27"/>
      <c r="U108" s="151"/>
      <c r="V108" s="17"/>
    </row>
    <row r="109" spans="1:22" ht="12" customHeight="1" x14ac:dyDescent="0.2">
      <c r="A109" s="28"/>
      <c r="B109" s="29"/>
      <c r="C109" s="29"/>
      <c r="D109" s="29"/>
      <c r="E109" s="30"/>
      <c r="F109" s="30"/>
      <c r="G109" s="30"/>
      <c r="H109" s="30"/>
      <c r="I109" s="30"/>
      <c r="J109" s="30"/>
      <c r="K109" s="30"/>
      <c r="L109" s="30"/>
      <c r="M109" s="30"/>
      <c r="N109" s="30"/>
      <c r="O109" s="30"/>
      <c r="P109" s="30"/>
      <c r="Q109" s="30"/>
      <c r="R109" s="30"/>
      <c r="S109" s="30"/>
      <c r="T109" s="30"/>
      <c r="U109" s="174"/>
      <c r="V109" s="17"/>
    </row>
    <row r="110" spans="1:22" ht="12" customHeight="1" thickBot="1" x14ac:dyDescent="0.25">
      <c r="A110" s="175"/>
      <c r="B110" s="32"/>
      <c r="C110" s="32"/>
      <c r="D110" s="32"/>
      <c r="E110" s="30"/>
      <c r="F110" s="30"/>
      <c r="G110" s="30"/>
      <c r="H110" s="30"/>
      <c r="I110" s="30"/>
      <c r="J110" s="30"/>
      <c r="K110" s="30"/>
      <c r="L110" s="30"/>
      <c r="M110" s="30"/>
      <c r="N110" s="30"/>
      <c r="O110" s="30"/>
      <c r="P110" s="30"/>
      <c r="Q110" s="30"/>
      <c r="R110" s="30"/>
      <c r="S110" s="30"/>
      <c r="T110" s="30"/>
      <c r="U110" s="174"/>
      <c r="V110" s="17"/>
    </row>
    <row r="111" spans="1:22" s="38" customFormat="1" ht="12" customHeight="1" thickBot="1" x14ac:dyDescent="0.25">
      <c r="A111" s="1015" t="s">
        <v>179</v>
      </c>
      <c r="B111" s="1016"/>
      <c r="C111" s="1016"/>
      <c r="D111" s="1017"/>
      <c r="E111" s="37"/>
      <c r="U111" s="50"/>
      <c r="V111" s="37"/>
    </row>
    <row r="112" spans="1:22" ht="12" customHeight="1" thickBot="1" x14ac:dyDescent="0.25">
      <c r="A112" s="1107" t="s">
        <v>181</v>
      </c>
      <c r="B112" s="1108"/>
      <c r="C112" s="1109"/>
      <c r="D112" s="238">
        <f>Calculations!$C$66</f>
        <v>0.09</v>
      </c>
      <c r="E112" s="17"/>
      <c r="U112" s="51"/>
      <c r="V112" s="17"/>
    </row>
    <row r="113" spans="1:22" ht="12" customHeight="1" thickBot="1" x14ac:dyDescent="0.25">
      <c r="A113" s="1029" t="s">
        <v>613</v>
      </c>
      <c r="B113" s="1030"/>
      <c r="C113" s="1030"/>
      <c r="D113" s="1031"/>
      <c r="E113" s="89"/>
      <c r="H113" s="17"/>
      <c r="U113" s="51"/>
      <c r="V113" s="17"/>
    </row>
    <row r="114" spans="1:22" ht="12" customHeight="1" thickBot="1" x14ac:dyDescent="0.25">
      <c r="A114" s="1101" t="s">
        <v>183</v>
      </c>
      <c r="B114" s="1102"/>
      <c r="C114" s="1102"/>
      <c r="D114" s="236">
        <f>NPV(D112,F106:U106)+E106</f>
        <v>4040051.7824238404</v>
      </c>
      <c r="E114" s="179" t="s">
        <v>486</v>
      </c>
      <c r="H114" s="17"/>
      <c r="U114" s="51"/>
      <c r="V114" s="17"/>
    </row>
    <row r="115" spans="1:22" ht="12" customHeight="1" thickBot="1" x14ac:dyDescent="0.25">
      <c r="A115" s="1021" t="s">
        <v>242</v>
      </c>
      <c r="B115" s="1022"/>
      <c r="C115" s="1022"/>
      <c r="D115" s="46">
        <f>IRR(E106:U106)</f>
        <v>0.59653432970689235</v>
      </c>
      <c r="E115" s="180" t="s">
        <v>187</v>
      </c>
      <c r="H115" s="17"/>
      <c r="U115" s="51"/>
      <c r="V115" s="17"/>
    </row>
    <row r="116" spans="1:22" ht="12" customHeight="1" thickBot="1" x14ac:dyDescent="0.25">
      <c r="A116" s="1103" t="s">
        <v>188</v>
      </c>
      <c r="B116" s="1104"/>
      <c r="C116" s="1104"/>
      <c r="D116" s="235">
        <f>MIRR(E106:U106,D112,D112)</f>
        <v>0.24434550138140043</v>
      </c>
      <c r="E116" s="180" t="s">
        <v>187</v>
      </c>
      <c r="H116" s="17"/>
      <c r="U116" s="51"/>
      <c r="V116" s="17"/>
    </row>
    <row r="117" spans="1:22" ht="12" customHeight="1" thickBot="1" x14ac:dyDescent="0.25">
      <c r="A117" s="1029" t="s">
        <v>568</v>
      </c>
      <c r="B117" s="1030"/>
      <c r="C117" s="1030"/>
      <c r="D117" s="237"/>
      <c r="E117" s="180"/>
      <c r="H117" s="17"/>
      <c r="U117" s="51"/>
      <c r="V117" s="17"/>
    </row>
    <row r="118" spans="1:22" ht="12" customHeight="1" thickBot="1" x14ac:dyDescent="0.25">
      <c r="A118" s="1101" t="s">
        <v>183</v>
      </c>
      <c r="B118" s="1102"/>
      <c r="C118" s="1102"/>
      <c r="D118" s="236">
        <f>NPV(D112,F107:U107)+E107</f>
        <v>1711886.348484678</v>
      </c>
      <c r="E118" s="45" t="s">
        <v>123</v>
      </c>
      <c r="U118" s="51"/>
      <c r="V118" s="17"/>
    </row>
    <row r="119" spans="1:22" ht="12" customHeight="1" thickBot="1" x14ac:dyDescent="0.25">
      <c r="A119" s="1021" t="s">
        <v>242</v>
      </c>
      <c r="B119" s="1022"/>
      <c r="C119" s="1022"/>
      <c r="D119" s="46">
        <f>IRR(E107:U107)</f>
        <v>0.59653432970689235</v>
      </c>
      <c r="E119" s="47" t="s">
        <v>187</v>
      </c>
      <c r="U119" s="51"/>
      <c r="V119" s="17"/>
    </row>
    <row r="120" spans="1:22" ht="12" customHeight="1" thickBot="1" x14ac:dyDescent="0.25">
      <c r="A120" s="1057" t="s">
        <v>188</v>
      </c>
      <c r="B120" s="1058"/>
      <c r="C120" s="1058"/>
      <c r="D120" s="48">
        <f>MIRR(E107:U107,D112,D112)</f>
        <v>0.24434550138140043</v>
      </c>
      <c r="E120" s="47" t="s">
        <v>187</v>
      </c>
      <c r="U120" s="51"/>
      <c r="V120" s="17"/>
    </row>
    <row r="121" spans="1:22" ht="12" customHeight="1" thickBot="1" x14ac:dyDescent="0.25">
      <c r="A121" s="52"/>
      <c r="B121" s="53"/>
      <c r="C121" s="53"/>
      <c r="D121" s="53"/>
      <c r="E121" s="54"/>
      <c r="F121" s="54"/>
      <c r="G121" s="54"/>
      <c r="H121" s="54"/>
      <c r="I121" s="54"/>
      <c r="J121" s="54"/>
      <c r="K121" s="54"/>
      <c r="L121" s="54"/>
      <c r="M121" s="54"/>
      <c r="N121" s="54"/>
      <c r="O121" s="54"/>
      <c r="P121" s="54"/>
      <c r="Q121" s="54"/>
      <c r="R121" s="54"/>
      <c r="S121" s="54"/>
      <c r="T121" s="54"/>
      <c r="U121" s="55"/>
      <c r="V121" s="17"/>
    </row>
    <row r="122" spans="1:22" s="1095" customFormat="1" ht="17" thickBot="1" x14ac:dyDescent="0.25">
      <c r="A122" s="1094" t="s">
        <v>7</v>
      </c>
    </row>
  </sheetData>
  <mergeCells count="32">
    <mergeCell ref="A73:D73"/>
    <mergeCell ref="A1:U1"/>
    <mergeCell ref="A2:U2"/>
    <mergeCell ref="A3:U3"/>
    <mergeCell ref="A4:U4"/>
    <mergeCell ref="A5:B5"/>
    <mergeCell ref="A24:U24"/>
    <mergeCell ref="A25:B25"/>
    <mergeCell ref="A48:U48"/>
    <mergeCell ref="A49:B49"/>
    <mergeCell ref="A71:D71"/>
    <mergeCell ref="A72:C72"/>
    <mergeCell ref="A113:D113"/>
    <mergeCell ref="A74:C74"/>
    <mergeCell ref="A75:C75"/>
    <mergeCell ref="A76:C76"/>
    <mergeCell ref="A77:C77"/>
    <mergeCell ref="A78:C78"/>
    <mergeCell ref="A79:C79"/>
    <mergeCell ref="A80:C80"/>
    <mergeCell ref="A84:U84"/>
    <mergeCell ref="A85:B85"/>
    <mergeCell ref="A111:D111"/>
    <mergeCell ref="A112:C112"/>
    <mergeCell ref="A122:XFD122"/>
    <mergeCell ref="A120:C120"/>
    <mergeCell ref="A114:C114"/>
    <mergeCell ref="A115:C115"/>
    <mergeCell ref="A116:C116"/>
    <mergeCell ref="A117:C117"/>
    <mergeCell ref="A118:C118"/>
    <mergeCell ref="A119:C119"/>
  </mergeCells>
  <pageMargins left="0.7" right="0.7" top="0.75" bottom="0.75" header="0.3" footer="0.3"/>
  <pageSetup orientation="portrait" horizontalDpi="360" verticalDpi="36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01ECD7-68E0-4FB2-8770-23FEF3892E10}">
  <dimension ref="A1:V68"/>
  <sheetViews>
    <sheetView topLeftCell="A59" zoomScale="75" zoomScaleNormal="75" workbookViewId="0">
      <selection activeCell="A116" sqref="A116:XFD116"/>
    </sheetView>
  </sheetViews>
  <sheetFormatPr baseColWidth="10" defaultColWidth="11" defaultRowHeight="13" x14ac:dyDescent="0.2"/>
  <cols>
    <col min="1" max="1" width="46.83203125" style="18" customWidth="1"/>
    <col min="2" max="2" width="10.6640625" style="18" customWidth="1"/>
    <col min="3" max="3" width="10.33203125" style="18" customWidth="1"/>
    <col min="4" max="4" width="15.1640625" style="18" customWidth="1"/>
    <col min="5" max="21" width="20.6640625" style="18" customWidth="1"/>
    <col min="22" max="16384" width="11" style="18"/>
  </cols>
  <sheetData>
    <row r="1" spans="1:22" ht="29" customHeight="1" thickBot="1" x14ac:dyDescent="0.25">
      <c r="A1" s="1037" t="s">
        <v>580</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609</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Calculations!$A$418</f>
        <v>Annual grant per average primary school</v>
      </c>
      <c r="B7" s="133"/>
      <c r="C7" s="158"/>
      <c r="D7" s="127" t="s">
        <v>486</v>
      </c>
      <c r="E7" s="131">
        <f>Calculations!D418</f>
        <v>0</v>
      </c>
      <c r="F7" s="131">
        <f>Calculations!E418</f>
        <v>20055.480233128128</v>
      </c>
      <c r="G7" s="131">
        <f>Calculations!F418</f>
        <v>20055.480233128128</v>
      </c>
      <c r="H7" s="131">
        <f>Calculations!G418</f>
        <v>20055.480233128128</v>
      </c>
      <c r="I7" s="131">
        <f>Calculations!H418</f>
        <v>20055.480233128128</v>
      </c>
      <c r="J7" s="131">
        <f>Calculations!I418</f>
        <v>20055.480233128128</v>
      </c>
      <c r="K7" s="131">
        <f>Calculations!J418</f>
        <v>20055.480233128128</v>
      </c>
      <c r="L7" s="131">
        <f>Calculations!K418</f>
        <v>20055.480233128128</v>
      </c>
      <c r="M7" s="131">
        <f>Calculations!L418</f>
        <v>20055.480233128128</v>
      </c>
      <c r="N7" s="131">
        <f>Calculations!M418</f>
        <v>20055.480233128128</v>
      </c>
      <c r="O7" s="131">
        <f>Calculations!N418</f>
        <v>20055.480233128128</v>
      </c>
      <c r="P7" s="131">
        <f>Calculations!O418</f>
        <v>20055.480233128128</v>
      </c>
      <c r="Q7" s="131">
        <f>Calculations!P418</f>
        <v>20055.480233128128</v>
      </c>
      <c r="R7" s="131">
        <f>Calculations!Q418</f>
        <v>20055.480233128128</v>
      </c>
      <c r="S7" s="131">
        <f>Calculations!R418</f>
        <v>20055.480233128128</v>
      </c>
      <c r="T7" s="131">
        <f>Calculations!S418</f>
        <v>20055.480233128128</v>
      </c>
      <c r="U7" s="132">
        <f>Calculations!T418</f>
        <v>20055.480233128128</v>
      </c>
      <c r="V7" s="17"/>
    </row>
    <row r="8" spans="1:22" ht="12" customHeight="1" x14ac:dyDescent="0.2">
      <c r="A8" s="129" t="str">
        <f>Calculations!$A$419</f>
        <v>Annual SIG per average primary school</v>
      </c>
      <c r="B8" s="133"/>
      <c r="C8" s="158"/>
      <c r="D8" s="127" t="s">
        <v>486</v>
      </c>
      <c r="E8" s="131">
        <f>Calculations!D419</f>
        <v>0</v>
      </c>
      <c r="F8" s="131">
        <f>Calculations!E419</f>
        <v>2504.0686518895773</v>
      </c>
      <c r="G8" s="131">
        <f>Calculations!F419</f>
        <v>2504.0686518895773</v>
      </c>
      <c r="H8" s="131">
        <f>Calculations!G419</f>
        <v>2504.0686518895773</v>
      </c>
      <c r="I8" s="131">
        <f>Calculations!H419</f>
        <v>2504.0686518895773</v>
      </c>
      <c r="J8" s="131">
        <f>Calculations!I419</f>
        <v>2504.0686518895773</v>
      </c>
      <c r="K8" s="131">
        <f>Calculations!J419</f>
        <v>2504.0686518895773</v>
      </c>
      <c r="L8" s="131">
        <f>Calculations!K419</f>
        <v>2504.0686518895773</v>
      </c>
      <c r="M8" s="131">
        <f>Calculations!L419</f>
        <v>2504.0686518895773</v>
      </c>
      <c r="N8" s="131">
        <f>Calculations!M419</f>
        <v>2504.0686518895773</v>
      </c>
      <c r="O8" s="131">
        <f>Calculations!N419</f>
        <v>2504.0686518895773</v>
      </c>
      <c r="P8" s="131">
        <f>Calculations!O419</f>
        <v>2504.0686518895773</v>
      </c>
      <c r="Q8" s="131">
        <f>Calculations!P419</f>
        <v>2504.0686518895773</v>
      </c>
      <c r="R8" s="131">
        <f>Calculations!Q419</f>
        <v>2504.0686518895773</v>
      </c>
      <c r="S8" s="131">
        <f>Calculations!R419</f>
        <v>2504.0686518895773</v>
      </c>
      <c r="T8" s="131">
        <f>Calculations!S419</f>
        <v>2504.0686518895773</v>
      </c>
      <c r="U8" s="132">
        <f>Calculations!T419</f>
        <v>2504.0686518895773</v>
      </c>
      <c r="V8" s="17"/>
    </row>
    <row r="9" spans="1:22" ht="12" customHeight="1" thickBot="1" x14ac:dyDescent="0.25">
      <c r="A9" s="129" t="str">
        <f>Calculations!$A$420</f>
        <v>Annual economic returns to primary education</v>
      </c>
      <c r="B9" s="133"/>
      <c r="C9" s="158"/>
      <c r="D9" s="127" t="s">
        <v>486</v>
      </c>
      <c r="E9" s="131">
        <f>Calculations!D420</f>
        <v>0</v>
      </c>
      <c r="F9" s="131">
        <f>Calculations!E420</f>
        <v>0</v>
      </c>
      <c r="G9" s="131">
        <f>Calculations!F420</f>
        <v>2836.4120813132768</v>
      </c>
      <c r="H9" s="131">
        <f>Calculations!G420</f>
        <v>5672.8241626265535</v>
      </c>
      <c r="I9" s="131">
        <f>Calculations!H420</f>
        <v>8509.2362439398294</v>
      </c>
      <c r="J9" s="131">
        <f>Calculations!I420</f>
        <v>14182.060406566383</v>
      </c>
      <c r="K9" s="131">
        <f>Calculations!J420</f>
        <v>19854.884569192938</v>
      </c>
      <c r="L9" s="131">
        <f>Calculations!K420</f>
        <v>25527.708731819494</v>
      </c>
      <c r="M9" s="131">
        <f>Calculations!L420</f>
        <v>31200.532894446045</v>
      </c>
      <c r="N9" s="131">
        <f>Calculations!M420</f>
        <v>36873.357057072593</v>
      </c>
      <c r="O9" s="131">
        <f>Calculations!N420</f>
        <v>42546.181219699145</v>
      </c>
      <c r="P9" s="131">
        <f>Calculations!O420</f>
        <v>48219.005382325697</v>
      </c>
      <c r="Q9" s="131">
        <f>Calculations!P420</f>
        <v>53891.829544952256</v>
      </c>
      <c r="R9" s="131">
        <f>Calculations!Q420</f>
        <v>59564.653707578807</v>
      </c>
      <c r="S9" s="131">
        <f>Calculations!R420</f>
        <v>65237.477870205366</v>
      </c>
      <c r="T9" s="131">
        <f>Calculations!S420</f>
        <v>70910.302032831925</v>
      </c>
      <c r="U9" s="132">
        <f>Calculations!T420</f>
        <v>76583.126195458477</v>
      </c>
      <c r="V9" s="17"/>
    </row>
    <row r="10" spans="1:22" ht="12" customHeight="1" x14ac:dyDescent="0.2">
      <c r="A10" s="134" t="s">
        <v>610</v>
      </c>
      <c r="B10" s="135"/>
      <c r="C10" s="135"/>
      <c r="D10" s="136" t="s">
        <v>486</v>
      </c>
      <c r="E10" s="135">
        <f>SUM(E7:E9)</f>
        <v>0</v>
      </c>
      <c r="F10" s="135">
        <f t="shared" ref="F10:U10" si="0">SUM(F7:F9)</f>
        <v>22559.548885017706</v>
      </c>
      <c r="G10" s="135">
        <f t="shared" si="0"/>
        <v>25395.960966330982</v>
      </c>
      <c r="H10" s="135">
        <f t="shared" si="0"/>
        <v>28232.373047644258</v>
      </c>
      <c r="I10" s="135">
        <f t="shared" si="0"/>
        <v>31068.785128957534</v>
      </c>
      <c r="J10" s="135">
        <f t="shared" si="0"/>
        <v>36741.609291584085</v>
      </c>
      <c r="K10" s="135">
        <f t="shared" si="0"/>
        <v>42414.433454210644</v>
      </c>
      <c r="L10" s="135">
        <f t="shared" si="0"/>
        <v>48087.257616837203</v>
      </c>
      <c r="M10" s="135">
        <f t="shared" si="0"/>
        <v>53760.081779463755</v>
      </c>
      <c r="N10" s="135">
        <f t="shared" si="0"/>
        <v>59432.9059420903</v>
      </c>
      <c r="O10" s="135">
        <f t="shared" si="0"/>
        <v>65105.730104716851</v>
      </c>
      <c r="P10" s="135">
        <f t="shared" si="0"/>
        <v>70778.554267343396</v>
      </c>
      <c r="Q10" s="135">
        <f t="shared" si="0"/>
        <v>76451.378429969962</v>
      </c>
      <c r="R10" s="135">
        <f t="shared" si="0"/>
        <v>82124.202592596514</v>
      </c>
      <c r="S10" s="135">
        <f t="shared" si="0"/>
        <v>87797.02675522308</v>
      </c>
      <c r="T10" s="135">
        <f t="shared" si="0"/>
        <v>93469.850917849632</v>
      </c>
      <c r="U10" s="137">
        <f t="shared" si="0"/>
        <v>99142.675080476183</v>
      </c>
      <c r="V10" s="17"/>
    </row>
    <row r="11" spans="1:22" ht="12" customHeight="1" thickBot="1" x14ac:dyDescent="0.25">
      <c r="A11" s="138" t="s">
        <v>559</v>
      </c>
      <c r="B11" s="139"/>
      <c r="C11" s="139"/>
      <c r="D11" s="140" t="s">
        <v>123</v>
      </c>
      <c r="E11" s="139">
        <f>E10/Calculations!$C$56</f>
        <v>0</v>
      </c>
      <c r="F11" s="139">
        <f>F10/Calculations!$C$56</f>
        <v>9559.1308834820793</v>
      </c>
      <c r="G11" s="139">
        <f>G10/Calculations!$C$56</f>
        <v>10761.000409462282</v>
      </c>
      <c r="H11" s="139">
        <f>H10/Calculations!$C$56</f>
        <v>11962.869935442483</v>
      </c>
      <c r="I11" s="139">
        <f>I10/Calculations!$C$56</f>
        <v>13164.739461422685</v>
      </c>
      <c r="J11" s="139">
        <f>J10/Calculations!$C$56</f>
        <v>15568.478513383088</v>
      </c>
      <c r="K11" s="139">
        <f>K10/Calculations!$C$56</f>
        <v>17972.217565343493</v>
      </c>
      <c r="L11" s="139">
        <f>L10/Calculations!$C$56</f>
        <v>20375.956617303902</v>
      </c>
      <c r="M11" s="139">
        <f>M10/Calculations!$C$56</f>
        <v>22779.695669264303</v>
      </c>
      <c r="N11" s="139">
        <f>N10/Calculations!$C$56</f>
        <v>25183.434721224705</v>
      </c>
      <c r="O11" s="139">
        <f>O10/Calculations!$C$56</f>
        <v>27587.173773185106</v>
      </c>
      <c r="P11" s="139">
        <f>P10/Calculations!$C$56</f>
        <v>29990.912825145508</v>
      </c>
      <c r="Q11" s="139">
        <f>Q10/Calculations!$C$56</f>
        <v>32394.651877105916</v>
      </c>
      <c r="R11" s="139">
        <f>R10/Calculations!$C$56</f>
        <v>34798.390929066321</v>
      </c>
      <c r="S11" s="139">
        <f>S10/Calculations!$C$56</f>
        <v>37202.12998102673</v>
      </c>
      <c r="T11" s="139">
        <f>T10/Calculations!$C$56</f>
        <v>39605.869032987132</v>
      </c>
      <c r="U11" s="141">
        <f>U10/Calculations!$C$56</f>
        <v>42009.60808494754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4.5" customHeight="1" x14ac:dyDescent="0.2">
      <c r="A13" s="23" t="str">
        <f>Calculations!$A$422</f>
        <v>Average annual school maintenance costs</v>
      </c>
      <c r="B13" s="131"/>
      <c r="C13" s="159"/>
      <c r="D13" s="127" t="s">
        <v>486</v>
      </c>
      <c r="E13" s="131">
        <f>Calculations!D422</f>
        <v>8240.5671219838223</v>
      </c>
      <c r="F13" s="131">
        <f>Calculations!E422</f>
        <v>8240.5671219838223</v>
      </c>
      <c r="G13" s="131">
        <f>Calculations!F422</f>
        <v>8240.5671219838223</v>
      </c>
      <c r="H13" s="131">
        <f>Calculations!G422</f>
        <v>8240.5671219838223</v>
      </c>
      <c r="I13" s="131">
        <f>Calculations!H422</f>
        <v>8240.5671219838223</v>
      </c>
      <c r="J13" s="131">
        <f>Calculations!I422</f>
        <v>8240.5671219838223</v>
      </c>
      <c r="K13" s="131">
        <f>Calculations!J422</f>
        <v>8240.5671219838223</v>
      </c>
      <c r="L13" s="131">
        <f>Calculations!K422</f>
        <v>8240.5671219838223</v>
      </c>
      <c r="M13" s="131">
        <f>Calculations!L422</f>
        <v>8240.5671219838223</v>
      </c>
      <c r="N13" s="131">
        <f>Calculations!M422</f>
        <v>8240.5671219838223</v>
      </c>
      <c r="O13" s="131">
        <f>Calculations!N422</f>
        <v>8240.5671219838223</v>
      </c>
      <c r="P13" s="131">
        <f>Calculations!O422</f>
        <v>8240.5671219838223</v>
      </c>
      <c r="Q13" s="131">
        <f>Calculations!P422</f>
        <v>8240.5671219838223</v>
      </c>
      <c r="R13" s="131">
        <f>Calculations!Q422</f>
        <v>8240.5671219838223</v>
      </c>
      <c r="S13" s="131">
        <f>Calculations!R422</f>
        <v>8240.5671219838223</v>
      </c>
      <c r="T13" s="131">
        <f>Calculations!S422</f>
        <v>8240.5671219838223</v>
      </c>
      <c r="U13" s="132">
        <f>Calculations!T422</f>
        <v>8240.5671219838223</v>
      </c>
      <c r="V13" s="17"/>
    </row>
    <row r="14" spans="1:22" ht="26" customHeight="1" x14ac:dyDescent="0.2">
      <c r="A14" s="23" t="str">
        <f>Calculations!$A$423</f>
        <v>Average school expenditures due to infra losses caused by climate events</v>
      </c>
      <c r="B14" s="131"/>
      <c r="C14" s="159"/>
      <c r="D14" s="127" t="s">
        <v>486</v>
      </c>
      <c r="E14" s="131">
        <f>Calculations!D423</f>
        <v>12360.850682975733</v>
      </c>
      <c r="F14" s="131">
        <f>Calculations!E423</f>
        <v>12360.850682975733</v>
      </c>
      <c r="G14" s="131">
        <f>Calculations!F423</f>
        <v>12360.850682975733</v>
      </c>
      <c r="H14" s="131">
        <f>Calculations!G423</f>
        <v>12360.850682975733</v>
      </c>
      <c r="I14" s="131">
        <f>Calculations!H423</f>
        <v>12360.850682975733</v>
      </c>
      <c r="J14" s="131">
        <f>Calculations!I423</f>
        <v>12360.850682975733</v>
      </c>
      <c r="K14" s="131">
        <f>Calculations!J423</f>
        <v>12360.850682975733</v>
      </c>
      <c r="L14" s="131">
        <f>Calculations!K423</f>
        <v>12360.850682975733</v>
      </c>
      <c r="M14" s="131">
        <f>Calculations!L423</f>
        <v>12360.850682975733</v>
      </c>
      <c r="N14" s="131">
        <f>Calculations!M423</f>
        <v>12360.850682975733</v>
      </c>
      <c r="O14" s="131">
        <f>Calculations!N423</f>
        <v>12360.850682975733</v>
      </c>
      <c r="P14" s="131">
        <f>Calculations!O423</f>
        <v>12360.850682975733</v>
      </c>
      <c r="Q14" s="131">
        <f>Calculations!P423</f>
        <v>12360.850682975733</v>
      </c>
      <c r="R14" s="131">
        <f>Calculations!Q423</f>
        <v>12360.850682975733</v>
      </c>
      <c r="S14" s="131">
        <f>Calculations!R423</f>
        <v>12360.850682975733</v>
      </c>
      <c r="T14" s="131">
        <f>Calculations!S423</f>
        <v>12360.850682975733</v>
      </c>
      <c r="U14" s="132">
        <f>Calculations!T423</f>
        <v>12360.850682975733</v>
      </c>
      <c r="V14" s="17"/>
    </row>
    <row r="15" spans="1:22" ht="29.5" customHeight="1" x14ac:dyDescent="0.2">
      <c r="A15" s="23" t="str">
        <f>Calculations!$A$424</f>
        <v>Average annual primary school fixed/government budget expenditures on students per year</v>
      </c>
      <c r="B15" s="131"/>
      <c r="C15" s="159"/>
      <c r="D15" s="127" t="s">
        <v>486</v>
      </c>
      <c r="E15" s="131">
        <f>Calculations!D424</f>
        <v>20055.480233128128</v>
      </c>
      <c r="F15" s="131">
        <f>Calculations!E424</f>
        <v>20055.480233128128</v>
      </c>
      <c r="G15" s="131">
        <f>Calculations!F424</f>
        <v>20055.480233128128</v>
      </c>
      <c r="H15" s="131">
        <f>Calculations!G424</f>
        <v>20055.480233128128</v>
      </c>
      <c r="I15" s="131">
        <f>Calculations!H424</f>
        <v>20055.480233128128</v>
      </c>
      <c r="J15" s="131">
        <f>Calculations!I424</f>
        <v>20055.480233128128</v>
      </c>
      <c r="K15" s="131">
        <f>Calculations!J424</f>
        <v>20055.480233128128</v>
      </c>
      <c r="L15" s="131">
        <f>Calculations!K424</f>
        <v>20055.480233128128</v>
      </c>
      <c r="M15" s="131">
        <f>Calculations!L424</f>
        <v>20055.480233128128</v>
      </c>
      <c r="N15" s="131">
        <f>Calculations!M424</f>
        <v>20055.480233128128</v>
      </c>
      <c r="O15" s="131">
        <f>Calculations!N424</f>
        <v>20055.480233128128</v>
      </c>
      <c r="P15" s="131">
        <f>Calculations!O424</f>
        <v>20055.480233128128</v>
      </c>
      <c r="Q15" s="131">
        <f>Calculations!P424</f>
        <v>20055.480233128128</v>
      </c>
      <c r="R15" s="131">
        <f>Calculations!Q424</f>
        <v>20055.480233128128</v>
      </c>
      <c r="S15" s="131">
        <f>Calculations!R424</f>
        <v>20055.480233128128</v>
      </c>
      <c r="T15" s="131">
        <f>Calculations!S424</f>
        <v>20055.480233128128</v>
      </c>
      <c r="U15" s="132">
        <f>Calculations!T424</f>
        <v>20055.480233128128</v>
      </c>
      <c r="V15" s="17"/>
    </row>
    <row r="16" spans="1:22" ht="35.5" customHeight="1" thickBot="1" x14ac:dyDescent="0.25">
      <c r="A16" s="23" t="str">
        <f>Calculations!$A$425</f>
        <v xml:space="preserve">Estimated cost of missed students school days </v>
      </c>
      <c r="B16" s="131"/>
      <c r="C16" s="159"/>
      <c r="D16" s="127" t="s">
        <v>486</v>
      </c>
      <c r="E16" s="131">
        <f>Calculations!D425</f>
        <v>5263.8947398374639</v>
      </c>
      <c r="F16" s="131">
        <f>Calculations!E425</f>
        <v>5263.8947398374639</v>
      </c>
      <c r="G16" s="131">
        <f>Calculations!F425</f>
        <v>5263.8947398374639</v>
      </c>
      <c r="H16" s="131">
        <f>Calculations!G425</f>
        <v>5263.8947398374639</v>
      </c>
      <c r="I16" s="131">
        <f>Calculations!H425</f>
        <v>5263.8947398374639</v>
      </c>
      <c r="J16" s="131">
        <f>Calculations!I425</f>
        <v>5263.8947398374639</v>
      </c>
      <c r="K16" s="131">
        <f>Calculations!J425</f>
        <v>5263.8947398374639</v>
      </c>
      <c r="L16" s="131">
        <f>Calculations!K425</f>
        <v>5263.8947398374639</v>
      </c>
      <c r="M16" s="131">
        <f>Calculations!L425</f>
        <v>5263.8947398374639</v>
      </c>
      <c r="N16" s="131">
        <f>Calculations!M425</f>
        <v>5263.8947398374639</v>
      </c>
      <c r="O16" s="131">
        <f>Calculations!N425</f>
        <v>5263.8947398374639</v>
      </c>
      <c r="P16" s="131">
        <f>Calculations!O425</f>
        <v>5263.8947398374639</v>
      </c>
      <c r="Q16" s="131">
        <f>Calculations!P425</f>
        <v>5263.8947398374639</v>
      </c>
      <c r="R16" s="131">
        <f>Calculations!Q425</f>
        <v>5263.8947398374639</v>
      </c>
      <c r="S16" s="131">
        <f>Calculations!R425</f>
        <v>5263.8947398374639</v>
      </c>
      <c r="T16" s="131">
        <f>Calculations!S425</f>
        <v>5263.8947398374639</v>
      </c>
      <c r="U16" s="132">
        <f>Calculations!T425</f>
        <v>5263.8947398374639</v>
      </c>
      <c r="V16" s="17"/>
    </row>
    <row r="17" spans="1:22" ht="12" customHeight="1" x14ac:dyDescent="0.2">
      <c r="A17" s="134" t="s">
        <v>611</v>
      </c>
      <c r="B17" s="135"/>
      <c r="C17" s="135"/>
      <c r="D17" s="136" t="s">
        <v>486</v>
      </c>
      <c r="E17" s="135">
        <f>SUM(E13:E16)</f>
        <v>45920.792777925155</v>
      </c>
      <c r="F17" s="135">
        <f t="shared" ref="F17:U17" si="1">SUM(F13:F16)</f>
        <v>45920.792777925155</v>
      </c>
      <c r="G17" s="135">
        <f t="shared" si="1"/>
        <v>45920.792777925155</v>
      </c>
      <c r="H17" s="135">
        <f t="shared" si="1"/>
        <v>45920.792777925155</v>
      </c>
      <c r="I17" s="135">
        <f t="shared" si="1"/>
        <v>45920.792777925155</v>
      </c>
      <c r="J17" s="135">
        <f t="shared" si="1"/>
        <v>45920.792777925155</v>
      </c>
      <c r="K17" s="135">
        <f t="shared" si="1"/>
        <v>45920.792777925155</v>
      </c>
      <c r="L17" s="135">
        <f t="shared" si="1"/>
        <v>45920.792777925155</v>
      </c>
      <c r="M17" s="135">
        <f t="shared" si="1"/>
        <v>45920.792777925155</v>
      </c>
      <c r="N17" s="135">
        <f t="shared" si="1"/>
        <v>45920.792777925155</v>
      </c>
      <c r="O17" s="135">
        <f t="shared" si="1"/>
        <v>45920.792777925155</v>
      </c>
      <c r="P17" s="135">
        <f t="shared" si="1"/>
        <v>45920.792777925155</v>
      </c>
      <c r="Q17" s="135">
        <f t="shared" si="1"/>
        <v>45920.792777925155</v>
      </c>
      <c r="R17" s="135">
        <f t="shared" si="1"/>
        <v>45920.792777925155</v>
      </c>
      <c r="S17" s="135">
        <f t="shared" si="1"/>
        <v>45920.792777925155</v>
      </c>
      <c r="T17" s="135">
        <f t="shared" si="1"/>
        <v>45920.792777925155</v>
      </c>
      <c r="U17" s="137">
        <f t="shared" si="1"/>
        <v>45920.792777925155</v>
      </c>
      <c r="V17" s="17"/>
    </row>
    <row r="18" spans="1:22" ht="12" customHeight="1" thickBot="1" x14ac:dyDescent="0.25">
      <c r="A18" s="138" t="s">
        <v>562</v>
      </c>
      <c r="B18" s="139"/>
      <c r="C18" s="139"/>
      <c r="D18" s="140" t="s">
        <v>123</v>
      </c>
      <c r="E18" s="139">
        <f>E17/Calculations!$C$56</f>
        <v>19457.963041493709</v>
      </c>
      <c r="F18" s="139">
        <f>F17/Calculations!$C$56</f>
        <v>19457.963041493709</v>
      </c>
      <c r="G18" s="139">
        <f>G17/Calculations!$C$56</f>
        <v>19457.963041493709</v>
      </c>
      <c r="H18" s="139">
        <f>H17/Calculations!$C$56</f>
        <v>19457.963041493709</v>
      </c>
      <c r="I18" s="139">
        <f>I17/Calculations!$C$56</f>
        <v>19457.963041493709</v>
      </c>
      <c r="J18" s="139">
        <f>J17/Calculations!$C$56</f>
        <v>19457.963041493709</v>
      </c>
      <c r="K18" s="139">
        <f>K17/Calculations!$C$56</f>
        <v>19457.963041493709</v>
      </c>
      <c r="L18" s="139">
        <f>L17/Calculations!$C$56</f>
        <v>19457.963041493709</v>
      </c>
      <c r="M18" s="139">
        <f>M17/Calculations!$C$56</f>
        <v>19457.963041493709</v>
      </c>
      <c r="N18" s="139">
        <f>N17/Calculations!$C$56</f>
        <v>19457.963041493709</v>
      </c>
      <c r="O18" s="139">
        <f>O17/Calculations!$C$56</f>
        <v>19457.963041493709</v>
      </c>
      <c r="P18" s="139">
        <f>P17/Calculations!$C$56</f>
        <v>19457.963041493709</v>
      </c>
      <c r="Q18" s="139">
        <f>Q17/Calculations!$C$56</f>
        <v>19457.963041493709</v>
      </c>
      <c r="R18" s="139">
        <f>R17/Calculations!$C$56</f>
        <v>19457.963041493709</v>
      </c>
      <c r="S18" s="139">
        <f>S17/Calculations!$C$56</f>
        <v>19457.963041493709</v>
      </c>
      <c r="T18" s="139">
        <f>T17/Calculations!$C$56</f>
        <v>19457.963041493709</v>
      </c>
      <c r="U18" s="141">
        <f>U17/Calculations!$C$56</f>
        <v>19457.963041493709</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612</v>
      </c>
      <c r="B20" s="135"/>
      <c r="C20" s="135"/>
      <c r="D20" s="136" t="s">
        <v>486</v>
      </c>
      <c r="E20" s="135">
        <f>E10-E17</f>
        <v>-45920.792777925155</v>
      </c>
      <c r="F20" s="135">
        <f t="shared" ref="F20:U20" si="2">F10-F17</f>
        <v>-23361.243892907449</v>
      </c>
      <c r="G20" s="135">
        <f t="shared" si="2"/>
        <v>-20524.831811594173</v>
      </c>
      <c r="H20" s="135">
        <f t="shared" si="2"/>
        <v>-17688.419730280897</v>
      </c>
      <c r="I20" s="135">
        <f t="shared" si="2"/>
        <v>-14852.007648967621</v>
      </c>
      <c r="J20" s="135">
        <f t="shared" si="2"/>
        <v>-9179.1834863410695</v>
      </c>
      <c r="K20" s="135">
        <f t="shared" si="2"/>
        <v>-3506.3593237145105</v>
      </c>
      <c r="L20" s="135">
        <f t="shared" si="2"/>
        <v>2166.4648389120484</v>
      </c>
      <c r="M20" s="135">
        <f t="shared" si="2"/>
        <v>7839.2890015386001</v>
      </c>
      <c r="N20" s="135">
        <f t="shared" si="2"/>
        <v>13512.113164165145</v>
      </c>
      <c r="O20" s="135">
        <f t="shared" si="2"/>
        <v>19184.937326791696</v>
      </c>
      <c r="P20" s="135">
        <f t="shared" si="2"/>
        <v>24857.761489418241</v>
      </c>
      <c r="Q20" s="135">
        <f t="shared" si="2"/>
        <v>30530.585652044807</v>
      </c>
      <c r="R20" s="135">
        <f t="shared" si="2"/>
        <v>36203.409814671359</v>
      </c>
      <c r="S20" s="135">
        <f t="shared" si="2"/>
        <v>41876.233977297925</v>
      </c>
      <c r="T20" s="135">
        <f t="shared" si="2"/>
        <v>47549.058139924477</v>
      </c>
      <c r="U20" s="137">
        <f t="shared" si="2"/>
        <v>53221.882302551028</v>
      </c>
      <c r="V20" s="17"/>
    </row>
    <row r="21" spans="1:22" ht="12" customHeight="1" thickBot="1" x14ac:dyDescent="0.25">
      <c r="A21" s="160" t="s">
        <v>565</v>
      </c>
      <c r="B21" s="139"/>
      <c r="C21" s="139"/>
      <c r="D21" s="140" t="s">
        <v>123</v>
      </c>
      <c r="E21" s="139">
        <f>E11-E18</f>
        <v>-19457.963041493709</v>
      </c>
      <c r="F21" s="139">
        <f t="shared" ref="F21:U21" si="3">F11-F18</f>
        <v>-9898.8321580116299</v>
      </c>
      <c r="G21" s="139">
        <f t="shared" si="3"/>
        <v>-8696.9626320314273</v>
      </c>
      <c r="H21" s="139">
        <f t="shared" si="3"/>
        <v>-7495.0931060512266</v>
      </c>
      <c r="I21" s="139">
        <f t="shared" si="3"/>
        <v>-6293.2235800710241</v>
      </c>
      <c r="J21" s="139">
        <f t="shared" si="3"/>
        <v>-3889.4845281106209</v>
      </c>
      <c r="K21" s="139">
        <f t="shared" si="3"/>
        <v>-1485.7454761502158</v>
      </c>
      <c r="L21" s="139">
        <f t="shared" si="3"/>
        <v>917.99357581019285</v>
      </c>
      <c r="M21" s="139">
        <f t="shared" si="3"/>
        <v>3321.7326277705943</v>
      </c>
      <c r="N21" s="139">
        <f t="shared" si="3"/>
        <v>5725.4716797309957</v>
      </c>
      <c r="O21" s="139">
        <f t="shared" si="3"/>
        <v>8129.2107316913971</v>
      </c>
      <c r="P21" s="139">
        <f t="shared" si="3"/>
        <v>10532.949783651798</v>
      </c>
      <c r="Q21" s="139">
        <f t="shared" si="3"/>
        <v>12936.688835612207</v>
      </c>
      <c r="R21" s="139">
        <f t="shared" si="3"/>
        <v>15340.427887572612</v>
      </c>
      <c r="S21" s="139">
        <f t="shared" si="3"/>
        <v>17744.166939533021</v>
      </c>
      <c r="T21" s="139">
        <f t="shared" si="3"/>
        <v>20147.905991493422</v>
      </c>
      <c r="U21" s="141">
        <f t="shared" si="3"/>
        <v>22551.645043453831</v>
      </c>
      <c r="V21" s="17"/>
    </row>
    <row r="22" spans="1:22" ht="12" customHeight="1" thickBot="1" x14ac:dyDescent="0.25">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1015" t="s">
        <v>566</v>
      </c>
      <c r="B23" s="1016"/>
      <c r="C23" s="1016"/>
      <c r="D23" s="1017"/>
      <c r="E23" s="165"/>
      <c r="F23" s="156"/>
      <c r="G23" s="156"/>
      <c r="H23" s="156"/>
      <c r="I23" s="156"/>
      <c r="J23" s="156"/>
      <c r="K23" s="156"/>
      <c r="L23" s="156"/>
      <c r="M23" s="156"/>
      <c r="N23" s="156"/>
      <c r="O23" s="156"/>
      <c r="P23" s="156"/>
      <c r="Q23" s="156"/>
      <c r="R23" s="156"/>
      <c r="S23" s="156"/>
      <c r="T23" s="156"/>
      <c r="U23" s="166"/>
      <c r="V23" s="17"/>
    </row>
    <row r="24" spans="1:22" ht="12" customHeight="1" thickBot="1" x14ac:dyDescent="0.25">
      <c r="A24" s="1107" t="s">
        <v>181</v>
      </c>
      <c r="B24" s="1108"/>
      <c r="C24" s="1109"/>
      <c r="D24" s="238">
        <f>Calculations!$C$66</f>
        <v>0.09</v>
      </c>
      <c r="E24" s="165"/>
      <c r="F24" s="152"/>
      <c r="G24" s="152"/>
      <c r="H24" s="156"/>
      <c r="I24" s="156"/>
      <c r="J24" s="156"/>
      <c r="K24" s="156"/>
      <c r="L24" s="156"/>
      <c r="M24" s="156"/>
      <c r="N24" s="156"/>
      <c r="O24" s="156"/>
      <c r="P24" s="156"/>
      <c r="Q24" s="156"/>
      <c r="R24" s="156"/>
      <c r="S24" s="156"/>
      <c r="T24" s="156"/>
      <c r="U24" s="166"/>
      <c r="V24" s="17"/>
    </row>
    <row r="25" spans="1:22" ht="12" customHeight="1" thickBot="1" x14ac:dyDescent="0.25">
      <c r="A25" s="1029" t="s">
        <v>613</v>
      </c>
      <c r="B25" s="1030"/>
      <c r="C25" s="1030"/>
      <c r="D25" s="1031"/>
      <c r="E25" s="177"/>
      <c r="F25" s="156"/>
      <c r="G25" s="156"/>
      <c r="H25" s="156"/>
      <c r="I25" s="156"/>
      <c r="J25" s="156"/>
      <c r="K25" s="156"/>
      <c r="L25" s="156"/>
      <c r="M25" s="156"/>
      <c r="N25" s="156"/>
      <c r="O25" s="156"/>
      <c r="P25" s="156"/>
      <c r="Q25" s="156"/>
      <c r="R25" s="156"/>
      <c r="S25" s="156"/>
      <c r="T25" s="156"/>
      <c r="U25" s="166"/>
      <c r="V25" s="17"/>
    </row>
    <row r="26" spans="1:22" ht="12" customHeight="1" x14ac:dyDescent="0.2">
      <c r="A26" s="1101" t="s">
        <v>183</v>
      </c>
      <c r="B26" s="1102"/>
      <c r="C26" s="1102"/>
      <c r="D26" s="236">
        <f>NPV(D24,F20:U20)+E20</f>
        <v>-26133.608746041948</v>
      </c>
      <c r="E26" s="178" t="s">
        <v>486</v>
      </c>
      <c r="F26" s="156"/>
      <c r="G26" s="156"/>
      <c r="H26" s="156"/>
      <c r="I26" s="156"/>
      <c r="J26" s="156"/>
      <c r="K26" s="156"/>
      <c r="L26" s="156"/>
      <c r="M26" s="156"/>
      <c r="N26" s="156"/>
      <c r="O26" s="156"/>
      <c r="P26" s="156"/>
      <c r="Q26" s="156"/>
      <c r="R26" s="156"/>
      <c r="S26" s="156"/>
      <c r="T26" s="156"/>
      <c r="U26" s="166"/>
      <c r="V26" s="17"/>
    </row>
    <row r="27" spans="1:22" ht="12" customHeight="1" x14ac:dyDescent="0.2">
      <c r="A27" s="1021" t="s">
        <v>242</v>
      </c>
      <c r="B27" s="1022"/>
      <c r="C27" s="1022"/>
      <c r="D27" s="46">
        <f>IRR(E20:U20)</f>
        <v>6.5604964946762712E-2</v>
      </c>
      <c r="E27" s="178" t="s">
        <v>187</v>
      </c>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103" t="s">
        <v>188</v>
      </c>
      <c r="B28" s="1104"/>
      <c r="C28" s="1104"/>
      <c r="D28" s="235">
        <f>MIRR(E20:U20,D24,D24)</f>
        <v>7.2892194159702051E-2</v>
      </c>
      <c r="E28" s="178" t="s">
        <v>187</v>
      </c>
      <c r="F28" s="156"/>
      <c r="G28" s="156"/>
      <c r="H28" s="156"/>
      <c r="I28" s="156"/>
      <c r="J28" s="156"/>
      <c r="K28" s="156"/>
      <c r="L28" s="156"/>
      <c r="M28" s="156"/>
      <c r="N28" s="156"/>
      <c r="O28" s="156"/>
      <c r="P28" s="156"/>
      <c r="Q28" s="156"/>
      <c r="R28" s="156"/>
      <c r="S28" s="156"/>
      <c r="T28" s="156"/>
      <c r="U28" s="166"/>
      <c r="V28" s="17"/>
    </row>
    <row r="29" spans="1:22" ht="12" customHeight="1" thickBot="1" x14ac:dyDescent="0.25">
      <c r="A29" s="1029" t="s">
        <v>568</v>
      </c>
      <c r="B29" s="1030"/>
      <c r="C29" s="1030"/>
      <c r="D29" s="237"/>
      <c r="E29" s="178"/>
      <c r="F29" s="156"/>
      <c r="G29" s="156"/>
      <c r="H29" s="156"/>
      <c r="I29" s="156"/>
      <c r="J29" s="156"/>
      <c r="K29" s="156"/>
      <c r="L29" s="156"/>
      <c r="M29" s="156"/>
      <c r="N29" s="156"/>
      <c r="O29" s="156"/>
      <c r="P29" s="156"/>
      <c r="Q29" s="156"/>
      <c r="R29" s="156"/>
      <c r="S29" s="156"/>
      <c r="T29" s="156"/>
      <c r="U29" s="166"/>
      <c r="V29" s="17"/>
    </row>
    <row r="30" spans="1:22" ht="12" customHeight="1" x14ac:dyDescent="0.2">
      <c r="A30" s="1101" t="s">
        <v>183</v>
      </c>
      <c r="B30" s="1102"/>
      <c r="C30" s="1102"/>
      <c r="D30" s="236">
        <f>NPV(D24,F21:U21)+E21</f>
        <v>-11073.563027983862</v>
      </c>
      <c r="E30" s="167" t="s">
        <v>123</v>
      </c>
      <c r="F30" s="176"/>
      <c r="G30" s="176"/>
      <c r="H30" s="156"/>
      <c r="I30" s="156"/>
      <c r="J30" s="156"/>
      <c r="K30" s="156"/>
      <c r="L30" s="156"/>
      <c r="M30" s="156"/>
      <c r="N30" s="156"/>
      <c r="O30" s="156"/>
      <c r="P30" s="156"/>
      <c r="Q30" s="156"/>
      <c r="R30" s="156"/>
      <c r="S30" s="156"/>
      <c r="T30" s="156"/>
      <c r="U30" s="166"/>
      <c r="V30" s="17"/>
    </row>
    <row r="31" spans="1:22" ht="12" customHeight="1" x14ac:dyDescent="0.2">
      <c r="A31" s="1023" t="s">
        <v>242</v>
      </c>
      <c r="B31" s="1024"/>
      <c r="C31" s="1025"/>
      <c r="D31" s="46">
        <f>IRR(E21:U21)</f>
        <v>6.5604964946762712E-2</v>
      </c>
      <c r="E31" s="16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026" t="s">
        <v>188</v>
      </c>
      <c r="B32" s="1027"/>
      <c r="C32" s="1028"/>
      <c r="D32" s="40">
        <f>MIRR(E21:U21,D24,D24)</f>
        <v>7.2892194159702051E-2</v>
      </c>
      <c r="E32" s="16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52"/>
      <c r="B33" s="53"/>
      <c r="C33" s="53"/>
      <c r="D33" s="53"/>
      <c r="E33" s="169"/>
      <c r="F33" s="169"/>
      <c r="G33" s="169"/>
      <c r="H33" s="169"/>
      <c r="I33" s="169"/>
      <c r="J33" s="169"/>
      <c r="K33" s="169"/>
      <c r="L33" s="169"/>
      <c r="M33" s="169"/>
      <c r="N33" s="169"/>
      <c r="O33" s="169"/>
      <c r="P33" s="169"/>
      <c r="Q33" s="169"/>
      <c r="R33" s="169"/>
      <c r="S33" s="169"/>
      <c r="T33" s="169"/>
      <c r="U33" s="170"/>
      <c r="V33" s="17"/>
    </row>
    <row r="34" spans="1:22" ht="21" customHeight="1" thickBot="1" x14ac:dyDescent="0.25">
      <c r="A34" s="1029" t="s">
        <v>569</v>
      </c>
      <c r="B34" s="1030"/>
      <c r="C34" s="1030"/>
      <c r="D34" s="1030"/>
      <c r="E34" s="1030"/>
      <c r="F34" s="1030"/>
      <c r="G34" s="1030"/>
      <c r="H34" s="1030"/>
      <c r="I34" s="1030"/>
      <c r="J34" s="1030"/>
      <c r="K34" s="1030"/>
      <c r="L34" s="1030"/>
      <c r="M34" s="1030"/>
      <c r="N34" s="1030"/>
      <c r="O34" s="1030"/>
      <c r="P34" s="1030"/>
      <c r="Q34" s="1030"/>
      <c r="R34" s="1030"/>
      <c r="S34" s="1030"/>
      <c r="T34" s="1030"/>
      <c r="U34" s="1031"/>
      <c r="V34" s="17"/>
    </row>
    <row r="35" spans="1:22" ht="12" customHeight="1" x14ac:dyDescent="0.2">
      <c r="A35" s="1105"/>
      <c r="B35" s="1106"/>
      <c r="C35" s="155"/>
      <c r="D35" s="124" t="s">
        <v>556</v>
      </c>
      <c r="E35" s="125">
        <v>2024</v>
      </c>
      <c r="F35" s="125">
        <v>2025</v>
      </c>
      <c r="G35" s="125">
        <v>2026</v>
      </c>
      <c r="H35" s="125">
        <v>2027</v>
      </c>
      <c r="I35" s="125">
        <v>2028</v>
      </c>
      <c r="J35" s="125">
        <v>2029</v>
      </c>
      <c r="K35" s="125">
        <v>2030</v>
      </c>
      <c r="L35" s="125">
        <v>2031</v>
      </c>
      <c r="M35" s="125">
        <v>2032</v>
      </c>
      <c r="N35" s="125">
        <v>2033</v>
      </c>
      <c r="O35" s="125">
        <v>2034</v>
      </c>
      <c r="P35" s="125">
        <v>2035</v>
      </c>
      <c r="Q35" s="125">
        <v>2036</v>
      </c>
      <c r="R35" s="125">
        <v>2037</v>
      </c>
      <c r="S35" s="125">
        <v>2038</v>
      </c>
      <c r="T35" s="125">
        <v>2039</v>
      </c>
      <c r="U35" s="126">
        <v>2040</v>
      </c>
      <c r="V35" s="17"/>
    </row>
    <row r="36" spans="1:22" ht="12" customHeight="1" x14ac:dyDescent="0.2">
      <c r="A36" s="23" t="s">
        <v>570</v>
      </c>
      <c r="B36" s="231">
        <f>Calculations!$C$13</f>
        <v>7</v>
      </c>
      <c r="C36" s="127" t="s">
        <v>571</v>
      </c>
      <c r="D36" s="279"/>
      <c r="E36" s="131"/>
      <c r="F36" s="131"/>
      <c r="G36" s="131"/>
      <c r="H36" s="131"/>
      <c r="I36" s="131"/>
      <c r="J36" s="131"/>
      <c r="K36" s="131"/>
      <c r="L36" s="131"/>
      <c r="M36" s="131"/>
      <c r="N36" s="131"/>
      <c r="O36" s="131"/>
      <c r="P36" s="131"/>
      <c r="Q36" s="131"/>
      <c r="R36" s="131"/>
      <c r="S36" s="131"/>
      <c r="T36" s="131"/>
      <c r="U36" s="132"/>
      <c r="V36" s="17"/>
    </row>
    <row r="37" spans="1:22" ht="12" customHeight="1" x14ac:dyDescent="0.2">
      <c r="A37" s="123"/>
      <c r="B37" s="171"/>
      <c r="C37" s="124"/>
      <c r="D37" s="122"/>
      <c r="E37" s="22"/>
      <c r="F37" s="22"/>
      <c r="G37" s="22"/>
      <c r="H37" s="22"/>
      <c r="I37" s="22"/>
      <c r="J37" s="22"/>
      <c r="K37" s="22"/>
      <c r="L37" s="22"/>
      <c r="M37" s="22"/>
      <c r="N37" s="22"/>
      <c r="O37" s="22"/>
      <c r="P37" s="22"/>
      <c r="Q37" s="22"/>
      <c r="R37" s="22"/>
      <c r="S37" s="22"/>
      <c r="T37" s="22"/>
      <c r="U37" s="128"/>
      <c r="V37" s="17"/>
    </row>
    <row r="38" spans="1:22" ht="12" customHeight="1" x14ac:dyDescent="0.2">
      <c r="A38" s="123" t="s">
        <v>557</v>
      </c>
      <c r="B38" s="142"/>
      <c r="C38" s="142"/>
      <c r="D38" s="21"/>
      <c r="E38" s="22"/>
      <c r="F38" s="22"/>
      <c r="G38" s="22"/>
      <c r="H38" s="22"/>
      <c r="I38" s="22"/>
      <c r="J38" s="22"/>
      <c r="K38" s="22"/>
      <c r="L38" s="22"/>
      <c r="M38" s="22"/>
      <c r="N38" s="22"/>
      <c r="O38" s="22"/>
      <c r="P38" s="22"/>
      <c r="Q38" s="22"/>
      <c r="R38" s="22"/>
      <c r="S38" s="22"/>
      <c r="T38" s="22"/>
      <c r="U38" s="128"/>
      <c r="V38" s="17"/>
    </row>
    <row r="39" spans="1:22" ht="12" customHeight="1" x14ac:dyDescent="0.2">
      <c r="A39" s="129" t="str">
        <f>Calculations!$A$418</f>
        <v>Annual grant per average primary school</v>
      </c>
      <c r="B39" s="133"/>
      <c r="C39" s="133"/>
      <c r="D39" s="127" t="s">
        <v>486</v>
      </c>
      <c r="E39" s="131">
        <f>$B$36*E7</f>
        <v>0</v>
      </c>
      <c r="F39" s="131">
        <f t="shared" ref="F39:U39" si="4">$B$36*F7</f>
        <v>140388.3616318969</v>
      </c>
      <c r="G39" s="131">
        <f t="shared" si="4"/>
        <v>140388.3616318969</v>
      </c>
      <c r="H39" s="131">
        <f t="shared" si="4"/>
        <v>140388.3616318969</v>
      </c>
      <c r="I39" s="131">
        <f t="shared" si="4"/>
        <v>140388.3616318969</v>
      </c>
      <c r="J39" s="131">
        <f t="shared" si="4"/>
        <v>140388.3616318969</v>
      </c>
      <c r="K39" s="131">
        <f t="shared" si="4"/>
        <v>140388.3616318969</v>
      </c>
      <c r="L39" s="131">
        <f t="shared" si="4"/>
        <v>140388.3616318969</v>
      </c>
      <c r="M39" s="131">
        <f t="shared" si="4"/>
        <v>140388.3616318969</v>
      </c>
      <c r="N39" s="131">
        <f t="shared" si="4"/>
        <v>140388.3616318969</v>
      </c>
      <c r="O39" s="131">
        <f t="shared" si="4"/>
        <v>140388.3616318969</v>
      </c>
      <c r="P39" s="131">
        <f t="shared" si="4"/>
        <v>140388.3616318969</v>
      </c>
      <c r="Q39" s="131">
        <f t="shared" si="4"/>
        <v>140388.3616318969</v>
      </c>
      <c r="R39" s="131">
        <f t="shared" si="4"/>
        <v>140388.3616318969</v>
      </c>
      <c r="S39" s="131">
        <f t="shared" si="4"/>
        <v>140388.3616318969</v>
      </c>
      <c r="T39" s="131">
        <f t="shared" si="4"/>
        <v>140388.3616318969</v>
      </c>
      <c r="U39" s="132">
        <f t="shared" si="4"/>
        <v>140388.3616318969</v>
      </c>
      <c r="V39" s="17"/>
    </row>
    <row r="40" spans="1:22" ht="12" customHeight="1" x14ac:dyDescent="0.2">
      <c r="A40" s="129" t="str">
        <f>Calculations!$A$419</f>
        <v>Annual SIG per average primary school</v>
      </c>
      <c r="B40" s="133"/>
      <c r="C40" s="133"/>
      <c r="D40" s="127" t="s">
        <v>486</v>
      </c>
      <c r="E40" s="131">
        <f>$B$36*E8</f>
        <v>0</v>
      </c>
      <c r="F40" s="131">
        <f t="shared" ref="F40:U40" si="5">$B$36*F8</f>
        <v>17528.48056322704</v>
      </c>
      <c r="G40" s="131">
        <f t="shared" si="5"/>
        <v>17528.48056322704</v>
      </c>
      <c r="H40" s="131">
        <f t="shared" si="5"/>
        <v>17528.48056322704</v>
      </c>
      <c r="I40" s="131">
        <f t="shared" si="5"/>
        <v>17528.48056322704</v>
      </c>
      <c r="J40" s="131">
        <f t="shared" si="5"/>
        <v>17528.48056322704</v>
      </c>
      <c r="K40" s="131">
        <f t="shared" si="5"/>
        <v>17528.48056322704</v>
      </c>
      <c r="L40" s="131">
        <f t="shared" si="5"/>
        <v>17528.48056322704</v>
      </c>
      <c r="M40" s="131">
        <f t="shared" si="5"/>
        <v>17528.48056322704</v>
      </c>
      <c r="N40" s="131">
        <f t="shared" si="5"/>
        <v>17528.48056322704</v>
      </c>
      <c r="O40" s="131">
        <f t="shared" si="5"/>
        <v>17528.48056322704</v>
      </c>
      <c r="P40" s="131">
        <f t="shared" si="5"/>
        <v>17528.48056322704</v>
      </c>
      <c r="Q40" s="131">
        <f t="shared" si="5"/>
        <v>17528.48056322704</v>
      </c>
      <c r="R40" s="131">
        <f t="shared" si="5"/>
        <v>17528.48056322704</v>
      </c>
      <c r="S40" s="131">
        <f t="shared" si="5"/>
        <v>17528.48056322704</v>
      </c>
      <c r="T40" s="131">
        <f t="shared" si="5"/>
        <v>17528.48056322704</v>
      </c>
      <c r="U40" s="132">
        <f t="shared" si="5"/>
        <v>17528.48056322704</v>
      </c>
      <c r="V40" s="17"/>
    </row>
    <row r="41" spans="1:22" ht="12" customHeight="1" thickBot="1" x14ac:dyDescent="0.25">
      <c r="A41" s="129" t="str">
        <f>Calculations!$A$420</f>
        <v>Annual economic returns to primary education</v>
      </c>
      <c r="B41" s="133"/>
      <c r="C41" s="133"/>
      <c r="D41" s="127" t="s">
        <v>486</v>
      </c>
      <c r="E41" s="131">
        <f>$B$36*E9</f>
        <v>0</v>
      </c>
      <c r="F41" s="131">
        <f t="shared" ref="F41:U41" si="6">$B$36*F9</f>
        <v>0</v>
      </c>
      <c r="G41" s="131">
        <f t="shared" si="6"/>
        <v>19854.884569192938</v>
      </c>
      <c r="H41" s="131">
        <f t="shared" si="6"/>
        <v>39709.769138385876</v>
      </c>
      <c r="I41" s="131">
        <f t="shared" si="6"/>
        <v>59564.653707578807</v>
      </c>
      <c r="J41" s="131">
        <f t="shared" si="6"/>
        <v>99274.422845964684</v>
      </c>
      <c r="K41" s="131">
        <f t="shared" si="6"/>
        <v>138984.19198435056</v>
      </c>
      <c r="L41" s="131">
        <f t="shared" si="6"/>
        <v>178693.96112273645</v>
      </c>
      <c r="M41" s="131">
        <f t="shared" si="6"/>
        <v>218403.73026112231</v>
      </c>
      <c r="N41" s="131">
        <f t="shared" si="6"/>
        <v>258113.49939950815</v>
      </c>
      <c r="O41" s="131">
        <f t="shared" si="6"/>
        <v>297823.26853789401</v>
      </c>
      <c r="P41" s="131">
        <f t="shared" si="6"/>
        <v>337533.0376762799</v>
      </c>
      <c r="Q41" s="131">
        <f t="shared" si="6"/>
        <v>377242.80681466579</v>
      </c>
      <c r="R41" s="131">
        <f t="shared" si="6"/>
        <v>416952.57595305168</v>
      </c>
      <c r="S41" s="131">
        <f t="shared" si="6"/>
        <v>456662.34509143757</v>
      </c>
      <c r="T41" s="131">
        <f t="shared" si="6"/>
        <v>496372.11422982346</v>
      </c>
      <c r="U41" s="132">
        <f t="shared" si="6"/>
        <v>536081.88336820935</v>
      </c>
      <c r="V41" s="17"/>
    </row>
    <row r="42" spans="1:22" ht="12" customHeight="1" x14ac:dyDescent="0.2">
      <c r="A42" s="134" t="s">
        <v>610</v>
      </c>
      <c r="B42" s="135"/>
      <c r="C42" s="135"/>
      <c r="D42" s="136" t="s">
        <v>486</v>
      </c>
      <c r="E42" s="135">
        <f>SUM(E39:E41)</f>
        <v>0</v>
      </c>
      <c r="F42" s="135">
        <f t="shared" ref="F42:U42" si="7">SUM(F39:F41)</f>
        <v>157916.84219512393</v>
      </c>
      <c r="G42" s="135">
        <f t="shared" si="7"/>
        <v>177771.72676431687</v>
      </c>
      <c r="H42" s="135">
        <f t="shared" si="7"/>
        <v>197626.61133350979</v>
      </c>
      <c r="I42" s="135">
        <f t="shared" si="7"/>
        <v>217481.49590270274</v>
      </c>
      <c r="J42" s="135">
        <f t="shared" si="7"/>
        <v>257191.26504108863</v>
      </c>
      <c r="K42" s="135">
        <f t="shared" si="7"/>
        <v>296901.03417947446</v>
      </c>
      <c r="L42" s="135">
        <f t="shared" si="7"/>
        <v>336610.80331786035</v>
      </c>
      <c r="M42" s="135">
        <f t="shared" si="7"/>
        <v>376320.57245624624</v>
      </c>
      <c r="N42" s="135">
        <f t="shared" si="7"/>
        <v>416030.34159463207</v>
      </c>
      <c r="O42" s="135">
        <f t="shared" si="7"/>
        <v>455740.11073301791</v>
      </c>
      <c r="P42" s="135">
        <f t="shared" si="7"/>
        <v>495449.8798714038</v>
      </c>
      <c r="Q42" s="135">
        <f t="shared" si="7"/>
        <v>535159.64900978969</v>
      </c>
      <c r="R42" s="135">
        <f t="shared" si="7"/>
        <v>574869.41814817558</v>
      </c>
      <c r="S42" s="135">
        <f t="shared" si="7"/>
        <v>614579.18728656147</v>
      </c>
      <c r="T42" s="135">
        <f t="shared" si="7"/>
        <v>654288.95642494736</v>
      </c>
      <c r="U42" s="137">
        <f t="shared" si="7"/>
        <v>693998.72556333325</v>
      </c>
      <c r="V42" s="17"/>
    </row>
    <row r="43" spans="1:22" ht="12" customHeight="1" thickBot="1" x14ac:dyDescent="0.25">
      <c r="A43" s="138" t="s">
        <v>559</v>
      </c>
      <c r="B43" s="139"/>
      <c r="C43" s="139"/>
      <c r="D43" s="140" t="s">
        <v>123</v>
      </c>
      <c r="E43" s="139">
        <f>E42/Calculations!$C$56</f>
        <v>0</v>
      </c>
      <c r="F43" s="139">
        <f>F42/Calculations!$C$56</f>
        <v>66913.916184374553</v>
      </c>
      <c r="G43" s="139">
        <f>G42/Calculations!$C$56</f>
        <v>75327.002866235969</v>
      </c>
      <c r="H43" s="139">
        <f>H42/Calculations!$C$56</f>
        <v>83740.08954809737</v>
      </c>
      <c r="I43" s="139">
        <f>I42/Calculations!$C$56</f>
        <v>92153.176229958786</v>
      </c>
      <c r="J43" s="139">
        <f>J42/Calculations!$C$56</f>
        <v>108979.34959368163</v>
      </c>
      <c r="K43" s="139">
        <f>K42/Calculations!$C$56</f>
        <v>125805.52295740444</v>
      </c>
      <c r="L43" s="139">
        <f>L42/Calculations!$C$56</f>
        <v>142631.69632112727</v>
      </c>
      <c r="M43" s="139">
        <f>M42/Calculations!$C$56</f>
        <v>159457.8696848501</v>
      </c>
      <c r="N43" s="139">
        <f>N42/Calculations!$C$56</f>
        <v>176284.04304857293</v>
      </c>
      <c r="O43" s="139">
        <f>O42/Calculations!$C$56</f>
        <v>193110.21641229573</v>
      </c>
      <c r="P43" s="139">
        <f>P42/Calculations!$C$56</f>
        <v>209936.38977601856</v>
      </c>
      <c r="Q43" s="139">
        <f>Q42/Calculations!$C$56</f>
        <v>226762.5631397414</v>
      </c>
      <c r="R43" s="139">
        <f>R42/Calculations!$C$56</f>
        <v>243588.73650346423</v>
      </c>
      <c r="S43" s="139">
        <f>S42/Calculations!$C$56</f>
        <v>260414.90986718709</v>
      </c>
      <c r="T43" s="139">
        <f>T42/Calculations!$C$56</f>
        <v>277241.08323090989</v>
      </c>
      <c r="U43" s="141">
        <f>U42/Calculations!$C$56</f>
        <v>294067.25659463275</v>
      </c>
      <c r="V43" s="17"/>
    </row>
    <row r="44" spans="1:22" ht="12" customHeight="1" x14ac:dyDescent="0.2">
      <c r="A44" s="19" t="s">
        <v>560</v>
      </c>
      <c r="B44" s="142"/>
      <c r="C44" s="142"/>
      <c r="D44" s="124"/>
      <c r="E44" s="172"/>
      <c r="F44" s="172"/>
      <c r="G44" s="172"/>
      <c r="H44" s="172"/>
      <c r="I44" s="172"/>
      <c r="J44" s="172"/>
      <c r="K44" s="172"/>
      <c r="L44" s="172"/>
      <c r="M44" s="172"/>
      <c r="N44" s="172"/>
      <c r="O44" s="172"/>
      <c r="P44" s="172"/>
      <c r="Q44" s="172"/>
      <c r="R44" s="172"/>
      <c r="S44" s="172"/>
      <c r="T44" s="172"/>
      <c r="U44" s="173"/>
      <c r="V44" s="17"/>
    </row>
    <row r="45" spans="1:22" ht="24.5" customHeight="1" x14ac:dyDescent="0.2">
      <c r="A45" s="23" t="str">
        <f>Calculations!$A$422</f>
        <v>Average annual school maintenance costs</v>
      </c>
      <c r="B45" s="142"/>
      <c r="C45" s="142"/>
      <c r="D45" s="127" t="s">
        <v>486</v>
      </c>
      <c r="E45" s="131">
        <f>$B$36*E13</f>
        <v>57683.969853886752</v>
      </c>
      <c r="F45" s="131">
        <f t="shared" ref="F45:U45" si="8">$B$36*F13</f>
        <v>57683.969853886752</v>
      </c>
      <c r="G45" s="131">
        <f t="shared" si="8"/>
        <v>57683.969853886752</v>
      </c>
      <c r="H45" s="131">
        <f t="shared" si="8"/>
        <v>57683.969853886752</v>
      </c>
      <c r="I45" s="131">
        <f t="shared" si="8"/>
        <v>57683.969853886752</v>
      </c>
      <c r="J45" s="131">
        <f t="shared" si="8"/>
        <v>57683.969853886752</v>
      </c>
      <c r="K45" s="131">
        <f t="shared" si="8"/>
        <v>57683.969853886752</v>
      </c>
      <c r="L45" s="131">
        <f t="shared" si="8"/>
        <v>57683.969853886752</v>
      </c>
      <c r="M45" s="131">
        <f t="shared" si="8"/>
        <v>57683.969853886752</v>
      </c>
      <c r="N45" s="131">
        <f t="shared" si="8"/>
        <v>57683.969853886752</v>
      </c>
      <c r="O45" s="131">
        <f t="shared" si="8"/>
        <v>57683.969853886752</v>
      </c>
      <c r="P45" s="131">
        <f t="shared" si="8"/>
        <v>57683.969853886752</v>
      </c>
      <c r="Q45" s="131">
        <f t="shared" si="8"/>
        <v>57683.969853886752</v>
      </c>
      <c r="R45" s="131">
        <f t="shared" si="8"/>
        <v>57683.969853886752</v>
      </c>
      <c r="S45" s="131">
        <f t="shared" si="8"/>
        <v>57683.969853886752</v>
      </c>
      <c r="T45" s="131">
        <f t="shared" si="8"/>
        <v>57683.969853886752</v>
      </c>
      <c r="U45" s="132">
        <f t="shared" si="8"/>
        <v>57683.969853886752</v>
      </c>
      <c r="V45" s="17"/>
    </row>
    <row r="46" spans="1:22" ht="24.5" customHeight="1" x14ac:dyDescent="0.2">
      <c r="A46" s="23" t="str">
        <f>Calculations!$A$423</f>
        <v>Average school expenditures due to infra losses caused by climate events</v>
      </c>
      <c r="B46" s="131"/>
      <c r="C46" s="131"/>
      <c r="D46" s="127" t="s">
        <v>486</v>
      </c>
      <c r="E46" s="131">
        <f>$B$36*E14</f>
        <v>86525.954780830129</v>
      </c>
      <c r="F46" s="131">
        <f t="shared" ref="F46:U46" si="9">$B$36*F14</f>
        <v>86525.954780830129</v>
      </c>
      <c r="G46" s="131">
        <f t="shared" si="9"/>
        <v>86525.954780830129</v>
      </c>
      <c r="H46" s="131">
        <f t="shared" si="9"/>
        <v>86525.954780830129</v>
      </c>
      <c r="I46" s="131">
        <f t="shared" si="9"/>
        <v>86525.954780830129</v>
      </c>
      <c r="J46" s="131">
        <f t="shared" si="9"/>
        <v>86525.954780830129</v>
      </c>
      <c r="K46" s="131">
        <f t="shared" si="9"/>
        <v>86525.954780830129</v>
      </c>
      <c r="L46" s="131">
        <f t="shared" si="9"/>
        <v>86525.954780830129</v>
      </c>
      <c r="M46" s="131">
        <f t="shared" si="9"/>
        <v>86525.954780830129</v>
      </c>
      <c r="N46" s="131">
        <f t="shared" si="9"/>
        <v>86525.954780830129</v>
      </c>
      <c r="O46" s="131">
        <f t="shared" si="9"/>
        <v>86525.954780830129</v>
      </c>
      <c r="P46" s="131">
        <f t="shared" si="9"/>
        <v>86525.954780830129</v>
      </c>
      <c r="Q46" s="131">
        <f t="shared" si="9"/>
        <v>86525.954780830129</v>
      </c>
      <c r="R46" s="131">
        <f t="shared" si="9"/>
        <v>86525.954780830129</v>
      </c>
      <c r="S46" s="131">
        <f t="shared" si="9"/>
        <v>86525.954780830129</v>
      </c>
      <c r="T46" s="131">
        <f t="shared" si="9"/>
        <v>86525.954780830129</v>
      </c>
      <c r="U46" s="132">
        <f t="shared" si="9"/>
        <v>86525.954780830129</v>
      </c>
      <c r="V46" s="17"/>
    </row>
    <row r="47" spans="1:22" ht="24.5" customHeight="1" x14ac:dyDescent="0.2">
      <c r="A47" s="23" t="str">
        <f>Calculations!$A$424</f>
        <v>Average annual primary school fixed/government budget expenditures on students per year</v>
      </c>
      <c r="B47" s="131"/>
      <c r="C47" s="131"/>
      <c r="D47" s="127" t="s">
        <v>486</v>
      </c>
      <c r="E47" s="131">
        <f>$B$36*E15</f>
        <v>140388.3616318969</v>
      </c>
      <c r="F47" s="131">
        <f t="shared" ref="F47:U47" si="10">$B$36*F15</f>
        <v>140388.3616318969</v>
      </c>
      <c r="G47" s="131">
        <f t="shared" si="10"/>
        <v>140388.3616318969</v>
      </c>
      <c r="H47" s="131">
        <f t="shared" si="10"/>
        <v>140388.3616318969</v>
      </c>
      <c r="I47" s="131">
        <f t="shared" si="10"/>
        <v>140388.3616318969</v>
      </c>
      <c r="J47" s="131">
        <f t="shared" si="10"/>
        <v>140388.3616318969</v>
      </c>
      <c r="K47" s="131">
        <f t="shared" si="10"/>
        <v>140388.3616318969</v>
      </c>
      <c r="L47" s="131">
        <f t="shared" si="10"/>
        <v>140388.3616318969</v>
      </c>
      <c r="M47" s="131">
        <f t="shared" si="10"/>
        <v>140388.3616318969</v>
      </c>
      <c r="N47" s="131">
        <f t="shared" si="10"/>
        <v>140388.3616318969</v>
      </c>
      <c r="O47" s="131">
        <f t="shared" si="10"/>
        <v>140388.3616318969</v>
      </c>
      <c r="P47" s="131">
        <f t="shared" si="10"/>
        <v>140388.3616318969</v>
      </c>
      <c r="Q47" s="131">
        <f t="shared" si="10"/>
        <v>140388.3616318969</v>
      </c>
      <c r="R47" s="131">
        <f t="shared" si="10"/>
        <v>140388.3616318969</v>
      </c>
      <c r="S47" s="131">
        <f t="shared" si="10"/>
        <v>140388.3616318969</v>
      </c>
      <c r="T47" s="131">
        <f t="shared" si="10"/>
        <v>140388.3616318969</v>
      </c>
      <c r="U47" s="132">
        <f t="shared" si="10"/>
        <v>140388.3616318969</v>
      </c>
      <c r="V47" s="17"/>
    </row>
    <row r="48" spans="1:22" ht="24.5" customHeight="1" thickBot="1" x14ac:dyDescent="0.25">
      <c r="A48" s="23" t="str">
        <f>Calculations!$A$425</f>
        <v xml:space="preserve">Estimated cost of missed students school days </v>
      </c>
      <c r="B48" s="131"/>
      <c r="C48" s="131"/>
      <c r="D48" s="127" t="s">
        <v>486</v>
      </c>
      <c r="E48" s="131">
        <f>$B$36*E16</f>
        <v>36847.263178862246</v>
      </c>
      <c r="F48" s="131">
        <f t="shared" ref="F48:U48" si="11">$B$36*F16</f>
        <v>36847.263178862246</v>
      </c>
      <c r="G48" s="131">
        <f t="shared" si="11"/>
        <v>36847.263178862246</v>
      </c>
      <c r="H48" s="131">
        <f t="shared" si="11"/>
        <v>36847.263178862246</v>
      </c>
      <c r="I48" s="131">
        <f t="shared" si="11"/>
        <v>36847.263178862246</v>
      </c>
      <c r="J48" s="131">
        <f t="shared" si="11"/>
        <v>36847.263178862246</v>
      </c>
      <c r="K48" s="131">
        <f t="shared" si="11"/>
        <v>36847.263178862246</v>
      </c>
      <c r="L48" s="131">
        <f t="shared" si="11"/>
        <v>36847.263178862246</v>
      </c>
      <c r="M48" s="131">
        <f t="shared" si="11"/>
        <v>36847.263178862246</v>
      </c>
      <c r="N48" s="131">
        <f t="shared" si="11"/>
        <v>36847.263178862246</v>
      </c>
      <c r="O48" s="131">
        <f t="shared" si="11"/>
        <v>36847.263178862246</v>
      </c>
      <c r="P48" s="131">
        <f t="shared" si="11"/>
        <v>36847.263178862246</v>
      </c>
      <c r="Q48" s="131">
        <f t="shared" si="11"/>
        <v>36847.263178862246</v>
      </c>
      <c r="R48" s="131">
        <f t="shared" si="11"/>
        <v>36847.263178862246</v>
      </c>
      <c r="S48" s="131">
        <f t="shared" si="11"/>
        <v>36847.263178862246</v>
      </c>
      <c r="T48" s="131">
        <f t="shared" si="11"/>
        <v>36847.263178862246</v>
      </c>
      <c r="U48" s="132">
        <f t="shared" si="11"/>
        <v>36847.263178862246</v>
      </c>
      <c r="V48" s="17"/>
    </row>
    <row r="49" spans="1:22" ht="12" customHeight="1" x14ac:dyDescent="0.2">
      <c r="A49" s="134" t="s">
        <v>611</v>
      </c>
      <c r="B49" s="135"/>
      <c r="C49" s="135"/>
      <c r="D49" s="136" t="s">
        <v>486</v>
      </c>
      <c r="E49" s="135">
        <f>SUM(E45:E48)</f>
        <v>321445.54944547598</v>
      </c>
      <c r="F49" s="135">
        <f t="shared" ref="F49:U49" si="12">SUM(F45:F48)</f>
        <v>321445.54944547598</v>
      </c>
      <c r="G49" s="135">
        <f t="shared" si="12"/>
        <v>321445.54944547598</v>
      </c>
      <c r="H49" s="135">
        <f t="shared" si="12"/>
        <v>321445.54944547598</v>
      </c>
      <c r="I49" s="135">
        <f t="shared" si="12"/>
        <v>321445.54944547598</v>
      </c>
      <c r="J49" s="135">
        <f t="shared" si="12"/>
        <v>321445.54944547598</v>
      </c>
      <c r="K49" s="135">
        <f t="shared" si="12"/>
        <v>321445.54944547598</v>
      </c>
      <c r="L49" s="135">
        <f t="shared" si="12"/>
        <v>321445.54944547598</v>
      </c>
      <c r="M49" s="135">
        <f t="shared" si="12"/>
        <v>321445.54944547598</v>
      </c>
      <c r="N49" s="135">
        <f t="shared" si="12"/>
        <v>321445.54944547598</v>
      </c>
      <c r="O49" s="135">
        <f t="shared" si="12"/>
        <v>321445.54944547598</v>
      </c>
      <c r="P49" s="135">
        <f t="shared" si="12"/>
        <v>321445.54944547598</v>
      </c>
      <c r="Q49" s="135">
        <f t="shared" si="12"/>
        <v>321445.54944547598</v>
      </c>
      <c r="R49" s="135">
        <f t="shared" si="12"/>
        <v>321445.54944547598</v>
      </c>
      <c r="S49" s="135">
        <f t="shared" si="12"/>
        <v>321445.54944547598</v>
      </c>
      <c r="T49" s="135">
        <f t="shared" si="12"/>
        <v>321445.54944547598</v>
      </c>
      <c r="U49" s="137">
        <f t="shared" si="12"/>
        <v>321445.54944547598</v>
      </c>
      <c r="V49" s="17"/>
    </row>
    <row r="50" spans="1:22" ht="12" customHeight="1" thickBot="1" x14ac:dyDescent="0.25">
      <c r="A50" s="138" t="s">
        <v>562</v>
      </c>
      <c r="B50" s="139"/>
      <c r="C50" s="139"/>
      <c r="D50" s="140" t="s">
        <v>123</v>
      </c>
      <c r="E50" s="139">
        <f>E49/Calculations!$C$56</f>
        <v>136205.74129045592</v>
      </c>
      <c r="F50" s="139">
        <f>F49/Calculations!$C$56</f>
        <v>136205.74129045592</v>
      </c>
      <c r="G50" s="139">
        <f>G49/Calculations!$C$56</f>
        <v>136205.74129045592</v>
      </c>
      <c r="H50" s="139">
        <f>H49/Calculations!$C$56</f>
        <v>136205.74129045592</v>
      </c>
      <c r="I50" s="139">
        <f>I49/Calculations!$C$56</f>
        <v>136205.74129045592</v>
      </c>
      <c r="J50" s="139">
        <f>J49/Calculations!$C$56</f>
        <v>136205.74129045592</v>
      </c>
      <c r="K50" s="139">
        <f>K49/Calculations!$C$56</f>
        <v>136205.74129045592</v>
      </c>
      <c r="L50" s="139">
        <f>L49/Calculations!$C$56</f>
        <v>136205.74129045592</v>
      </c>
      <c r="M50" s="139">
        <f>M49/Calculations!$C$56</f>
        <v>136205.74129045592</v>
      </c>
      <c r="N50" s="139">
        <f>N49/Calculations!$C$56</f>
        <v>136205.74129045592</v>
      </c>
      <c r="O50" s="139">
        <f>O49/Calculations!$C$56</f>
        <v>136205.74129045592</v>
      </c>
      <c r="P50" s="139">
        <f>P49/Calculations!$C$56</f>
        <v>136205.74129045592</v>
      </c>
      <c r="Q50" s="139">
        <f>Q49/Calculations!$C$56</f>
        <v>136205.74129045592</v>
      </c>
      <c r="R50" s="139">
        <f>R49/Calculations!$C$56</f>
        <v>136205.74129045592</v>
      </c>
      <c r="S50" s="139">
        <f>S49/Calculations!$C$56</f>
        <v>136205.74129045592</v>
      </c>
      <c r="T50" s="139">
        <f>T49/Calculations!$C$56</f>
        <v>136205.74129045592</v>
      </c>
      <c r="U50" s="141">
        <f>U49/Calculations!$C$56</f>
        <v>136205.74129045592</v>
      </c>
      <c r="V50" s="17"/>
    </row>
    <row r="51" spans="1:22" ht="12" customHeight="1" thickBot="1" x14ac:dyDescent="0.25">
      <c r="A51" s="145"/>
      <c r="B51" s="146"/>
      <c r="C51" s="146"/>
      <c r="D51" s="155"/>
      <c r="E51" s="146"/>
      <c r="F51" s="146"/>
      <c r="G51" s="146"/>
      <c r="H51" s="146"/>
      <c r="I51" s="146"/>
      <c r="J51" s="146"/>
      <c r="K51" s="146"/>
      <c r="L51" s="146"/>
      <c r="M51" s="146"/>
      <c r="N51" s="146"/>
      <c r="O51" s="146"/>
      <c r="P51" s="146"/>
      <c r="Q51" s="146"/>
      <c r="R51" s="146"/>
      <c r="S51" s="146"/>
      <c r="T51" s="146"/>
      <c r="U51" s="148"/>
      <c r="V51" s="17"/>
    </row>
    <row r="52" spans="1:22" ht="12" customHeight="1" x14ac:dyDescent="0.2">
      <c r="A52" s="149" t="s">
        <v>612</v>
      </c>
      <c r="B52" s="135"/>
      <c r="C52" s="135"/>
      <c r="D52" s="136" t="s">
        <v>486</v>
      </c>
      <c r="E52" s="135">
        <f>E42-E49</f>
        <v>-321445.54944547598</v>
      </c>
      <c r="F52" s="135">
        <f t="shared" ref="F52:U52" si="13">F42-F49</f>
        <v>-163528.70725035205</v>
      </c>
      <c r="G52" s="135">
        <f t="shared" si="13"/>
        <v>-143673.8226811591</v>
      </c>
      <c r="H52" s="135">
        <f t="shared" si="13"/>
        <v>-123818.93811196618</v>
      </c>
      <c r="I52" s="135">
        <f t="shared" si="13"/>
        <v>-103964.05354277324</v>
      </c>
      <c r="J52" s="135">
        <f t="shared" si="13"/>
        <v>-64254.284404387348</v>
      </c>
      <c r="K52" s="135">
        <f t="shared" si="13"/>
        <v>-24544.515266001516</v>
      </c>
      <c r="L52" s="135">
        <f t="shared" si="13"/>
        <v>15165.253872384375</v>
      </c>
      <c r="M52" s="135">
        <f t="shared" si="13"/>
        <v>54875.023010770266</v>
      </c>
      <c r="N52" s="135">
        <f t="shared" si="13"/>
        <v>94584.792149156099</v>
      </c>
      <c r="O52" s="135">
        <f t="shared" si="13"/>
        <v>134294.56128754193</v>
      </c>
      <c r="P52" s="135">
        <f t="shared" si="13"/>
        <v>174004.33042592782</v>
      </c>
      <c r="Q52" s="135">
        <f t="shared" si="13"/>
        <v>213714.09956431371</v>
      </c>
      <c r="R52" s="135">
        <f t="shared" si="13"/>
        <v>253423.8687026996</v>
      </c>
      <c r="S52" s="135">
        <f t="shared" si="13"/>
        <v>293133.6378410855</v>
      </c>
      <c r="T52" s="135">
        <f t="shared" si="13"/>
        <v>332843.40697947139</v>
      </c>
      <c r="U52" s="137">
        <f t="shared" si="13"/>
        <v>372553.17611785728</v>
      </c>
      <c r="V52" s="17"/>
    </row>
    <row r="53" spans="1:22" s="34" customFormat="1" ht="12" customHeight="1" thickBot="1" x14ac:dyDescent="0.25">
      <c r="A53" s="160" t="s">
        <v>565</v>
      </c>
      <c r="B53" s="139"/>
      <c r="C53" s="139"/>
      <c r="D53" s="140" t="s">
        <v>123</v>
      </c>
      <c r="E53" s="139">
        <f>E43-E50</f>
        <v>-136205.74129045592</v>
      </c>
      <c r="F53" s="139">
        <f t="shared" ref="F53:U53" si="14">F43-F50</f>
        <v>-69291.825106081364</v>
      </c>
      <c r="G53" s="139">
        <f t="shared" si="14"/>
        <v>-60878.738424219948</v>
      </c>
      <c r="H53" s="139">
        <f t="shared" si="14"/>
        <v>-52465.651742358546</v>
      </c>
      <c r="I53" s="139">
        <f t="shared" si="14"/>
        <v>-44052.565060497131</v>
      </c>
      <c r="J53" s="139">
        <f t="shared" si="14"/>
        <v>-27226.391696774284</v>
      </c>
      <c r="K53" s="139">
        <f t="shared" si="14"/>
        <v>-10400.218333051482</v>
      </c>
      <c r="L53" s="139">
        <f t="shared" si="14"/>
        <v>6425.95503067135</v>
      </c>
      <c r="M53" s="139">
        <f t="shared" si="14"/>
        <v>23252.128394394182</v>
      </c>
      <c r="N53" s="139">
        <f t="shared" si="14"/>
        <v>40078.301758117013</v>
      </c>
      <c r="O53" s="139">
        <f t="shared" si="14"/>
        <v>56904.475121839816</v>
      </c>
      <c r="P53" s="139">
        <f t="shared" si="14"/>
        <v>73730.648485562648</v>
      </c>
      <c r="Q53" s="139">
        <f t="shared" si="14"/>
        <v>90556.821849285479</v>
      </c>
      <c r="R53" s="139">
        <f t="shared" si="14"/>
        <v>107382.99521300831</v>
      </c>
      <c r="S53" s="139">
        <f t="shared" si="14"/>
        <v>124209.16857673117</v>
      </c>
      <c r="T53" s="139">
        <f t="shared" si="14"/>
        <v>141035.34194045397</v>
      </c>
      <c r="U53" s="141">
        <f t="shared" si="14"/>
        <v>157861.51530417684</v>
      </c>
      <c r="V53" s="33"/>
    </row>
    <row r="54" spans="1:22" ht="12" customHeight="1" x14ac:dyDescent="0.2">
      <c r="A54" s="150"/>
      <c r="B54" s="26"/>
      <c r="C54" s="26"/>
      <c r="D54" s="26"/>
      <c r="E54" s="27"/>
      <c r="F54" s="27"/>
      <c r="G54" s="27"/>
      <c r="H54" s="27"/>
      <c r="I54" s="27"/>
      <c r="J54" s="27"/>
      <c r="K54" s="27"/>
      <c r="L54" s="27"/>
      <c r="M54" s="27"/>
      <c r="N54" s="27"/>
      <c r="O54" s="27"/>
      <c r="P54" s="27"/>
      <c r="Q54" s="27"/>
      <c r="R54" s="27"/>
      <c r="S54" s="27"/>
      <c r="T54" s="27"/>
      <c r="U54" s="151"/>
      <c r="V54" s="17"/>
    </row>
    <row r="55" spans="1:22" ht="12" customHeight="1" x14ac:dyDescent="0.2">
      <c r="A55" s="28"/>
      <c r="B55" s="29"/>
      <c r="C55" s="29"/>
      <c r="D55" s="29"/>
      <c r="E55" s="30"/>
      <c r="F55" s="30"/>
      <c r="G55" s="30"/>
      <c r="H55" s="30"/>
      <c r="I55" s="30"/>
      <c r="J55" s="30"/>
      <c r="K55" s="30"/>
      <c r="L55" s="30"/>
      <c r="M55" s="30"/>
      <c r="N55" s="30"/>
      <c r="O55" s="30"/>
      <c r="P55" s="30"/>
      <c r="Q55" s="30"/>
      <c r="R55" s="30"/>
      <c r="S55" s="30"/>
      <c r="T55" s="30"/>
      <c r="U55" s="174"/>
      <c r="V55" s="17"/>
    </row>
    <row r="56" spans="1:22" ht="12" customHeight="1" thickBot="1" x14ac:dyDescent="0.25">
      <c r="A56" s="175"/>
      <c r="B56" s="32"/>
      <c r="C56" s="32"/>
      <c r="D56" s="32"/>
      <c r="E56" s="30"/>
      <c r="F56" s="30"/>
      <c r="G56" s="30"/>
      <c r="H56" s="30"/>
      <c r="I56" s="30"/>
      <c r="J56" s="30"/>
      <c r="K56" s="30"/>
      <c r="L56" s="30"/>
      <c r="M56" s="30"/>
      <c r="N56" s="30"/>
      <c r="O56" s="30"/>
      <c r="P56" s="30"/>
      <c r="Q56" s="30"/>
      <c r="R56" s="30"/>
      <c r="S56" s="30"/>
      <c r="T56" s="30"/>
      <c r="U56" s="174"/>
      <c r="V56" s="17"/>
    </row>
    <row r="57" spans="1:22" s="38" customFormat="1" ht="12" customHeight="1" thickBot="1" x14ac:dyDescent="0.25">
      <c r="A57" s="1015" t="s">
        <v>179</v>
      </c>
      <c r="B57" s="1016"/>
      <c r="C57" s="1016"/>
      <c r="D57" s="1017"/>
      <c r="E57" s="37"/>
      <c r="U57" s="50"/>
      <c r="V57" s="37"/>
    </row>
    <row r="58" spans="1:22" ht="12" customHeight="1" thickBot="1" x14ac:dyDescent="0.25">
      <c r="A58" s="1107" t="s">
        <v>181</v>
      </c>
      <c r="B58" s="1108"/>
      <c r="C58" s="1109"/>
      <c r="D58" s="238">
        <f>Calculations!$C$66</f>
        <v>0.09</v>
      </c>
      <c r="E58" s="17"/>
      <c r="F58" s="34"/>
      <c r="G58" s="34"/>
      <c r="U58" s="51"/>
      <c r="V58" s="17"/>
    </row>
    <row r="59" spans="1:22" ht="12" customHeight="1" thickBot="1" x14ac:dyDescent="0.25">
      <c r="A59" s="1029" t="s">
        <v>613</v>
      </c>
      <c r="B59" s="1030"/>
      <c r="C59" s="1030"/>
      <c r="D59" s="1031"/>
      <c r="E59" s="89"/>
      <c r="F59" s="1035" t="s">
        <v>180</v>
      </c>
      <c r="G59" s="1036"/>
      <c r="H59" s="17"/>
      <c r="U59" s="51"/>
      <c r="V59" s="17"/>
    </row>
    <row r="60" spans="1:22" ht="12" customHeight="1" thickBot="1" x14ac:dyDescent="0.25">
      <c r="A60" s="1101" t="s">
        <v>183</v>
      </c>
      <c r="B60" s="1102"/>
      <c r="C60" s="1102"/>
      <c r="D60" s="236">
        <f>NPV(D58,F52:U52)+E52</f>
        <v>-182935.2612222927</v>
      </c>
      <c r="E60" s="179" t="s">
        <v>486</v>
      </c>
      <c r="F60" s="183" t="s">
        <v>182</v>
      </c>
      <c r="G60" s="143">
        <f>SUM(E43:U43)/((1+D58)^15)</f>
        <v>751249.6909026436</v>
      </c>
      <c r="H60" s="17"/>
      <c r="U60" s="51"/>
      <c r="V60" s="17"/>
    </row>
    <row r="61" spans="1:22" ht="12" customHeight="1" thickBot="1" x14ac:dyDescent="0.25">
      <c r="A61" s="1021" t="s">
        <v>242</v>
      </c>
      <c r="B61" s="1022"/>
      <c r="C61" s="1022"/>
      <c r="D61" s="46">
        <f>IRR(E52:U52)</f>
        <v>6.5604964946748945E-2</v>
      </c>
      <c r="E61" s="180" t="s">
        <v>187</v>
      </c>
      <c r="F61" s="181" t="s">
        <v>185</v>
      </c>
      <c r="G61" s="132">
        <f>SUM(E50:U50)/((1+D58)^15)</f>
        <v>635692.17630121124</v>
      </c>
      <c r="H61" s="17"/>
      <c r="U61" s="51"/>
      <c r="V61" s="17"/>
    </row>
    <row r="62" spans="1:22" ht="12" customHeight="1" thickBot="1" x14ac:dyDescent="0.25">
      <c r="A62" s="1103" t="s">
        <v>188</v>
      </c>
      <c r="B62" s="1104"/>
      <c r="C62" s="1104"/>
      <c r="D62" s="235">
        <f>MIRR(E52:U52,D58,D58)</f>
        <v>7.2892194159702051E-2</v>
      </c>
      <c r="E62" s="180" t="s">
        <v>187</v>
      </c>
      <c r="F62" s="181"/>
      <c r="G62" s="132"/>
      <c r="H62" s="17"/>
      <c r="U62" s="51"/>
      <c r="V62" s="17"/>
    </row>
    <row r="63" spans="1:22" ht="12" customHeight="1" thickBot="1" x14ac:dyDescent="0.25">
      <c r="A63" s="1029" t="s">
        <v>568</v>
      </c>
      <c r="B63" s="1030"/>
      <c r="C63" s="1030"/>
      <c r="D63" s="237"/>
      <c r="E63" s="180"/>
      <c r="F63" s="182" t="s">
        <v>189</v>
      </c>
      <c r="G63" s="184">
        <f>G60/G61</f>
        <v>1.1817821878409867</v>
      </c>
      <c r="H63" s="17"/>
      <c r="U63" s="51"/>
      <c r="V63" s="17"/>
    </row>
    <row r="64" spans="1:22" ht="12" customHeight="1" thickBot="1" x14ac:dyDescent="0.25">
      <c r="A64" s="1101" t="s">
        <v>183</v>
      </c>
      <c r="B64" s="1102"/>
      <c r="C64" s="1102"/>
      <c r="D64" s="236">
        <f>NPV(D58,F53:U53)+E53</f>
        <v>-77514.941195886684</v>
      </c>
      <c r="E64" s="45" t="s">
        <v>123</v>
      </c>
      <c r="F64" s="38"/>
      <c r="G64" s="38"/>
      <c r="U64" s="51"/>
      <c r="V64" s="17"/>
    </row>
    <row r="65" spans="1:22" ht="12" customHeight="1" thickBot="1" x14ac:dyDescent="0.25">
      <c r="A65" s="1021" t="s">
        <v>242</v>
      </c>
      <c r="B65" s="1022"/>
      <c r="C65" s="1022"/>
      <c r="D65" s="46">
        <f>IRR(E53:U53)</f>
        <v>6.5604964946762934E-2</v>
      </c>
      <c r="E65" s="47" t="s">
        <v>187</v>
      </c>
      <c r="U65" s="51"/>
      <c r="V65" s="17"/>
    </row>
    <row r="66" spans="1:22" ht="12" customHeight="1" thickBot="1" x14ac:dyDescent="0.25">
      <c r="A66" s="1057" t="s">
        <v>188</v>
      </c>
      <c r="B66" s="1058"/>
      <c r="C66" s="1058"/>
      <c r="D66" s="48">
        <f>MIRR(E53:U53,D58,D58)</f>
        <v>7.2892194159702051E-2</v>
      </c>
      <c r="E66" s="47" t="s">
        <v>187</v>
      </c>
      <c r="U66" s="51"/>
      <c r="V66" s="17"/>
    </row>
    <row r="67" spans="1:22" ht="12" customHeight="1" thickBot="1" x14ac:dyDescent="0.25">
      <c r="A67" s="52"/>
      <c r="B67" s="53"/>
      <c r="C67" s="53"/>
      <c r="D67" s="53"/>
      <c r="E67" s="54"/>
      <c r="F67" s="54"/>
      <c r="G67" s="54"/>
      <c r="H67" s="54"/>
      <c r="I67" s="54"/>
      <c r="J67" s="54"/>
      <c r="K67" s="54"/>
      <c r="L67" s="54"/>
      <c r="M67" s="54"/>
      <c r="N67" s="54"/>
      <c r="O67" s="54"/>
      <c r="P67" s="54"/>
      <c r="Q67" s="54"/>
      <c r="R67" s="54"/>
      <c r="S67" s="54"/>
      <c r="T67" s="54"/>
      <c r="U67" s="55"/>
      <c r="V67" s="17"/>
    </row>
    <row r="68" spans="1:22" s="1095" customFormat="1" ht="17" thickBot="1" x14ac:dyDescent="0.25">
      <c r="A68" s="1094" t="s">
        <v>7</v>
      </c>
    </row>
  </sheetData>
  <mergeCells count="29">
    <mergeCell ref="A58:C58"/>
    <mergeCell ref="A59:D59"/>
    <mergeCell ref="F59:G59"/>
    <mergeCell ref="A60:C60"/>
    <mergeCell ref="A28:C28"/>
    <mergeCell ref="A30:C30"/>
    <mergeCell ref="A31:C31"/>
    <mergeCell ref="A32:C32"/>
    <mergeCell ref="A34:U34"/>
    <mergeCell ref="A35:B35"/>
    <mergeCell ref="A57:D57"/>
    <mergeCell ref="A1:U1"/>
    <mergeCell ref="A2:U2"/>
    <mergeCell ref="A3:U3"/>
    <mergeCell ref="A4:U4"/>
    <mergeCell ref="A5:B5"/>
    <mergeCell ref="A23:D23"/>
    <mergeCell ref="A24:C24"/>
    <mergeCell ref="A25:D25"/>
    <mergeCell ref="A27:C27"/>
    <mergeCell ref="A29:C29"/>
    <mergeCell ref="A26:C26"/>
    <mergeCell ref="A66:C66"/>
    <mergeCell ref="A68:XFD68"/>
    <mergeCell ref="A61:C61"/>
    <mergeCell ref="A62:C62"/>
    <mergeCell ref="A63:C63"/>
    <mergeCell ref="A64:C64"/>
    <mergeCell ref="A65:C65"/>
  </mergeCells>
  <pageMargins left="0.7" right="0.7" top="0.75" bottom="0.75" header="0.3" footer="0.3"/>
  <pageSetup orientation="portrait" horizontalDpi="360" verticalDpi="360"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EBA129-BF64-4F74-BCE1-A6600A89F9BA}">
  <dimension ref="A1:V76"/>
  <sheetViews>
    <sheetView zoomScale="75" zoomScaleNormal="75" workbookViewId="0">
      <selection activeCell="A75" sqref="A1:U75"/>
    </sheetView>
  </sheetViews>
  <sheetFormatPr baseColWidth="10" defaultColWidth="11" defaultRowHeight="13" x14ac:dyDescent="0.2"/>
  <cols>
    <col min="1" max="1" width="46.83203125" style="18" customWidth="1"/>
    <col min="2" max="2" width="10.6640625" style="18" customWidth="1"/>
    <col min="3" max="3" width="10.33203125" style="18" customWidth="1"/>
    <col min="4" max="4" width="15.1640625" style="18" customWidth="1"/>
    <col min="5" max="21" width="20.6640625" style="18" customWidth="1"/>
    <col min="22" max="16384" width="11" style="18"/>
  </cols>
  <sheetData>
    <row r="1" spans="1:22" ht="29" customHeight="1" thickBot="1" x14ac:dyDescent="0.25">
      <c r="A1" s="1037" t="s">
        <v>580</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614</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26.5" customHeight="1" x14ac:dyDescent="0.2">
      <c r="A7" s="23" t="str">
        <f>Calculations!$A$404</f>
        <v>Annual grant per average primary school</v>
      </c>
      <c r="B7" s="133"/>
      <c r="C7" s="158"/>
      <c r="D7" s="127" t="s">
        <v>486</v>
      </c>
      <c r="E7" s="131">
        <f>Calculations!D428</f>
        <v>0</v>
      </c>
      <c r="F7" s="131">
        <f>Calculations!E428</f>
        <v>20055.480233128128</v>
      </c>
      <c r="G7" s="131">
        <f>Calculations!F428</f>
        <v>20055.480233128128</v>
      </c>
      <c r="H7" s="131">
        <f>Calculations!G428</f>
        <v>20055.480233128128</v>
      </c>
      <c r="I7" s="131">
        <f>Calculations!H428</f>
        <v>20055.480233128128</v>
      </c>
      <c r="J7" s="131">
        <f>Calculations!I428</f>
        <v>20055.480233128128</v>
      </c>
      <c r="K7" s="131">
        <f>Calculations!J428</f>
        <v>20055.480233128128</v>
      </c>
      <c r="L7" s="131">
        <f>Calculations!K428</f>
        <v>20055.480233128128</v>
      </c>
      <c r="M7" s="131">
        <f>Calculations!L428</f>
        <v>20055.480233128128</v>
      </c>
      <c r="N7" s="131">
        <f>Calculations!M428</f>
        <v>20055.480233128128</v>
      </c>
      <c r="O7" s="131">
        <f>Calculations!N428</f>
        <v>20055.480233128128</v>
      </c>
      <c r="P7" s="131">
        <f>Calculations!O428</f>
        <v>20055.480233128128</v>
      </c>
      <c r="Q7" s="131">
        <f>Calculations!P428</f>
        <v>20055.480233128128</v>
      </c>
      <c r="R7" s="131">
        <f>Calculations!Q428</f>
        <v>20055.480233128128</v>
      </c>
      <c r="S7" s="131">
        <f>Calculations!R428</f>
        <v>20055.480233128128</v>
      </c>
      <c r="T7" s="131">
        <f>Calculations!S428</f>
        <v>20055.480233128128</v>
      </c>
      <c r="U7" s="132">
        <f>Calculations!T428</f>
        <v>20055.480233128128</v>
      </c>
      <c r="V7" s="17"/>
    </row>
    <row r="8" spans="1:22" ht="26.5" customHeight="1" x14ac:dyDescent="0.2">
      <c r="A8" s="23" t="str">
        <f>Calculations!$A$405</f>
        <v>Annual SIG per average primary school</v>
      </c>
      <c r="B8" s="133"/>
      <c r="C8" s="158"/>
      <c r="D8" s="127" t="s">
        <v>486</v>
      </c>
      <c r="E8" s="131">
        <f>Calculations!D429</f>
        <v>0</v>
      </c>
      <c r="F8" s="131">
        <f>Calculations!E429</f>
        <v>2504.0686518895773</v>
      </c>
      <c r="G8" s="131">
        <f>Calculations!F429</f>
        <v>2504.0686518895773</v>
      </c>
      <c r="H8" s="131">
        <f>Calculations!G429</f>
        <v>2504.0686518895773</v>
      </c>
      <c r="I8" s="131">
        <f>Calculations!H429</f>
        <v>2504.0686518895773</v>
      </c>
      <c r="J8" s="131">
        <f>Calculations!I429</f>
        <v>2504.0686518895773</v>
      </c>
      <c r="K8" s="131">
        <f>Calculations!J429</f>
        <v>2504.0686518895773</v>
      </c>
      <c r="L8" s="131">
        <f>Calculations!K429</f>
        <v>2504.0686518895773</v>
      </c>
      <c r="M8" s="131">
        <f>Calculations!L429</f>
        <v>2504.0686518895773</v>
      </c>
      <c r="N8" s="131">
        <f>Calculations!M429</f>
        <v>2504.0686518895773</v>
      </c>
      <c r="O8" s="131">
        <f>Calculations!N429</f>
        <v>2504.0686518895773</v>
      </c>
      <c r="P8" s="131">
        <f>Calculations!O429</f>
        <v>2504.0686518895773</v>
      </c>
      <c r="Q8" s="131">
        <f>Calculations!P429</f>
        <v>2504.0686518895773</v>
      </c>
      <c r="R8" s="131">
        <f>Calculations!Q429</f>
        <v>2504.0686518895773</v>
      </c>
      <c r="S8" s="131">
        <f>Calculations!R429</f>
        <v>2504.0686518895773</v>
      </c>
      <c r="T8" s="131">
        <f>Calculations!S429</f>
        <v>2504.0686518895773</v>
      </c>
      <c r="U8" s="132">
        <f>Calculations!T429</f>
        <v>2504.0686518895773</v>
      </c>
      <c r="V8" s="17"/>
    </row>
    <row r="9" spans="1:22" ht="26.5" customHeight="1" x14ac:dyDescent="0.2">
      <c r="A9" s="23" t="str">
        <f>Calculations!$A$406</f>
        <v>Annual economic returns to primary education</v>
      </c>
      <c r="B9" s="133"/>
      <c r="C9" s="158"/>
      <c r="D9" s="127" t="s">
        <v>486</v>
      </c>
      <c r="E9" s="131">
        <f>Calculations!D430</f>
        <v>0</v>
      </c>
      <c r="F9" s="131">
        <f>Calculations!E430</f>
        <v>0</v>
      </c>
      <c r="G9" s="131">
        <f>Calculations!F430</f>
        <v>2836.4120813132768</v>
      </c>
      <c r="H9" s="131">
        <f>Calculations!G430</f>
        <v>5672.8241626265535</v>
      </c>
      <c r="I9" s="131">
        <f>Calculations!H430</f>
        <v>8509.2362439398294</v>
      </c>
      <c r="J9" s="131">
        <f>Calculations!I430</f>
        <v>14182.060406566383</v>
      </c>
      <c r="K9" s="131">
        <f>Calculations!J430</f>
        <v>19854.884569192938</v>
      </c>
      <c r="L9" s="131">
        <f>Calculations!K430</f>
        <v>25527.708731819494</v>
      </c>
      <c r="M9" s="131">
        <f>Calculations!L430</f>
        <v>31200.532894446045</v>
      </c>
      <c r="N9" s="131">
        <f>Calculations!M430</f>
        <v>36873.357057072593</v>
      </c>
      <c r="O9" s="131">
        <f>Calculations!N430</f>
        <v>42546.181219699145</v>
      </c>
      <c r="P9" s="131">
        <f>Calculations!O430</f>
        <v>48219.005382325697</v>
      </c>
      <c r="Q9" s="131">
        <f>Calculations!P430</f>
        <v>53891.829544952256</v>
      </c>
      <c r="R9" s="131">
        <f>Calculations!Q430</f>
        <v>59564.653707578807</v>
      </c>
      <c r="S9" s="131">
        <f>Calculations!R430</f>
        <v>65237.477870205366</v>
      </c>
      <c r="T9" s="131">
        <f>Calculations!S430</f>
        <v>70910.302032831925</v>
      </c>
      <c r="U9" s="132">
        <f>Calculations!T430</f>
        <v>76583.126195458477</v>
      </c>
      <c r="V9" s="17"/>
    </row>
    <row r="10" spans="1:22" ht="26.5" customHeight="1" x14ac:dyDescent="0.2">
      <c r="A10" s="23" t="str">
        <f>Calculations!A431</f>
        <v>Annual returns to infra used as shelter</v>
      </c>
      <c r="B10" s="133"/>
      <c r="C10" s="158"/>
      <c r="D10" s="127" t="s">
        <v>486</v>
      </c>
      <c r="E10" s="131">
        <f>Calculations!D431</f>
        <v>0</v>
      </c>
      <c r="F10" s="131">
        <f>Calculations!E431</f>
        <v>10000</v>
      </c>
      <c r="G10" s="131">
        <f>Calculations!F431</f>
        <v>10000</v>
      </c>
      <c r="H10" s="131">
        <f>Calculations!G431</f>
        <v>10000</v>
      </c>
      <c r="I10" s="131">
        <f>Calculations!H431</f>
        <v>10000</v>
      </c>
      <c r="J10" s="131">
        <f>Calculations!I431</f>
        <v>10000</v>
      </c>
      <c r="K10" s="131">
        <f>Calculations!J431</f>
        <v>10000</v>
      </c>
      <c r="L10" s="131">
        <f>Calculations!K431</f>
        <v>10000</v>
      </c>
      <c r="M10" s="131">
        <f>Calculations!L431</f>
        <v>10000</v>
      </c>
      <c r="N10" s="131">
        <f>Calculations!M431</f>
        <v>10000</v>
      </c>
      <c r="O10" s="131">
        <f>Calculations!N431</f>
        <v>10000</v>
      </c>
      <c r="P10" s="131">
        <f>Calculations!O431</f>
        <v>10000</v>
      </c>
      <c r="Q10" s="131">
        <f>Calculations!P431</f>
        <v>10000</v>
      </c>
      <c r="R10" s="131">
        <f>Calculations!Q431</f>
        <v>10000</v>
      </c>
      <c r="S10" s="131">
        <f>Calculations!R431</f>
        <v>10000</v>
      </c>
      <c r="T10" s="131">
        <f>Calculations!S431</f>
        <v>10000</v>
      </c>
      <c r="U10" s="132">
        <f>Calculations!T431</f>
        <v>10000</v>
      </c>
      <c r="V10" s="17"/>
    </row>
    <row r="11" spans="1:22" ht="26.5" customHeight="1" x14ac:dyDescent="0.2">
      <c r="A11" s="23" t="str">
        <f>Calculations!$A$408</f>
        <v>Annual returns to school safety training (lumpsum)</v>
      </c>
      <c r="B11" s="133"/>
      <c r="C11" s="158"/>
      <c r="D11" s="127" t="s">
        <v>486</v>
      </c>
      <c r="E11" s="131">
        <f>Calculations!D432</f>
        <v>0</v>
      </c>
      <c r="F11" s="131">
        <f>Calculations!E432</f>
        <v>0</v>
      </c>
      <c r="G11" s="131">
        <f>Calculations!F432</f>
        <v>0</v>
      </c>
      <c r="H11" s="131">
        <f>Calculations!G432</f>
        <v>0</v>
      </c>
      <c r="I11" s="131">
        <f>Calculations!H432</f>
        <v>10300.708902479779</v>
      </c>
      <c r="J11" s="131">
        <f>Calculations!I432</f>
        <v>10300.708902479779</v>
      </c>
      <c r="K11" s="131">
        <f>Calculations!J432</f>
        <v>10300.708902479779</v>
      </c>
      <c r="L11" s="131">
        <f>Calculations!K432</f>
        <v>10300.708902479779</v>
      </c>
      <c r="M11" s="131">
        <f>Calculations!L432</f>
        <v>10300.708902479779</v>
      </c>
      <c r="N11" s="131">
        <f>Calculations!M432</f>
        <v>10300.708902479779</v>
      </c>
      <c r="O11" s="131">
        <f>Calculations!N432</f>
        <v>10300.708902479779</v>
      </c>
      <c r="P11" s="131">
        <f>Calculations!O432</f>
        <v>10300.708902479779</v>
      </c>
      <c r="Q11" s="131">
        <f>Calculations!P432</f>
        <v>10300.708902479779</v>
      </c>
      <c r="R11" s="131">
        <f>Calculations!Q432</f>
        <v>10300.708902479779</v>
      </c>
      <c r="S11" s="131">
        <f>Calculations!R432</f>
        <v>10300.708902479779</v>
      </c>
      <c r="T11" s="131">
        <f>Calculations!S432</f>
        <v>10300.708902479779</v>
      </c>
      <c r="U11" s="132">
        <f>Calculations!T432</f>
        <v>10300.708902479779</v>
      </c>
      <c r="V11" s="17"/>
    </row>
    <row r="12" spans="1:22" ht="26.5" customHeight="1" thickBot="1" x14ac:dyDescent="0.25">
      <c r="A12" s="23" t="str">
        <f>Calculations!$A$409</f>
        <v>Annual returns to school  curriculum training (lumpsum)</v>
      </c>
      <c r="B12" s="133"/>
      <c r="C12" s="158"/>
      <c r="D12" s="127" t="s">
        <v>486</v>
      </c>
      <c r="E12" s="131">
        <f>Calculations!D433</f>
        <v>0</v>
      </c>
      <c r="F12" s="131">
        <f>Calculations!E433</f>
        <v>0</v>
      </c>
      <c r="G12" s="131">
        <f>Calculations!F433</f>
        <v>0</v>
      </c>
      <c r="H12" s="131">
        <f>Calculations!G433</f>
        <v>0</v>
      </c>
      <c r="I12" s="131">
        <f>Calculations!H433</f>
        <v>72104.96231735844</v>
      </c>
      <c r="J12" s="131">
        <f>Calculations!I433</f>
        <v>72104.96231735844</v>
      </c>
      <c r="K12" s="131">
        <f>Calculations!J433</f>
        <v>72104.96231735844</v>
      </c>
      <c r="L12" s="131">
        <f>Calculations!K433</f>
        <v>72104.96231735844</v>
      </c>
      <c r="M12" s="131">
        <f>Calculations!L433</f>
        <v>72104.96231735844</v>
      </c>
      <c r="N12" s="131">
        <f>Calculations!M433</f>
        <v>72104.96231735844</v>
      </c>
      <c r="O12" s="131">
        <f>Calculations!N433</f>
        <v>72104.96231735844</v>
      </c>
      <c r="P12" s="131">
        <f>Calculations!O433</f>
        <v>72104.96231735844</v>
      </c>
      <c r="Q12" s="131">
        <f>Calculations!P433</f>
        <v>72104.96231735844</v>
      </c>
      <c r="R12" s="131">
        <f>Calculations!Q433</f>
        <v>72104.96231735844</v>
      </c>
      <c r="S12" s="131">
        <f>Calculations!R433</f>
        <v>72104.96231735844</v>
      </c>
      <c r="T12" s="131">
        <f>Calculations!S433</f>
        <v>72104.96231735844</v>
      </c>
      <c r="U12" s="132">
        <f>Calculations!T433</f>
        <v>72104.96231735844</v>
      </c>
      <c r="V12" s="17"/>
    </row>
    <row r="13" spans="1:22" ht="12" customHeight="1" x14ac:dyDescent="0.2">
      <c r="A13" s="134" t="s">
        <v>610</v>
      </c>
      <c r="B13" s="135"/>
      <c r="C13" s="135"/>
      <c r="D13" s="136" t="s">
        <v>486</v>
      </c>
      <c r="E13" s="135">
        <f>SUM(E7:E12)</f>
        <v>0</v>
      </c>
      <c r="F13" s="135">
        <f t="shared" ref="F13:U13" si="0">SUM(F7:F12)</f>
        <v>32559.548885017706</v>
      </c>
      <c r="G13" s="135">
        <f t="shared" si="0"/>
        <v>35395.960966330982</v>
      </c>
      <c r="H13" s="135">
        <f t="shared" si="0"/>
        <v>38232.373047644258</v>
      </c>
      <c r="I13" s="135">
        <f t="shared" si="0"/>
        <v>123474.45634879575</v>
      </c>
      <c r="J13" s="135">
        <f t="shared" si="0"/>
        <v>129147.2805114223</v>
      </c>
      <c r="K13" s="135">
        <f t="shared" si="0"/>
        <v>134820.10467404887</v>
      </c>
      <c r="L13" s="135">
        <f t="shared" si="0"/>
        <v>140492.92883667542</v>
      </c>
      <c r="M13" s="135">
        <f t="shared" si="0"/>
        <v>146165.75299930197</v>
      </c>
      <c r="N13" s="135">
        <f t="shared" si="0"/>
        <v>151838.57716192852</v>
      </c>
      <c r="O13" s="135">
        <f t="shared" si="0"/>
        <v>157511.40132455504</v>
      </c>
      <c r="P13" s="135">
        <f t="shared" si="0"/>
        <v>163184.22548718163</v>
      </c>
      <c r="Q13" s="135">
        <f t="shared" si="0"/>
        <v>168857.04964980818</v>
      </c>
      <c r="R13" s="135">
        <f t="shared" si="0"/>
        <v>174529.87381243473</v>
      </c>
      <c r="S13" s="135">
        <f t="shared" si="0"/>
        <v>180202.69797506131</v>
      </c>
      <c r="T13" s="135">
        <f t="shared" si="0"/>
        <v>185875.52213768783</v>
      </c>
      <c r="U13" s="137">
        <f t="shared" si="0"/>
        <v>191548.34630031441</v>
      </c>
      <c r="V13" s="17"/>
    </row>
    <row r="14" spans="1:22" ht="12" customHeight="1" thickBot="1" x14ac:dyDescent="0.25">
      <c r="A14" s="138" t="s">
        <v>559</v>
      </c>
      <c r="B14" s="139"/>
      <c r="C14" s="139"/>
      <c r="D14" s="140" t="s">
        <v>123</v>
      </c>
      <c r="E14" s="139">
        <f>E13/Calculations!$C$56</f>
        <v>0</v>
      </c>
      <c r="F14" s="139">
        <f>F13/Calculations!$C$56</f>
        <v>13796.4190190753</v>
      </c>
      <c r="G14" s="139">
        <f>G13/Calculations!$C$56</f>
        <v>14998.288545055502</v>
      </c>
      <c r="H14" s="139">
        <f>H13/Calculations!$C$56</f>
        <v>16200.158071035703</v>
      </c>
      <c r="I14" s="139">
        <f>I13/Calculations!$C$56</f>
        <v>52319.684893557525</v>
      </c>
      <c r="J14" s="139">
        <f>J13/Calculations!$C$56</f>
        <v>54723.423945517927</v>
      </c>
      <c r="K14" s="139">
        <f>K13/Calculations!$C$56</f>
        <v>57127.162997478335</v>
      </c>
      <c r="L14" s="139">
        <f>L13/Calculations!$C$56</f>
        <v>59530.902049438737</v>
      </c>
      <c r="M14" s="139">
        <f>M13/Calculations!$C$56</f>
        <v>61934.641101399146</v>
      </c>
      <c r="N14" s="139">
        <f>N13/Calculations!$C$56</f>
        <v>64338.380153359547</v>
      </c>
      <c r="O14" s="139">
        <f>O13/Calculations!$C$56</f>
        <v>66742.119205319934</v>
      </c>
      <c r="P14" s="139">
        <f>P13/Calculations!$C$56</f>
        <v>69145.858257280357</v>
      </c>
      <c r="Q14" s="139">
        <f>Q13/Calculations!$C$56</f>
        <v>71549.597309240751</v>
      </c>
      <c r="R14" s="139">
        <f>R13/Calculations!$C$56</f>
        <v>73953.33636120116</v>
      </c>
      <c r="S14" s="139">
        <f>S13/Calculations!$C$56</f>
        <v>76357.075413161583</v>
      </c>
      <c r="T14" s="139">
        <f>T13/Calculations!$C$56</f>
        <v>78760.814465121963</v>
      </c>
      <c r="U14" s="141">
        <f>U13/Calculations!$C$56</f>
        <v>81164.553517082386</v>
      </c>
      <c r="V14" s="17"/>
    </row>
    <row r="15" spans="1:22" ht="12" customHeight="1" x14ac:dyDescent="0.2">
      <c r="A15" s="19" t="s">
        <v>560</v>
      </c>
      <c r="B15" s="142"/>
      <c r="C15" s="142"/>
      <c r="D15" s="124"/>
      <c r="E15" s="131"/>
      <c r="F15" s="131"/>
      <c r="G15" s="131"/>
      <c r="H15" s="131"/>
      <c r="I15" s="131"/>
      <c r="J15" s="131"/>
      <c r="K15" s="131"/>
      <c r="L15" s="131"/>
      <c r="M15" s="131"/>
      <c r="N15" s="131"/>
      <c r="O15" s="131"/>
      <c r="P15" s="131"/>
      <c r="Q15" s="131"/>
      <c r="R15" s="131"/>
      <c r="S15" s="131"/>
      <c r="T15" s="131"/>
      <c r="U15" s="132"/>
      <c r="V15" s="17"/>
    </row>
    <row r="16" spans="1:22" ht="26.5" customHeight="1" x14ac:dyDescent="0.2">
      <c r="A16" s="23" t="str">
        <f>Calculations!$A$411</f>
        <v>Average annual school maintenance costs</v>
      </c>
      <c r="B16" s="131"/>
      <c r="C16" s="159"/>
      <c r="D16" s="127" t="s">
        <v>486</v>
      </c>
      <c r="E16" s="131">
        <f>Calculations!D435</f>
        <v>2060.1417804959556</v>
      </c>
      <c r="F16" s="131">
        <f>Calculations!E435</f>
        <v>2060.1417804959556</v>
      </c>
      <c r="G16" s="131">
        <f>Calculations!F435</f>
        <v>2060.1417804959556</v>
      </c>
      <c r="H16" s="131">
        <f>Calculations!G435</f>
        <v>2060.1417804959556</v>
      </c>
      <c r="I16" s="131">
        <f>Calculations!H435</f>
        <v>2060.1417804959556</v>
      </c>
      <c r="J16" s="131">
        <f>Calculations!I435</f>
        <v>2060.1417804959556</v>
      </c>
      <c r="K16" s="131">
        <f>Calculations!J435</f>
        <v>2060.1417804959556</v>
      </c>
      <c r="L16" s="131">
        <f>Calculations!K435</f>
        <v>2060.1417804959556</v>
      </c>
      <c r="M16" s="131">
        <f>Calculations!L435</f>
        <v>2060.1417804959556</v>
      </c>
      <c r="N16" s="131">
        <f>Calculations!M435</f>
        <v>2060.1417804959556</v>
      </c>
      <c r="O16" s="131">
        <f>Calculations!N435</f>
        <v>2060.1417804959556</v>
      </c>
      <c r="P16" s="131">
        <f>Calculations!O435</f>
        <v>2060.1417804959556</v>
      </c>
      <c r="Q16" s="131">
        <f>Calculations!P435</f>
        <v>2060.1417804959556</v>
      </c>
      <c r="R16" s="131">
        <f>Calculations!Q435</f>
        <v>2060.1417804959556</v>
      </c>
      <c r="S16" s="131">
        <f>Calculations!R435</f>
        <v>2060.1417804959556</v>
      </c>
      <c r="T16" s="131">
        <f>Calculations!S435</f>
        <v>2060.1417804959556</v>
      </c>
      <c r="U16" s="132">
        <f>Calculations!T435</f>
        <v>2060.1417804959556</v>
      </c>
      <c r="V16" s="17"/>
    </row>
    <row r="17" spans="1:22" ht="23.5" customHeight="1" x14ac:dyDescent="0.2">
      <c r="A17" s="23" t="str">
        <f>Calculations!$A$412</f>
        <v>Average school expenditures due to infra losses caused by climate events</v>
      </c>
      <c r="B17" s="131"/>
      <c r="C17" s="159"/>
      <c r="D17" s="127" t="s">
        <v>486</v>
      </c>
      <c r="E17" s="131">
        <f>Calculations!D436</f>
        <v>3090.2126707439334</v>
      </c>
      <c r="F17" s="131">
        <f>Calculations!E436</f>
        <v>3090.2126707439334</v>
      </c>
      <c r="G17" s="131">
        <f>Calculations!F436</f>
        <v>3090.2126707439334</v>
      </c>
      <c r="H17" s="131">
        <f>Calculations!G436</f>
        <v>3090.2126707439334</v>
      </c>
      <c r="I17" s="131">
        <f>Calculations!H436</f>
        <v>3090.2126707439334</v>
      </c>
      <c r="J17" s="131">
        <f>Calculations!I436</f>
        <v>3090.2126707439334</v>
      </c>
      <c r="K17" s="131">
        <f>Calculations!J436</f>
        <v>3090.2126707439334</v>
      </c>
      <c r="L17" s="131">
        <f>Calculations!K436</f>
        <v>3090.2126707439334</v>
      </c>
      <c r="M17" s="131">
        <f>Calculations!L436</f>
        <v>3090.2126707439334</v>
      </c>
      <c r="N17" s="131">
        <f>Calculations!M436</f>
        <v>3090.2126707439334</v>
      </c>
      <c r="O17" s="131">
        <f>Calculations!N436</f>
        <v>3090.2126707439334</v>
      </c>
      <c r="P17" s="131">
        <f>Calculations!O436</f>
        <v>3090.2126707439334</v>
      </c>
      <c r="Q17" s="131">
        <f>Calculations!P436</f>
        <v>3090.2126707439334</v>
      </c>
      <c r="R17" s="131">
        <f>Calculations!Q436</f>
        <v>3090.2126707439334</v>
      </c>
      <c r="S17" s="131">
        <f>Calculations!R436</f>
        <v>3090.2126707439334</v>
      </c>
      <c r="T17" s="131">
        <f>Calculations!S436</f>
        <v>3090.2126707439334</v>
      </c>
      <c r="U17" s="132">
        <f>Calculations!T436</f>
        <v>3090.2126707439334</v>
      </c>
      <c r="V17" s="17"/>
    </row>
    <row r="18" spans="1:22" ht="27" customHeight="1" x14ac:dyDescent="0.2">
      <c r="A18" s="23" t="str">
        <f>Calculations!$A$413</f>
        <v>Average annual primary school fixed/government budget expenditures on students per year</v>
      </c>
      <c r="B18" s="131"/>
      <c r="C18" s="159"/>
      <c r="D18" s="127" t="s">
        <v>486</v>
      </c>
      <c r="E18" s="131">
        <f>Calculations!D437</f>
        <v>20055.480233128128</v>
      </c>
      <c r="F18" s="131">
        <f>Calculations!E437</f>
        <v>20055.480233128128</v>
      </c>
      <c r="G18" s="131">
        <f>Calculations!F437</f>
        <v>20055.480233128128</v>
      </c>
      <c r="H18" s="131">
        <f>Calculations!G437</f>
        <v>20055.480233128128</v>
      </c>
      <c r="I18" s="131">
        <f>Calculations!H437</f>
        <v>20055.480233128128</v>
      </c>
      <c r="J18" s="131">
        <f>Calculations!I437</f>
        <v>20055.480233128128</v>
      </c>
      <c r="K18" s="131">
        <f>Calculations!J437</f>
        <v>20055.480233128128</v>
      </c>
      <c r="L18" s="131">
        <f>Calculations!K437</f>
        <v>20055.480233128128</v>
      </c>
      <c r="M18" s="131">
        <f>Calculations!L437</f>
        <v>20055.480233128128</v>
      </c>
      <c r="N18" s="131">
        <f>Calculations!M437</f>
        <v>20055.480233128128</v>
      </c>
      <c r="O18" s="131">
        <f>Calculations!N437</f>
        <v>20055.480233128128</v>
      </c>
      <c r="P18" s="131">
        <f>Calculations!O437</f>
        <v>20055.480233128128</v>
      </c>
      <c r="Q18" s="131">
        <f>Calculations!P437</f>
        <v>20055.480233128128</v>
      </c>
      <c r="R18" s="131">
        <f>Calculations!Q437</f>
        <v>20055.480233128128</v>
      </c>
      <c r="S18" s="131">
        <f>Calculations!R437</f>
        <v>20055.480233128128</v>
      </c>
      <c r="T18" s="131">
        <f>Calculations!S437</f>
        <v>20055.480233128128</v>
      </c>
      <c r="U18" s="132">
        <f>Calculations!T437</f>
        <v>20055.480233128128</v>
      </c>
      <c r="V18" s="17"/>
    </row>
    <row r="19" spans="1:22" ht="27" customHeight="1" x14ac:dyDescent="0.2">
      <c r="A19" s="23" t="str">
        <f>'Data Sources'!A1127</f>
        <v>Project expenditures per year</v>
      </c>
      <c r="B19" s="131"/>
      <c r="C19" s="159"/>
      <c r="D19" s="127" t="s">
        <v>486</v>
      </c>
      <c r="E19" s="131">
        <f>'Budget phasing in'!B18</f>
        <v>24714.397839197707</v>
      </c>
      <c r="F19" s="131">
        <f>'Budget phasing in'!C18</f>
        <v>67675.788253236024</v>
      </c>
      <c r="G19" s="131">
        <f>'Budget phasing in'!D18</f>
        <v>62271.086927084631</v>
      </c>
      <c r="H19" s="131">
        <f>'Budget phasing in'!E18</f>
        <v>57759.550807529842</v>
      </c>
      <c r="I19" s="131">
        <f>'Budget phasing in'!F18</f>
        <v>26625.239035016046</v>
      </c>
      <c r="J19" s="131">
        <f>'Budget phasing in'!G18</f>
        <v>0</v>
      </c>
      <c r="K19" s="131">
        <f>'Budget phasing in'!H18</f>
        <v>0</v>
      </c>
      <c r="L19" s="131">
        <f>'Budget phasing in'!I18</f>
        <v>0</v>
      </c>
      <c r="M19" s="131">
        <f>'Budget phasing in'!J18</f>
        <v>0</v>
      </c>
      <c r="N19" s="131">
        <f>'Budget phasing in'!K18</f>
        <v>0</v>
      </c>
      <c r="O19" s="131">
        <f>'Budget phasing in'!L18</f>
        <v>0</v>
      </c>
      <c r="P19" s="131">
        <f>'Budget phasing in'!M18</f>
        <v>0</v>
      </c>
      <c r="Q19" s="131">
        <f>'Budget phasing in'!N18</f>
        <v>0</v>
      </c>
      <c r="R19" s="131">
        <f>'Budget phasing in'!O18</f>
        <v>0</v>
      </c>
      <c r="S19" s="131">
        <f>'Budget phasing in'!P18</f>
        <v>0</v>
      </c>
      <c r="T19" s="131">
        <f>'Budget phasing in'!Q18</f>
        <v>0</v>
      </c>
      <c r="U19" s="132">
        <f>'Budget phasing in'!R18</f>
        <v>0</v>
      </c>
      <c r="V19" s="17"/>
    </row>
    <row r="20" spans="1:22" ht="36" customHeight="1" thickBot="1" x14ac:dyDescent="0.25">
      <c r="A20" s="23" t="str">
        <f>Calculations!$A$414</f>
        <v xml:space="preserve">Estimated cost of missed students school days </v>
      </c>
      <c r="B20" s="131"/>
      <c r="C20" s="159"/>
      <c r="D20" s="127" t="s">
        <v>486</v>
      </c>
      <c r="E20" s="131">
        <f>Calculations!D438</f>
        <v>2255.9548885017703</v>
      </c>
      <c r="F20" s="131">
        <f>Calculations!E438</f>
        <v>2255.9548885017703</v>
      </c>
      <c r="G20" s="131">
        <f>Calculations!F438</f>
        <v>2255.9548885017703</v>
      </c>
      <c r="H20" s="131">
        <f>Calculations!G438</f>
        <v>2255.9548885017703</v>
      </c>
      <c r="I20" s="131">
        <f>Calculations!H438</f>
        <v>2255.9548885017703</v>
      </c>
      <c r="J20" s="131">
        <f>Calculations!I438</f>
        <v>2255.9548885017703</v>
      </c>
      <c r="K20" s="131">
        <f>Calculations!J438</f>
        <v>2255.9548885017703</v>
      </c>
      <c r="L20" s="131">
        <f>Calculations!K438</f>
        <v>2255.9548885017703</v>
      </c>
      <c r="M20" s="131">
        <f>Calculations!L438</f>
        <v>2255.9548885017703</v>
      </c>
      <c r="N20" s="131">
        <f>Calculations!M438</f>
        <v>2255.9548885017703</v>
      </c>
      <c r="O20" s="131">
        <f>Calculations!N438</f>
        <v>2255.9548885017703</v>
      </c>
      <c r="P20" s="131">
        <f>Calculations!O438</f>
        <v>2255.9548885017703</v>
      </c>
      <c r="Q20" s="131">
        <f>Calculations!P438</f>
        <v>2255.9548885017703</v>
      </c>
      <c r="R20" s="131">
        <f>Calculations!Q438</f>
        <v>2255.9548885017703</v>
      </c>
      <c r="S20" s="131">
        <f>Calculations!R438</f>
        <v>2255.9548885017703</v>
      </c>
      <c r="T20" s="131">
        <f>Calculations!S438</f>
        <v>2255.9548885017703</v>
      </c>
      <c r="U20" s="132">
        <f>Calculations!T438</f>
        <v>2255.9548885017703</v>
      </c>
      <c r="V20" s="17"/>
    </row>
    <row r="21" spans="1:22" ht="12" customHeight="1" x14ac:dyDescent="0.2">
      <c r="A21" s="134" t="s">
        <v>611</v>
      </c>
      <c r="B21" s="135"/>
      <c r="C21" s="135"/>
      <c r="D21" s="136" t="s">
        <v>486</v>
      </c>
      <c r="E21" s="135">
        <f>SUM(E16:E20)</f>
        <v>52176.187412067498</v>
      </c>
      <c r="F21" s="135">
        <f t="shared" ref="F21:U21" si="1">SUM(F16:F20)</f>
        <v>95137.577826105815</v>
      </c>
      <c r="G21" s="135">
        <f t="shared" si="1"/>
        <v>89732.876499954422</v>
      </c>
      <c r="H21" s="135">
        <f t="shared" si="1"/>
        <v>85221.340380399633</v>
      </c>
      <c r="I21" s="135">
        <f t="shared" si="1"/>
        <v>54087.028607885833</v>
      </c>
      <c r="J21" s="135">
        <f t="shared" si="1"/>
        <v>27461.789572869791</v>
      </c>
      <c r="K21" s="135">
        <f t="shared" si="1"/>
        <v>27461.789572869791</v>
      </c>
      <c r="L21" s="135">
        <f t="shared" si="1"/>
        <v>27461.789572869791</v>
      </c>
      <c r="M21" s="135">
        <f t="shared" si="1"/>
        <v>27461.789572869791</v>
      </c>
      <c r="N21" s="135">
        <f t="shared" si="1"/>
        <v>27461.789572869791</v>
      </c>
      <c r="O21" s="135">
        <f t="shared" si="1"/>
        <v>27461.789572869791</v>
      </c>
      <c r="P21" s="135">
        <f t="shared" si="1"/>
        <v>27461.789572869791</v>
      </c>
      <c r="Q21" s="135">
        <f t="shared" si="1"/>
        <v>27461.789572869791</v>
      </c>
      <c r="R21" s="135">
        <f t="shared" si="1"/>
        <v>27461.789572869791</v>
      </c>
      <c r="S21" s="135">
        <f t="shared" si="1"/>
        <v>27461.789572869791</v>
      </c>
      <c r="T21" s="135">
        <f t="shared" si="1"/>
        <v>27461.789572869791</v>
      </c>
      <c r="U21" s="137">
        <f t="shared" si="1"/>
        <v>27461.789572869791</v>
      </c>
      <c r="V21" s="17"/>
    </row>
    <row r="22" spans="1:22" ht="12" customHeight="1" thickBot="1" x14ac:dyDescent="0.25">
      <c r="A22" s="138" t="s">
        <v>562</v>
      </c>
      <c r="B22" s="139"/>
      <c r="C22" s="139"/>
      <c r="D22" s="140" t="s">
        <v>123</v>
      </c>
      <c r="E22" s="139">
        <f>E21/Calculations!$C$56</f>
        <v>22108.553988164196</v>
      </c>
      <c r="F22" s="139">
        <f>F21/Calculations!$C$56</f>
        <v>40312.532977163486</v>
      </c>
      <c r="G22" s="139">
        <f>G21/Calculations!$C$56</f>
        <v>38022.405296590856</v>
      </c>
      <c r="H22" s="139">
        <f>H21/Calculations!$C$56</f>
        <v>36110.737449321881</v>
      </c>
      <c r="I22" s="139">
        <f>I21/Calculations!$C$56</f>
        <v>22918.232460968575</v>
      </c>
      <c r="J22" s="139">
        <f>J21/Calculations!$C$56</f>
        <v>11636.351513927879</v>
      </c>
      <c r="K22" s="139">
        <f>K21/Calculations!$C$56</f>
        <v>11636.351513927879</v>
      </c>
      <c r="L22" s="139">
        <f>L21/Calculations!$C$56</f>
        <v>11636.351513927879</v>
      </c>
      <c r="M22" s="139">
        <f>M21/Calculations!$C$56</f>
        <v>11636.351513927879</v>
      </c>
      <c r="N22" s="139">
        <f>N21/Calculations!$C$56</f>
        <v>11636.351513927879</v>
      </c>
      <c r="O22" s="139">
        <f>O21/Calculations!$C$56</f>
        <v>11636.351513927879</v>
      </c>
      <c r="P22" s="139">
        <f>P21/Calculations!$C$56</f>
        <v>11636.351513927879</v>
      </c>
      <c r="Q22" s="139">
        <f>Q21/Calculations!$C$56</f>
        <v>11636.351513927879</v>
      </c>
      <c r="R22" s="139">
        <f>R21/Calculations!$C$56</f>
        <v>11636.351513927879</v>
      </c>
      <c r="S22" s="139">
        <f>S21/Calculations!$C$56</f>
        <v>11636.351513927879</v>
      </c>
      <c r="T22" s="139">
        <f>T21/Calculations!$C$56</f>
        <v>11636.351513927879</v>
      </c>
      <c r="U22" s="141">
        <f>U21/Calculations!$C$56</f>
        <v>11636.351513927879</v>
      </c>
      <c r="V22" s="17"/>
    </row>
    <row r="23" spans="1:22" ht="12" customHeight="1" thickBot="1" x14ac:dyDescent="0.25">
      <c r="A23" s="145"/>
      <c r="B23" s="146"/>
      <c r="C23" s="146"/>
      <c r="D23" s="147"/>
      <c r="E23" s="146"/>
      <c r="F23" s="146"/>
      <c r="G23" s="146"/>
      <c r="H23" s="146"/>
      <c r="I23" s="146"/>
      <c r="J23" s="146"/>
      <c r="K23" s="146"/>
      <c r="L23" s="146"/>
      <c r="M23" s="146"/>
      <c r="N23" s="146"/>
      <c r="O23" s="146"/>
      <c r="P23" s="146"/>
      <c r="Q23" s="146"/>
      <c r="R23" s="146"/>
      <c r="S23" s="146"/>
      <c r="T23" s="146"/>
      <c r="U23" s="148"/>
      <c r="V23" s="17"/>
    </row>
    <row r="24" spans="1:22" ht="12" customHeight="1" x14ac:dyDescent="0.2">
      <c r="A24" s="149" t="s">
        <v>612</v>
      </c>
      <c r="B24" s="135"/>
      <c r="C24" s="135"/>
      <c r="D24" s="136" t="s">
        <v>486</v>
      </c>
      <c r="E24" s="135">
        <f>E13-E21</f>
        <v>-52176.187412067498</v>
      </c>
      <c r="F24" s="135">
        <f t="shared" ref="F24:U24" si="2">F13-F21</f>
        <v>-62578.028941088109</v>
      </c>
      <c r="G24" s="135">
        <f t="shared" si="2"/>
        <v>-54336.91553362344</v>
      </c>
      <c r="H24" s="135">
        <f t="shared" si="2"/>
        <v>-46988.967332755376</v>
      </c>
      <c r="I24" s="135">
        <f t="shared" si="2"/>
        <v>69387.427740909916</v>
      </c>
      <c r="J24" s="135">
        <f t="shared" si="2"/>
        <v>101685.49093855251</v>
      </c>
      <c r="K24" s="135">
        <f t="shared" si="2"/>
        <v>107358.31510117908</v>
      </c>
      <c r="L24" s="135">
        <f t="shared" si="2"/>
        <v>113031.13926380563</v>
      </c>
      <c r="M24" s="135">
        <f t="shared" si="2"/>
        <v>118703.96342643218</v>
      </c>
      <c r="N24" s="135">
        <f t="shared" si="2"/>
        <v>124376.78758905873</v>
      </c>
      <c r="O24" s="135">
        <f t="shared" si="2"/>
        <v>130049.61175168525</v>
      </c>
      <c r="P24" s="135">
        <f t="shared" si="2"/>
        <v>135722.43591431185</v>
      </c>
      <c r="Q24" s="135">
        <f t="shared" si="2"/>
        <v>141395.26007693837</v>
      </c>
      <c r="R24" s="135">
        <f t="shared" si="2"/>
        <v>147068.08423956495</v>
      </c>
      <c r="S24" s="135">
        <f t="shared" si="2"/>
        <v>152740.90840219153</v>
      </c>
      <c r="T24" s="135">
        <f t="shared" si="2"/>
        <v>158413.73256481806</v>
      </c>
      <c r="U24" s="137">
        <f t="shared" si="2"/>
        <v>164086.55672744464</v>
      </c>
      <c r="V24" s="17"/>
    </row>
    <row r="25" spans="1:22" ht="12" customHeight="1" thickBot="1" x14ac:dyDescent="0.25">
      <c r="A25" s="160" t="s">
        <v>565</v>
      </c>
      <c r="B25" s="139"/>
      <c r="C25" s="139"/>
      <c r="D25" s="140" t="s">
        <v>123</v>
      </c>
      <c r="E25" s="139">
        <f>E14-E22</f>
        <v>-22108.553988164196</v>
      </c>
      <c r="F25" s="139">
        <f t="shared" ref="F25:U25" si="3">F14-F22</f>
        <v>-26516.113958088186</v>
      </c>
      <c r="G25" s="139">
        <f t="shared" si="3"/>
        <v>-23024.116751535352</v>
      </c>
      <c r="H25" s="139">
        <f t="shared" si="3"/>
        <v>-19910.57937828618</v>
      </c>
      <c r="I25" s="139">
        <f t="shared" si="3"/>
        <v>29401.452432588951</v>
      </c>
      <c r="J25" s="139">
        <f t="shared" si="3"/>
        <v>43087.072431590044</v>
      </c>
      <c r="K25" s="139">
        <f t="shared" si="3"/>
        <v>45490.811483550453</v>
      </c>
      <c r="L25" s="139">
        <f t="shared" si="3"/>
        <v>47894.550535510862</v>
      </c>
      <c r="M25" s="139">
        <f t="shared" si="3"/>
        <v>50298.28958747127</v>
      </c>
      <c r="N25" s="139">
        <f t="shared" si="3"/>
        <v>52702.028639431664</v>
      </c>
      <c r="O25" s="139">
        <f t="shared" si="3"/>
        <v>55105.767691392059</v>
      </c>
      <c r="P25" s="139">
        <f t="shared" si="3"/>
        <v>57509.506743352482</v>
      </c>
      <c r="Q25" s="139">
        <f t="shared" si="3"/>
        <v>59913.245795312876</v>
      </c>
      <c r="R25" s="139">
        <f t="shared" si="3"/>
        <v>62316.984847273285</v>
      </c>
      <c r="S25" s="139">
        <f t="shared" si="3"/>
        <v>64720.723899233708</v>
      </c>
      <c r="T25" s="139">
        <f t="shared" si="3"/>
        <v>67124.462951194088</v>
      </c>
      <c r="U25" s="141">
        <f t="shared" si="3"/>
        <v>69528.202003154511</v>
      </c>
      <c r="V25" s="17"/>
    </row>
    <row r="26" spans="1:22" ht="12" customHeight="1" thickBot="1" x14ac:dyDescent="0.25">
      <c r="A26" s="161"/>
      <c r="B26" s="162"/>
      <c r="C26" s="162"/>
      <c r="D26" s="162"/>
      <c r="E26" s="163"/>
      <c r="F26" s="163"/>
      <c r="G26" s="163"/>
      <c r="H26" s="163"/>
      <c r="I26" s="163"/>
      <c r="J26" s="163"/>
      <c r="K26" s="163"/>
      <c r="L26" s="163"/>
      <c r="M26" s="163"/>
      <c r="N26" s="163"/>
      <c r="O26" s="163"/>
      <c r="P26" s="163"/>
      <c r="Q26" s="163"/>
      <c r="R26" s="163"/>
      <c r="S26" s="163"/>
      <c r="T26" s="163"/>
      <c r="U26" s="164"/>
      <c r="V26" s="17"/>
    </row>
    <row r="27" spans="1:22" ht="12" customHeight="1" thickBot="1" x14ac:dyDescent="0.25">
      <c r="A27" s="1015" t="s">
        <v>566</v>
      </c>
      <c r="B27" s="1016"/>
      <c r="C27" s="1016"/>
      <c r="D27" s="1017"/>
      <c r="E27" s="165"/>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107" t="s">
        <v>181</v>
      </c>
      <c r="B28" s="1108"/>
      <c r="C28" s="1109"/>
      <c r="D28" s="238">
        <f>Calculations!$C$66</f>
        <v>0.09</v>
      </c>
      <c r="E28" s="165"/>
      <c r="F28" s="152"/>
      <c r="G28" s="152"/>
      <c r="H28" s="156"/>
      <c r="I28" s="156"/>
      <c r="J28" s="156"/>
      <c r="K28" s="156"/>
      <c r="L28" s="156"/>
      <c r="M28" s="156"/>
      <c r="N28" s="156"/>
      <c r="O28" s="156"/>
      <c r="P28" s="156"/>
      <c r="Q28" s="156"/>
      <c r="R28" s="156"/>
      <c r="S28" s="156"/>
      <c r="T28" s="156"/>
      <c r="U28" s="166"/>
      <c r="V28" s="17"/>
    </row>
    <row r="29" spans="1:22" ht="12" customHeight="1" thickBot="1" x14ac:dyDescent="0.25">
      <c r="A29" s="1029" t="s">
        <v>613</v>
      </c>
      <c r="B29" s="1030"/>
      <c r="C29" s="1030"/>
      <c r="D29" s="1031"/>
      <c r="E29" s="177"/>
      <c r="F29" s="156"/>
      <c r="G29" s="156"/>
      <c r="H29" s="156"/>
      <c r="I29" s="156"/>
      <c r="J29" s="156"/>
      <c r="K29" s="156"/>
      <c r="L29" s="156"/>
      <c r="M29" s="156"/>
      <c r="N29" s="156"/>
      <c r="O29" s="156"/>
      <c r="P29" s="156"/>
      <c r="Q29" s="156"/>
      <c r="R29" s="156"/>
      <c r="S29" s="156"/>
      <c r="T29" s="156"/>
      <c r="U29" s="166"/>
      <c r="V29" s="17"/>
    </row>
    <row r="30" spans="1:22" ht="12" customHeight="1" x14ac:dyDescent="0.2">
      <c r="A30" s="1101" t="s">
        <v>183</v>
      </c>
      <c r="B30" s="1102"/>
      <c r="C30" s="1102"/>
      <c r="D30" s="236">
        <f>NPV(D28,F24:U24)+E24</f>
        <v>502623.84957706853</v>
      </c>
      <c r="E30" s="178" t="s">
        <v>486</v>
      </c>
      <c r="F30" s="156"/>
      <c r="G30" s="156"/>
      <c r="H30" s="156"/>
      <c r="I30" s="156"/>
      <c r="J30" s="156"/>
      <c r="K30" s="156"/>
      <c r="L30" s="156"/>
      <c r="M30" s="156"/>
      <c r="N30" s="156"/>
      <c r="O30" s="156"/>
      <c r="P30" s="156"/>
      <c r="Q30" s="156"/>
      <c r="R30" s="156"/>
      <c r="S30" s="156"/>
      <c r="T30" s="156"/>
      <c r="U30" s="166"/>
      <c r="V30" s="17"/>
    </row>
    <row r="31" spans="1:22" ht="12" customHeight="1" x14ac:dyDescent="0.2">
      <c r="A31" s="1021" t="s">
        <v>242</v>
      </c>
      <c r="B31" s="1022"/>
      <c r="C31" s="1022"/>
      <c r="D31" s="46">
        <f>IRR(E24:U24)</f>
        <v>0.30229496903394781</v>
      </c>
      <c r="E31" s="17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103" t="s">
        <v>188</v>
      </c>
      <c r="B32" s="1104"/>
      <c r="C32" s="1104"/>
      <c r="D32" s="235">
        <f>MIRR(E24:U24,D28,D28)</f>
        <v>0.1813264360738378</v>
      </c>
      <c r="E32" s="17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1029" t="s">
        <v>568</v>
      </c>
      <c r="B33" s="1030"/>
      <c r="C33" s="1030"/>
      <c r="D33" s="237"/>
      <c r="E33" s="178"/>
      <c r="F33" s="156"/>
      <c r="G33" s="156"/>
      <c r="H33" s="156"/>
      <c r="I33" s="156"/>
      <c r="J33" s="156"/>
      <c r="K33" s="156"/>
      <c r="L33" s="156"/>
      <c r="M33" s="156"/>
      <c r="N33" s="156"/>
      <c r="O33" s="156"/>
      <c r="P33" s="156"/>
      <c r="Q33" s="156"/>
      <c r="R33" s="156"/>
      <c r="S33" s="156"/>
      <c r="T33" s="156"/>
      <c r="U33" s="166"/>
      <c r="V33" s="17"/>
    </row>
    <row r="34" spans="1:22" ht="12" customHeight="1" x14ac:dyDescent="0.2">
      <c r="A34" s="1101" t="s">
        <v>183</v>
      </c>
      <c r="B34" s="1102"/>
      <c r="C34" s="1102"/>
      <c r="D34" s="236">
        <f>NPV(D28,F25:U25)+E25</f>
        <v>212976.20744791039</v>
      </c>
      <c r="E34" s="167" t="s">
        <v>123</v>
      </c>
      <c r="F34" s="176"/>
      <c r="G34" s="176"/>
      <c r="H34" s="156"/>
      <c r="I34" s="156"/>
      <c r="J34" s="156"/>
      <c r="K34" s="156"/>
      <c r="L34" s="156"/>
      <c r="M34" s="156"/>
      <c r="N34" s="156"/>
      <c r="O34" s="156"/>
      <c r="P34" s="156"/>
      <c r="Q34" s="156"/>
      <c r="R34" s="156"/>
      <c r="S34" s="156"/>
      <c r="T34" s="156"/>
      <c r="U34" s="166"/>
      <c r="V34" s="17"/>
    </row>
    <row r="35" spans="1:22" ht="12" customHeight="1" x14ac:dyDescent="0.2">
      <c r="A35" s="1023" t="s">
        <v>242</v>
      </c>
      <c r="B35" s="1024"/>
      <c r="C35" s="1025"/>
      <c r="D35" s="46">
        <f>IRR(E25:U25)</f>
        <v>0.30229496903394759</v>
      </c>
      <c r="E35" s="168" t="s">
        <v>187</v>
      </c>
      <c r="F35" s="156"/>
      <c r="G35" s="156"/>
      <c r="H35" s="156"/>
      <c r="I35" s="156"/>
      <c r="J35" s="156"/>
      <c r="K35" s="156"/>
      <c r="L35" s="156"/>
      <c r="M35" s="156"/>
      <c r="N35" s="156"/>
      <c r="O35" s="156"/>
      <c r="P35" s="156"/>
      <c r="Q35" s="156"/>
      <c r="R35" s="156"/>
      <c r="S35" s="156"/>
      <c r="T35" s="156"/>
      <c r="U35" s="166"/>
      <c r="V35" s="17"/>
    </row>
    <row r="36" spans="1:22" ht="12" customHeight="1" thickBot="1" x14ac:dyDescent="0.25">
      <c r="A36" s="1026" t="s">
        <v>188</v>
      </c>
      <c r="B36" s="1027"/>
      <c r="C36" s="1028"/>
      <c r="D36" s="40">
        <f>MIRR(E25:U25,D28,D28)</f>
        <v>0.1813264360738378</v>
      </c>
      <c r="E36" s="168" t="s">
        <v>187</v>
      </c>
      <c r="F36" s="156"/>
      <c r="G36" s="156"/>
      <c r="H36" s="156"/>
      <c r="I36" s="156"/>
      <c r="J36" s="156"/>
      <c r="K36" s="156"/>
      <c r="L36" s="156"/>
      <c r="M36" s="156"/>
      <c r="N36" s="156"/>
      <c r="O36" s="156"/>
      <c r="P36" s="156"/>
      <c r="Q36" s="156"/>
      <c r="R36" s="156"/>
      <c r="S36" s="156"/>
      <c r="T36" s="156"/>
      <c r="U36" s="166"/>
      <c r="V36" s="17"/>
    </row>
    <row r="37" spans="1:22" ht="12" customHeight="1" thickBot="1" x14ac:dyDescent="0.25">
      <c r="A37" s="52"/>
      <c r="B37" s="53"/>
      <c r="C37" s="53"/>
      <c r="D37" s="53"/>
      <c r="E37" s="169"/>
      <c r="F37" s="169"/>
      <c r="G37" s="169"/>
      <c r="H37" s="169"/>
      <c r="I37" s="169"/>
      <c r="J37" s="169"/>
      <c r="K37" s="169"/>
      <c r="L37" s="169"/>
      <c r="M37" s="169"/>
      <c r="N37" s="169"/>
      <c r="O37" s="169"/>
      <c r="P37" s="169"/>
      <c r="Q37" s="169"/>
      <c r="R37" s="169"/>
      <c r="S37" s="169"/>
      <c r="T37" s="169"/>
      <c r="U37" s="170"/>
      <c r="V37" s="17"/>
    </row>
    <row r="38" spans="1:22" ht="21" customHeight="1" thickBot="1" x14ac:dyDescent="0.25">
      <c r="A38" s="1029" t="s">
        <v>569</v>
      </c>
      <c r="B38" s="1030"/>
      <c r="C38" s="1030"/>
      <c r="D38" s="1030"/>
      <c r="E38" s="1030"/>
      <c r="F38" s="1030"/>
      <c r="G38" s="1030"/>
      <c r="H38" s="1030"/>
      <c r="I38" s="1030"/>
      <c r="J38" s="1030"/>
      <c r="K38" s="1030"/>
      <c r="L38" s="1030"/>
      <c r="M38" s="1030"/>
      <c r="N38" s="1030"/>
      <c r="O38" s="1030"/>
      <c r="P38" s="1030"/>
      <c r="Q38" s="1030"/>
      <c r="R38" s="1030"/>
      <c r="S38" s="1030"/>
      <c r="T38" s="1030"/>
      <c r="U38" s="1031"/>
      <c r="V38" s="17"/>
    </row>
    <row r="39" spans="1:22" ht="12" customHeight="1" x14ac:dyDescent="0.2">
      <c r="A39" s="1105"/>
      <c r="B39" s="1106"/>
      <c r="C39" s="155"/>
      <c r="D39" s="124" t="s">
        <v>556</v>
      </c>
      <c r="E39" s="125">
        <v>2024</v>
      </c>
      <c r="F39" s="125">
        <v>2025</v>
      </c>
      <c r="G39" s="125">
        <v>2026</v>
      </c>
      <c r="H39" s="125">
        <v>2027</v>
      </c>
      <c r="I39" s="125">
        <v>2028</v>
      </c>
      <c r="J39" s="125">
        <v>2029</v>
      </c>
      <c r="K39" s="125">
        <v>2030</v>
      </c>
      <c r="L39" s="125">
        <v>2031</v>
      </c>
      <c r="M39" s="125">
        <v>2032</v>
      </c>
      <c r="N39" s="125">
        <v>2033</v>
      </c>
      <c r="O39" s="125">
        <v>2034</v>
      </c>
      <c r="P39" s="125">
        <v>2035</v>
      </c>
      <c r="Q39" s="125">
        <v>2036</v>
      </c>
      <c r="R39" s="125">
        <v>2037</v>
      </c>
      <c r="S39" s="125">
        <v>2038</v>
      </c>
      <c r="T39" s="125">
        <v>2039</v>
      </c>
      <c r="U39" s="126">
        <v>2040</v>
      </c>
      <c r="V39" s="17"/>
    </row>
    <row r="40" spans="1:22" ht="12" customHeight="1" x14ac:dyDescent="0.2">
      <c r="A40" s="23" t="s">
        <v>570</v>
      </c>
      <c r="B40" s="231">
        <f>Calculations!$C$13</f>
        <v>7</v>
      </c>
      <c r="C40" s="127" t="s">
        <v>571</v>
      </c>
      <c r="D40" s="279"/>
      <c r="E40" s="131"/>
      <c r="F40" s="131"/>
      <c r="G40" s="131"/>
      <c r="H40" s="131"/>
      <c r="I40" s="131"/>
      <c r="J40" s="131"/>
      <c r="K40" s="131"/>
      <c r="L40" s="131"/>
      <c r="M40" s="131"/>
      <c r="N40" s="131"/>
      <c r="O40" s="131"/>
      <c r="P40" s="131"/>
      <c r="Q40" s="131"/>
      <c r="R40" s="131"/>
      <c r="S40" s="131"/>
      <c r="T40" s="131"/>
      <c r="U40" s="132"/>
      <c r="V40" s="17"/>
    </row>
    <row r="41" spans="1:22" ht="12" customHeight="1" x14ac:dyDescent="0.2">
      <c r="A41" s="123"/>
      <c r="B41" s="171"/>
      <c r="C41" s="124"/>
      <c r="D41" s="122"/>
      <c r="E41" s="22"/>
      <c r="F41" s="22"/>
      <c r="G41" s="22"/>
      <c r="H41" s="22"/>
      <c r="I41" s="22"/>
      <c r="J41" s="22"/>
      <c r="K41" s="22"/>
      <c r="L41" s="22"/>
      <c r="M41" s="22"/>
      <c r="N41" s="22"/>
      <c r="O41" s="22"/>
      <c r="P41" s="22"/>
      <c r="Q41" s="22"/>
      <c r="R41" s="22"/>
      <c r="S41" s="22"/>
      <c r="T41" s="22"/>
      <c r="U41" s="128"/>
      <c r="V41" s="17"/>
    </row>
    <row r="42" spans="1:22" ht="12" customHeight="1" x14ac:dyDescent="0.2">
      <c r="A42" s="123" t="s">
        <v>557</v>
      </c>
      <c r="B42" s="142"/>
      <c r="C42" s="142"/>
      <c r="D42" s="21"/>
      <c r="E42" s="22"/>
      <c r="F42" s="22"/>
      <c r="G42" s="22"/>
      <c r="H42" s="22"/>
      <c r="I42" s="22"/>
      <c r="J42" s="22"/>
      <c r="K42" s="22"/>
      <c r="L42" s="22"/>
      <c r="M42" s="22"/>
      <c r="N42" s="22"/>
      <c r="O42" s="22"/>
      <c r="P42" s="22"/>
      <c r="Q42" s="22"/>
      <c r="R42" s="22"/>
      <c r="S42" s="22"/>
      <c r="T42" s="22"/>
      <c r="U42" s="128"/>
      <c r="V42" s="17"/>
    </row>
    <row r="43" spans="1:22" ht="30.5" customHeight="1" x14ac:dyDescent="0.2">
      <c r="A43" s="23" t="str">
        <f>Calculations!$A$404</f>
        <v>Annual grant per average primary school</v>
      </c>
      <c r="B43" s="133"/>
      <c r="C43" s="133"/>
      <c r="D43" s="127" t="s">
        <v>486</v>
      </c>
      <c r="E43" s="131">
        <f t="shared" ref="E43:U43" si="4">$B$40*E7</f>
        <v>0</v>
      </c>
      <c r="F43" s="131">
        <f t="shared" si="4"/>
        <v>140388.3616318969</v>
      </c>
      <c r="G43" s="131">
        <f t="shared" si="4"/>
        <v>140388.3616318969</v>
      </c>
      <c r="H43" s="131">
        <f t="shared" si="4"/>
        <v>140388.3616318969</v>
      </c>
      <c r="I43" s="131">
        <f t="shared" si="4"/>
        <v>140388.3616318969</v>
      </c>
      <c r="J43" s="131">
        <f t="shared" si="4"/>
        <v>140388.3616318969</v>
      </c>
      <c r="K43" s="131">
        <f t="shared" si="4"/>
        <v>140388.3616318969</v>
      </c>
      <c r="L43" s="131">
        <f t="shared" si="4"/>
        <v>140388.3616318969</v>
      </c>
      <c r="M43" s="131">
        <f t="shared" si="4"/>
        <v>140388.3616318969</v>
      </c>
      <c r="N43" s="131">
        <f t="shared" si="4"/>
        <v>140388.3616318969</v>
      </c>
      <c r="O43" s="131">
        <f t="shared" si="4"/>
        <v>140388.3616318969</v>
      </c>
      <c r="P43" s="131">
        <f t="shared" si="4"/>
        <v>140388.3616318969</v>
      </c>
      <c r="Q43" s="131">
        <f t="shared" si="4"/>
        <v>140388.3616318969</v>
      </c>
      <c r="R43" s="131">
        <f t="shared" si="4"/>
        <v>140388.3616318969</v>
      </c>
      <c r="S43" s="131">
        <f t="shared" si="4"/>
        <v>140388.3616318969</v>
      </c>
      <c r="T43" s="131">
        <f t="shared" si="4"/>
        <v>140388.3616318969</v>
      </c>
      <c r="U43" s="132">
        <f t="shared" si="4"/>
        <v>140388.3616318969</v>
      </c>
      <c r="V43" s="17"/>
    </row>
    <row r="44" spans="1:22" ht="30.5" customHeight="1" x14ac:dyDescent="0.2">
      <c r="A44" s="23" t="str">
        <f>Calculations!$A$405</f>
        <v>Annual SIG per average primary school</v>
      </c>
      <c r="B44" s="133"/>
      <c r="C44" s="133"/>
      <c r="D44" s="127" t="s">
        <v>486</v>
      </c>
      <c r="E44" s="131">
        <f t="shared" ref="E44:U44" si="5">$B$40*E8</f>
        <v>0</v>
      </c>
      <c r="F44" s="131">
        <f t="shared" si="5"/>
        <v>17528.48056322704</v>
      </c>
      <c r="G44" s="131">
        <f t="shared" si="5"/>
        <v>17528.48056322704</v>
      </c>
      <c r="H44" s="131">
        <f t="shared" si="5"/>
        <v>17528.48056322704</v>
      </c>
      <c r="I44" s="131">
        <f t="shared" si="5"/>
        <v>17528.48056322704</v>
      </c>
      <c r="J44" s="131">
        <f t="shared" si="5"/>
        <v>17528.48056322704</v>
      </c>
      <c r="K44" s="131">
        <f t="shared" si="5"/>
        <v>17528.48056322704</v>
      </c>
      <c r="L44" s="131">
        <f t="shared" si="5"/>
        <v>17528.48056322704</v>
      </c>
      <c r="M44" s="131">
        <f t="shared" si="5"/>
        <v>17528.48056322704</v>
      </c>
      <c r="N44" s="131">
        <f t="shared" si="5"/>
        <v>17528.48056322704</v>
      </c>
      <c r="O44" s="131">
        <f t="shared" si="5"/>
        <v>17528.48056322704</v>
      </c>
      <c r="P44" s="131">
        <f t="shared" si="5"/>
        <v>17528.48056322704</v>
      </c>
      <c r="Q44" s="131">
        <f t="shared" si="5"/>
        <v>17528.48056322704</v>
      </c>
      <c r="R44" s="131">
        <f t="shared" si="5"/>
        <v>17528.48056322704</v>
      </c>
      <c r="S44" s="131">
        <f t="shared" si="5"/>
        <v>17528.48056322704</v>
      </c>
      <c r="T44" s="131">
        <f t="shared" si="5"/>
        <v>17528.48056322704</v>
      </c>
      <c r="U44" s="132">
        <f t="shared" si="5"/>
        <v>17528.48056322704</v>
      </c>
      <c r="V44" s="17"/>
    </row>
    <row r="45" spans="1:22" ht="30.5" customHeight="1" x14ac:dyDescent="0.2">
      <c r="A45" s="23" t="str">
        <f>Calculations!$A$406</f>
        <v>Annual economic returns to primary education</v>
      </c>
      <c r="B45" s="133"/>
      <c r="C45" s="133"/>
      <c r="D45" s="127" t="s">
        <v>486</v>
      </c>
      <c r="E45" s="131">
        <f t="shared" ref="E45:U46" si="6">$B$40*E9</f>
        <v>0</v>
      </c>
      <c r="F45" s="131">
        <f t="shared" si="6"/>
        <v>0</v>
      </c>
      <c r="G45" s="131">
        <f t="shared" si="6"/>
        <v>19854.884569192938</v>
      </c>
      <c r="H45" s="131">
        <f t="shared" si="6"/>
        <v>39709.769138385876</v>
      </c>
      <c r="I45" s="131">
        <f t="shared" si="6"/>
        <v>59564.653707578807</v>
      </c>
      <c r="J45" s="131">
        <f t="shared" si="6"/>
        <v>99274.422845964684</v>
      </c>
      <c r="K45" s="131">
        <f t="shared" si="6"/>
        <v>138984.19198435056</v>
      </c>
      <c r="L45" s="131">
        <f t="shared" si="6"/>
        <v>178693.96112273645</v>
      </c>
      <c r="M45" s="131">
        <f t="shared" si="6"/>
        <v>218403.73026112231</v>
      </c>
      <c r="N45" s="131">
        <f t="shared" si="6"/>
        <v>258113.49939950815</v>
      </c>
      <c r="O45" s="131">
        <f t="shared" si="6"/>
        <v>297823.26853789401</v>
      </c>
      <c r="P45" s="131">
        <f t="shared" si="6"/>
        <v>337533.0376762799</v>
      </c>
      <c r="Q45" s="131">
        <f t="shared" si="6"/>
        <v>377242.80681466579</v>
      </c>
      <c r="R45" s="131">
        <f t="shared" si="6"/>
        <v>416952.57595305168</v>
      </c>
      <c r="S45" s="131">
        <f t="shared" si="6"/>
        <v>456662.34509143757</v>
      </c>
      <c r="T45" s="131">
        <f t="shared" si="6"/>
        <v>496372.11422982346</v>
      </c>
      <c r="U45" s="132">
        <f t="shared" si="6"/>
        <v>536081.88336820935</v>
      </c>
      <c r="V45" s="17"/>
    </row>
    <row r="46" spans="1:22" ht="30.5" customHeight="1" x14ac:dyDescent="0.2">
      <c r="A46" s="23" t="str">
        <f>A10</f>
        <v>Annual returns to infra used as shelter</v>
      </c>
      <c r="B46" s="133"/>
      <c r="C46" s="133"/>
      <c r="D46" s="127" t="s">
        <v>486</v>
      </c>
      <c r="E46" s="131">
        <f t="shared" si="6"/>
        <v>0</v>
      </c>
      <c r="F46" s="131">
        <f t="shared" si="6"/>
        <v>70000</v>
      </c>
      <c r="G46" s="131">
        <f t="shared" si="6"/>
        <v>70000</v>
      </c>
      <c r="H46" s="131">
        <f t="shared" si="6"/>
        <v>70000</v>
      </c>
      <c r="I46" s="131">
        <f t="shared" si="6"/>
        <v>70000</v>
      </c>
      <c r="J46" s="131">
        <f t="shared" si="6"/>
        <v>70000</v>
      </c>
      <c r="K46" s="131">
        <f t="shared" si="6"/>
        <v>70000</v>
      </c>
      <c r="L46" s="131">
        <f t="shared" si="6"/>
        <v>70000</v>
      </c>
      <c r="M46" s="131">
        <f t="shared" si="6"/>
        <v>70000</v>
      </c>
      <c r="N46" s="131">
        <f t="shared" si="6"/>
        <v>70000</v>
      </c>
      <c r="O46" s="131">
        <f t="shared" si="6"/>
        <v>70000</v>
      </c>
      <c r="P46" s="131">
        <f t="shared" si="6"/>
        <v>70000</v>
      </c>
      <c r="Q46" s="131">
        <f t="shared" si="6"/>
        <v>70000</v>
      </c>
      <c r="R46" s="131">
        <f t="shared" si="6"/>
        <v>70000</v>
      </c>
      <c r="S46" s="131">
        <f t="shared" si="6"/>
        <v>70000</v>
      </c>
      <c r="T46" s="131">
        <f t="shared" si="6"/>
        <v>70000</v>
      </c>
      <c r="U46" s="132">
        <f t="shared" si="6"/>
        <v>70000</v>
      </c>
      <c r="V46" s="17"/>
    </row>
    <row r="47" spans="1:22" ht="30.5" customHeight="1" x14ac:dyDescent="0.2">
      <c r="A47" s="23" t="str">
        <f>Calculations!$A$408</f>
        <v>Annual returns to school safety training (lumpsum)</v>
      </c>
      <c r="B47" s="133"/>
      <c r="C47" s="133"/>
      <c r="D47" s="127" t="s">
        <v>486</v>
      </c>
      <c r="E47" s="131">
        <f t="shared" ref="E47:U47" si="7">$B$40*E11</f>
        <v>0</v>
      </c>
      <c r="F47" s="131">
        <f t="shared" si="7"/>
        <v>0</v>
      </c>
      <c r="G47" s="131">
        <f t="shared" si="7"/>
        <v>0</v>
      </c>
      <c r="H47" s="131">
        <f t="shared" si="7"/>
        <v>0</v>
      </c>
      <c r="I47" s="131">
        <f t="shared" si="7"/>
        <v>72104.962317358455</v>
      </c>
      <c r="J47" s="131">
        <f t="shared" si="7"/>
        <v>72104.962317358455</v>
      </c>
      <c r="K47" s="131">
        <f t="shared" si="7"/>
        <v>72104.962317358455</v>
      </c>
      <c r="L47" s="131">
        <f t="shared" si="7"/>
        <v>72104.962317358455</v>
      </c>
      <c r="M47" s="131">
        <f t="shared" si="7"/>
        <v>72104.962317358455</v>
      </c>
      <c r="N47" s="131">
        <f t="shared" si="7"/>
        <v>72104.962317358455</v>
      </c>
      <c r="O47" s="131">
        <f t="shared" si="7"/>
        <v>72104.962317358455</v>
      </c>
      <c r="P47" s="131">
        <f t="shared" si="7"/>
        <v>72104.962317358455</v>
      </c>
      <c r="Q47" s="131">
        <f t="shared" si="7"/>
        <v>72104.962317358455</v>
      </c>
      <c r="R47" s="131">
        <f t="shared" si="7"/>
        <v>72104.962317358455</v>
      </c>
      <c r="S47" s="131">
        <f t="shared" si="7"/>
        <v>72104.962317358455</v>
      </c>
      <c r="T47" s="131">
        <f t="shared" si="7"/>
        <v>72104.962317358455</v>
      </c>
      <c r="U47" s="132">
        <f t="shared" si="7"/>
        <v>72104.962317358455</v>
      </c>
      <c r="V47" s="17"/>
    </row>
    <row r="48" spans="1:22" ht="30.5" customHeight="1" thickBot="1" x14ac:dyDescent="0.25">
      <c r="A48" s="23" t="str">
        <f>Calculations!$A$409</f>
        <v>Annual returns to school  curriculum training (lumpsum)</v>
      </c>
      <c r="B48" s="133"/>
      <c r="C48" s="133"/>
      <c r="D48" s="127" t="s">
        <v>486</v>
      </c>
      <c r="E48" s="131">
        <f t="shared" ref="E48:U48" si="8">$B$40*E12</f>
        <v>0</v>
      </c>
      <c r="F48" s="131">
        <f t="shared" si="8"/>
        <v>0</v>
      </c>
      <c r="G48" s="131">
        <f t="shared" si="8"/>
        <v>0</v>
      </c>
      <c r="H48" s="131">
        <f t="shared" si="8"/>
        <v>0</v>
      </c>
      <c r="I48" s="131">
        <f t="shared" si="8"/>
        <v>504734.73622150905</v>
      </c>
      <c r="J48" s="131">
        <f t="shared" si="8"/>
        <v>504734.73622150905</v>
      </c>
      <c r="K48" s="131">
        <f t="shared" si="8"/>
        <v>504734.73622150905</v>
      </c>
      <c r="L48" s="131">
        <f t="shared" si="8"/>
        <v>504734.73622150905</v>
      </c>
      <c r="M48" s="131">
        <f t="shared" si="8"/>
        <v>504734.73622150905</v>
      </c>
      <c r="N48" s="131">
        <f t="shared" si="8"/>
        <v>504734.73622150905</v>
      </c>
      <c r="O48" s="131">
        <f t="shared" si="8"/>
        <v>504734.73622150905</v>
      </c>
      <c r="P48" s="131">
        <f t="shared" si="8"/>
        <v>504734.73622150905</v>
      </c>
      <c r="Q48" s="131">
        <f t="shared" si="8"/>
        <v>504734.73622150905</v>
      </c>
      <c r="R48" s="131">
        <f t="shared" si="8"/>
        <v>504734.73622150905</v>
      </c>
      <c r="S48" s="131">
        <f t="shared" si="8"/>
        <v>504734.73622150905</v>
      </c>
      <c r="T48" s="131">
        <f t="shared" si="8"/>
        <v>504734.73622150905</v>
      </c>
      <c r="U48" s="132">
        <f t="shared" si="8"/>
        <v>504734.73622150905</v>
      </c>
      <c r="V48" s="17"/>
    </row>
    <row r="49" spans="1:22" ht="12" customHeight="1" x14ac:dyDescent="0.2">
      <c r="A49" s="134" t="s">
        <v>610</v>
      </c>
      <c r="B49" s="135"/>
      <c r="C49" s="135"/>
      <c r="D49" s="136" t="s">
        <v>486</v>
      </c>
      <c r="E49" s="135">
        <f>SUM(E43:E48)</f>
        <v>0</v>
      </c>
      <c r="F49" s="135">
        <f t="shared" ref="F49:U49" si="9">SUM(F43:F48)</f>
        <v>227916.84219512393</v>
      </c>
      <c r="G49" s="135">
        <f t="shared" si="9"/>
        <v>247771.72676431687</v>
      </c>
      <c r="H49" s="135">
        <f t="shared" si="9"/>
        <v>267626.61133350979</v>
      </c>
      <c r="I49" s="135">
        <f t="shared" si="9"/>
        <v>864321.1944415702</v>
      </c>
      <c r="J49" s="135">
        <f t="shared" si="9"/>
        <v>904030.96357995621</v>
      </c>
      <c r="K49" s="135">
        <f t="shared" si="9"/>
        <v>943740.73271834198</v>
      </c>
      <c r="L49" s="135">
        <f t="shared" si="9"/>
        <v>983450.50185672787</v>
      </c>
      <c r="M49" s="135">
        <f t="shared" si="9"/>
        <v>1023160.2709951138</v>
      </c>
      <c r="N49" s="135">
        <f t="shared" si="9"/>
        <v>1062870.0401334995</v>
      </c>
      <c r="O49" s="135">
        <f t="shared" si="9"/>
        <v>1102579.8092718855</v>
      </c>
      <c r="P49" s="135">
        <f t="shared" si="9"/>
        <v>1142289.5784102713</v>
      </c>
      <c r="Q49" s="135">
        <f t="shared" si="9"/>
        <v>1181999.3475486571</v>
      </c>
      <c r="R49" s="135">
        <f t="shared" si="9"/>
        <v>1221709.1166870431</v>
      </c>
      <c r="S49" s="135">
        <f t="shared" si="9"/>
        <v>1261418.8858254291</v>
      </c>
      <c r="T49" s="135">
        <f t="shared" si="9"/>
        <v>1301128.6549638149</v>
      </c>
      <c r="U49" s="137">
        <f t="shared" si="9"/>
        <v>1340838.4241022007</v>
      </c>
      <c r="V49" s="17"/>
    </row>
    <row r="50" spans="1:22" ht="12" customHeight="1" thickBot="1" x14ac:dyDescent="0.25">
      <c r="A50" s="138" t="s">
        <v>559</v>
      </c>
      <c r="B50" s="139"/>
      <c r="C50" s="139"/>
      <c r="D50" s="140" t="s">
        <v>123</v>
      </c>
      <c r="E50" s="139">
        <f>E49/Calculations!$C$56</f>
        <v>0</v>
      </c>
      <c r="F50" s="139">
        <f>F49/Calculations!$C$56</f>
        <v>96574.933133527098</v>
      </c>
      <c r="G50" s="139">
        <f>G49/Calculations!$C$56</f>
        <v>104988.01981538851</v>
      </c>
      <c r="H50" s="139">
        <f>H49/Calculations!$C$56</f>
        <v>113401.10649724992</v>
      </c>
      <c r="I50" s="139">
        <f>I49/Calculations!$C$56</f>
        <v>366237.79425490263</v>
      </c>
      <c r="J50" s="139">
        <f>J49/Calculations!$C$56</f>
        <v>383063.96761862555</v>
      </c>
      <c r="K50" s="139">
        <f>K49/Calculations!$C$56</f>
        <v>399890.1409823483</v>
      </c>
      <c r="L50" s="139">
        <f>L49/Calculations!$C$56</f>
        <v>416716.31434607116</v>
      </c>
      <c r="M50" s="139">
        <f>M49/Calculations!$C$56</f>
        <v>433542.48770979402</v>
      </c>
      <c r="N50" s="139">
        <f>N49/Calculations!$C$56</f>
        <v>450368.66107351676</v>
      </c>
      <c r="O50" s="139">
        <f>O49/Calculations!$C$56</f>
        <v>467194.83443723968</v>
      </c>
      <c r="P50" s="139">
        <f>P49/Calculations!$C$56</f>
        <v>484021.00780096243</v>
      </c>
      <c r="Q50" s="139">
        <f>Q49/Calculations!$C$56</f>
        <v>500847.18116468523</v>
      </c>
      <c r="R50" s="139">
        <f>R49/Calculations!$C$56</f>
        <v>517673.35452840815</v>
      </c>
      <c r="S50" s="139">
        <f>S49/Calculations!$C$56</f>
        <v>534499.52789213101</v>
      </c>
      <c r="T50" s="139">
        <f>T49/Calculations!$C$56</f>
        <v>551325.70125585375</v>
      </c>
      <c r="U50" s="141">
        <f>U49/Calculations!$C$56</f>
        <v>568151.87461957661</v>
      </c>
      <c r="V50" s="17"/>
    </row>
    <row r="51" spans="1:22" ht="12" customHeight="1" x14ac:dyDescent="0.2">
      <c r="A51" s="19" t="s">
        <v>560</v>
      </c>
      <c r="B51" s="142"/>
      <c r="C51" s="142"/>
      <c r="D51" s="124"/>
      <c r="E51" s="172"/>
      <c r="F51" s="172"/>
      <c r="G51" s="172"/>
      <c r="H51" s="172"/>
      <c r="I51" s="172"/>
      <c r="J51" s="172"/>
      <c r="K51" s="172"/>
      <c r="L51" s="172"/>
      <c r="M51" s="172"/>
      <c r="N51" s="172"/>
      <c r="O51" s="172"/>
      <c r="P51" s="172"/>
      <c r="Q51" s="172"/>
      <c r="R51" s="172"/>
      <c r="S51" s="172"/>
      <c r="T51" s="172"/>
      <c r="U51" s="173"/>
      <c r="V51" s="17"/>
    </row>
    <row r="52" spans="1:22" ht="26.5" customHeight="1" x14ac:dyDescent="0.2">
      <c r="A52" s="23" t="str">
        <f>Calculations!$A$411</f>
        <v>Average annual school maintenance costs</v>
      </c>
      <c r="B52" s="142"/>
      <c r="C52" s="142"/>
      <c r="D52" s="127" t="s">
        <v>486</v>
      </c>
      <c r="E52" s="131">
        <f t="shared" ref="E52:U52" si="10">$B$40*E16</f>
        <v>14420.992463471688</v>
      </c>
      <c r="F52" s="131">
        <f t="shared" si="10"/>
        <v>14420.992463471688</v>
      </c>
      <c r="G52" s="131">
        <f t="shared" si="10"/>
        <v>14420.992463471688</v>
      </c>
      <c r="H52" s="131">
        <f t="shared" si="10"/>
        <v>14420.992463471688</v>
      </c>
      <c r="I52" s="131">
        <f t="shared" si="10"/>
        <v>14420.992463471688</v>
      </c>
      <c r="J52" s="131">
        <f t="shared" si="10"/>
        <v>14420.992463471688</v>
      </c>
      <c r="K52" s="131">
        <f t="shared" si="10"/>
        <v>14420.992463471688</v>
      </c>
      <c r="L52" s="131">
        <f t="shared" si="10"/>
        <v>14420.992463471688</v>
      </c>
      <c r="M52" s="131">
        <f t="shared" si="10"/>
        <v>14420.992463471688</v>
      </c>
      <c r="N52" s="131">
        <f t="shared" si="10"/>
        <v>14420.992463471688</v>
      </c>
      <c r="O52" s="131">
        <f t="shared" si="10"/>
        <v>14420.992463471688</v>
      </c>
      <c r="P52" s="131">
        <f t="shared" si="10"/>
        <v>14420.992463471688</v>
      </c>
      <c r="Q52" s="131">
        <f t="shared" si="10"/>
        <v>14420.992463471688</v>
      </c>
      <c r="R52" s="131">
        <f t="shared" si="10"/>
        <v>14420.992463471688</v>
      </c>
      <c r="S52" s="131">
        <f t="shared" si="10"/>
        <v>14420.992463471688</v>
      </c>
      <c r="T52" s="131">
        <f t="shared" si="10"/>
        <v>14420.992463471688</v>
      </c>
      <c r="U52" s="132">
        <f t="shared" si="10"/>
        <v>14420.992463471688</v>
      </c>
      <c r="V52" s="17"/>
    </row>
    <row r="53" spans="1:22" ht="26.5" customHeight="1" x14ac:dyDescent="0.2">
      <c r="A53" s="23" t="str">
        <f>Calculations!$A$412</f>
        <v>Average school expenditures due to infra losses caused by climate events</v>
      </c>
      <c r="B53" s="131"/>
      <c r="C53" s="131"/>
      <c r="D53" s="127" t="s">
        <v>486</v>
      </c>
      <c r="E53" s="131">
        <f t="shared" ref="E53:U53" si="11">$B$40*E17</f>
        <v>21631.488695207532</v>
      </c>
      <c r="F53" s="131">
        <f t="shared" si="11"/>
        <v>21631.488695207532</v>
      </c>
      <c r="G53" s="131">
        <f t="shared" si="11"/>
        <v>21631.488695207532</v>
      </c>
      <c r="H53" s="131">
        <f t="shared" si="11"/>
        <v>21631.488695207532</v>
      </c>
      <c r="I53" s="131">
        <f t="shared" si="11"/>
        <v>21631.488695207532</v>
      </c>
      <c r="J53" s="131">
        <f t="shared" si="11"/>
        <v>21631.488695207532</v>
      </c>
      <c r="K53" s="131">
        <f t="shared" si="11"/>
        <v>21631.488695207532</v>
      </c>
      <c r="L53" s="131">
        <f t="shared" si="11"/>
        <v>21631.488695207532</v>
      </c>
      <c r="M53" s="131">
        <f t="shared" si="11"/>
        <v>21631.488695207532</v>
      </c>
      <c r="N53" s="131">
        <f t="shared" si="11"/>
        <v>21631.488695207532</v>
      </c>
      <c r="O53" s="131">
        <f t="shared" si="11"/>
        <v>21631.488695207532</v>
      </c>
      <c r="P53" s="131">
        <f t="shared" si="11"/>
        <v>21631.488695207532</v>
      </c>
      <c r="Q53" s="131">
        <f t="shared" si="11"/>
        <v>21631.488695207532</v>
      </c>
      <c r="R53" s="131">
        <f t="shared" si="11"/>
        <v>21631.488695207532</v>
      </c>
      <c r="S53" s="131">
        <f t="shared" si="11"/>
        <v>21631.488695207532</v>
      </c>
      <c r="T53" s="131">
        <f t="shared" si="11"/>
        <v>21631.488695207532</v>
      </c>
      <c r="U53" s="132">
        <f t="shared" si="11"/>
        <v>21631.488695207532</v>
      </c>
      <c r="V53" s="17"/>
    </row>
    <row r="54" spans="1:22" ht="26.5" customHeight="1" x14ac:dyDescent="0.2">
      <c r="A54" s="23" t="str">
        <f>Calculations!$A$413</f>
        <v>Average annual primary school fixed/government budget expenditures on students per year</v>
      </c>
      <c r="B54" s="131"/>
      <c r="C54" s="131"/>
      <c r="D54" s="127" t="s">
        <v>486</v>
      </c>
      <c r="E54" s="131">
        <f t="shared" ref="E54:U54" si="12">$B$40*E18</f>
        <v>140388.3616318969</v>
      </c>
      <c r="F54" s="131">
        <f t="shared" si="12"/>
        <v>140388.3616318969</v>
      </c>
      <c r="G54" s="131">
        <f t="shared" si="12"/>
        <v>140388.3616318969</v>
      </c>
      <c r="H54" s="131">
        <f t="shared" si="12"/>
        <v>140388.3616318969</v>
      </c>
      <c r="I54" s="131">
        <f t="shared" si="12"/>
        <v>140388.3616318969</v>
      </c>
      <c r="J54" s="131">
        <f t="shared" si="12"/>
        <v>140388.3616318969</v>
      </c>
      <c r="K54" s="131">
        <f t="shared" si="12"/>
        <v>140388.3616318969</v>
      </c>
      <c r="L54" s="131">
        <f t="shared" si="12"/>
        <v>140388.3616318969</v>
      </c>
      <c r="M54" s="131">
        <f t="shared" si="12"/>
        <v>140388.3616318969</v>
      </c>
      <c r="N54" s="131">
        <f t="shared" si="12"/>
        <v>140388.3616318969</v>
      </c>
      <c r="O54" s="131">
        <f t="shared" si="12"/>
        <v>140388.3616318969</v>
      </c>
      <c r="P54" s="131">
        <f t="shared" si="12"/>
        <v>140388.3616318969</v>
      </c>
      <c r="Q54" s="131">
        <f t="shared" si="12"/>
        <v>140388.3616318969</v>
      </c>
      <c r="R54" s="131">
        <f t="shared" si="12"/>
        <v>140388.3616318969</v>
      </c>
      <c r="S54" s="131">
        <f t="shared" si="12"/>
        <v>140388.3616318969</v>
      </c>
      <c r="T54" s="131">
        <f t="shared" si="12"/>
        <v>140388.3616318969</v>
      </c>
      <c r="U54" s="132">
        <f t="shared" si="12"/>
        <v>140388.3616318969</v>
      </c>
      <c r="V54" s="17"/>
    </row>
    <row r="55" spans="1:22" ht="26.5" customHeight="1" x14ac:dyDescent="0.2">
      <c r="A55" s="23" t="str">
        <f>A19</f>
        <v>Project expenditures per year</v>
      </c>
      <c r="B55" s="131"/>
      <c r="C55" s="131"/>
      <c r="D55" s="127" t="s">
        <v>486</v>
      </c>
      <c r="E55" s="131">
        <f t="shared" ref="E55:T55" si="13">$B$40*E19</f>
        <v>173000.78487438394</v>
      </c>
      <c r="F55" s="131">
        <f t="shared" si="13"/>
        <v>473730.51777265215</v>
      </c>
      <c r="G55" s="131">
        <f t="shared" si="13"/>
        <v>435897.60848959244</v>
      </c>
      <c r="H55" s="131">
        <f t="shared" si="13"/>
        <v>404316.85565270891</v>
      </c>
      <c r="I55" s="131">
        <f t="shared" si="13"/>
        <v>186376.67324511232</v>
      </c>
      <c r="J55" s="131">
        <f t="shared" si="13"/>
        <v>0</v>
      </c>
      <c r="K55" s="131">
        <f t="shared" si="13"/>
        <v>0</v>
      </c>
      <c r="L55" s="131">
        <f t="shared" si="13"/>
        <v>0</v>
      </c>
      <c r="M55" s="131">
        <f t="shared" si="13"/>
        <v>0</v>
      </c>
      <c r="N55" s="131">
        <f t="shared" si="13"/>
        <v>0</v>
      </c>
      <c r="O55" s="131">
        <f t="shared" si="13"/>
        <v>0</v>
      </c>
      <c r="P55" s="131">
        <f t="shared" si="13"/>
        <v>0</v>
      </c>
      <c r="Q55" s="131">
        <f t="shared" si="13"/>
        <v>0</v>
      </c>
      <c r="R55" s="131">
        <f t="shared" si="13"/>
        <v>0</v>
      </c>
      <c r="S55" s="131">
        <f t="shared" si="13"/>
        <v>0</v>
      </c>
      <c r="T55" s="131">
        <f t="shared" si="13"/>
        <v>0</v>
      </c>
      <c r="U55" s="132"/>
      <c r="V55" s="17"/>
    </row>
    <row r="56" spans="1:22" ht="26.5" customHeight="1" thickBot="1" x14ac:dyDescent="0.25">
      <c r="A56" s="23" t="str">
        <f>Calculations!$A$414</f>
        <v xml:space="preserve">Estimated cost of missed students school days </v>
      </c>
      <c r="B56" s="131"/>
      <c r="C56" s="131"/>
      <c r="D56" s="127" t="s">
        <v>486</v>
      </c>
      <c r="E56" s="131">
        <f t="shared" ref="E56:T56" si="14">$B$40*E20</f>
        <v>15791.684219512392</v>
      </c>
      <c r="F56" s="131">
        <f t="shared" si="14"/>
        <v>15791.684219512392</v>
      </c>
      <c r="G56" s="131">
        <f t="shared" si="14"/>
        <v>15791.684219512392</v>
      </c>
      <c r="H56" s="131">
        <f t="shared" si="14"/>
        <v>15791.684219512392</v>
      </c>
      <c r="I56" s="131">
        <f t="shared" si="14"/>
        <v>15791.684219512392</v>
      </c>
      <c r="J56" s="131">
        <f t="shared" si="14"/>
        <v>15791.684219512392</v>
      </c>
      <c r="K56" s="131">
        <f t="shared" si="14"/>
        <v>15791.684219512392</v>
      </c>
      <c r="L56" s="131">
        <f t="shared" si="14"/>
        <v>15791.684219512392</v>
      </c>
      <c r="M56" s="131">
        <f t="shared" si="14"/>
        <v>15791.684219512392</v>
      </c>
      <c r="N56" s="131">
        <f t="shared" si="14"/>
        <v>15791.684219512392</v>
      </c>
      <c r="O56" s="131">
        <f t="shared" si="14"/>
        <v>15791.684219512392</v>
      </c>
      <c r="P56" s="131">
        <f t="shared" si="14"/>
        <v>15791.684219512392</v>
      </c>
      <c r="Q56" s="131">
        <f t="shared" si="14"/>
        <v>15791.684219512392</v>
      </c>
      <c r="R56" s="131">
        <f t="shared" si="14"/>
        <v>15791.684219512392</v>
      </c>
      <c r="S56" s="131">
        <f t="shared" si="14"/>
        <v>15791.684219512392</v>
      </c>
      <c r="T56" s="131">
        <f t="shared" si="14"/>
        <v>15791.684219512392</v>
      </c>
      <c r="U56" s="132">
        <f>$B$40*U20</f>
        <v>15791.684219512392</v>
      </c>
      <c r="V56" s="17"/>
    </row>
    <row r="57" spans="1:22" ht="12" customHeight="1" x14ac:dyDescent="0.2">
      <c r="A57" s="134" t="s">
        <v>611</v>
      </c>
      <c r="B57" s="135"/>
      <c r="C57" s="135"/>
      <c r="D57" s="136" t="s">
        <v>486</v>
      </c>
      <c r="E57" s="135">
        <f>SUM(E52:E56)</f>
        <v>365233.31188447244</v>
      </c>
      <c r="F57" s="135">
        <f t="shared" ref="F57:U57" si="15">SUM(F52:F56)</f>
        <v>665963.04478274065</v>
      </c>
      <c r="G57" s="135">
        <f t="shared" si="15"/>
        <v>628130.13549968088</v>
      </c>
      <c r="H57" s="135">
        <f t="shared" si="15"/>
        <v>596549.38266279735</v>
      </c>
      <c r="I57" s="135">
        <f t="shared" si="15"/>
        <v>378609.20025520085</v>
      </c>
      <c r="J57" s="135">
        <f t="shared" si="15"/>
        <v>192232.5270100885</v>
      </c>
      <c r="K57" s="135">
        <f t="shared" si="15"/>
        <v>192232.5270100885</v>
      </c>
      <c r="L57" s="135">
        <f t="shared" si="15"/>
        <v>192232.5270100885</v>
      </c>
      <c r="M57" s="135">
        <f t="shared" si="15"/>
        <v>192232.5270100885</v>
      </c>
      <c r="N57" s="135">
        <f t="shared" si="15"/>
        <v>192232.5270100885</v>
      </c>
      <c r="O57" s="135">
        <f t="shared" si="15"/>
        <v>192232.5270100885</v>
      </c>
      <c r="P57" s="135">
        <f t="shared" si="15"/>
        <v>192232.5270100885</v>
      </c>
      <c r="Q57" s="135">
        <f t="shared" si="15"/>
        <v>192232.5270100885</v>
      </c>
      <c r="R57" s="135">
        <f t="shared" si="15"/>
        <v>192232.5270100885</v>
      </c>
      <c r="S57" s="135">
        <f t="shared" si="15"/>
        <v>192232.5270100885</v>
      </c>
      <c r="T57" s="135">
        <f t="shared" si="15"/>
        <v>192232.5270100885</v>
      </c>
      <c r="U57" s="137">
        <f t="shared" si="15"/>
        <v>192232.5270100885</v>
      </c>
      <c r="V57" s="17"/>
    </row>
    <row r="58" spans="1:22" ht="12" customHeight="1" thickBot="1" x14ac:dyDescent="0.25">
      <c r="A58" s="138" t="s">
        <v>562</v>
      </c>
      <c r="B58" s="139"/>
      <c r="C58" s="139"/>
      <c r="D58" s="140" t="s">
        <v>123</v>
      </c>
      <c r="E58" s="139">
        <f>E57/Calculations!$C$56</f>
        <v>154759.87791714934</v>
      </c>
      <c r="F58" s="139">
        <f>F57/Calculations!$C$56</f>
        <v>282187.73084014433</v>
      </c>
      <c r="G58" s="139">
        <f>G57/Calculations!$C$56</f>
        <v>266156.83707613597</v>
      </c>
      <c r="H58" s="139">
        <f>H57/Calculations!$C$56</f>
        <v>252775.16214525313</v>
      </c>
      <c r="I58" s="139">
        <f>I57/Calculations!$C$56</f>
        <v>160427.62722678002</v>
      </c>
      <c r="J58" s="139">
        <f>J57/Calculations!$C$56</f>
        <v>81454.460597495126</v>
      </c>
      <c r="K58" s="139">
        <f>K57/Calculations!$C$56</f>
        <v>81454.460597495126</v>
      </c>
      <c r="L58" s="139">
        <f>L57/Calculations!$C$56</f>
        <v>81454.460597495126</v>
      </c>
      <c r="M58" s="139">
        <f>M57/Calculations!$C$56</f>
        <v>81454.460597495126</v>
      </c>
      <c r="N58" s="139">
        <f>N57/Calculations!$C$56</f>
        <v>81454.460597495126</v>
      </c>
      <c r="O58" s="139">
        <f>O57/Calculations!$C$56</f>
        <v>81454.460597495126</v>
      </c>
      <c r="P58" s="139">
        <f>P57/Calculations!$C$56</f>
        <v>81454.460597495126</v>
      </c>
      <c r="Q58" s="139">
        <f>Q57/Calculations!$C$56</f>
        <v>81454.460597495126</v>
      </c>
      <c r="R58" s="139">
        <f>R57/Calculations!$C$56</f>
        <v>81454.460597495126</v>
      </c>
      <c r="S58" s="139">
        <f>S57/Calculations!$C$56</f>
        <v>81454.460597495126</v>
      </c>
      <c r="T58" s="139">
        <f>T57/Calculations!$C$56</f>
        <v>81454.460597495126</v>
      </c>
      <c r="U58" s="141">
        <f>U57/Calculations!$C$56</f>
        <v>81454.460597495126</v>
      </c>
      <c r="V58" s="17"/>
    </row>
    <row r="59" spans="1:22" ht="12" customHeight="1" thickBot="1" x14ac:dyDescent="0.25">
      <c r="A59" s="145"/>
      <c r="B59" s="146"/>
      <c r="C59" s="146"/>
      <c r="D59" s="155"/>
      <c r="E59" s="146"/>
      <c r="F59" s="146"/>
      <c r="G59" s="146"/>
      <c r="H59" s="146"/>
      <c r="I59" s="146"/>
      <c r="J59" s="146"/>
      <c r="K59" s="146"/>
      <c r="L59" s="146"/>
      <c r="M59" s="146"/>
      <c r="N59" s="146"/>
      <c r="O59" s="146"/>
      <c r="P59" s="146"/>
      <c r="Q59" s="146"/>
      <c r="R59" s="146"/>
      <c r="S59" s="146"/>
      <c r="T59" s="146"/>
      <c r="U59" s="148"/>
      <c r="V59" s="17"/>
    </row>
    <row r="60" spans="1:22" ht="12" customHeight="1" x14ac:dyDescent="0.2">
      <c r="A60" s="149" t="s">
        <v>612</v>
      </c>
      <c r="B60" s="135"/>
      <c r="C60" s="135"/>
      <c r="D60" s="136" t="s">
        <v>486</v>
      </c>
      <c r="E60" s="135">
        <f t="shared" ref="E60:U60" si="16">E49-E57</f>
        <v>-365233.31188447244</v>
      </c>
      <c r="F60" s="135">
        <f t="shared" si="16"/>
        <v>-438046.20258761675</v>
      </c>
      <c r="G60" s="135">
        <f t="shared" si="16"/>
        <v>-380358.40873536398</v>
      </c>
      <c r="H60" s="135">
        <f t="shared" si="16"/>
        <v>-328922.77132928756</v>
      </c>
      <c r="I60" s="135">
        <f t="shared" si="16"/>
        <v>485711.99418636935</v>
      </c>
      <c r="J60" s="135">
        <f t="shared" si="16"/>
        <v>711798.43656986766</v>
      </c>
      <c r="K60" s="135">
        <f t="shared" si="16"/>
        <v>751508.20570825343</v>
      </c>
      <c r="L60" s="135">
        <f t="shared" si="16"/>
        <v>791217.97484663944</v>
      </c>
      <c r="M60" s="135">
        <f t="shared" si="16"/>
        <v>830927.74398502521</v>
      </c>
      <c r="N60" s="135">
        <f t="shared" si="16"/>
        <v>870637.51312341099</v>
      </c>
      <c r="O60" s="135">
        <f t="shared" si="16"/>
        <v>910347.28226179699</v>
      </c>
      <c r="P60" s="135">
        <f t="shared" si="16"/>
        <v>950057.05140018277</v>
      </c>
      <c r="Q60" s="135">
        <f t="shared" si="16"/>
        <v>989766.82053856854</v>
      </c>
      <c r="R60" s="135">
        <f t="shared" si="16"/>
        <v>1029476.5896769546</v>
      </c>
      <c r="S60" s="135">
        <f t="shared" si="16"/>
        <v>1069186.3588153406</v>
      </c>
      <c r="T60" s="135">
        <f t="shared" si="16"/>
        <v>1108896.1279537263</v>
      </c>
      <c r="U60" s="137">
        <f t="shared" si="16"/>
        <v>1148605.8970921121</v>
      </c>
      <c r="V60" s="17"/>
    </row>
    <row r="61" spans="1:22" s="34" customFormat="1" ht="12" customHeight="1" thickBot="1" x14ac:dyDescent="0.25">
      <c r="A61" s="160" t="s">
        <v>565</v>
      </c>
      <c r="B61" s="139"/>
      <c r="C61" s="139"/>
      <c r="D61" s="140" t="s">
        <v>123</v>
      </c>
      <c r="E61" s="139">
        <f t="shared" ref="E61:U61" si="17">E50-E58</f>
        <v>-154759.87791714934</v>
      </c>
      <c r="F61" s="139">
        <f t="shared" si="17"/>
        <v>-185612.79770661722</v>
      </c>
      <c r="G61" s="139">
        <f t="shared" si="17"/>
        <v>-161168.81726074746</v>
      </c>
      <c r="H61" s="139">
        <f t="shared" si="17"/>
        <v>-139374.05564800321</v>
      </c>
      <c r="I61" s="139">
        <f t="shared" si="17"/>
        <v>205810.16702812261</v>
      </c>
      <c r="J61" s="139">
        <f t="shared" si="17"/>
        <v>301609.50702113041</v>
      </c>
      <c r="K61" s="139">
        <f t="shared" si="17"/>
        <v>318435.68038485316</v>
      </c>
      <c r="L61" s="139">
        <f t="shared" si="17"/>
        <v>335261.85374857602</v>
      </c>
      <c r="M61" s="139">
        <f t="shared" si="17"/>
        <v>352088.02711229888</v>
      </c>
      <c r="N61" s="139">
        <f t="shared" si="17"/>
        <v>368914.20047602162</v>
      </c>
      <c r="O61" s="139">
        <f t="shared" si="17"/>
        <v>385740.37383974454</v>
      </c>
      <c r="P61" s="139">
        <f t="shared" si="17"/>
        <v>402566.54720346729</v>
      </c>
      <c r="Q61" s="139">
        <f t="shared" si="17"/>
        <v>419392.72056719009</v>
      </c>
      <c r="R61" s="139">
        <f t="shared" si="17"/>
        <v>436218.89393091301</v>
      </c>
      <c r="S61" s="139">
        <f t="shared" si="17"/>
        <v>453045.06729463587</v>
      </c>
      <c r="T61" s="139">
        <f t="shared" si="17"/>
        <v>469871.24065835861</v>
      </c>
      <c r="U61" s="141">
        <f t="shared" si="17"/>
        <v>486697.41402208147</v>
      </c>
      <c r="V61" s="33"/>
    </row>
    <row r="62" spans="1:22" ht="12" customHeight="1" x14ac:dyDescent="0.2">
      <c r="A62" s="150"/>
      <c r="B62" s="26"/>
      <c r="C62" s="26"/>
      <c r="D62" s="26"/>
      <c r="E62" s="27"/>
      <c r="F62" s="27"/>
      <c r="G62" s="27"/>
      <c r="H62" s="27"/>
      <c r="I62" s="27"/>
      <c r="J62" s="27"/>
      <c r="K62" s="27"/>
      <c r="L62" s="27"/>
      <c r="M62" s="27"/>
      <c r="N62" s="27"/>
      <c r="O62" s="27"/>
      <c r="P62" s="27"/>
      <c r="Q62" s="27"/>
      <c r="R62" s="27"/>
      <c r="S62" s="27"/>
      <c r="T62" s="27"/>
      <c r="U62" s="151"/>
      <c r="V62" s="17"/>
    </row>
    <row r="63" spans="1:22" ht="12" customHeight="1" x14ac:dyDescent="0.2">
      <c r="A63" s="28"/>
      <c r="B63" s="29"/>
      <c r="C63" s="29"/>
      <c r="D63" s="29"/>
      <c r="E63" s="30"/>
      <c r="F63" s="30"/>
      <c r="G63" s="30"/>
      <c r="H63" s="30"/>
      <c r="I63" s="30"/>
      <c r="J63" s="30"/>
      <c r="K63" s="30"/>
      <c r="L63" s="30"/>
      <c r="M63" s="30"/>
      <c r="N63" s="30"/>
      <c r="O63" s="30"/>
      <c r="P63" s="30"/>
      <c r="Q63" s="30"/>
      <c r="R63" s="30"/>
      <c r="S63" s="30"/>
      <c r="T63" s="30"/>
      <c r="U63" s="174"/>
      <c r="V63" s="17"/>
    </row>
    <row r="64" spans="1:22" ht="12" customHeight="1" thickBot="1" x14ac:dyDescent="0.25">
      <c r="A64" s="175"/>
      <c r="B64" s="32"/>
      <c r="C64" s="32"/>
      <c r="D64" s="32"/>
      <c r="E64" s="30"/>
      <c r="F64" s="30"/>
      <c r="G64" s="30"/>
      <c r="H64" s="30"/>
      <c r="I64" s="30"/>
      <c r="J64" s="30"/>
      <c r="K64" s="30"/>
      <c r="L64" s="30"/>
      <c r="M64" s="30"/>
      <c r="N64" s="30"/>
      <c r="O64" s="30"/>
      <c r="P64" s="30"/>
      <c r="Q64" s="30"/>
      <c r="R64" s="30"/>
      <c r="S64" s="30"/>
      <c r="T64" s="30"/>
      <c r="U64" s="174"/>
      <c r="V64" s="17"/>
    </row>
    <row r="65" spans="1:22" s="38" customFormat="1" ht="12" customHeight="1" thickBot="1" x14ac:dyDescent="0.25">
      <c r="A65" s="1015" t="s">
        <v>179</v>
      </c>
      <c r="B65" s="1016"/>
      <c r="C65" s="1016"/>
      <c r="D65" s="1017"/>
      <c r="E65" s="37"/>
      <c r="U65" s="50"/>
      <c r="V65" s="37"/>
    </row>
    <row r="66" spans="1:22" ht="12" customHeight="1" thickBot="1" x14ac:dyDescent="0.25">
      <c r="A66" s="1107" t="s">
        <v>181</v>
      </c>
      <c r="B66" s="1108"/>
      <c r="C66" s="1109"/>
      <c r="D66" s="238">
        <f>Calculations!$C$66</f>
        <v>0.09</v>
      </c>
      <c r="E66" s="17"/>
      <c r="F66" s="34"/>
      <c r="G66" s="34"/>
      <c r="U66" s="51"/>
      <c r="V66" s="17"/>
    </row>
    <row r="67" spans="1:22" ht="12" customHeight="1" thickBot="1" x14ac:dyDescent="0.25">
      <c r="A67" s="1029" t="s">
        <v>613</v>
      </c>
      <c r="B67" s="1030"/>
      <c r="C67" s="1030"/>
      <c r="D67" s="1031"/>
      <c r="E67" s="89"/>
      <c r="F67" s="1035" t="s">
        <v>180</v>
      </c>
      <c r="G67" s="1036"/>
      <c r="H67" s="17"/>
      <c r="U67" s="51"/>
      <c r="V67" s="17"/>
    </row>
    <row r="68" spans="1:22" ht="12" customHeight="1" thickBot="1" x14ac:dyDescent="0.25">
      <c r="A68" s="1101" t="s">
        <v>183</v>
      </c>
      <c r="B68" s="1102"/>
      <c r="C68" s="1102"/>
      <c r="D68" s="236">
        <f>NPV(D66,F60:U60)+E60</f>
        <v>3518366.9470394799</v>
      </c>
      <c r="E68" s="179" t="s">
        <v>486</v>
      </c>
      <c r="F68" s="183" t="s">
        <v>182</v>
      </c>
      <c r="G68" s="143">
        <f>SUM(E50:U50)/((1+D66)^15)</f>
        <v>1753885.4278184585</v>
      </c>
      <c r="H68" s="17"/>
      <c r="U68" s="51"/>
      <c r="V68" s="17"/>
    </row>
    <row r="69" spans="1:22" ht="12" customHeight="1" thickBot="1" x14ac:dyDescent="0.25">
      <c r="A69" s="1021" t="s">
        <v>242</v>
      </c>
      <c r="B69" s="1022"/>
      <c r="C69" s="1022"/>
      <c r="D69" s="46">
        <f>IRR(E60:U60)</f>
        <v>0.30229496903405928</v>
      </c>
      <c r="E69" s="180" t="s">
        <v>187</v>
      </c>
      <c r="F69" s="181" t="s">
        <v>185</v>
      </c>
      <c r="G69" s="132">
        <f>SUM(E58:U58)/((1+D66)^15)</f>
        <v>574816.97868080356</v>
      </c>
      <c r="H69" s="17"/>
      <c r="U69" s="51"/>
      <c r="V69" s="17"/>
    </row>
    <row r="70" spans="1:22" ht="12" customHeight="1" thickBot="1" x14ac:dyDescent="0.25">
      <c r="A70" s="1103" t="s">
        <v>188</v>
      </c>
      <c r="B70" s="1104"/>
      <c r="C70" s="1104"/>
      <c r="D70" s="235">
        <f>MIRR(E60:U60,D66,D66)</f>
        <v>0.1813264360738378</v>
      </c>
      <c r="E70" s="180" t="s">
        <v>187</v>
      </c>
      <c r="F70" s="181"/>
      <c r="G70" s="132"/>
      <c r="H70" s="17"/>
      <c r="U70" s="51"/>
      <c r="V70" s="17"/>
    </row>
    <row r="71" spans="1:22" ht="12" customHeight="1" thickBot="1" x14ac:dyDescent="0.25">
      <c r="A71" s="1029" t="s">
        <v>568</v>
      </c>
      <c r="B71" s="1030"/>
      <c r="C71" s="1030"/>
      <c r="D71" s="237"/>
      <c r="E71" s="180"/>
      <c r="F71" s="182" t="s">
        <v>189</v>
      </c>
      <c r="G71" s="184">
        <f>G68/G69</f>
        <v>3.0512067194737349</v>
      </c>
      <c r="H71" s="17"/>
      <c r="U71" s="51"/>
      <c r="V71" s="17"/>
    </row>
    <row r="72" spans="1:22" ht="12" customHeight="1" thickBot="1" x14ac:dyDescent="0.25">
      <c r="A72" s="1101" t="s">
        <v>183</v>
      </c>
      <c r="B72" s="1102"/>
      <c r="C72" s="1102"/>
      <c r="D72" s="236">
        <f>NPV(D66,F61:U61)+E61</f>
        <v>1490833.4521353727</v>
      </c>
      <c r="E72" s="45" t="s">
        <v>123</v>
      </c>
      <c r="F72" s="38"/>
      <c r="G72" s="38"/>
      <c r="U72" s="51"/>
      <c r="V72" s="17"/>
    </row>
    <row r="73" spans="1:22" ht="12" customHeight="1" thickBot="1" x14ac:dyDescent="0.25">
      <c r="A73" s="1021" t="s">
        <v>242</v>
      </c>
      <c r="B73" s="1022"/>
      <c r="C73" s="1022"/>
      <c r="D73" s="46">
        <f>IRR(E61:U61)</f>
        <v>0.30229496903405928</v>
      </c>
      <c r="E73" s="47" t="s">
        <v>187</v>
      </c>
      <c r="U73" s="51"/>
      <c r="V73" s="17"/>
    </row>
    <row r="74" spans="1:22" ht="12" customHeight="1" thickBot="1" x14ac:dyDescent="0.25">
      <c r="A74" s="1057" t="s">
        <v>188</v>
      </c>
      <c r="B74" s="1058"/>
      <c r="C74" s="1058"/>
      <c r="D74" s="48">
        <f>MIRR(E61:U61,D66,D66)</f>
        <v>0.1813264360738378</v>
      </c>
      <c r="E74" s="47" t="s">
        <v>187</v>
      </c>
      <c r="U74" s="51"/>
      <c r="V74" s="17"/>
    </row>
    <row r="75" spans="1:22" ht="12" customHeight="1" thickBot="1" x14ac:dyDescent="0.25">
      <c r="A75" s="52"/>
      <c r="B75" s="53"/>
      <c r="C75" s="53"/>
      <c r="D75" s="53"/>
      <c r="E75" s="54"/>
      <c r="F75" s="54"/>
      <c r="G75" s="54"/>
      <c r="H75" s="54"/>
      <c r="I75" s="54"/>
      <c r="J75" s="54"/>
      <c r="K75" s="54"/>
      <c r="L75" s="54"/>
      <c r="M75" s="54"/>
      <c r="N75" s="54"/>
      <c r="O75" s="54"/>
      <c r="P75" s="54"/>
      <c r="Q75" s="54"/>
      <c r="R75" s="54"/>
      <c r="S75" s="54"/>
      <c r="T75" s="54"/>
      <c r="U75" s="55"/>
      <c r="V75" s="17"/>
    </row>
    <row r="76" spans="1:22" s="1095" customFormat="1" ht="17" thickBot="1" x14ac:dyDescent="0.25">
      <c r="A76" s="1094" t="s">
        <v>7</v>
      </c>
    </row>
  </sheetData>
  <mergeCells count="29">
    <mergeCell ref="A35:C35"/>
    <mergeCell ref="A1:U1"/>
    <mergeCell ref="A2:U2"/>
    <mergeCell ref="A3:U3"/>
    <mergeCell ref="A4:U4"/>
    <mergeCell ref="A5:B5"/>
    <mergeCell ref="A29:D29"/>
    <mergeCell ref="A30:C30"/>
    <mergeCell ref="A32:C32"/>
    <mergeCell ref="A33:C33"/>
    <mergeCell ref="A34:C34"/>
    <mergeCell ref="A27:D27"/>
    <mergeCell ref="A28:C28"/>
    <mergeCell ref="A31:C31"/>
    <mergeCell ref="A36:C36"/>
    <mergeCell ref="A71:C71"/>
    <mergeCell ref="A73:C73"/>
    <mergeCell ref="A74:C74"/>
    <mergeCell ref="A38:U38"/>
    <mergeCell ref="A39:B39"/>
    <mergeCell ref="A65:D65"/>
    <mergeCell ref="A66:C66"/>
    <mergeCell ref="A72:C72"/>
    <mergeCell ref="A76:XFD76"/>
    <mergeCell ref="A67:D67"/>
    <mergeCell ref="F67:G67"/>
    <mergeCell ref="A68:C68"/>
    <mergeCell ref="A69:C69"/>
    <mergeCell ref="A70:C70"/>
  </mergeCells>
  <pageMargins left="0.7" right="0.7" top="0.75" bottom="0.75" header="0.3" footer="0.3"/>
  <pageSetup orientation="portrait" horizontalDpi="360" verticalDpi="360"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8485F6-9348-4898-88A2-3F32FF97380B}">
  <dimension ref="A1:V122"/>
  <sheetViews>
    <sheetView topLeftCell="A95" zoomScale="75" zoomScaleNormal="75" workbookViewId="0">
      <selection activeCell="F134" sqref="F134"/>
    </sheetView>
  </sheetViews>
  <sheetFormatPr baseColWidth="10" defaultColWidth="11" defaultRowHeight="13" x14ac:dyDescent="0.2"/>
  <cols>
    <col min="1" max="1" width="46.83203125" style="18" customWidth="1"/>
    <col min="2" max="2" width="8.1640625" style="18" customWidth="1"/>
    <col min="3" max="3" width="5.5" style="18" customWidth="1"/>
    <col min="4" max="4" width="15.1640625" style="18" customWidth="1"/>
    <col min="5" max="21" width="20.6640625" style="18" customWidth="1"/>
    <col min="22" max="16384" width="11" style="18"/>
  </cols>
  <sheetData>
    <row r="1" spans="1:22" ht="29" customHeight="1" thickBot="1" x14ac:dyDescent="0.25">
      <c r="A1" s="1037" t="s">
        <v>214</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615</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575</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576</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8" customHeight="1" x14ac:dyDescent="0.2">
      <c r="A7" s="23" t="str">
        <f>'WOP3_P1_ RCP 8.5'!A7</f>
        <v>Annual grant per average primary school</v>
      </c>
      <c r="B7" s="133"/>
      <c r="C7" s="158"/>
      <c r="D7" s="127" t="s">
        <v>486</v>
      </c>
      <c r="E7" s="131">
        <f>'WOP3_P1_ RCP 8.5'!E7</f>
        <v>0</v>
      </c>
      <c r="F7" s="131">
        <f>'WOP3_P1_ RCP 8.5'!F7</f>
        <v>20055.480233128128</v>
      </c>
      <c r="G7" s="131">
        <f>'WOP3_P1_ RCP 8.5'!G7</f>
        <v>20055.480233128128</v>
      </c>
      <c r="H7" s="131">
        <f>'WOP3_P1_ RCP 8.5'!H7</f>
        <v>20055.480233128128</v>
      </c>
      <c r="I7" s="131">
        <f>'WOP3_P1_ RCP 8.5'!I7</f>
        <v>20055.480233128128</v>
      </c>
      <c r="J7" s="131">
        <f>'WOP3_P1_ RCP 8.5'!J7</f>
        <v>20055.480233128128</v>
      </c>
      <c r="K7" s="131">
        <f>'WOP3_P1_ RCP 8.5'!K7</f>
        <v>20055.480233128128</v>
      </c>
      <c r="L7" s="131">
        <f>'WOP3_P1_ RCP 8.5'!L7</f>
        <v>20055.480233128128</v>
      </c>
      <c r="M7" s="131">
        <f>'WOP3_P1_ RCP 8.5'!M7</f>
        <v>20055.480233128128</v>
      </c>
      <c r="N7" s="131">
        <f>'WOP3_P1_ RCP 8.5'!N7</f>
        <v>20055.480233128128</v>
      </c>
      <c r="O7" s="131">
        <f>'WOP3_P1_ RCP 8.5'!O7</f>
        <v>20055.480233128128</v>
      </c>
      <c r="P7" s="131">
        <f>'WOP3_P1_ RCP 8.5'!P7</f>
        <v>20055.480233128128</v>
      </c>
      <c r="Q7" s="131">
        <f>'WOP3_P1_ RCP 8.5'!Q7</f>
        <v>20055.480233128128</v>
      </c>
      <c r="R7" s="131">
        <f>'WOP3_P1_ RCP 8.5'!R7</f>
        <v>20055.480233128128</v>
      </c>
      <c r="S7" s="131">
        <f>'WOP3_P1_ RCP 8.5'!S7</f>
        <v>20055.480233128128</v>
      </c>
      <c r="T7" s="131">
        <f>'WOP3_P1_ RCP 8.5'!T7</f>
        <v>20055.480233128128</v>
      </c>
      <c r="U7" s="132">
        <f>'WOP3_P1_ RCP 8.5'!U7</f>
        <v>20055.480233128128</v>
      </c>
      <c r="V7" s="17"/>
    </row>
    <row r="8" spans="1:22" ht="18" customHeight="1" x14ac:dyDescent="0.2">
      <c r="A8" s="23" t="str">
        <f>'WOP3_P1_ RCP 8.5'!A8</f>
        <v>Annual SIG per average primary school</v>
      </c>
      <c r="B8" s="133"/>
      <c r="C8" s="158"/>
      <c r="D8" s="127" t="s">
        <v>486</v>
      </c>
      <c r="E8" s="131">
        <f>'WOP3_P1_ RCP 8.5'!E8</f>
        <v>0</v>
      </c>
      <c r="F8" s="131">
        <f>'WOP3_P1_ RCP 8.5'!F8</f>
        <v>2504.0686518895773</v>
      </c>
      <c r="G8" s="131">
        <f>'WOP3_P1_ RCP 8.5'!G8</f>
        <v>2504.0686518895773</v>
      </c>
      <c r="H8" s="131">
        <f>'WOP3_P1_ RCP 8.5'!H8</f>
        <v>2504.0686518895773</v>
      </c>
      <c r="I8" s="131">
        <f>'WOP3_P1_ RCP 8.5'!I8</f>
        <v>2504.0686518895773</v>
      </c>
      <c r="J8" s="131">
        <f>'WOP3_P1_ RCP 8.5'!J8</f>
        <v>2504.0686518895773</v>
      </c>
      <c r="K8" s="131">
        <f>'WOP3_P1_ RCP 8.5'!K8</f>
        <v>2504.0686518895773</v>
      </c>
      <c r="L8" s="131">
        <f>'WOP3_P1_ RCP 8.5'!L8</f>
        <v>2504.0686518895773</v>
      </c>
      <c r="M8" s="131">
        <f>'WOP3_P1_ RCP 8.5'!M8</f>
        <v>2504.0686518895773</v>
      </c>
      <c r="N8" s="131">
        <f>'WOP3_P1_ RCP 8.5'!N8</f>
        <v>2504.0686518895773</v>
      </c>
      <c r="O8" s="131">
        <f>'WOP3_P1_ RCP 8.5'!O8</f>
        <v>2504.0686518895773</v>
      </c>
      <c r="P8" s="131">
        <f>'WOP3_P1_ RCP 8.5'!P8</f>
        <v>2504.0686518895773</v>
      </c>
      <c r="Q8" s="131">
        <f>'WOP3_P1_ RCP 8.5'!Q8</f>
        <v>2504.0686518895773</v>
      </c>
      <c r="R8" s="131">
        <f>'WOP3_P1_ RCP 8.5'!R8</f>
        <v>2504.0686518895773</v>
      </c>
      <c r="S8" s="131">
        <f>'WOP3_P1_ RCP 8.5'!S8</f>
        <v>2504.0686518895773</v>
      </c>
      <c r="T8" s="131">
        <f>'WOP3_P1_ RCP 8.5'!T8</f>
        <v>2504.0686518895773</v>
      </c>
      <c r="U8" s="132">
        <f>'WOP3_P1_ RCP 8.5'!U8</f>
        <v>2504.0686518895773</v>
      </c>
      <c r="V8" s="17"/>
    </row>
    <row r="9" spans="1:22" ht="18" customHeight="1" thickBot="1" x14ac:dyDescent="0.25">
      <c r="A9" s="23" t="str">
        <f>'WOP3_P1_ RCP 8.5'!A9</f>
        <v>Annual economic returns to primary education</v>
      </c>
      <c r="B9" s="133"/>
      <c r="C9" s="158"/>
      <c r="D9" s="127" t="s">
        <v>486</v>
      </c>
      <c r="E9" s="131">
        <f>'WOP3_P1_ RCP 8.5'!E9</f>
        <v>0</v>
      </c>
      <c r="F9" s="131">
        <f>'WOP3_P1_ RCP 8.5'!F9</f>
        <v>0</v>
      </c>
      <c r="G9" s="131">
        <f>'WOP3_P1_ RCP 8.5'!G9</f>
        <v>2836.4120813132768</v>
      </c>
      <c r="H9" s="131">
        <f>'WOP3_P1_ RCP 8.5'!H9</f>
        <v>5672.8241626265535</v>
      </c>
      <c r="I9" s="131">
        <f>'WOP3_P1_ RCP 8.5'!I9</f>
        <v>8509.2362439398294</v>
      </c>
      <c r="J9" s="131">
        <f>'WOP3_P1_ RCP 8.5'!J9</f>
        <v>14182.060406566383</v>
      </c>
      <c r="K9" s="131">
        <f>'WOP3_P1_ RCP 8.5'!K9</f>
        <v>19854.884569192938</v>
      </c>
      <c r="L9" s="131">
        <f>'WOP3_P1_ RCP 8.5'!L9</f>
        <v>25527.708731819494</v>
      </c>
      <c r="M9" s="131">
        <f>'WOP3_P1_ RCP 8.5'!M9</f>
        <v>31200.532894446045</v>
      </c>
      <c r="N9" s="131">
        <f>'WOP3_P1_ RCP 8.5'!N9</f>
        <v>36873.357057072593</v>
      </c>
      <c r="O9" s="131">
        <f>'WOP3_P1_ RCP 8.5'!O9</f>
        <v>42546.181219699145</v>
      </c>
      <c r="P9" s="131">
        <f>'WOP3_P1_ RCP 8.5'!P9</f>
        <v>48219.005382325697</v>
      </c>
      <c r="Q9" s="131">
        <f>'WOP3_P1_ RCP 8.5'!Q9</f>
        <v>53891.829544952256</v>
      </c>
      <c r="R9" s="131">
        <f>'WOP3_P1_ RCP 8.5'!R9</f>
        <v>59564.653707578807</v>
      </c>
      <c r="S9" s="131">
        <f>'WOP3_P1_ RCP 8.5'!S9</f>
        <v>65237.477870205366</v>
      </c>
      <c r="T9" s="131">
        <f>'WOP3_P1_ RCP 8.5'!T9</f>
        <v>70910.302032831925</v>
      </c>
      <c r="U9" s="132">
        <f>'WOP3_P1_ RCP 8.5'!U9</f>
        <v>76583.126195458477</v>
      </c>
      <c r="V9" s="17"/>
    </row>
    <row r="10" spans="1:22" ht="12" customHeight="1" x14ac:dyDescent="0.2">
      <c r="A10" s="134" t="s">
        <v>610</v>
      </c>
      <c r="B10" s="135"/>
      <c r="C10" s="135"/>
      <c r="D10" s="136" t="s">
        <v>486</v>
      </c>
      <c r="E10" s="135">
        <f>SUM(E7:E9)</f>
        <v>0</v>
      </c>
      <c r="F10" s="135">
        <f t="shared" ref="F10:U10" si="0">SUM(F7:F9)</f>
        <v>22559.548885017706</v>
      </c>
      <c r="G10" s="135">
        <f t="shared" si="0"/>
        <v>25395.960966330982</v>
      </c>
      <c r="H10" s="135">
        <f t="shared" si="0"/>
        <v>28232.373047644258</v>
      </c>
      <c r="I10" s="135">
        <f t="shared" si="0"/>
        <v>31068.785128957534</v>
      </c>
      <c r="J10" s="135">
        <f t="shared" si="0"/>
        <v>36741.609291584085</v>
      </c>
      <c r="K10" s="135">
        <f t="shared" si="0"/>
        <v>42414.433454210644</v>
      </c>
      <c r="L10" s="135">
        <f t="shared" si="0"/>
        <v>48087.257616837203</v>
      </c>
      <c r="M10" s="135">
        <f t="shared" si="0"/>
        <v>53760.081779463755</v>
      </c>
      <c r="N10" s="135">
        <f t="shared" si="0"/>
        <v>59432.9059420903</v>
      </c>
      <c r="O10" s="135">
        <f t="shared" si="0"/>
        <v>65105.730104716851</v>
      </c>
      <c r="P10" s="135">
        <f t="shared" si="0"/>
        <v>70778.554267343396</v>
      </c>
      <c r="Q10" s="135">
        <f t="shared" si="0"/>
        <v>76451.378429969962</v>
      </c>
      <c r="R10" s="135">
        <f t="shared" si="0"/>
        <v>82124.202592596514</v>
      </c>
      <c r="S10" s="135">
        <f t="shared" si="0"/>
        <v>87797.02675522308</v>
      </c>
      <c r="T10" s="135">
        <f t="shared" si="0"/>
        <v>93469.850917849632</v>
      </c>
      <c r="U10" s="137">
        <f t="shared" si="0"/>
        <v>99142.675080476183</v>
      </c>
      <c r="V10" s="17"/>
    </row>
    <row r="11" spans="1:22" ht="12" customHeight="1" thickBot="1" x14ac:dyDescent="0.25">
      <c r="A11" s="138" t="s">
        <v>559</v>
      </c>
      <c r="B11" s="139"/>
      <c r="C11" s="139"/>
      <c r="D11" s="140" t="s">
        <v>123</v>
      </c>
      <c r="E11" s="139">
        <f>E10/Calculations!$C$56</f>
        <v>0</v>
      </c>
      <c r="F11" s="139">
        <f>F10/Calculations!$C$56</f>
        <v>9559.1308834820793</v>
      </c>
      <c r="G11" s="139">
        <f>G10/Calculations!$C$56</f>
        <v>10761.000409462282</v>
      </c>
      <c r="H11" s="139">
        <f>H10/Calculations!$C$56</f>
        <v>11962.869935442483</v>
      </c>
      <c r="I11" s="139">
        <f>I10/Calculations!$C$56</f>
        <v>13164.739461422685</v>
      </c>
      <c r="J11" s="139">
        <f>J10/Calculations!$C$56</f>
        <v>15568.478513383088</v>
      </c>
      <c r="K11" s="139">
        <f>K10/Calculations!$C$56</f>
        <v>17972.217565343493</v>
      </c>
      <c r="L11" s="139">
        <f>L10/Calculations!$C$56</f>
        <v>20375.956617303902</v>
      </c>
      <c r="M11" s="139">
        <f>M10/Calculations!$C$56</f>
        <v>22779.695669264303</v>
      </c>
      <c r="N11" s="139">
        <f>N10/Calculations!$C$56</f>
        <v>25183.434721224705</v>
      </c>
      <c r="O11" s="139">
        <f>O10/Calculations!$C$56</f>
        <v>27587.173773185106</v>
      </c>
      <c r="P11" s="139">
        <f>P10/Calculations!$C$56</f>
        <v>29990.912825145508</v>
      </c>
      <c r="Q11" s="139">
        <f>Q10/Calculations!$C$56</f>
        <v>32394.651877105916</v>
      </c>
      <c r="R11" s="139">
        <f>R10/Calculations!$C$56</f>
        <v>34798.390929066321</v>
      </c>
      <c r="S11" s="139">
        <f>S10/Calculations!$C$56</f>
        <v>37202.12998102673</v>
      </c>
      <c r="T11" s="139">
        <f>T10/Calculations!$C$56</f>
        <v>39605.869032987132</v>
      </c>
      <c r="U11" s="141">
        <f>U10/Calculations!$C$56</f>
        <v>42009.60808494754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6" customHeight="1" x14ac:dyDescent="0.2">
      <c r="A13" s="23" t="str">
        <f>'WOP3_P1_ RCP 8.5'!A13</f>
        <v>Average annual school maintenance costs</v>
      </c>
      <c r="B13" s="131"/>
      <c r="C13" s="159"/>
      <c r="D13" s="127" t="s">
        <v>486</v>
      </c>
      <c r="E13" s="131">
        <f>'WOP3_P1_ RCP 8.5'!E13</f>
        <v>8240.5671219838223</v>
      </c>
      <c r="F13" s="131">
        <f>'WOP3_P1_ RCP 8.5'!F13</f>
        <v>8240.5671219838223</v>
      </c>
      <c r="G13" s="131">
        <f>'WOP3_P1_ RCP 8.5'!G13</f>
        <v>8240.5671219838223</v>
      </c>
      <c r="H13" s="131">
        <f>'WOP3_P1_ RCP 8.5'!H13</f>
        <v>8240.5671219838223</v>
      </c>
      <c r="I13" s="131">
        <f>'WOP3_P1_ RCP 8.5'!I13</f>
        <v>8240.5671219838223</v>
      </c>
      <c r="J13" s="131">
        <f>'WOP3_P1_ RCP 8.5'!J13</f>
        <v>8240.5671219838223</v>
      </c>
      <c r="K13" s="131">
        <f>'WOP3_P1_ RCP 8.5'!K13</f>
        <v>8240.5671219838223</v>
      </c>
      <c r="L13" s="131">
        <f>'WOP3_P1_ RCP 8.5'!L13</f>
        <v>8240.5671219838223</v>
      </c>
      <c r="M13" s="131">
        <f>'WOP3_P1_ RCP 8.5'!M13</f>
        <v>8240.5671219838223</v>
      </c>
      <c r="N13" s="131">
        <f>'WOP3_P1_ RCP 8.5'!N13</f>
        <v>8240.5671219838223</v>
      </c>
      <c r="O13" s="131">
        <f>'WOP3_P1_ RCP 8.5'!O13</f>
        <v>8240.5671219838223</v>
      </c>
      <c r="P13" s="131">
        <f>'WOP3_P1_ RCP 8.5'!P13</f>
        <v>8240.5671219838223</v>
      </c>
      <c r="Q13" s="131">
        <f>'WOP3_P1_ RCP 8.5'!Q13</f>
        <v>8240.5671219838223</v>
      </c>
      <c r="R13" s="131">
        <f>'WOP3_P1_ RCP 8.5'!R13</f>
        <v>8240.5671219838223</v>
      </c>
      <c r="S13" s="131">
        <f>'WOP3_P1_ RCP 8.5'!S13</f>
        <v>8240.5671219838223</v>
      </c>
      <c r="T13" s="131">
        <f>'WOP3_P1_ RCP 8.5'!T13</f>
        <v>8240.5671219838223</v>
      </c>
      <c r="U13" s="132">
        <f>'WOP3_P1_ RCP 8.5'!U13</f>
        <v>8240.5671219838223</v>
      </c>
      <c r="V13" s="17"/>
    </row>
    <row r="14" spans="1:22" ht="26" customHeight="1" x14ac:dyDescent="0.2">
      <c r="A14" s="23" t="str">
        <f>'WOP3_P1_ RCP 8.5'!A14</f>
        <v>Average school expenditures due to infra losses caused by climate events</v>
      </c>
      <c r="B14" s="131"/>
      <c r="C14" s="159"/>
      <c r="D14" s="127" t="s">
        <v>486</v>
      </c>
      <c r="E14" s="131">
        <f>'WOP3_P1_ RCP 8.5'!E14</f>
        <v>12360.850682975733</v>
      </c>
      <c r="F14" s="131">
        <f>'WOP3_P1_ RCP 8.5'!F14</f>
        <v>12360.850682975733</v>
      </c>
      <c r="G14" s="131">
        <f>'WOP3_P1_ RCP 8.5'!G14</f>
        <v>12360.850682975733</v>
      </c>
      <c r="H14" s="131">
        <f>'WOP3_P1_ RCP 8.5'!H14</f>
        <v>12360.850682975733</v>
      </c>
      <c r="I14" s="131">
        <f>'WOP3_P1_ RCP 8.5'!I14</f>
        <v>12360.850682975733</v>
      </c>
      <c r="J14" s="131">
        <f>'WOP3_P1_ RCP 8.5'!J14</f>
        <v>12360.850682975733</v>
      </c>
      <c r="K14" s="131">
        <f>'WOP3_P1_ RCP 8.5'!K14</f>
        <v>12360.850682975733</v>
      </c>
      <c r="L14" s="131">
        <f>'WOP3_P1_ RCP 8.5'!L14</f>
        <v>12360.850682975733</v>
      </c>
      <c r="M14" s="131">
        <f>'WOP3_P1_ RCP 8.5'!M14</f>
        <v>12360.850682975733</v>
      </c>
      <c r="N14" s="131">
        <f>'WOP3_P1_ RCP 8.5'!N14</f>
        <v>12360.850682975733</v>
      </c>
      <c r="O14" s="131">
        <f>'WOP3_P1_ RCP 8.5'!O14</f>
        <v>12360.850682975733</v>
      </c>
      <c r="P14" s="131">
        <f>'WOP3_P1_ RCP 8.5'!P14</f>
        <v>12360.850682975733</v>
      </c>
      <c r="Q14" s="131">
        <f>'WOP3_P1_ RCP 8.5'!Q14</f>
        <v>12360.850682975733</v>
      </c>
      <c r="R14" s="131">
        <f>'WOP3_P1_ RCP 8.5'!R14</f>
        <v>12360.850682975733</v>
      </c>
      <c r="S14" s="131">
        <f>'WOP3_P1_ RCP 8.5'!S14</f>
        <v>12360.850682975733</v>
      </c>
      <c r="T14" s="131">
        <f>'WOP3_P1_ RCP 8.5'!T14</f>
        <v>12360.850682975733</v>
      </c>
      <c r="U14" s="132">
        <f>'WOP3_P1_ RCP 8.5'!U14</f>
        <v>12360.850682975733</v>
      </c>
      <c r="V14" s="17"/>
    </row>
    <row r="15" spans="1:22" ht="26" customHeight="1" x14ac:dyDescent="0.2">
      <c r="A15" s="23" t="str">
        <f>'WOP3_P1_ RCP 8.5'!A15</f>
        <v>Average annual primary school fixed/government budget expenditures on students per year</v>
      </c>
      <c r="B15" s="131"/>
      <c r="C15" s="159"/>
      <c r="D15" s="127" t="s">
        <v>486</v>
      </c>
      <c r="E15" s="131">
        <f>'WOP3_P1_ RCP 8.5'!E15</f>
        <v>20055.480233128128</v>
      </c>
      <c r="F15" s="131">
        <f>'WOP3_P1_ RCP 8.5'!F15</f>
        <v>20055.480233128128</v>
      </c>
      <c r="G15" s="131">
        <f>'WOP3_P1_ RCP 8.5'!G15</f>
        <v>20055.480233128128</v>
      </c>
      <c r="H15" s="131">
        <f>'WOP3_P1_ RCP 8.5'!H15</f>
        <v>20055.480233128128</v>
      </c>
      <c r="I15" s="131">
        <f>'WOP3_P1_ RCP 8.5'!I15</f>
        <v>20055.480233128128</v>
      </c>
      <c r="J15" s="131">
        <f>'WOP3_P1_ RCP 8.5'!J15</f>
        <v>20055.480233128128</v>
      </c>
      <c r="K15" s="131">
        <f>'WOP3_P1_ RCP 8.5'!K15</f>
        <v>20055.480233128128</v>
      </c>
      <c r="L15" s="131">
        <f>'WOP3_P1_ RCP 8.5'!L15</f>
        <v>20055.480233128128</v>
      </c>
      <c r="M15" s="131">
        <f>'WOP3_P1_ RCP 8.5'!M15</f>
        <v>20055.480233128128</v>
      </c>
      <c r="N15" s="131">
        <f>'WOP3_P1_ RCP 8.5'!N15</f>
        <v>20055.480233128128</v>
      </c>
      <c r="O15" s="131">
        <f>'WOP3_P1_ RCP 8.5'!O15</f>
        <v>20055.480233128128</v>
      </c>
      <c r="P15" s="131">
        <f>'WOP3_P1_ RCP 8.5'!P15</f>
        <v>20055.480233128128</v>
      </c>
      <c r="Q15" s="131">
        <f>'WOP3_P1_ RCP 8.5'!Q15</f>
        <v>20055.480233128128</v>
      </c>
      <c r="R15" s="131">
        <f>'WOP3_P1_ RCP 8.5'!R15</f>
        <v>20055.480233128128</v>
      </c>
      <c r="S15" s="131">
        <f>'WOP3_P1_ RCP 8.5'!S15</f>
        <v>20055.480233128128</v>
      </c>
      <c r="T15" s="131">
        <f>'WOP3_P1_ RCP 8.5'!T15</f>
        <v>20055.480233128128</v>
      </c>
      <c r="U15" s="132">
        <f>'WOP3_P1_ RCP 8.5'!U15</f>
        <v>20055.480233128128</v>
      </c>
      <c r="V15" s="17"/>
    </row>
    <row r="16" spans="1:22" ht="26" customHeight="1" thickBot="1" x14ac:dyDescent="0.25">
      <c r="A16" s="23" t="str">
        <f>'WOP3_P1_ RCP 8.5'!A16</f>
        <v xml:space="preserve">Estimated cost of missed students school days </v>
      </c>
      <c r="B16" s="131"/>
      <c r="C16" s="159"/>
      <c r="D16" s="127" t="s">
        <v>486</v>
      </c>
      <c r="E16" s="131">
        <f>'WOP3_P1_ RCP 8.5'!E16</f>
        <v>5263.8947398374639</v>
      </c>
      <c r="F16" s="131">
        <f>'WOP3_P1_ RCP 8.5'!F16</f>
        <v>5263.8947398374639</v>
      </c>
      <c r="G16" s="131">
        <f>'WOP3_P1_ RCP 8.5'!G16</f>
        <v>5263.8947398374639</v>
      </c>
      <c r="H16" s="131">
        <f>'WOP3_P1_ RCP 8.5'!H16</f>
        <v>5263.8947398374639</v>
      </c>
      <c r="I16" s="131">
        <f>'WOP3_P1_ RCP 8.5'!I16</f>
        <v>5263.8947398374639</v>
      </c>
      <c r="J16" s="131">
        <f>'WOP3_P1_ RCP 8.5'!J16</f>
        <v>5263.8947398374639</v>
      </c>
      <c r="K16" s="131">
        <f>'WOP3_P1_ RCP 8.5'!K16</f>
        <v>5263.8947398374639</v>
      </c>
      <c r="L16" s="131">
        <f>'WOP3_P1_ RCP 8.5'!L16</f>
        <v>5263.8947398374639</v>
      </c>
      <c r="M16" s="131">
        <f>'WOP3_P1_ RCP 8.5'!M16</f>
        <v>5263.8947398374639</v>
      </c>
      <c r="N16" s="131">
        <f>'WOP3_P1_ RCP 8.5'!N16</f>
        <v>5263.8947398374639</v>
      </c>
      <c r="O16" s="131">
        <f>'WOP3_P1_ RCP 8.5'!O16</f>
        <v>5263.8947398374639</v>
      </c>
      <c r="P16" s="131">
        <f>'WOP3_P1_ RCP 8.5'!P16</f>
        <v>5263.8947398374639</v>
      </c>
      <c r="Q16" s="131">
        <f>'WOP3_P1_ RCP 8.5'!Q16</f>
        <v>5263.8947398374639</v>
      </c>
      <c r="R16" s="131">
        <f>'WOP3_P1_ RCP 8.5'!R16</f>
        <v>5263.8947398374639</v>
      </c>
      <c r="S16" s="131">
        <f>'WOP3_P1_ RCP 8.5'!S16</f>
        <v>5263.8947398374639</v>
      </c>
      <c r="T16" s="131">
        <f>'WOP3_P1_ RCP 8.5'!T16</f>
        <v>5263.8947398374639</v>
      </c>
      <c r="U16" s="132">
        <f>'WOP3_P1_ RCP 8.5'!U16</f>
        <v>5263.8947398374639</v>
      </c>
      <c r="V16" s="17"/>
    </row>
    <row r="17" spans="1:22" ht="12" customHeight="1" x14ac:dyDescent="0.2">
      <c r="A17" s="134" t="s">
        <v>611</v>
      </c>
      <c r="B17" s="135"/>
      <c r="C17" s="135"/>
      <c r="D17" s="136" t="s">
        <v>486</v>
      </c>
      <c r="E17" s="135">
        <f>SUM(E13:E16)</f>
        <v>45920.792777925155</v>
      </c>
      <c r="F17" s="135">
        <f t="shared" ref="F17:U17" si="1">SUM(F13:F16)</f>
        <v>45920.792777925155</v>
      </c>
      <c r="G17" s="135">
        <f t="shared" si="1"/>
        <v>45920.792777925155</v>
      </c>
      <c r="H17" s="135">
        <f t="shared" si="1"/>
        <v>45920.792777925155</v>
      </c>
      <c r="I17" s="135">
        <f t="shared" si="1"/>
        <v>45920.792777925155</v>
      </c>
      <c r="J17" s="135">
        <f t="shared" si="1"/>
        <v>45920.792777925155</v>
      </c>
      <c r="K17" s="135">
        <f t="shared" si="1"/>
        <v>45920.792777925155</v>
      </c>
      <c r="L17" s="135">
        <f t="shared" si="1"/>
        <v>45920.792777925155</v>
      </c>
      <c r="M17" s="135">
        <f t="shared" si="1"/>
        <v>45920.792777925155</v>
      </c>
      <c r="N17" s="135">
        <f t="shared" si="1"/>
        <v>45920.792777925155</v>
      </c>
      <c r="O17" s="135">
        <f t="shared" si="1"/>
        <v>45920.792777925155</v>
      </c>
      <c r="P17" s="135">
        <f t="shared" si="1"/>
        <v>45920.792777925155</v>
      </c>
      <c r="Q17" s="135">
        <f t="shared" si="1"/>
        <v>45920.792777925155</v>
      </c>
      <c r="R17" s="135">
        <f t="shared" si="1"/>
        <v>45920.792777925155</v>
      </c>
      <c r="S17" s="135">
        <f t="shared" si="1"/>
        <v>45920.792777925155</v>
      </c>
      <c r="T17" s="135">
        <f t="shared" si="1"/>
        <v>45920.792777925155</v>
      </c>
      <c r="U17" s="137">
        <f t="shared" si="1"/>
        <v>45920.792777925155</v>
      </c>
      <c r="V17" s="17"/>
    </row>
    <row r="18" spans="1:22" ht="12" customHeight="1" thickBot="1" x14ac:dyDescent="0.25">
      <c r="A18" s="138" t="s">
        <v>562</v>
      </c>
      <c r="B18" s="139"/>
      <c r="C18" s="139"/>
      <c r="D18" s="140" t="s">
        <v>123</v>
      </c>
      <c r="E18" s="139">
        <f>E17/Calculations!$C$56</f>
        <v>19457.963041493709</v>
      </c>
      <c r="F18" s="139">
        <f>F17/Calculations!$C$56</f>
        <v>19457.963041493709</v>
      </c>
      <c r="G18" s="139">
        <f>G17/Calculations!$C$56</f>
        <v>19457.963041493709</v>
      </c>
      <c r="H18" s="139">
        <f>H17/Calculations!$C$56</f>
        <v>19457.963041493709</v>
      </c>
      <c r="I18" s="139">
        <f>I17/Calculations!$C$56</f>
        <v>19457.963041493709</v>
      </c>
      <c r="J18" s="139">
        <f>J17/Calculations!$C$56</f>
        <v>19457.963041493709</v>
      </c>
      <c r="K18" s="139">
        <f>K17/Calculations!$C$56</f>
        <v>19457.963041493709</v>
      </c>
      <c r="L18" s="139">
        <f>L17/Calculations!$C$56</f>
        <v>19457.963041493709</v>
      </c>
      <c r="M18" s="139">
        <f>M17/Calculations!$C$56</f>
        <v>19457.963041493709</v>
      </c>
      <c r="N18" s="139">
        <f>N17/Calculations!$C$56</f>
        <v>19457.963041493709</v>
      </c>
      <c r="O18" s="139">
        <f>O17/Calculations!$C$56</f>
        <v>19457.963041493709</v>
      </c>
      <c r="P18" s="139">
        <f>P17/Calculations!$C$56</f>
        <v>19457.963041493709</v>
      </c>
      <c r="Q18" s="139">
        <f>Q17/Calculations!$C$56</f>
        <v>19457.963041493709</v>
      </c>
      <c r="R18" s="139">
        <f>R17/Calculations!$C$56</f>
        <v>19457.963041493709</v>
      </c>
      <c r="S18" s="139">
        <f>S17/Calculations!$C$56</f>
        <v>19457.963041493709</v>
      </c>
      <c r="T18" s="139">
        <f>T17/Calculations!$C$56</f>
        <v>19457.963041493709</v>
      </c>
      <c r="U18" s="141">
        <f>U17/Calculations!$C$56</f>
        <v>19457.963041493709</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612</v>
      </c>
      <c r="B20" s="135"/>
      <c r="C20" s="135"/>
      <c r="D20" s="136" t="s">
        <v>486</v>
      </c>
      <c r="E20" s="135">
        <f>E10-E17</f>
        <v>-45920.792777925155</v>
      </c>
      <c r="F20" s="135">
        <f t="shared" ref="F20:U20" si="2">F10-F17</f>
        <v>-23361.243892907449</v>
      </c>
      <c r="G20" s="135">
        <f t="shared" si="2"/>
        <v>-20524.831811594173</v>
      </c>
      <c r="H20" s="135">
        <f t="shared" si="2"/>
        <v>-17688.419730280897</v>
      </c>
      <c r="I20" s="135">
        <f t="shared" si="2"/>
        <v>-14852.007648967621</v>
      </c>
      <c r="J20" s="135">
        <f t="shared" si="2"/>
        <v>-9179.1834863410695</v>
      </c>
      <c r="K20" s="135">
        <f t="shared" si="2"/>
        <v>-3506.3593237145105</v>
      </c>
      <c r="L20" s="135">
        <f t="shared" si="2"/>
        <v>2166.4648389120484</v>
      </c>
      <c r="M20" s="135">
        <f t="shared" si="2"/>
        <v>7839.2890015386001</v>
      </c>
      <c r="N20" s="135">
        <f t="shared" si="2"/>
        <v>13512.113164165145</v>
      </c>
      <c r="O20" s="135">
        <f t="shared" si="2"/>
        <v>19184.937326791696</v>
      </c>
      <c r="P20" s="135">
        <f t="shared" si="2"/>
        <v>24857.761489418241</v>
      </c>
      <c r="Q20" s="135">
        <f t="shared" si="2"/>
        <v>30530.585652044807</v>
      </c>
      <c r="R20" s="135">
        <f t="shared" si="2"/>
        <v>36203.409814671359</v>
      </c>
      <c r="S20" s="135">
        <f t="shared" si="2"/>
        <v>41876.233977297925</v>
      </c>
      <c r="T20" s="135">
        <f t="shared" si="2"/>
        <v>47549.058139924477</v>
      </c>
      <c r="U20" s="137">
        <f t="shared" si="2"/>
        <v>53221.882302551028</v>
      </c>
      <c r="V20" s="17"/>
    </row>
    <row r="21" spans="1:22" ht="12" customHeight="1" thickBot="1" x14ac:dyDescent="0.25">
      <c r="A21" s="160" t="s">
        <v>565</v>
      </c>
      <c r="B21" s="139"/>
      <c r="C21" s="139"/>
      <c r="D21" s="140" t="s">
        <v>123</v>
      </c>
      <c r="E21" s="139">
        <f>E11-E18</f>
        <v>-19457.963041493709</v>
      </c>
      <c r="F21" s="139">
        <f t="shared" ref="F21:U21" si="3">F11-F18</f>
        <v>-9898.8321580116299</v>
      </c>
      <c r="G21" s="139">
        <f t="shared" si="3"/>
        <v>-8696.9626320314273</v>
      </c>
      <c r="H21" s="139">
        <f t="shared" si="3"/>
        <v>-7495.0931060512266</v>
      </c>
      <c r="I21" s="139">
        <f t="shared" si="3"/>
        <v>-6293.2235800710241</v>
      </c>
      <c r="J21" s="139">
        <f t="shared" si="3"/>
        <v>-3889.4845281106209</v>
      </c>
      <c r="K21" s="139">
        <f t="shared" si="3"/>
        <v>-1485.7454761502158</v>
      </c>
      <c r="L21" s="139">
        <f t="shared" si="3"/>
        <v>917.99357581019285</v>
      </c>
      <c r="M21" s="139">
        <f t="shared" si="3"/>
        <v>3321.7326277705943</v>
      </c>
      <c r="N21" s="139">
        <f t="shared" si="3"/>
        <v>5725.4716797309957</v>
      </c>
      <c r="O21" s="139">
        <f t="shared" si="3"/>
        <v>8129.2107316913971</v>
      </c>
      <c r="P21" s="139">
        <f t="shared" si="3"/>
        <v>10532.949783651798</v>
      </c>
      <c r="Q21" s="139">
        <f t="shared" si="3"/>
        <v>12936.688835612207</v>
      </c>
      <c r="R21" s="139">
        <f t="shared" si="3"/>
        <v>15340.427887572612</v>
      </c>
      <c r="S21" s="139">
        <f t="shared" si="3"/>
        <v>17744.166939533021</v>
      </c>
      <c r="T21" s="139">
        <f t="shared" si="3"/>
        <v>20147.905991493422</v>
      </c>
      <c r="U21" s="141">
        <f t="shared" si="3"/>
        <v>22551.645043453831</v>
      </c>
      <c r="V21" s="17"/>
    </row>
    <row r="22" spans="1:22" ht="12" customHeight="1" x14ac:dyDescent="0.2">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321"/>
      <c r="B23" s="156"/>
      <c r="C23" s="156"/>
      <c r="D23" s="156"/>
      <c r="E23" s="156"/>
      <c r="F23" s="152"/>
      <c r="G23" s="152"/>
      <c r="H23" s="152"/>
      <c r="I23" s="152"/>
      <c r="J23" s="152"/>
      <c r="K23" s="152"/>
      <c r="L23" s="152"/>
      <c r="M23" s="152"/>
      <c r="N23" s="152"/>
      <c r="O23" s="152"/>
      <c r="P23" s="152"/>
      <c r="Q23" s="152"/>
      <c r="R23" s="152"/>
      <c r="S23" s="152"/>
      <c r="T23" s="152"/>
      <c r="U23" s="153"/>
      <c r="V23" s="17"/>
    </row>
    <row r="24" spans="1:22" ht="21" customHeight="1" thickBot="1" x14ac:dyDescent="0.25">
      <c r="A24" s="1029" t="s">
        <v>577</v>
      </c>
      <c r="B24" s="1030"/>
      <c r="C24" s="1030"/>
      <c r="D24" s="1030"/>
      <c r="E24" s="1030"/>
      <c r="F24" s="1030"/>
      <c r="G24" s="1030"/>
      <c r="H24" s="1030"/>
      <c r="I24" s="1030"/>
      <c r="J24" s="1030"/>
      <c r="K24" s="1030"/>
      <c r="L24" s="1030"/>
      <c r="M24" s="1030"/>
      <c r="N24" s="1030"/>
      <c r="O24" s="1030"/>
      <c r="P24" s="1030"/>
      <c r="Q24" s="1030"/>
      <c r="R24" s="1030"/>
      <c r="S24" s="1030"/>
      <c r="T24" s="1030"/>
      <c r="U24" s="1031"/>
      <c r="V24" s="17"/>
    </row>
    <row r="25" spans="1:22" ht="23.5" customHeight="1" x14ac:dyDescent="0.2">
      <c r="A25" s="1096"/>
      <c r="B25" s="1097"/>
      <c r="C25" s="157"/>
      <c r="D25" s="124" t="s">
        <v>556</v>
      </c>
      <c r="E25" s="125">
        <v>2024</v>
      </c>
      <c r="F25" s="125">
        <v>2025</v>
      </c>
      <c r="G25" s="125">
        <v>2026</v>
      </c>
      <c r="H25" s="125">
        <v>2027</v>
      </c>
      <c r="I25" s="125">
        <v>2028</v>
      </c>
      <c r="J25" s="125">
        <v>2029</v>
      </c>
      <c r="K25" s="125">
        <v>2030</v>
      </c>
      <c r="L25" s="125">
        <v>2031</v>
      </c>
      <c r="M25" s="125">
        <v>2032</v>
      </c>
      <c r="N25" s="125">
        <v>2033</v>
      </c>
      <c r="O25" s="125">
        <v>2034</v>
      </c>
      <c r="P25" s="125">
        <v>2035</v>
      </c>
      <c r="Q25" s="125">
        <v>2036</v>
      </c>
      <c r="R25" s="125">
        <v>2037</v>
      </c>
      <c r="S25" s="125">
        <v>2038</v>
      </c>
      <c r="T25" s="125">
        <v>2039</v>
      </c>
      <c r="U25" s="126">
        <v>2040</v>
      </c>
      <c r="V25" s="17"/>
    </row>
    <row r="26" spans="1:22" ht="12" customHeight="1" x14ac:dyDescent="0.2">
      <c r="A26" s="123" t="s">
        <v>557</v>
      </c>
      <c r="B26" s="142"/>
      <c r="C26" s="142"/>
      <c r="D26" s="21"/>
      <c r="E26" s="22"/>
      <c r="F26" s="22"/>
      <c r="G26" s="22"/>
      <c r="H26" s="22"/>
      <c r="I26" s="22"/>
      <c r="J26" s="22"/>
      <c r="K26" s="22"/>
      <c r="L26" s="22"/>
      <c r="M26" s="22"/>
      <c r="N26" s="22"/>
      <c r="O26" s="22"/>
      <c r="P26" s="22"/>
      <c r="Q26" s="22"/>
      <c r="R26" s="22"/>
      <c r="S26" s="22"/>
      <c r="T26" s="22"/>
      <c r="U26" s="128"/>
      <c r="V26" s="17"/>
    </row>
    <row r="27" spans="1:22" ht="12" customHeight="1" x14ac:dyDescent="0.2">
      <c r="A27" s="129" t="str">
        <f>'WP3_P1_ RCP 8.5'!$A$7</f>
        <v>Annual grant per average primary school</v>
      </c>
      <c r="B27" s="133"/>
      <c r="C27" s="158"/>
      <c r="D27" s="127" t="s">
        <v>486</v>
      </c>
      <c r="E27" s="131">
        <f>'WP3_P1_ RCP 8.5'!E7</f>
        <v>0</v>
      </c>
      <c r="F27" s="131">
        <f>'WP3_P1_ RCP 8.5'!F7</f>
        <v>20055.480233128128</v>
      </c>
      <c r="G27" s="131">
        <f>'WP3_P1_ RCP 8.5'!G7</f>
        <v>20055.480233128128</v>
      </c>
      <c r="H27" s="131">
        <f>'WP3_P1_ RCP 8.5'!H7</f>
        <v>20055.480233128128</v>
      </c>
      <c r="I27" s="131">
        <f>'WP3_P1_ RCP 8.5'!I7</f>
        <v>20055.480233128128</v>
      </c>
      <c r="J27" s="131">
        <f>'WP3_P1_ RCP 8.5'!J7</f>
        <v>20055.480233128128</v>
      </c>
      <c r="K27" s="131">
        <f>'WP3_P1_ RCP 8.5'!K7</f>
        <v>20055.480233128128</v>
      </c>
      <c r="L27" s="131">
        <f>'WP3_P1_ RCP 8.5'!L7</f>
        <v>20055.480233128128</v>
      </c>
      <c r="M27" s="131">
        <f>'WP3_P1_ RCP 8.5'!M7</f>
        <v>20055.480233128128</v>
      </c>
      <c r="N27" s="131">
        <f>'WP3_P1_ RCP 8.5'!N7</f>
        <v>20055.480233128128</v>
      </c>
      <c r="O27" s="131">
        <f>'WP3_P1_ RCP 8.5'!O7</f>
        <v>20055.480233128128</v>
      </c>
      <c r="P27" s="131">
        <f>'WP3_P1_ RCP 8.5'!P7</f>
        <v>20055.480233128128</v>
      </c>
      <c r="Q27" s="131">
        <f>'WP3_P1_ RCP 8.5'!Q7</f>
        <v>20055.480233128128</v>
      </c>
      <c r="R27" s="131">
        <f>'WP3_P1_ RCP 8.5'!R7</f>
        <v>20055.480233128128</v>
      </c>
      <c r="S27" s="131">
        <f>'WP3_P1_ RCP 8.5'!S7</f>
        <v>20055.480233128128</v>
      </c>
      <c r="T27" s="131">
        <f>'WP3_P1_ RCP 8.5'!T7</f>
        <v>20055.480233128128</v>
      </c>
      <c r="U27" s="132">
        <f>'WP3_P1_ RCP 8.5'!U7</f>
        <v>20055.480233128128</v>
      </c>
      <c r="V27" s="17"/>
    </row>
    <row r="28" spans="1:22" ht="12" customHeight="1" x14ac:dyDescent="0.2">
      <c r="A28" s="129" t="str">
        <f>'WP3_P1_ RCP 8.5'!$A$8</f>
        <v>Annual SIG per average primary school</v>
      </c>
      <c r="B28" s="133"/>
      <c r="C28" s="158"/>
      <c r="D28" s="127" t="s">
        <v>486</v>
      </c>
      <c r="E28" s="131">
        <f>'WP3_P1_ RCP 8.5'!E8</f>
        <v>0</v>
      </c>
      <c r="F28" s="131">
        <f>'WP3_P1_ RCP 8.5'!F8</f>
        <v>2504.0686518895773</v>
      </c>
      <c r="G28" s="131">
        <f>'WP3_P1_ RCP 8.5'!G8</f>
        <v>2504.0686518895773</v>
      </c>
      <c r="H28" s="131">
        <f>'WP3_P1_ RCP 8.5'!H8</f>
        <v>2504.0686518895773</v>
      </c>
      <c r="I28" s="131">
        <f>'WP3_P1_ RCP 8.5'!I8</f>
        <v>2504.0686518895773</v>
      </c>
      <c r="J28" s="131">
        <f>'WP3_P1_ RCP 8.5'!J8</f>
        <v>2504.0686518895773</v>
      </c>
      <c r="K28" s="131">
        <f>'WP3_P1_ RCP 8.5'!K8</f>
        <v>2504.0686518895773</v>
      </c>
      <c r="L28" s="131">
        <f>'WP3_P1_ RCP 8.5'!L8</f>
        <v>2504.0686518895773</v>
      </c>
      <c r="M28" s="131">
        <f>'WP3_P1_ RCP 8.5'!M8</f>
        <v>2504.0686518895773</v>
      </c>
      <c r="N28" s="131">
        <f>'WP3_P1_ RCP 8.5'!N8</f>
        <v>2504.0686518895773</v>
      </c>
      <c r="O28" s="131">
        <f>'WP3_P1_ RCP 8.5'!O8</f>
        <v>2504.0686518895773</v>
      </c>
      <c r="P28" s="131">
        <f>'WP3_P1_ RCP 8.5'!P8</f>
        <v>2504.0686518895773</v>
      </c>
      <c r="Q28" s="131">
        <f>'WP3_P1_ RCP 8.5'!Q8</f>
        <v>2504.0686518895773</v>
      </c>
      <c r="R28" s="131">
        <f>'WP3_P1_ RCP 8.5'!R8</f>
        <v>2504.0686518895773</v>
      </c>
      <c r="S28" s="131">
        <f>'WP3_P1_ RCP 8.5'!S8</f>
        <v>2504.0686518895773</v>
      </c>
      <c r="T28" s="131">
        <f>'WP3_P1_ RCP 8.5'!T8</f>
        <v>2504.0686518895773</v>
      </c>
      <c r="U28" s="132">
        <f>'WP3_P1_ RCP 8.5'!U8</f>
        <v>2504.0686518895773</v>
      </c>
      <c r="V28" s="17"/>
    </row>
    <row r="29" spans="1:22" ht="12" customHeight="1" x14ac:dyDescent="0.2">
      <c r="A29" s="129" t="str">
        <f>'WP3_P1_ RCP 8.5'!$A$9</f>
        <v>Annual economic returns to primary education</v>
      </c>
      <c r="B29" s="133"/>
      <c r="C29" s="158"/>
      <c r="D29" s="127" t="s">
        <v>486</v>
      </c>
      <c r="E29" s="131">
        <f>'WP3_P1_ RCP 8.5'!E9</f>
        <v>0</v>
      </c>
      <c r="F29" s="131">
        <f>'WP3_P1_ RCP 8.5'!F9</f>
        <v>0</v>
      </c>
      <c r="G29" s="131">
        <f>'WP3_P1_ RCP 8.5'!G9</f>
        <v>2836.4120813132768</v>
      </c>
      <c r="H29" s="131">
        <f>'WP3_P1_ RCP 8.5'!H9</f>
        <v>5672.8241626265535</v>
      </c>
      <c r="I29" s="131">
        <f>'WP3_P1_ RCP 8.5'!I9</f>
        <v>8509.2362439398294</v>
      </c>
      <c r="J29" s="131">
        <f>'WP3_P1_ RCP 8.5'!J9</f>
        <v>14182.060406566383</v>
      </c>
      <c r="K29" s="131">
        <f>'WP3_P1_ RCP 8.5'!K9</f>
        <v>19854.884569192938</v>
      </c>
      <c r="L29" s="131">
        <f>'WP3_P1_ RCP 8.5'!L9</f>
        <v>25527.708731819494</v>
      </c>
      <c r="M29" s="131">
        <f>'WP3_P1_ RCP 8.5'!M9</f>
        <v>31200.532894446045</v>
      </c>
      <c r="N29" s="131">
        <f>'WP3_P1_ RCP 8.5'!N9</f>
        <v>36873.357057072593</v>
      </c>
      <c r="O29" s="131">
        <f>'WP3_P1_ RCP 8.5'!O9</f>
        <v>42546.181219699145</v>
      </c>
      <c r="P29" s="131">
        <f>'WP3_P1_ RCP 8.5'!P9</f>
        <v>48219.005382325697</v>
      </c>
      <c r="Q29" s="131">
        <f>'WP3_P1_ RCP 8.5'!Q9</f>
        <v>53891.829544952256</v>
      </c>
      <c r="R29" s="131">
        <f>'WP3_P1_ RCP 8.5'!R9</f>
        <v>59564.653707578807</v>
      </c>
      <c r="S29" s="131">
        <f>'WP3_P1_ RCP 8.5'!S9</f>
        <v>65237.477870205366</v>
      </c>
      <c r="T29" s="131">
        <f>'WP3_P1_ RCP 8.5'!T9</f>
        <v>70910.302032831925</v>
      </c>
      <c r="U29" s="132">
        <f>'WP3_P1_ RCP 8.5'!U9</f>
        <v>76583.126195458477</v>
      </c>
      <c r="V29" s="17"/>
    </row>
    <row r="30" spans="1:22" ht="12" customHeight="1" x14ac:dyDescent="0.2">
      <c r="A30" s="129" t="str">
        <f>'WP3_P1_ RCP 8.5'!A10</f>
        <v>Annual returns to infra used as shelter</v>
      </c>
      <c r="B30" s="133"/>
      <c r="C30" s="158"/>
      <c r="D30" s="127" t="s">
        <v>486</v>
      </c>
      <c r="E30" s="131">
        <f>'WP3_P1_ RCP 8.5'!E10</f>
        <v>0</v>
      </c>
      <c r="F30" s="131">
        <f>'WP3_P1_ RCP 8.5'!F10</f>
        <v>10000</v>
      </c>
      <c r="G30" s="131">
        <f>'WP3_P1_ RCP 8.5'!G10</f>
        <v>10000</v>
      </c>
      <c r="H30" s="131">
        <f>'WP3_P1_ RCP 8.5'!H10</f>
        <v>10000</v>
      </c>
      <c r="I30" s="131">
        <f>'WP3_P1_ RCP 8.5'!I10</f>
        <v>10000</v>
      </c>
      <c r="J30" s="131">
        <f>'WP3_P1_ RCP 8.5'!J10</f>
        <v>10000</v>
      </c>
      <c r="K30" s="131">
        <f>'WP3_P1_ RCP 8.5'!K10</f>
        <v>10000</v>
      </c>
      <c r="L30" s="131">
        <f>'WP3_P1_ RCP 8.5'!L10</f>
        <v>10000</v>
      </c>
      <c r="M30" s="131">
        <f>'WP3_P1_ RCP 8.5'!M10</f>
        <v>10000</v>
      </c>
      <c r="N30" s="131">
        <f>'WP3_P1_ RCP 8.5'!N10</f>
        <v>10000</v>
      </c>
      <c r="O30" s="131">
        <f>'WP3_P1_ RCP 8.5'!O10</f>
        <v>10000</v>
      </c>
      <c r="P30" s="131">
        <f>'WP3_P1_ RCP 8.5'!P10</f>
        <v>10000</v>
      </c>
      <c r="Q30" s="131">
        <f>'WP3_P1_ RCP 8.5'!Q10</f>
        <v>10000</v>
      </c>
      <c r="R30" s="131">
        <f>'WP3_P1_ RCP 8.5'!R10</f>
        <v>10000</v>
      </c>
      <c r="S30" s="131">
        <f>'WP3_P1_ RCP 8.5'!S10</f>
        <v>10000</v>
      </c>
      <c r="T30" s="131">
        <f>'WP3_P1_ RCP 8.5'!T10</f>
        <v>10000</v>
      </c>
      <c r="U30" s="132">
        <f>'WP3_P1_ RCP 8.5'!U10</f>
        <v>10000</v>
      </c>
      <c r="V30" s="17"/>
    </row>
    <row r="31" spans="1:22" ht="12" customHeight="1" x14ac:dyDescent="0.2">
      <c r="A31" s="129" t="str">
        <f>'WP3_P1_ RCP 8.5'!$A$11</f>
        <v>Annual returns to school safety training (lumpsum)</v>
      </c>
      <c r="B31" s="133"/>
      <c r="C31" s="158"/>
      <c r="D31" s="127" t="s">
        <v>486</v>
      </c>
      <c r="E31" s="131">
        <f>'WP3_P1_ RCP 8.5'!E11</f>
        <v>0</v>
      </c>
      <c r="F31" s="131">
        <f>'WP3_P1_ RCP 8.5'!F11</f>
        <v>0</v>
      </c>
      <c r="G31" s="131">
        <f>'WP3_P1_ RCP 8.5'!G11</f>
        <v>0</v>
      </c>
      <c r="H31" s="131">
        <f>'WP3_P1_ RCP 8.5'!H11</f>
        <v>0</v>
      </c>
      <c r="I31" s="131">
        <f>'WP3_P1_ RCP 8.5'!I11</f>
        <v>10300.708902479779</v>
      </c>
      <c r="J31" s="131">
        <f>'WP3_P1_ RCP 8.5'!J11</f>
        <v>10300.708902479779</v>
      </c>
      <c r="K31" s="131">
        <f>'WP3_P1_ RCP 8.5'!K11</f>
        <v>10300.708902479779</v>
      </c>
      <c r="L31" s="131">
        <f>'WP3_P1_ RCP 8.5'!L11</f>
        <v>10300.708902479779</v>
      </c>
      <c r="M31" s="131">
        <f>'WP3_P1_ RCP 8.5'!M11</f>
        <v>10300.708902479779</v>
      </c>
      <c r="N31" s="131">
        <f>'WP3_P1_ RCP 8.5'!N11</f>
        <v>10300.708902479779</v>
      </c>
      <c r="O31" s="131">
        <f>'WP3_P1_ RCP 8.5'!O11</f>
        <v>10300.708902479779</v>
      </c>
      <c r="P31" s="131">
        <f>'WP3_P1_ RCP 8.5'!P11</f>
        <v>10300.708902479779</v>
      </c>
      <c r="Q31" s="131">
        <f>'WP3_P1_ RCP 8.5'!Q11</f>
        <v>10300.708902479779</v>
      </c>
      <c r="R31" s="131">
        <f>'WP3_P1_ RCP 8.5'!R11</f>
        <v>10300.708902479779</v>
      </c>
      <c r="S31" s="131">
        <f>'WP3_P1_ RCP 8.5'!S11</f>
        <v>10300.708902479779</v>
      </c>
      <c r="T31" s="131">
        <f>'WP3_P1_ RCP 8.5'!T11</f>
        <v>10300.708902479779</v>
      </c>
      <c r="U31" s="132">
        <f>'WP3_P1_ RCP 8.5'!U11</f>
        <v>10300.708902479779</v>
      </c>
      <c r="V31" s="17"/>
    </row>
    <row r="32" spans="1:22" ht="15.5" customHeight="1" thickBot="1" x14ac:dyDescent="0.25">
      <c r="A32" s="129" t="str">
        <f>'WP3_P1_ RCP 8.5'!$A$12</f>
        <v>Annual returns to school  curriculum training (lumpsum)</v>
      </c>
      <c r="B32" s="130"/>
      <c r="C32" s="158"/>
      <c r="D32" s="127" t="s">
        <v>486</v>
      </c>
      <c r="E32" s="131">
        <f>'WP3_P1_ RCP 8.5'!E12</f>
        <v>0</v>
      </c>
      <c r="F32" s="131">
        <f>'WP3_P1_ RCP 8.5'!F12</f>
        <v>0</v>
      </c>
      <c r="G32" s="131">
        <f>'WP3_P1_ RCP 8.5'!G12</f>
        <v>0</v>
      </c>
      <c r="H32" s="131">
        <f>'WP3_P1_ RCP 8.5'!H12</f>
        <v>0</v>
      </c>
      <c r="I32" s="131">
        <f>'WP3_P1_ RCP 8.5'!I12</f>
        <v>72104.96231735844</v>
      </c>
      <c r="J32" s="131">
        <f>'WP3_P1_ RCP 8.5'!J12</f>
        <v>72104.96231735844</v>
      </c>
      <c r="K32" s="131">
        <f>'WP3_P1_ RCP 8.5'!K12</f>
        <v>72104.96231735844</v>
      </c>
      <c r="L32" s="131">
        <f>'WP3_P1_ RCP 8.5'!L12</f>
        <v>72104.96231735844</v>
      </c>
      <c r="M32" s="131">
        <f>'WP3_P1_ RCP 8.5'!M12</f>
        <v>72104.96231735844</v>
      </c>
      <c r="N32" s="131">
        <f>'WP3_P1_ RCP 8.5'!N12</f>
        <v>72104.96231735844</v>
      </c>
      <c r="O32" s="131">
        <f>'WP3_P1_ RCP 8.5'!O12</f>
        <v>72104.96231735844</v>
      </c>
      <c r="P32" s="131">
        <f>'WP3_P1_ RCP 8.5'!P12</f>
        <v>72104.96231735844</v>
      </c>
      <c r="Q32" s="131">
        <f>'WP3_P1_ RCP 8.5'!Q12</f>
        <v>72104.96231735844</v>
      </c>
      <c r="R32" s="131">
        <f>'WP3_P1_ RCP 8.5'!R12</f>
        <v>72104.96231735844</v>
      </c>
      <c r="S32" s="131">
        <f>'WP3_P1_ RCP 8.5'!S12</f>
        <v>72104.96231735844</v>
      </c>
      <c r="T32" s="131">
        <f>'WP3_P1_ RCP 8.5'!T12</f>
        <v>72104.96231735844</v>
      </c>
      <c r="U32" s="132">
        <f>'WP3_P1_ RCP 8.5'!U12</f>
        <v>72104.96231735844</v>
      </c>
      <c r="V32" s="17"/>
    </row>
    <row r="33" spans="1:22" ht="12" customHeight="1" x14ac:dyDescent="0.2">
      <c r="A33" s="134" t="s">
        <v>610</v>
      </c>
      <c r="B33" s="135"/>
      <c r="C33" s="135"/>
      <c r="D33" s="136" t="s">
        <v>486</v>
      </c>
      <c r="E33" s="135">
        <f>SUM(E27:E32)</f>
        <v>0</v>
      </c>
      <c r="F33" s="135">
        <f t="shared" ref="F33:U33" si="4">SUM(F27:F32)</f>
        <v>32559.548885017706</v>
      </c>
      <c r="G33" s="135">
        <f t="shared" si="4"/>
        <v>35395.960966330982</v>
      </c>
      <c r="H33" s="135">
        <f t="shared" si="4"/>
        <v>38232.373047644258</v>
      </c>
      <c r="I33" s="135">
        <f t="shared" si="4"/>
        <v>123474.45634879575</v>
      </c>
      <c r="J33" s="135">
        <f t="shared" si="4"/>
        <v>129147.2805114223</v>
      </c>
      <c r="K33" s="135">
        <f t="shared" si="4"/>
        <v>134820.10467404887</v>
      </c>
      <c r="L33" s="135">
        <f t="shared" si="4"/>
        <v>140492.92883667542</v>
      </c>
      <c r="M33" s="135">
        <f t="shared" si="4"/>
        <v>146165.75299930197</v>
      </c>
      <c r="N33" s="135">
        <f t="shared" si="4"/>
        <v>151838.57716192852</v>
      </c>
      <c r="O33" s="135">
        <f t="shared" si="4"/>
        <v>157511.40132455504</v>
      </c>
      <c r="P33" s="135">
        <f t="shared" si="4"/>
        <v>163184.22548718163</v>
      </c>
      <c r="Q33" s="135">
        <f t="shared" si="4"/>
        <v>168857.04964980818</v>
      </c>
      <c r="R33" s="135">
        <f t="shared" si="4"/>
        <v>174529.87381243473</v>
      </c>
      <c r="S33" s="135">
        <f t="shared" si="4"/>
        <v>180202.69797506131</v>
      </c>
      <c r="T33" s="135">
        <f t="shared" si="4"/>
        <v>185875.52213768783</v>
      </c>
      <c r="U33" s="137">
        <f t="shared" si="4"/>
        <v>191548.34630031441</v>
      </c>
      <c r="V33" s="17"/>
    </row>
    <row r="34" spans="1:22" ht="12" customHeight="1" thickBot="1" x14ac:dyDescent="0.25">
      <c r="A34" s="138" t="s">
        <v>559</v>
      </c>
      <c r="B34" s="139"/>
      <c r="C34" s="139"/>
      <c r="D34" s="140" t="s">
        <v>123</v>
      </c>
      <c r="E34" s="139">
        <f>E33/Calculations!$C$56</f>
        <v>0</v>
      </c>
      <c r="F34" s="139">
        <f>F33/Calculations!$C$56</f>
        <v>13796.4190190753</v>
      </c>
      <c r="G34" s="139">
        <f>G33/Calculations!$C$56</f>
        <v>14998.288545055502</v>
      </c>
      <c r="H34" s="139">
        <f>H33/Calculations!$C$56</f>
        <v>16200.158071035703</v>
      </c>
      <c r="I34" s="139">
        <f>I33/Calculations!$C$56</f>
        <v>52319.684893557525</v>
      </c>
      <c r="J34" s="139">
        <f>J33/Calculations!$C$56</f>
        <v>54723.423945517927</v>
      </c>
      <c r="K34" s="139">
        <f>K33/Calculations!$C$56</f>
        <v>57127.162997478335</v>
      </c>
      <c r="L34" s="139">
        <f>L33/Calculations!$C$56</f>
        <v>59530.902049438737</v>
      </c>
      <c r="M34" s="139">
        <f>M33/Calculations!$C$56</f>
        <v>61934.641101399146</v>
      </c>
      <c r="N34" s="139">
        <f>N33/Calculations!$C$56</f>
        <v>64338.380153359547</v>
      </c>
      <c r="O34" s="139">
        <f>O33/Calculations!$C$56</f>
        <v>66742.119205319934</v>
      </c>
      <c r="P34" s="139">
        <f>P33/Calculations!$C$56</f>
        <v>69145.858257280357</v>
      </c>
      <c r="Q34" s="139">
        <f>Q33/Calculations!$C$56</f>
        <v>71549.597309240751</v>
      </c>
      <c r="R34" s="139">
        <f>R33/Calculations!$C$56</f>
        <v>73953.33636120116</v>
      </c>
      <c r="S34" s="139">
        <f>S33/Calculations!$C$56</f>
        <v>76357.075413161583</v>
      </c>
      <c r="T34" s="139">
        <f>T33/Calculations!$C$56</f>
        <v>78760.814465121963</v>
      </c>
      <c r="U34" s="141">
        <f>U33/Calculations!$C$56</f>
        <v>81164.553517082386</v>
      </c>
      <c r="V34" s="17"/>
    </row>
    <row r="35" spans="1:22" ht="12" customHeight="1" x14ac:dyDescent="0.2">
      <c r="A35" s="19" t="s">
        <v>560</v>
      </c>
      <c r="B35" s="142"/>
      <c r="C35" s="142"/>
      <c r="D35" s="124"/>
      <c r="E35" s="131"/>
      <c r="F35" s="131"/>
      <c r="G35" s="131"/>
      <c r="H35" s="131"/>
      <c r="I35" s="131"/>
      <c r="J35" s="131"/>
      <c r="K35" s="131"/>
      <c r="L35" s="131"/>
      <c r="M35" s="131"/>
      <c r="N35" s="131"/>
      <c r="O35" s="131"/>
      <c r="P35" s="131"/>
      <c r="Q35" s="131"/>
      <c r="R35" s="131"/>
      <c r="S35" s="131"/>
      <c r="T35" s="131"/>
      <c r="U35" s="132"/>
      <c r="V35" s="17"/>
    </row>
    <row r="36" spans="1:22" ht="28.25" customHeight="1" x14ac:dyDescent="0.2">
      <c r="A36" s="23" t="str">
        <f>'WP3_P1_ RCP 8.5'!$A$16</f>
        <v>Average annual school maintenance costs</v>
      </c>
      <c r="B36" s="131"/>
      <c r="C36" s="159"/>
      <c r="D36" s="127" t="s">
        <v>486</v>
      </c>
      <c r="E36" s="131">
        <f>'WP3_P1_ RCP 8.5'!E16</f>
        <v>2060.1417804959556</v>
      </c>
      <c r="F36" s="131">
        <f>'WP3_P1_ RCP 8.5'!F16</f>
        <v>2060.1417804959556</v>
      </c>
      <c r="G36" s="131">
        <f>'WP3_P1_ RCP 8.5'!G16</f>
        <v>2060.1417804959556</v>
      </c>
      <c r="H36" s="131">
        <f>'WP3_P1_ RCP 8.5'!H16</f>
        <v>2060.1417804959556</v>
      </c>
      <c r="I36" s="131">
        <f>'WP3_P1_ RCP 8.5'!I16</f>
        <v>2060.1417804959556</v>
      </c>
      <c r="J36" s="131">
        <f>'WP3_P1_ RCP 8.5'!J16</f>
        <v>2060.1417804959556</v>
      </c>
      <c r="K36" s="131">
        <f>'WP3_P1_ RCP 8.5'!K16</f>
        <v>2060.1417804959556</v>
      </c>
      <c r="L36" s="131">
        <f>'WP3_P1_ RCP 8.5'!L16</f>
        <v>2060.1417804959556</v>
      </c>
      <c r="M36" s="131">
        <f>'WP3_P1_ RCP 8.5'!M16</f>
        <v>2060.1417804959556</v>
      </c>
      <c r="N36" s="131">
        <f>'WP3_P1_ RCP 8.5'!N16</f>
        <v>2060.1417804959556</v>
      </c>
      <c r="O36" s="131">
        <f>'WP3_P1_ RCP 8.5'!O16</f>
        <v>2060.1417804959556</v>
      </c>
      <c r="P36" s="131">
        <f>'WP3_P1_ RCP 8.5'!P16</f>
        <v>2060.1417804959556</v>
      </c>
      <c r="Q36" s="131">
        <f>'WP3_P1_ RCP 8.5'!Q16</f>
        <v>2060.1417804959556</v>
      </c>
      <c r="R36" s="131">
        <f>'WP3_P1_ RCP 8.5'!R16</f>
        <v>2060.1417804959556</v>
      </c>
      <c r="S36" s="131">
        <f>'WP3_P1_ RCP 8.5'!S16</f>
        <v>2060.1417804959556</v>
      </c>
      <c r="T36" s="131">
        <f>'WP3_P1_ RCP 8.5'!T16</f>
        <v>2060.1417804959556</v>
      </c>
      <c r="U36" s="132">
        <f>'WP3_P1_ RCP 8.5'!U16</f>
        <v>2060.1417804959556</v>
      </c>
      <c r="V36" s="17"/>
    </row>
    <row r="37" spans="1:22" ht="28.25" customHeight="1" x14ac:dyDescent="0.2">
      <c r="A37" s="23" t="str">
        <f>'WP3_P1_ RCP 8.5'!$A$17</f>
        <v>Average school expenditures due to infra losses caused by climate events</v>
      </c>
      <c r="B37" s="131"/>
      <c r="C37" s="159"/>
      <c r="D37" s="127" t="s">
        <v>486</v>
      </c>
      <c r="E37" s="131">
        <f>'WP3_P1_ RCP 8.5'!E17</f>
        <v>3090.2126707439334</v>
      </c>
      <c r="F37" s="131">
        <f>'WP3_P1_ RCP 8.5'!F17</f>
        <v>3090.2126707439334</v>
      </c>
      <c r="G37" s="131">
        <f>'WP3_P1_ RCP 8.5'!G17</f>
        <v>3090.2126707439334</v>
      </c>
      <c r="H37" s="131">
        <f>'WP3_P1_ RCP 8.5'!H17</f>
        <v>3090.2126707439334</v>
      </c>
      <c r="I37" s="131">
        <f>'WP3_P1_ RCP 8.5'!I17</f>
        <v>3090.2126707439334</v>
      </c>
      <c r="J37" s="131">
        <f>'WP3_P1_ RCP 8.5'!J17</f>
        <v>3090.2126707439334</v>
      </c>
      <c r="K37" s="131">
        <f>'WP3_P1_ RCP 8.5'!K17</f>
        <v>3090.2126707439334</v>
      </c>
      <c r="L37" s="131">
        <f>'WP3_P1_ RCP 8.5'!L17</f>
        <v>3090.2126707439334</v>
      </c>
      <c r="M37" s="131">
        <f>'WP3_P1_ RCP 8.5'!M17</f>
        <v>3090.2126707439334</v>
      </c>
      <c r="N37" s="131">
        <f>'WP3_P1_ RCP 8.5'!N17</f>
        <v>3090.2126707439334</v>
      </c>
      <c r="O37" s="131">
        <f>'WP3_P1_ RCP 8.5'!O17</f>
        <v>3090.2126707439334</v>
      </c>
      <c r="P37" s="131">
        <f>'WP3_P1_ RCP 8.5'!P17</f>
        <v>3090.2126707439334</v>
      </c>
      <c r="Q37" s="131">
        <f>'WP3_P1_ RCP 8.5'!Q17</f>
        <v>3090.2126707439334</v>
      </c>
      <c r="R37" s="131">
        <f>'WP3_P1_ RCP 8.5'!R17</f>
        <v>3090.2126707439334</v>
      </c>
      <c r="S37" s="131">
        <f>'WP3_P1_ RCP 8.5'!S17</f>
        <v>3090.2126707439334</v>
      </c>
      <c r="T37" s="131">
        <f>'WP3_P1_ RCP 8.5'!T17</f>
        <v>3090.2126707439334</v>
      </c>
      <c r="U37" s="132">
        <f>'WP3_P1_ RCP 8.5'!U17</f>
        <v>3090.2126707439334</v>
      </c>
      <c r="V37" s="17"/>
    </row>
    <row r="38" spans="1:22" ht="28.25" customHeight="1" x14ac:dyDescent="0.2">
      <c r="A38" s="23" t="str">
        <f>'WP3_P1_ RCP 8.5'!$A$18</f>
        <v>Average annual primary school fixed/government budget expenditures on students per year</v>
      </c>
      <c r="B38" s="131"/>
      <c r="C38" s="159"/>
      <c r="D38" s="127" t="s">
        <v>486</v>
      </c>
      <c r="E38" s="131">
        <f>'WP3_P1_ RCP 8.5'!E18</f>
        <v>20055.480233128128</v>
      </c>
      <c r="F38" s="131">
        <f>'WP3_P1_ RCP 8.5'!F18</f>
        <v>20055.480233128128</v>
      </c>
      <c r="G38" s="131">
        <f>'WP3_P1_ RCP 8.5'!G18</f>
        <v>20055.480233128128</v>
      </c>
      <c r="H38" s="131">
        <f>'WP3_P1_ RCP 8.5'!H18</f>
        <v>20055.480233128128</v>
      </c>
      <c r="I38" s="131">
        <f>'WP3_P1_ RCP 8.5'!I18</f>
        <v>20055.480233128128</v>
      </c>
      <c r="J38" s="131">
        <f>'WP3_P1_ RCP 8.5'!J18</f>
        <v>20055.480233128128</v>
      </c>
      <c r="K38" s="131">
        <f>'WP3_P1_ RCP 8.5'!K18</f>
        <v>20055.480233128128</v>
      </c>
      <c r="L38" s="131">
        <f>'WP3_P1_ RCP 8.5'!L18</f>
        <v>20055.480233128128</v>
      </c>
      <c r="M38" s="131">
        <f>'WP3_P1_ RCP 8.5'!M18</f>
        <v>20055.480233128128</v>
      </c>
      <c r="N38" s="131">
        <f>'WP3_P1_ RCP 8.5'!N18</f>
        <v>20055.480233128128</v>
      </c>
      <c r="O38" s="131">
        <f>'WP3_P1_ RCP 8.5'!O18</f>
        <v>20055.480233128128</v>
      </c>
      <c r="P38" s="131">
        <f>'WP3_P1_ RCP 8.5'!P18</f>
        <v>20055.480233128128</v>
      </c>
      <c r="Q38" s="131">
        <f>'WP3_P1_ RCP 8.5'!Q18</f>
        <v>20055.480233128128</v>
      </c>
      <c r="R38" s="131">
        <f>'WP3_P1_ RCP 8.5'!R18</f>
        <v>20055.480233128128</v>
      </c>
      <c r="S38" s="131">
        <f>'WP3_P1_ RCP 8.5'!S18</f>
        <v>20055.480233128128</v>
      </c>
      <c r="T38" s="131">
        <f>'WP3_P1_ RCP 8.5'!T18</f>
        <v>20055.480233128128</v>
      </c>
      <c r="U38" s="132">
        <f>'WP3_P1_ RCP 8.5'!U18</f>
        <v>20055.480233128128</v>
      </c>
      <c r="V38" s="17"/>
    </row>
    <row r="39" spans="1:22" ht="28.25" customHeight="1" x14ac:dyDescent="0.2">
      <c r="A39" s="23" t="str">
        <f>'WP3_P1_ RCP 8.5'!A19</f>
        <v>Project expenditures per year</v>
      </c>
      <c r="B39" s="131"/>
      <c r="C39" s="159"/>
      <c r="D39" s="127" t="s">
        <v>486</v>
      </c>
      <c r="E39" s="131">
        <f>'WP3_P1_ RCP 8.5'!E19</f>
        <v>24714.397839197707</v>
      </c>
      <c r="F39" s="131">
        <f>'WP3_P1_ RCP 8.5'!F19</f>
        <v>67675.788253236024</v>
      </c>
      <c r="G39" s="131">
        <f>'WP3_P1_ RCP 8.5'!G19</f>
        <v>62271.086927084631</v>
      </c>
      <c r="H39" s="131">
        <f>'WP3_P1_ RCP 8.5'!H19</f>
        <v>57759.550807529842</v>
      </c>
      <c r="I39" s="131">
        <f>'WP3_P1_ RCP 8.5'!I19</f>
        <v>26625.239035016046</v>
      </c>
      <c r="J39" s="131">
        <f>'WP3_P1_ RCP 8.5'!J19</f>
        <v>0</v>
      </c>
      <c r="K39" s="131">
        <f>'WP3_P1_ RCP 8.5'!K19</f>
        <v>0</v>
      </c>
      <c r="L39" s="131">
        <f>'WP3_P1_ RCP 8.5'!L19</f>
        <v>0</v>
      </c>
      <c r="M39" s="131">
        <f>'WP3_P1_ RCP 8.5'!M19</f>
        <v>0</v>
      </c>
      <c r="N39" s="131">
        <f>'WP3_P1_ RCP 8.5'!N19</f>
        <v>0</v>
      </c>
      <c r="O39" s="131">
        <f>'WP3_P1_ RCP 8.5'!O19</f>
        <v>0</v>
      </c>
      <c r="P39" s="131">
        <f>'WP3_P1_ RCP 8.5'!P19</f>
        <v>0</v>
      </c>
      <c r="Q39" s="131">
        <f>'WP3_P1_ RCP 8.5'!Q19</f>
        <v>0</v>
      </c>
      <c r="R39" s="131">
        <f>'WP3_P1_ RCP 8.5'!R19</f>
        <v>0</v>
      </c>
      <c r="S39" s="131">
        <f>'WP3_P1_ RCP 8.5'!S19</f>
        <v>0</v>
      </c>
      <c r="T39" s="131">
        <f>'WP3_P1_ RCP 8.5'!T19</f>
        <v>0</v>
      </c>
      <c r="U39" s="132">
        <f>'WP3_P1_ RCP 8.5'!U19</f>
        <v>0</v>
      </c>
      <c r="V39" s="17"/>
    </row>
    <row r="40" spans="1:22" ht="28.25" customHeight="1" thickBot="1" x14ac:dyDescent="0.25">
      <c r="A40" s="23" t="str">
        <f>'WP3_P1_ RCP 8.5'!$A$20</f>
        <v xml:space="preserve">Estimated cost of missed students school days </v>
      </c>
      <c r="B40" s="131"/>
      <c r="C40" s="159"/>
      <c r="D40" s="127" t="s">
        <v>486</v>
      </c>
      <c r="E40" s="131">
        <f>'WP3_P1_ RCP 8.5'!E20</f>
        <v>2255.9548885017703</v>
      </c>
      <c r="F40" s="131">
        <f>'WP3_P1_ RCP 8.5'!F20</f>
        <v>2255.9548885017703</v>
      </c>
      <c r="G40" s="131">
        <f>'WP3_P1_ RCP 8.5'!G20</f>
        <v>2255.9548885017703</v>
      </c>
      <c r="H40" s="131">
        <f>'WP3_P1_ RCP 8.5'!H20</f>
        <v>2255.9548885017703</v>
      </c>
      <c r="I40" s="131">
        <f>'WP3_P1_ RCP 8.5'!I20</f>
        <v>2255.9548885017703</v>
      </c>
      <c r="J40" s="131">
        <f>'WP3_P1_ RCP 8.5'!J20</f>
        <v>2255.9548885017703</v>
      </c>
      <c r="K40" s="131">
        <f>'WP3_P1_ RCP 8.5'!K20</f>
        <v>2255.9548885017703</v>
      </c>
      <c r="L40" s="131">
        <f>'WP3_P1_ RCP 8.5'!L20</f>
        <v>2255.9548885017703</v>
      </c>
      <c r="M40" s="131">
        <f>'WP3_P1_ RCP 8.5'!M20</f>
        <v>2255.9548885017703</v>
      </c>
      <c r="N40" s="131">
        <f>'WP3_P1_ RCP 8.5'!N20</f>
        <v>2255.9548885017703</v>
      </c>
      <c r="O40" s="131">
        <f>'WP3_P1_ RCP 8.5'!O20</f>
        <v>2255.9548885017703</v>
      </c>
      <c r="P40" s="131">
        <f>'WP3_P1_ RCP 8.5'!P20</f>
        <v>2255.9548885017703</v>
      </c>
      <c r="Q40" s="131">
        <f>'WP3_P1_ RCP 8.5'!Q20</f>
        <v>2255.9548885017703</v>
      </c>
      <c r="R40" s="131">
        <f>'WP3_P1_ RCP 8.5'!R20</f>
        <v>2255.9548885017703</v>
      </c>
      <c r="S40" s="131">
        <f>'WP3_P1_ RCP 8.5'!S20</f>
        <v>2255.9548885017703</v>
      </c>
      <c r="T40" s="131">
        <f>'WP3_P1_ RCP 8.5'!T20</f>
        <v>2255.9548885017703</v>
      </c>
      <c r="U40" s="132">
        <f>'WP3_P1_ RCP 8.5'!U20</f>
        <v>2255.9548885017703</v>
      </c>
      <c r="V40" s="17"/>
    </row>
    <row r="41" spans="1:22" ht="12" customHeight="1" x14ac:dyDescent="0.2">
      <c r="A41" s="134" t="s">
        <v>611</v>
      </c>
      <c r="B41" s="135"/>
      <c r="C41" s="135"/>
      <c r="D41" s="136" t="s">
        <v>486</v>
      </c>
      <c r="E41" s="135">
        <f>SUM(E36:E40)</f>
        <v>52176.187412067498</v>
      </c>
      <c r="F41" s="135">
        <f t="shared" ref="F41:U41" si="5">SUM(F36:F40)</f>
        <v>95137.577826105815</v>
      </c>
      <c r="G41" s="135">
        <f t="shared" si="5"/>
        <v>89732.876499954422</v>
      </c>
      <c r="H41" s="135">
        <f t="shared" si="5"/>
        <v>85221.340380399633</v>
      </c>
      <c r="I41" s="135">
        <f t="shared" si="5"/>
        <v>54087.028607885833</v>
      </c>
      <c r="J41" s="135">
        <f t="shared" si="5"/>
        <v>27461.789572869791</v>
      </c>
      <c r="K41" s="135">
        <f t="shared" si="5"/>
        <v>27461.789572869791</v>
      </c>
      <c r="L41" s="135">
        <f t="shared" si="5"/>
        <v>27461.789572869791</v>
      </c>
      <c r="M41" s="135">
        <f t="shared" si="5"/>
        <v>27461.789572869791</v>
      </c>
      <c r="N41" s="135">
        <f t="shared" si="5"/>
        <v>27461.789572869791</v>
      </c>
      <c r="O41" s="135">
        <f t="shared" si="5"/>
        <v>27461.789572869791</v>
      </c>
      <c r="P41" s="135">
        <f t="shared" si="5"/>
        <v>27461.789572869791</v>
      </c>
      <c r="Q41" s="135">
        <f t="shared" si="5"/>
        <v>27461.789572869791</v>
      </c>
      <c r="R41" s="135">
        <f t="shared" si="5"/>
        <v>27461.789572869791</v>
      </c>
      <c r="S41" s="135">
        <f t="shared" si="5"/>
        <v>27461.789572869791</v>
      </c>
      <c r="T41" s="135">
        <f t="shared" si="5"/>
        <v>27461.789572869791</v>
      </c>
      <c r="U41" s="137">
        <f t="shared" si="5"/>
        <v>27461.789572869791</v>
      </c>
      <c r="V41" s="17"/>
    </row>
    <row r="42" spans="1:22" ht="12" customHeight="1" thickBot="1" x14ac:dyDescent="0.25">
      <c r="A42" s="138" t="s">
        <v>562</v>
      </c>
      <c r="B42" s="139"/>
      <c r="C42" s="139"/>
      <c r="D42" s="140" t="s">
        <v>123</v>
      </c>
      <c r="E42" s="139">
        <f>E41/Calculations!$C$56</f>
        <v>22108.553988164196</v>
      </c>
      <c r="F42" s="139">
        <f>F41/Calculations!$C$56</f>
        <v>40312.532977163486</v>
      </c>
      <c r="G42" s="139">
        <f>G41/Calculations!$C$56</f>
        <v>38022.405296590856</v>
      </c>
      <c r="H42" s="139">
        <f>H41/Calculations!$C$56</f>
        <v>36110.737449321881</v>
      </c>
      <c r="I42" s="139">
        <f>I41/Calculations!$C$56</f>
        <v>22918.232460968575</v>
      </c>
      <c r="J42" s="139">
        <f>J41/Calculations!$C$56</f>
        <v>11636.351513927879</v>
      </c>
      <c r="K42" s="139">
        <f>K41/Calculations!$C$56</f>
        <v>11636.351513927879</v>
      </c>
      <c r="L42" s="139">
        <f>L41/Calculations!$C$56</f>
        <v>11636.351513927879</v>
      </c>
      <c r="M42" s="139">
        <f>M41/Calculations!$C$56</f>
        <v>11636.351513927879</v>
      </c>
      <c r="N42" s="139">
        <f>N41/Calculations!$C$56</f>
        <v>11636.351513927879</v>
      </c>
      <c r="O42" s="139">
        <f>O41/Calculations!$C$56</f>
        <v>11636.351513927879</v>
      </c>
      <c r="P42" s="139">
        <f>P41/Calculations!$C$56</f>
        <v>11636.351513927879</v>
      </c>
      <c r="Q42" s="139">
        <f>Q41/Calculations!$C$56</f>
        <v>11636.351513927879</v>
      </c>
      <c r="R42" s="139">
        <f>R41/Calculations!$C$56</f>
        <v>11636.351513927879</v>
      </c>
      <c r="S42" s="139">
        <f>S41/Calculations!$C$56</f>
        <v>11636.351513927879</v>
      </c>
      <c r="T42" s="139">
        <f>T41/Calculations!$C$56</f>
        <v>11636.351513927879</v>
      </c>
      <c r="U42" s="141">
        <f>U41/Calculations!$C$56</f>
        <v>11636.351513927879</v>
      </c>
      <c r="V42" s="17"/>
    </row>
    <row r="43" spans="1:22" ht="12" customHeight="1" thickBot="1" x14ac:dyDescent="0.25">
      <c r="A43" s="145"/>
      <c r="B43" s="146"/>
      <c r="C43" s="146"/>
      <c r="D43" s="147"/>
      <c r="E43" s="146"/>
      <c r="F43" s="146"/>
      <c r="G43" s="146"/>
      <c r="H43" s="146"/>
      <c r="I43" s="146"/>
      <c r="J43" s="146"/>
      <c r="K43" s="146"/>
      <c r="L43" s="146"/>
      <c r="M43" s="146"/>
      <c r="N43" s="146"/>
      <c r="O43" s="146"/>
      <c r="P43" s="146"/>
      <c r="Q43" s="146"/>
      <c r="R43" s="146"/>
      <c r="S43" s="146"/>
      <c r="T43" s="146"/>
      <c r="U43" s="148"/>
      <c r="V43" s="17"/>
    </row>
    <row r="44" spans="1:22" ht="12" customHeight="1" x14ac:dyDescent="0.2">
      <c r="A44" s="149" t="s">
        <v>612</v>
      </c>
      <c r="B44" s="135"/>
      <c r="C44" s="135"/>
      <c r="D44" s="136" t="s">
        <v>486</v>
      </c>
      <c r="E44" s="135">
        <f>E33-E41</f>
        <v>-52176.187412067498</v>
      </c>
      <c r="F44" s="135">
        <f t="shared" ref="F44:U44" si="6">F33-F41</f>
        <v>-62578.028941088109</v>
      </c>
      <c r="G44" s="135">
        <f t="shared" si="6"/>
        <v>-54336.91553362344</v>
      </c>
      <c r="H44" s="135">
        <f t="shared" si="6"/>
        <v>-46988.967332755376</v>
      </c>
      <c r="I44" s="135">
        <f t="shared" si="6"/>
        <v>69387.427740909916</v>
      </c>
      <c r="J44" s="135">
        <f t="shared" si="6"/>
        <v>101685.49093855251</v>
      </c>
      <c r="K44" s="135">
        <f t="shared" si="6"/>
        <v>107358.31510117908</v>
      </c>
      <c r="L44" s="135">
        <f t="shared" si="6"/>
        <v>113031.13926380563</v>
      </c>
      <c r="M44" s="135">
        <f t="shared" si="6"/>
        <v>118703.96342643218</v>
      </c>
      <c r="N44" s="135">
        <f t="shared" si="6"/>
        <v>124376.78758905873</v>
      </c>
      <c r="O44" s="135">
        <f t="shared" si="6"/>
        <v>130049.61175168525</v>
      </c>
      <c r="P44" s="135">
        <f t="shared" si="6"/>
        <v>135722.43591431185</v>
      </c>
      <c r="Q44" s="135">
        <f t="shared" si="6"/>
        <v>141395.26007693837</v>
      </c>
      <c r="R44" s="135">
        <f t="shared" si="6"/>
        <v>147068.08423956495</v>
      </c>
      <c r="S44" s="135">
        <f t="shared" si="6"/>
        <v>152740.90840219153</v>
      </c>
      <c r="T44" s="135">
        <f t="shared" si="6"/>
        <v>158413.73256481806</v>
      </c>
      <c r="U44" s="137">
        <f t="shared" si="6"/>
        <v>164086.55672744464</v>
      </c>
      <c r="V44" s="17"/>
    </row>
    <row r="45" spans="1:22" ht="12" customHeight="1" thickBot="1" x14ac:dyDescent="0.25">
      <c r="A45" s="160" t="s">
        <v>565</v>
      </c>
      <c r="B45" s="139"/>
      <c r="C45" s="139"/>
      <c r="D45" s="140" t="s">
        <v>123</v>
      </c>
      <c r="E45" s="139">
        <f>E34-E42</f>
        <v>-22108.553988164196</v>
      </c>
      <c r="F45" s="139">
        <f t="shared" ref="F45:U45" si="7">F34-F42</f>
        <v>-26516.113958088186</v>
      </c>
      <c r="G45" s="139">
        <f t="shared" si="7"/>
        <v>-23024.116751535352</v>
      </c>
      <c r="H45" s="139">
        <f t="shared" si="7"/>
        <v>-19910.57937828618</v>
      </c>
      <c r="I45" s="139">
        <f t="shared" si="7"/>
        <v>29401.452432588951</v>
      </c>
      <c r="J45" s="139">
        <f t="shared" si="7"/>
        <v>43087.072431590044</v>
      </c>
      <c r="K45" s="139">
        <f t="shared" si="7"/>
        <v>45490.811483550453</v>
      </c>
      <c r="L45" s="139">
        <f t="shared" si="7"/>
        <v>47894.550535510862</v>
      </c>
      <c r="M45" s="139">
        <f t="shared" si="7"/>
        <v>50298.28958747127</v>
      </c>
      <c r="N45" s="139">
        <f t="shared" si="7"/>
        <v>52702.028639431664</v>
      </c>
      <c r="O45" s="139">
        <f t="shared" si="7"/>
        <v>55105.767691392059</v>
      </c>
      <c r="P45" s="139">
        <f t="shared" si="7"/>
        <v>57509.506743352482</v>
      </c>
      <c r="Q45" s="139">
        <f t="shared" si="7"/>
        <v>59913.245795312876</v>
      </c>
      <c r="R45" s="139">
        <f t="shared" si="7"/>
        <v>62316.984847273285</v>
      </c>
      <c r="S45" s="139">
        <f t="shared" si="7"/>
        <v>64720.723899233708</v>
      </c>
      <c r="T45" s="139">
        <f t="shared" si="7"/>
        <v>67124.462951194088</v>
      </c>
      <c r="U45" s="141">
        <f t="shared" si="7"/>
        <v>69528.202003154511</v>
      </c>
      <c r="V45" s="17"/>
    </row>
    <row r="46" spans="1:22" ht="12" customHeight="1" x14ac:dyDescent="0.2">
      <c r="A46" s="161"/>
      <c r="B46" s="162"/>
      <c r="C46" s="162"/>
      <c r="D46" s="162"/>
      <c r="E46" s="163"/>
      <c r="F46" s="163"/>
      <c r="G46" s="163"/>
      <c r="H46" s="163"/>
      <c r="I46" s="163"/>
      <c r="J46" s="163"/>
      <c r="K46" s="163"/>
      <c r="L46" s="163"/>
      <c r="M46" s="163"/>
      <c r="N46" s="163"/>
      <c r="O46" s="163"/>
      <c r="P46" s="163"/>
      <c r="Q46" s="163"/>
      <c r="R46" s="163"/>
      <c r="S46" s="163"/>
      <c r="T46" s="163"/>
      <c r="U46" s="164"/>
      <c r="V46" s="17"/>
    </row>
    <row r="47" spans="1:22" ht="12" customHeight="1" thickBot="1" x14ac:dyDescent="0.25">
      <c r="A47" s="321"/>
      <c r="B47" s="156"/>
      <c r="C47" s="156"/>
      <c r="D47" s="156"/>
      <c r="E47" s="156"/>
      <c r="F47" s="152"/>
      <c r="G47" s="152"/>
      <c r="H47" s="152"/>
      <c r="I47" s="152"/>
      <c r="J47" s="152"/>
      <c r="K47" s="152"/>
      <c r="L47" s="152"/>
      <c r="M47" s="152"/>
      <c r="N47" s="152"/>
      <c r="O47" s="152"/>
      <c r="P47" s="152"/>
      <c r="Q47" s="152"/>
      <c r="R47" s="152"/>
      <c r="S47" s="152"/>
      <c r="T47" s="152"/>
      <c r="U47" s="153"/>
      <c r="V47" s="17"/>
    </row>
    <row r="48" spans="1:22" ht="21" customHeight="1" thickBot="1" x14ac:dyDescent="0.25">
      <c r="A48" s="1029" t="s">
        <v>578</v>
      </c>
      <c r="B48" s="1030"/>
      <c r="C48" s="1030"/>
      <c r="D48" s="1030"/>
      <c r="E48" s="1030"/>
      <c r="F48" s="1030"/>
      <c r="G48" s="1030"/>
      <c r="H48" s="1030"/>
      <c r="I48" s="1030"/>
      <c r="J48" s="1030"/>
      <c r="K48" s="1030"/>
      <c r="L48" s="1030"/>
      <c r="M48" s="1030"/>
      <c r="N48" s="1030"/>
      <c r="O48" s="1030"/>
      <c r="P48" s="1030"/>
      <c r="Q48" s="1030"/>
      <c r="R48" s="1030"/>
      <c r="S48" s="1030"/>
      <c r="T48" s="1030"/>
      <c r="U48" s="1031"/>
      <c r="V48" s="17"/>
    </row>
    <row r="49" spans="1:22" ht="23.5" customHeight="1" x14ac:dyDescent="0.2">
      <c r="A49" s="1096"/>
      <c r="B49" s="1097"/>
      <c r="C49" s="157"/>
      <c r="D49" s="124" t="s">
        <v>556</v>
      </c>
      <c r="E49" s="125">
        <v>2024</v>
      </c>
      <c r="F49" s="125">
        <v>2025</v>
      </c>
      <c r="G49" s="125">
        <v>2026</v>
      </c>
      <c r="H49" s="125">
        <v>2027</v>
      </c>
      <c r="I49" s="125">
        <v>2028</v>
      </c>
      <c r="J49" s="125">
        <v>2029</v>
      </c>
      <c r="K49" s="125">
        <v>2030</v>
      </c>
      <c r="L49" s="125">
        <v>2031</v>
      </c>
      <c r="M49" s="125">
        <v>2032</v>
      </c>
      <c r="N49" s="125">
        <v>2033</v>
      </c>
      <c r="O49" s="125">
        <v>2034</v>
      </c>
      <c r="P49" s="125">
        <v>2035</v>
      </c>
      <c r="Q49" s="125">
        <v>2036</v>
      </c>
      <c r="R49" s="125">
        <v>2037</v>
      </c>
      <c r="S49" s="125">
        <v>2038</v>
      </c>
      <c r="T49" s="125">
        <v>2039</v>
      </c>
      <c r="U49" s="126">
        <v>2040</v>
      </c>
      <c r="V49" s="17"/>
    </row>
    <row r="50" spans="1:22" ht="12" customHeight="1" x14ac:dyDescent="0.2">
      <c r="A50" s="123" t="s">
        <v>557</v>
      </c>
      <c r="B50" s="142"/>
      <c r="C50" s="142"/>
      <c r="D50" s="21"/>
      <c r="E50" s="22"/>
      <c r="F50" s="22"/>
      <c r="G50" s="22"/>
      <c r="H50" s="22"/>
      <c r="I50" s="22"/>
      <c r="J50" s="22"/>
      <c r="K50" s="22"/>
      <c r="L50" s="22"/>
      <c r="M50" s="22"/>
      <c r="N50" s="22"/>
      <c r="O50" s="22"/>
      <c r="P50" s="22"/>
      <c r="Q50" s="22"/>
      <c r="R50" s="22"/>
      <c r="S50" s="22"/>
      <c r="T50" s="22"/>
      <c r="U50" s="128"/>
      <c r="V50" s="17"/>
    </row>
    <row r="51" spans="1:22" ht="12" customHeight="1" x14ac:dyDescent="0.2">
      <c r="A51" s="129" t="str">
        <f>'WP3_P1_ RCP 8.5'!$A$7</f>
        <v>Annual grant per average primary school</v>
      </c>
      <c r="B51" s="133"/>
      <c r="C51" s="158"/>
      <c r="D51" s="127" t="s">
        <v>486</v>
      </c>
      <c r="E51" s="131">
        <f t="shared" ref="E51:U51" si="8">E27-E7</f>
        <v>0</v>
      </c>
      <c r="F51" s="131">
        <f t="shared" si="8"/>
        <v>0</v>
      </c>
      <c r="G51" s="131">
        <f t="shared" si="8"/>
        <v>0</v>
      </c>
      <c r="H51" s="131">
        <f t="shared" si="8"/>
        <v>0</v>
      </c>
      <c r="I51" s="131">
        <f t="shared" si="8"/>
        <v>0</v>
      </c>
      <c r="J51" s="131">
        <f t="shared" si="8"/>
        <v>0</v>
      </c>
      <c r="K51" s="131">
        <f t="shared" si="8"/>
        <v>0</v>
      </c>
      <c r="L51" s="131">
        <f t="shared" si="8"/>
        <v>0</v>
      </c>
      <c r="M51" s="131">
        <f t="shared" si="8"/>
        <v>0</v>
      </c>
      <c r="N51" s="131">
        <f t="shared" si="8"/>
        <v>0</v>
      </c>
      <c r="O51" s="131">
        <f t="shared" si="8"/>
        <v>0</v>
      </c>
      <c r="P51" s="131">
        <f t="shared" si="8"/>
        <v>0</v>
      </c>
      <c r="Q51" s="131">
        <f t="shared" si="8"/>
        <v>0</v>
      </c>
      <c r="R51" s="131">
        <f t="shared" si="8"/>
        <v>0</v>
      </c>
      <c r="S51" s="131">
        <f t="shared" si="8"/>
        <v>0</v>
      </c>
      <c r="T51" s="131">
        <f t="shared" si="8"/>
        <v>0</v>
      </c>
      <c r="U51" s="132">
        <f t="shared" si="8"/>
        <v>0</v>
      </c>
      <c r="V51" s="17"/>
    </row>
    <row r="52" spans="1:22" ht="12" customHeight="1" x14ac:dyDescent="0.2">
      <c r="A52" s="129" t="str">
        <f>'WP3_P1_ RCP 8.5'!$A$8</f>
        <v>Annual SIG per average primary school</v>
      </c>
      <c r="B52" s="133"/>
      <c r="C52" s="158"/>
      <c r="D52" s="127" t="s">
        <v>486</v>
      </c>
      <c r="E52" s="131">
        <f t="shared" ref="E52:U52" si="9">E28-E8</f>
        <v>0</v>
      </c>
      <c r="F52" s="131">
        <f t="shared" si="9"/>
        <v>0</v>
      </c>
      <c r="G52" s="131">
        <f t="shared" si="9"/>
        <v>0</v>
      </c>
      <c r="H52" s="131">
        <f t="shared" si="9"/>
        <v>0</v>
      </c>
      <c r="I52" s="131">
        <f t="shared" si="9"/>
        <v>0</v>
      </c>
      <c r="J52" s="131">
        <f t="shared" si="9"/>
        <v>0</v>
      </c>
      <c r="K52" s="131">
        <f t="shared" si="9"/>
        <v>0</v>
      </c>
      <c r="L52" s="131">
        <f t="shared" si="9"/>
        <v>0</v>
      </c>
      <c r="M52" s="131">
        <f t="shared" si="9"/>
        <v>0</v>
      </c>
      <c r="N52" s="131">
        <f t="shared" si="9"/>
        <v>0</v>
      </c>
      <c r="O52" s="131">
        <f t="shared" si="9"/>
        <v>0</v>
      </c>
      <c r="P52" s="131">
        <f t="shared" si="9"/>
        <v>0</v>
      </c>
      <c r="Q52" s="131">
        <f t="shared" si="9"/>
        <v>0</v>
      </c>
      <c r="R52" s="131">
        <f t="shared" si="9"/>
        <v>0</v>
      </c>
      <c r="S52" s="131">
        <f t="shared" si="9"/>
        <v>0</v>
      </c>
      <c r="T52" s="131">
        <f t="shared" si="9"/>
        <v>0</v>
      </c>
      <c r="U52" s="132">
        <f t="shared" si="9"/>
        <v>0</v>
      </c>
      <c r="V52" s="17"/>
    </row>
    <row r="53" spans="1:22" ht="12" customHeight="1" x14ac:dyDescent="0.2">
      <c r="A53" s="129" t="str">
        <f>'WP3_P1_ RCP 8.5'!$A$9</f>
        <v>Annual economic returns to primary education</v>
      </c>
      <c r="B53" s="133"/>
      <c r="C53" s="158"/>
      <c r="D53" s="127" t="s">
        <v>486</v>
      </c>
      <c r="E53" s="131">
        <f t="shared" ref="E53:U53" si="10">E29-E9</f>
        <v>0</v>
      </c>
      <c r="F53" s="131">
        <f t="shared" si="10"/>
        <v>0</v>
      </c>
      <c r="G53" s="131">
        <f t="shared" si="10"/>
        <v>0</v>
      </c>
      <c r="H53" s="131">
        <f t="shared" si="10"/>
        <v>0</v>
      </c>
      <c r="I53" s="131">
        <f t="shared" si="10"/>
        <v>0</v>
      </c>
      <c r="J53" s="131">
        <f t="shared" si="10"/>
        <v>0</v>
      </c>
      <c r="K53" s="131">
        <f t="shared" si="10"/>
        <v>0</v>
      </c>
      <c r="L53" s="131">
        <f t="shared" si="10"/>
        <v>0</v>
      </c>
      <c r="M53" s="131">
        <f t="shared" si="10"/>
        <v>0</v>
      </c>
      <c r="N53" s="131">
        <f t="shared" si="10"/>
        <v>0</v>
      </c>
      <c r="O53" s="131">
        <f t="shared" si="10"/>
        <v>0</v>
      </c>
      <c r="P53" s="131">
        <f t="shared" si="10"/>
        <v>0</v>
      </c>
      <c r="Q53" s="131">
        <f t="shared" si="10"/>
        <v>0</v>
      </c>
      <c r="R53" s="131">
        <f t="shared" si="10"/>
        <v>0</v>
      </c>
      <c r="S53" s="131">
        <f t="shared" si="10"/>
        <v>0</v>
      </c>
      <c r="T53" s="131">
        <f t="shared" si="10"/>
        <v>0</v>
      </c>
      <c r="U53" s="132">
        <f t="shared" si="10"/>
        <v>0</v>
      </c>
      <c r="V53" s="17"/>
    </row>
    <row r="54" spans="1:22" ht="12" customHeight="1" x14ac:dyDescent="0.2">
      <c r="A54" s="129" t="str">
        <f>A30</f>
        <v>Annual returns to infra used as shelter</v>
      </c>
      <c r="B54" s="133"/>
      <c r="C54" s="158"/>
      <c r="D54" s="127" t="s">
        <v>486</v>
      </c>
      <c r="E54" s="131">
        <f>E30</f>
        <v>0</v>
      </c>
      <c r="F54" s="131">
        <f t="shared" ref="F54:U54" si="11">F30</f>
        <v>10000</v>
      </c>
      <c r="G54" s="131">
        <f t="shared" si="11"/>
        <v>10000</v>
      </c>
      <c r="H54" s="131">
        <f t="shared" si="11"/>
        <v>10000</v>
      </c>
      <c r="I54" s="131">
        <f t="shared" si="11"/>
        <v>10000</v>
      </c>
      <c r="J54" s="131">
        <f t="shared" si="11"/>
        <v>10000</v>
      </c>
      <c r="K54" s="131">
        <f t="shared" si="11"/>
        <v>10000</v>
      </c>
      <c r="L54" s="131">
        <f t="shared" si="11"/>
        <v>10000</v>
      </c>
      <c r="M54" s="131">
        <f t="shared" si="11"/>
        <v>10000</v>
      </c>
      <c r="N54" s="131">
        <f t="shared" si="11"/>
        <v>10000</v>
      </c>
      <c r="O54" s="131">
        <f t="shared" si="11"/>
        <v>10000</v>
      </c>
      <c r="P54" s="131">
        <f t="shared" si="11"/>
        <v>10000</v>
      </c>
      <c r="Q54" s="131">
        <f t="shared" si="11"/>
        <v>10000</v>
      </c>
      <c r="R54" s="131">
        <f t="shared" si="11"/>
        <v>10000</v>
      </c>
      <c r="S54" s="131">
        <f t="shared" si="11"/>
        <v>10000</v>
      </c>
      <c r="T54" s="131">
        <f t="shared" si="11"/>
        <v>10000</v>
      </c>
      <c r="U54" s="132">
        <f t="shared" si="11"/>
        <v>10000</v>
      </c>
      <c r="V54" s="17"/>
    </row>
    <row r="55" spans="1:22" ht="12" customHeight="1" x14ac:dyDescent="0.2">
      <c r="A55" s="129" t="str">
        <f>'WP3_P1_ RCP 8.5'!$A$11</f>
        <v>Annual returns to school safety training (lumpsum)</v>
      </c>
      <c r="B55" s="133"/>
      <c r="C55" s="158"/>
      <c r="D55" s="127" t="s">
        <v>486</v>
      </c>
      <c r="E55" s="131">
        <f t="shared" ref="E55:U55" si="12">E31</f>
        <v>0</v>
      </c>
      <c r="F55" s="131">
        <f t="shared" si="12"/>
        <v>0</v>
      </c>
      <c r="G55" s="131">
        <f t="shared" si="12"/>
        <v>0</v>
      </c>
      <c r="H55" s="131">
        <f t="shared" si="12"/>
        <v>0</v>
      </c>
      <c r="I55" s="131">
        <f t="shared" si="12"/>
        <v>10300.708902479779</v>
      </c>
      <c r="J55" s="131">
        <f t="shared" si="12"/>
        <v>10300.708902479779</v>
      </c>
      <c r="K55" s="131">
        <f t="shared" si="12"/>
        <v>10300.708902479779</v>
      </c>
      <c r="L55" s="131">
        <f t="shared" si="12"/>
        <v>10300.708902479779</v>
      </c>
      <c r="M55" s="131">
        <f t="shared" si="12"/>
        <v>10300.708902479779</v>
      </c>
      <c r="N55" s="131">
        <f t="shared" si="12"/>
        <v>10300.708902479779</v>
      </c>
      <c r="O55" s="131">
        <f t="shared" si="12"/>
        <v>10300.708902479779</v>
      </c>
      <c r="P55" s="131">
        <f t="shared" si="12"/>
        <v>10300.708902479779</v>
      </c>
      <c r="Q55" s="131">
        <f t="shared" si="12"/>
        <v>10300.708902479779</v>
      </c>
      <c r="R55" s="131">
        <f t="shared" si="12"/>
        <v>10300.708902479779</v>
      </c>
      <c r="S55" s="131">
        <f t="shared" si="12"/>
        <v>10300.708902479779</v>
      </c>
      <c r="T55" s="131">
        <f t="shared" si="12"/>
        <v>10300.708902479779</v>
      </c>
      <c r="U55" s="132">
        <f t="shared" si="12"/>
        <v>10300.708902479779</v>
      </c>
      <c r="V55" s="17"/>
    </row>
    <row r="56" spans="1:22" ht="15.5" customHeight="1" thickBot="1" x14ac:dyDescent="0.25">
      <c r="A56" s="129" t="str">
        <f>'WP3_P1_ RCP 8.5'!$A$12</f>
        <v>Annual returns to school  curriculum training (lumpsum)</v>
      </c>
      <c r="B56" s="130"/>
      <c r="C56" s="158"/>
      <c r="D56" s="127" t="s">
        <v>486</v>
      </c>
      <c r="E56" s="131">
        <f t="shared" ref="E56:U56" si="13">E32</f>
        <v>0</v>
      </c>
      <c r="F56" s="131">
        <f t="shared" si="13"/>
        <v>0</v>
      </c>
      <c r="G56" s="131">
        <f t="shared" si="13"/>
        <v>0</v>
      </c>
      <c r="H56" s="131">
        <f t="shared" si="13"/>
        <v>0</v>
      </c>
      <c r="I56" s="131">
        <f t="shared" si="13"/>
        <v>72104.96231735844</v>
      </c>
      <c r="J56" s="131">
        <f t="shared" si="13"/>
        <v>72104.96231735844</v>
      </c>
      <c r="K56" s="131">
        <f t="shared" si="13"/>
        <v>72104.96231735844</v>
      </c>
      <c r="L56" s="131">
        <f t="shared" si="13"/>
        <v>72104.96231735844</v>
      </c>
      <c r="M56" s="131">
        <f t="shared" si="13"/>
        <v>72104.96231735844</v>
      </c>
      <c r="N56" s="131">
        <f t="shared" si="13"/>
        <v>72104.96231735844</v>
      </c>
      <c r="O56" s="131">
        <f t="shared" si="13"/>
        <v>72104.96231735844</v>
      </c>
      <c r="P56" s="131">
        <f t="shared" si="13"/>
        <v>72104.96231735844</v>
      </c>
      <c r="Q56" s="131">
        <f t="shared" si="13"/>
        <v>72104.96231735844</v>
      </c>
      <c r="R56" s="131">
        <f t="shared" si="13"/>
        <v>72104.96231735844</v>
      </c>
      <c r="S56" s="131">
        <f t="shared" si="13"/>
        <v>72104.96231735844</v>
      </c>
      <c r="T56" s="131">
        <f t="shared" si="13"/>
        <v>72104.96231735844</v>
      </c>
      <c r="U56" s="132">
        <f t="shared" si="13"/>
        <v>72104.96231735844</v>
      </c>
      <c r="V56" s="17"/>
    </row>
    <row r="57" spans="1:22" ht="12" customHeight="1" x14ac:dyDescent="0.2">
      <c r="A57" s="134" t="s">
        <v>610</v>
      </c>
      <c r="B57" s="135"/>
      <c r="C57" s="135"/>
      <c r="D57" s="136" t="s">
        <v>486</v>
      </c>
      <c r="E57" s="135">
        <f>SUM(E51:E56)</f>
        <v>0</v>
      </c>
      <c r="F57" s="135">
        <f t="shared" ref="F57:U57" si="14">SUM(F51:F56)</f>
        <v>10000</v>
      </c>
      <c r="G57" s="135">
        <f t="shared" si="14"/>
        <v>10000</v>
      </c>
      <c r="H57" s="135">
        <f t="shared" si="14"/>
        <v>10000</v>
      </c>
      <c r="I57" s="135">
        <f t="shared" si="14"/>
        <v>92405.671219838216</v>
      </c>
      <c r="J57" s="135">
        <f t="shared" si="14"/>
        <v>92405.671219838216</v>
      </c>
      <c r="K57" s="135">
        <f t="shared" si="14"/>
        <v>92405.671219838216</v>
      </c>
      <c r="L57" s="135">
        <f t="shared" si="14"/>
        <v>92405.671219838216</v>
      </c>
      <c r="M57" s="135">
        <f t="shared" si="14"/>
        <v>92405.671219838216</v>
      </c>
      <c r="N57" s="135">
        <f t="shared" si="14"/>
        <v>92405.671219838216</v>
      </c>
      <c r="O57" s="135">
        <f t="shared" si="14"/>
        <v>92405.671219838216</v>
      </c>
      <c r="P57" s="135">
        <f t="shared" si="14"/>
        <v>92405.671219838216</v>
      </c>
      <c r="Q57" s="135">
        <f t="shared" si="14"/>
        <v>92405.671219838216</v>
      </c>
      <c r="R57" s="135">
        <f t="shared" si="14"/>
        <v>92405.671219838216</v>
      </c>
      <c r="S57" s="135">
        <f t="shared" si="14"/>
        <v>92405.671219838216</v>
      </c>
      <c r="T57" s="135">
        <f t="shared" si="14"/>
        <v>92405.671219838216</v>
      </c>
      <c r="U57" s="137">
        <f t="shared" si="14"/>
        <v>92405.671219838216</v>
      </c>
      <c r="V57" s="17"/>
    </row>
    <row r="58" spans="1:22" ht="12" customHeight="1" thickBot="1" x14ac:dyDescent="0.25">
      <c r="A58" s="138" t="s">
        <v>559</v>
      </c>
      <c r="B58" s="139"/>
      <c r="C58" s="139"/>
      <c r="D58" s="140" t="s">
        <v>123</v>
      </c>
      <c r="E58" s="139">
        <f>E57/Calculations!$C$56</f>
        <v>0</v>
      </c>
      <c r="F58" s="139">
        <f>F57/Calculations!$C$56</f>
        <v>4237.2881355932204</v>
      </c>
      <c r="G58" s="139">
        <f>G57/Calculations!$C$56</f>
        <v>4237.2881355932204</v>
      </c>
      <c r="H58" s="139">
        <f>H57/Calculations!$C$56</f>
        <v>4237.2881355932204</v>
      </c>
      <c r="I58" s="139">
        <f>I57/Calculations!$C$56</f>
        <v>39154.945432134838</v>
      </c>
      <c r="J58" s="139">
        <f>J57/Calculations!$C$56</f>
        <v>39154.945432134838</v>
      </c>
      <c r="K58" s="139">
        <f>K57/Calculations!$C$56</f>
        <v>39154.945432134838</v>
      </c>
      <c r="L58" s="139">
        <f>L57/Calculations!$C$56</f>
        <v>39154.945432134838</v>
      </c>
      <c r="M58" s="139">
        <f>M57/Calculations!$C$56</f>
        <v>39154.945432134838</v>
      </c>
      <c r="N58" s="139">
        <f>N57/Calculations!$C$56</f>
        <v>39154.945432134838</v>
      </c>
      <c r="O58" s="139">
        <f>O57/Calculations!$C$56</f>
        <v>39154.945432134838</v>
      </c>
      <c r="P58" s="139">
        <f>P57/Calculations!$C$56</f>
        <v>39154.945432134838</v>
      </c>
      <c r="Q58" s="139">
        <f>Q57/Calculations!$C$56</f>
        <v>39154.945432134838</v>
      </c>
      <c r="R58" s="139">
        <f>R57/Calculations!$C$56</f>
        <v>39154.945432134838</v>
      </c>
      <c r="S58" s="139">
        <f>S57/Calculations!$C$56</f>
        <v>39154.945432134838</v>
      </c>
      <c r="T58" s="139">
        <f>T57/Calculations!$C$56</f>
        <v>39154.945432134838</v>
      </c>
      <c r="U58" s="141">
        <f>U57/Calculations!$C$56</f>
        <v>39154.945432134838</v>
      </c>
      <c r="V58" s="17"/>
    </row>
    <row r="59" spans="1:22" ht="12" customHeight="1" x14ac:dyDescent="0.2">
      <c r="A59" s="19" t="s">
        <v>560</v>
      </c>
      <c r="B59" s="142"/>
      <c r="C59" s="142"/>
      <c r="D59" s="124"/>
      <c r="E59" s="131"/>
      <c r="F59" s="131"/>
      <c r="G59" s="131"/>
      <c r="H59" s="131"/>
      <c r="I59" s="131"/>
      <c r="J59" s="131"/>
      <c r="K59" s="131"/>
      <c r="L59" s="131"/>
      <c r="M59" s="131"/>
      <c r="N59" s="131"/>
      <c r="O59" s="131"/>
      <c r="P59" s="131"/>
      <c r="Q59" s="131"/>
      <c r="R59" s="131"/>
      <c r="S59" s="131"/>
      <c r="T59" s="131"/>
      <c r="U59" s="132"/>
      <c r="V59" s="17"/>
    </row>
    <row r="60" spans="1:22" ht="12" customHeight="1" x14ac:dyDescent="0.2">
      <c r="A60" s="23" t="str">
        <f>'WP3_P1_ RCP 8.5'!$A$16</f>
        <v>Average annual school maintenance costs</v>
      </c>
      <c r="B60" s="131"/>
      <c r="C60" s="159"/>
      <c r="D60" s="127" t="s">
        <v>486</v>
      </c>
      <c r="E60" s="131">
        <f t="shared" ref="E60:U60" si="15">E36-E13</f>
        <v>-6180.4253414878667</v>
      </c>
      <c r="F60" s="131">
        <f t="shared" si="15"/>
        <v>-6180.4253414878667</v>
      </c>
      <c r="G60" s="131">
        <f t="shared" si="15"/>
        <v>-6180.4253414878667</v>
      </c>
      <c r="H60" s="131">
        <f t="shared" si="15"/>
        <v>-6180.4253414878667</v>
      </c>
      <c r="I60" s="131">
        <f t="shared" si="15"/>
        <v>-6180.4253414878667</v>
      </c>
      <c r="J60" s="131">
        <f t="shared" si="15"/>
        <v>-6180.4253414878667</v>
      </c>
      <c r="K60" s="131">
        <f t="shared" si="15"/>
        <v>-6180.4253414878667</v>
      </c>
      <c r="L60" s="131">
        <f t="shared" si="15"/>
        <v>-6180.4253414878667</v>
      </c>
      <c r="M60" s="131">
        <f t="shared" si="15"/>
        <v>-6180.4253414878667</v>
      </c>
      <c r="N60" s="131">
        <f t="shared" si="15"/>
        <v>-6180.4253414878667</v>
      </c>
      <c r="O60" s="131">
        <f t="shared" si="15"/>
        <v>-6180.4253414878667</v>
      </c>
      <c r="P60" s="131">
        <f t="shared" si="15"/>
        <v>-6180.4253414878667</v>
      </c>
      <c r="Q60" s="131">
        <f t="shared" si="15"/>
        <v>-6180.4253414878667</v>
      </c>
      <c r="R60" s="131">
        <f t="shared" si="15"/>
        <v>-6180.4253414878667</v>
      </c>
      <c r="S60" s="131">
        <f t="shared" si="15"/>
        <v>-6180.4253414878667</v>
      </c>
      <c r="T60" s="131">
        <f t="shared" si="15"/>
        <v>-6180.4253414878667</v>
      </c>
      <c r="U60" s="132">
        <f t="shared" si="15"/>
        <v>-6180.4253414878667</v>
      </c>
      <c r="V60" s="17"/>
    </row>
    <row r="61" spans="1:22" ht="12" customHeight="1" x14ac:dyDescent="0.2">
      <c r="A61" s="23" t="str">
        <f>'WP3_P1_ RCP 8.5'!$A$17</f>
        <v>Average school expenditures due to infra losses caused by climate events</v>
      </c>
      <c r="B61" s="131"/>
      <c r="C61" s="159"/>
      <c r="D61" s="127" t="s">
        <v>486</v>
      </c>
      <c r="E61" s="131">
        <f t="shared" ref="E61:U61" si="16">E37-E14</f>
        <v>-9270.6380122318005</v>
      </c>
      <c r="F61" s="131">
        <f t="shared" si="16"/>
        <v>-9270.6380122318005</v>
      </c>
      <c r="G61" s="131">
        <f t="shared" si="16"/>
        <v>-9270.6380122318005</v>
      </c>
      <c r="H61" s="131">
        <f t="shared" si="16"/>
        <v>-9270.6380122318005</v>
      </c>
      <c r="I61" s="131">
        <f t="shared" si="16"/>
        <v>-9270.6380122318005</v>
      </c>
      <c r="J61" s="131">
        <f t="shared" si="16"/>
        <v>-9270.6380122318005</v>
      </c>
      <c r="K61" s="131">
        <f t="shared" si="16"/>
        <v>-9270.6380122318005</v>
      </c>
      <c r="L61" s="131">
        <f t="shared" si="16"/>
        <v>-9270.6380122318005</v>
      </c>
      <c r="M61" s="131">
        <f t="shared" si="16"/>
        <v>-9270.6380122318005</v>
      </c>
      <c r="N61" s="131">
        <f t="shared" si="16"/>
        <v>-9270.6380122318005</v>
      </c>
      <c r="O61" s="131">
        <f t="shared" si="16"/>
        <v>-9270.6380122318005</v>
      </c>
      <c r="P61" s="131">
        <f t="shared" si="16"/>
        <v>-9270.6380122318005</v>
      </c>
      <c r="Q61" s="131">
        <f t="shared" si="16"/>
        <v>-9270.6380122318005</v>
      </c>
      <c r="R61" s="131">
        <f t="shared" si="16"/>
        <v>-9270.6380122318005</v>
      </c>
      <c r="S61" s="131">
        <f t="shared" si="16"/>
        <v>-9270.6380122318005</v>
      </c>
      <c r="T61" s="131">
        <f t="shared" si="16"/>
        <v>-9270.6380122318005</v>
      </c>
      <c r="U61" s="132">
        <f t="shared" si="16"/>
        <v>-9270.6380122318005</v>
      </c>
      <c r="V61" s="17"/>
    </row>
    <row r="62" spans="1:22" ht="12" customHeight="1" x14ac:dyDescent="0.2">
      <c r="A62" s="23" t="str">
        <f>'WP3_P1_ RCP 8.5'!$A$18</f>
        <v>Average annual primary school fixed/government budget expenditures on students per year</v>
      </c>
      <c r="B62" s="131"/>
      <c r="C62" s="159"/>
      <c r="D62" s="127" t="s">
        <v>486</v>
      </c>
      <c r="E62" s="131">
        <f t="shared" ref="E62:U62" si="17">E38-E15</f>
        <v>0</v>
      </c>
      <c r="F62" s="131">
        <f t="shared" si="17"/>
        <v>0</v>
      </c>
      <c r="G62" s="131">
        <f t="shared" si="17"/>
        <v>0</v>
      </c>
      <c r="H62" s="131">
        <f t="shared" si="17"/>
        <v>0</v>
      </c>
      <c r="I62" s="131">
        <f t="shared" si="17"/>
        <v>0</v>
      </c>
      <c r="J62" s="131">
        <f t="shared" si="17"/>
        <v>0</v>
      </c>
      <c r="K62" s="131">
        <f t="shared" si="17"/>
        <v>0</v>
      </c>
      <c r="L62" s="131">
        <f t="shared" si="17"/>
        <v>0</v>
      </c>
      <c r="M62" s="131">
        <f t="shared" si="17"/>
        <v>0</v>
      </c>
      <c r="N62" s="131">
        <f t="shared" si="17"/>
        <v>0</v>
      </c>
      <c r="O62" s="131">
        <f t="shared" si="17"/>
        <v>0</v>
      </c>
      <c r="P62" s="131">
        <f t="shared" si="17"/>
        <v>0</v>
      </c>
      <c r="Q62" s="131">
        <f t="shared" si="17"/>
        <v>0</v>
      </c>
      <c r="R62" s="131">
        <f t="shared" si="17"/>
        <v>0</v>
      </c>
      <c r="S62" s="131">
        <f t="shared" si="17"/>
        <v>0</v>
      </c>
      <c r="T62" s="131">
        <f t="shared" si="17"/>
        <v>0</v>
      </c>
      <c r="U62" s="132">
        <f t="shared" si="17"/>
        <v>0</v>
      </c>
      <c r="V62" s="17"/>
    </row>
    <row r="63" spans="1:22" ht="12" customHeight="1" x14ac:dyDescent="0.2">
      <c r="A63" s="23" t="str">
        <f>A39</f>
        <v>Project expenditures per year</v>
      </c>
      <c r="B63" s="131"/>
      <c r="C63" s="159"/>
      <c r="D63" s="127" t="s">
        <v>486</v>
      </c>
      <c r="E63" s="131">
        <f>E39</f>
        <v>24714.397839197707</v>
      </c>
      <c r="F63" s="131">
        <f t="shared" ref="F63:U63" si="18">F39</f>
        <v>67675.788253236024</v>
      </c>
      <c r="G63" s="131">
        <f t="shared" si="18"/>
        <v>62271.086927084631</v>
      </c>
      <c r="H63" s="131">
        <f t="shared" si="18"/>
        <v>57759.550807529842</v>
      </c>
      <c r="I63" s="131">
        <f t="shared" si="18"/>
        <v>26625.239035016046</v>
      </c>
      <c r="J63" s="131">
        <f t="shared" si="18"/>
        <v>0</v>
      </c>
      <c r="K63" s="131">
        <f t="shared" si="18"/>
        <v>0</v>
      </c>
      <c r="L63" s="131">
        <f t="shared" si="18"/>
        <v>0</v>
      </c>
      <c r="M63" s="131">
        <f t="shared" si="18"/>
        <v>0</v>
      </c>
      <c r="N63" s="131">
        <f t="shared" si="18"/>
        <v>0</v>
      </c>
      <c r="O63" s="131">
        <f t="shared" si="18"/>
        <v>0</v>
      </c>
      <c r="P63" s="131">
        <f t="shared" si="18"/>
        <v>0</v>
      </c>
      <c r="Q63" s="131">
        <f t="shared" si="18"/>
        <v>0</v>
      </c>
      <c r="R63" s="131">
        <f t="shared" si="18"/>
        <v>0</v>
      </c>
      <c r="S63" s="131">
        <f t="shared" si="18"/>
        <v>0</v>
      </c>
      <c r="T63" s="131">
        <f t="shared" si="18"/>
        <v>0</v>
      </c>
      <c r="U63" s="132">
        <f t="shared" si="18"/>
        <v>0</v>
      </c>
      <c r="V63" s="17"/>
    </row>
    <row r="64" spans="1:22" ht="12" customHeight="1" thickBot="1" x14ac:dyDescent="0.25">
      <c r="A64" s="23" t="str">
        <f>'WP3_P1_ RCP 8.5'!$A$20</f>
        <v xml:space="preserve">Estimated cost of missed students school days </v>
      </c>
      <c r="B64" s="131"/>
      <c r="C64" s="159"/>
      <c r="D64" s="127" t="s">
        <v>486</v>
      </c>
      <c r="E64" s="131">
        <f t="shared" ref="E64:U64" si="19">E40-E16</f>
        <v>-3007.9398513356937</v>
      </c>
      <c r="F64" s="131">
        <f t="shared" si="19"/>
        <v>-3007.9398513356937</v>
      </c>
      <c r="G64" s="131">
        <f t="shared" si="19"/>
        <v>-3007.9398513356937</v>
      </c>
      <c r="H64" s="131">
        <f t="shared" si="19"/>
        <v>-3007.9398513356937</v>
      </c>
      <c r="I64" s="131">
        <f t="shared" si="19"/>
        <v>-3007.9398513356937</v>
      </c>
      <c r="J64" s="131">
        <f t="shared" si="19"/>
        <v>-3007.9398513356937</v>
      </c>
      <c r="K64" s="131">
        <f t="shared" si="19"/>
        <v>-3007.9398513356937</v>
      </c>
      <c r="L64" s="131">
        <f t="shared" si="19"/>
        <v>-3007.9398513356937</v>
      </c>
      <c r="M64" s="131">
        <f t="shared" si="19"/>
        <v>-3007.9398513356937</v>
      </c>
      <c r="N64" s="131">
        <f t="shared" si="19"/>
        <v>-3007.9398513356937</v>
      </c>
      <c r="O64" s="131">
        <f t="shared" si="19"/>
        <v>-3007.9398513356937</v>
      </c>
      <c r="P64" s="131">
        <f t="shared" si="19"/>
        <v>-3007.9398513356937</v>
      </c>
      <c r="Q64" s="131">
        <f t="shared" si="19"/>
        <v>-3007.9398513356937</v>
      </c>
      <c r="R64" s="131">
        <f t="shared" si="19"/>
        <v>-3007.9398513356937</v>
      </c>
      <c r="S64" s="131">
        <f t="shared" si="19"/>
        <v>-3007.9398513356937</v>
      </c>
      <c r="T64" s="131">
        <f t="shared" si="19"/>
        <v>-3007.9398513356937</v>
      </c>
      <c r="U64" s="132">
        <f t="shared" si="19"/>
        <v>-3007.9398513356937</v>
      </c>
      <c r="V64" s="17"/>
    </row>
    <row r="65" spans="1:22" ht="12" customHeight="1" x14ac:dyDescent="0.2">
      <c r="A65" s="134" t="s">
        <v>611</v>
      </c>
      <c r="B65" s="135"/>
      <c r="C65" s="135"/>
      <c r="D65" s="136" t="s">
        <v>486</v>
      </c>
      <c r="E65" s="135">
        <f>SUM(E60:E64)</f>
        <v>6255.3946341423471</v>
      </c>
      <c r="F65" s="135">
        <f t="shared" ref="F65:U65" si="20">SUM(F60:F64)</f>
        <v>49216.78504818066</v>
      </c>
      <c r="G65" s="135">
        <f t="shared" si="20"/>
        <v>43812.083722029267</v>
      </c>
      <c r="H65" s="135">
        <f t="shared" si="20"/>
        <v>39300.547602474478</v>
      </c>
      <c r="I65" s="135">
        <f t="shared" si="20"/>
        <v>8166.2358299606858</v>
      </c>
      <c r="J65" s="135">
        <f t="shared" si="20"/>
        <v>-18459.00320505536</v>
      </c>
      <c r="K65" s="135">
        <f t="shared" si="20"/>
        <v>-18459.00320505536</v>
      </c>
      <c r="L65" s="135">
        <f t="shared" si="20"/>
        <v>-18459.00320505536</v>
      </c>
      <c r="M65" s="135">
        <f t="shared" si="20"/>
        <v>-18459.00320505536</v>
      </c>
      <c r="N65" s="135">
        <f t="shared" si="20"/>
        <v>-18459.00320505536</v>
      </c>
      <c r="O65" s="135">
        <f t="shared" si="20"/>
        <v>-18459.00320505536</v>
      </c>
      <c r="P65" s="135">
        <f t="shared" si="20"/>
        <v>-18459.00320505536</v>
      </c>
      <c r="Q65" s="135">
        <f t="shared" si="20"/>
        <v>-18459.00320505536</v>
      </c>
      <c r="R65" s="135">
        <f t="shared" si="20"/>
        <v>-18459.00320505536</v>
      </c>
      <c r="S65" s="135">
        <f t="shared" si="20"/>
        <v>-18459.00320505536</v>
      </c>
      <c r="T65" s="135">
        <f t="shared" si="20"/>
        <v>-18459.00320505536</v>
      </c>
      <c r="U65" s="137">
        <f t="shared" si="20"/>
        <v>-18459.00320505536</v>
      </c>
      <c r="V65" s="17"/>
    </row>
    <row r="66" spans="1:22" ht="12" customHeight="1" thickBot="1" x14ac:dyDescent="0.25">
      <c r="A66" s="138" t="s">
        <v>562</v>
      </c>
      <c r="B66" s="139"/>
      <c r="C66" s="139"/>
      <c r="D66" s="140" t="s">
        <v>123</v>
      </c>
      <c r="E66" s="139">
        <f>E65/Calculations!$C$56</f>
        <v>2650.5909466704861</v>
      </c>
      <c r="F66" s="139">
        <f>F65/Calculations!$C$56</f>
        <v>20854.569935669773</v>
      </c>
      <c r="G66" s="139">
        <f>G65/Calculations!$C$56</f>
        <v>18564.442255097147</v>
      </c>
      <c r="H66" s="139">
        <f>H65/Calculations!$C$56</f>
        <v>16652.774407828168</v>
      </c>
      <c r="I66" s="139">
        <f>I65/Calculations!$C$56</f>
        <v>3460.2694194748669</v>
      </c>
      <c r="J66" s="139">
        <f>J65/Calculations!$C$56</f>
        <v>-7821.6115275658312</v>
      </c>
      <c r="K66" s="139">
        <f>K65/Calculations!$C$56</f>
        <v>-7821.6115275658312</v>
      </c>
      <c r="L66" s="139">
        <f>L65/Calculations!$C$56</f>
        <v>-7821.6115275658312</v>
      </c>
      <c r="M66" s="139">
        <f>M65/Calculations!$C$56</f>
        <v>-7821.6115275658312</v>
      </c>
      <c r="N66" s="139">
        <f>N65/Calculations!$C$56</f>
        <v>-7821.6115275658312</v>
      </c>
      <c r="O66" s="139">
        <f>O65/Calculations!$C$56</f>
        <v>-7821.6115275658312</v>
      </c>
      <c r="P66" s="139">
        <f>P65/Calculations!$C$56</f>
        <v>-7821.6115275658312</v>
      </c>
      <c r="Q66" s="139">
        <f>Q65/Calculations!$C$56</f>
        <v>-7821.6115275658312</v>
      </c>
      <c r="R66" s="139">
        <f>R65/Calculations!$C$56</f>
        <v>-7821.6115275658312</v>
      </c>
      <c r="S66" s="139">
        <f>S65/Calculations!$C$56</f>
        <v>-7821.6115275658312</v>
      </c>
      <c r="T66" s="139">
        <f>T65/Calculations!$C$56</f>
        <v>-7821.6115275658312</v>
      </c>
      <c r="U66" s="141">
        <f>U65/Calculations!$C$56</f>
        <v>-7821.6115275658312</v>
      </c>
      <c r="V66" s="17"/>
    </row>
    <row r="67" spans="1:22" ht="12" customHeight="1" thickBot="1" x14ac:dyDescent="0.25">
      <c r="A67" s="145"/>
      <c r="B67" s="146"/>
      <c r="C67" s="146"/>
      <c r="D67" s="147"/>
      <c r="E67" s="146"/>
      <c r="F67" s="146"/>
      <c r="G67" s="146"/>
      <c r="H67" s="146"/>
      <c r="I67" s="146"/>
      <c r="J67" s="146"/>
      <c r="K67" s="146"/>
      <c r="L67" s="146"/>
      <c r="M67" s="146"/>
      <c r="N67" s="146"/>
      <c r="O67" s="146"/>
      <c r="P67" s="146"/>
      <c r="Q67" s="146"/>
      <c r="R67" s="146"/>
      <c r="S67" s="146"/>
      <c r="T67" s="146"/>
      <c r="U67" s="148"/>
      <c r="V67" s="17"/>
    </row>
    <row r="68" spans="1:22" ht="12" customHeight="1" x14ac:dyDescent="0.2">
      <c r="A68" s="149" t="s">
        <v>612</v>
      </c>
      <c r="B68" s="135"/>
      <c r="C68" s="135"/>
      <c r="D68" s="136" t="s">
        <v>486</v>
      </c>
      <c r="E68" s="135">
        <f t="shared" ref="E68:U68" si="21">E57-E65</f>
        <v>-6255.3946341423471</v>
      </c>
      <c r="F68" s="135">
        <f t="shared" si="21"/>
        <v>-39216.78504818066</v>
      </c>
      <c r="G68" s="135">
        <f t="shared" si="21"/>
        <v>-33812.083722029267</v>
      </c>
      <c r="H68" s="135">
        <f t="shared" si="21"/>
        <v>-29300.547602474478</v>
      </c>
      <c r="I68" s="135">
        <f t="shared" si="21"/>
        <v>84239.43538987753</v>
      </c>
      <c r="J68" s="135">
        <f t="shared" si="21"/>
        <v>110864.67442489357</v>
      </c>
      <c r="K68" s="135">
        <f t="shared" si="21"/>
        <v>110864.67442489357</v>
      </c>
      <c r="L68" s="135">
        <f t="shared" si="21"/>
        <v>110864.67442489357</v>
      </c>
      <c r="M68" s="135">
        <f t="shared" si="21"/>
        <v>110864.67442489357</v>
      </c>
      <c r="N68" s="135">
        <f t="shared" si="21"/>
        <v>110864.67442489357</v>
      </c>
      <c r="O68" s="135">
        <f t="shared" si="21"/>
        <v>110864.67442489357</v>
      </c>
      <c r="P68" s="135">
        <f t="shared" si="21"/>
        <v>110864.67442489357</v>
      </c>
      <c r="Q68" s="135">
        <f t="shared" si="21"/>
        <v>110864.67442489357</v>
      </c>
      <c r="R68" s="135">
        <f t="shared" si="21"/>
        <v>110864.67442489357</v>
      </c>
      <c r="S68" s="135">
        <f t="shared" si="21"/>
        <v>110864.67442489357</v>
      </c>
      <c r="T68" s="135">
        <f t="shared" si="21"/>
        <v>110864.67442489357</v>
      </c>
      <c r="U68" s="137">
        <f t="shared" si="21"/>
        <v>110864.67442489357</v>
      </c>
      <c r="V68" s="17"/>
    </row>
    <row r="69" spans="1:22" ht="12" customHeight="1" thickBot="1" x14ac:dyDescent="0.25">
      <c r="A69" s="160" t="s">
        <v>565</v>
      </c>
      <c r="B69" s="139"/>
      <c r="C69" s="139"/>
      <c r="D69" s="140" t="s">
        <v>123</v>
      </c>
      <c r="E69" s="139">
        <f t="shared" ref="E69:U69" si="22">E58-E66</f>
        <v>-2650.5909466704861</v>
      </c>
      <c r="F69" s="139">
        <f t="shared" si="22"/>
        <v>-16617.281800076555</v>
      </c>
      <c r="G69" s="139">
        <f t="shared" si="22"/>
        <v>-14327.154119503926</v>
      </c>
      <c r="H69" s="139">
        <f t="shared" si="22"/>
        <v>-12415.486272234948</v>
      </c>
      <c r="I69" s="139">
        <f t="shared" si="22"/>
        <v>35694.676012659969</v>
      </c>
      <c r="J69" s="139">
        <f t="shared" si="22"/>
        <v>46976.556959700669</v>
      </c>
      <c r="K69" s="139">
        <f t="shared" si="22"/>
        <v>46976.556959700669</v>
      </c>
      <c r="L69" s="139">
        <f t="shared" si="22"/>
        <v>46976.556959700669</v>
      </c>
      <c r="M69" s="139">
        <f t="shared" si="22"/>
        <v>46976.556959700669</v>
      </c>
      <c r="N69" s="139">
        <f t="shared" si="22"/>
        <v>46976.556959700669</v>
      </c>
      <c r="O69" s="139">
        <f t="shared" si="22"/>
        <v>46976.556959700669</v>
      </c>
      <c r="P69" s="139">
        <f t="shared" si="22"/>
        <v>46976.556959700669</v>
      </c>
      <c r="Q69" s="139">
        <f t="shared" si="22"/>
        <v>46976.556959700669</v>
      </c>
      <c r="R69" s="139">
        <f t="shared" si="22"/>
        <v>46976.556959700669</v>
      </c>
      <c r="S69" s="139">
        <f t="shared" si="22"/>
        <v>46976.556959700669</v>
      </c>
      <c r="T69" s="139">
        <f t="shared" si="22"/>
        <v>46976.556959700669</v>
      </c>
      <c r="U69" s="141">
        <f t="shared" si="22"/>
        <v>46976.556959700669</v>
      </c>
      <c r="V69" s="17"/>
    </row>
    <row r="70" spans="1:22" ht="12" customHeight="1" thickBot="1" x14ac:dyDescent="0.25">
      <c r="A70" s="161"/>
      <c r="B70" s="162"/>
      <c r="C70" s="162"/>
      <c r="D70" s="162"/>
      <c r="E70" s="163"/>
      <c r="F70" s="163"/>
      <c r="G70" s="163"/>
      <c r="H70" s="163"/>
      <c r="I70" s="163"/>
      <c r="J70" s="163"/>
      <c r="K70" s="163"/>
      <c r="L70" s="163"/>
      <c r="M70" s="163"/>
      <c r="N70" s="163"/>
      <c r="O70" s="163"/>
      <c r="P70" s="163"/>
      <c r="Q70" s="163"/>
      <c r="R70" s="163"/>
      <c r="S70" s="163"/>
      <c r="T70" s="163"/>
      <c r="U70" s="164"/>
      <c r="V70" s="17"/>
    </row>
    <row r="71" spans="1:22" ht="12" customHeight="1" thickBot="1" x14ac:dyDescent="0.25">
      <c r="A71" s="1015" t="s">
        <v>566</v>
      </c>
      <c r="B71" s="1016"/>
      <c r="C71" s="1016"/>
      <c r="D71" s="1017"/>
      <c r="E71" s="165"/>
      <c r="F71" s="156"/>
      <c r="G71" s="156"/>
      <c r="H71" s="156"/>
      <c r="I71" s="156"/>
      <c r="J71" s="156"/>
      <c r="K71" s="156"/>
      <c r="L71" s="156"/>
      <c r="M71" s="156"/>
      <c r="N71" s="156"/>
      <c r="O71" s="156"/>
      <c r="P71" s="156"/>
      <c r="Q71" s="156"/>
      <c r="R71" s="156"/>
      <c r="S71" s="156"/>
      <c r="T71" s="156"/>
      <c r="U71" s="166"/>
      <c r="V71" s="17"/>
    </row>
    <row r="72" spans="1:22" ht="12" customHeight="1" thickBot="1" x14ac:dyDescent="0.25">
      <c r="A72" s="1107" t="s">
        <v>181</v>
      </c>
      <c r="B72" s="1108"/>
      <c r="C72" s="1109"/>
      <c r="D72" s="238">
        <f>Calculations!$C$66</f>
        <v>0.09</v>
      </c>
      <c r="E72" s="165"/>
      <c r="F72" s="156"/>
      <c r="G72" s="156"/>
      <c r="H72" s="156"/>
      <c r="I72" s="156"/>
      <c r="J72" s="156"/>
      <c r="K72" s="156"/>
      <c r="L72" s="156"/>
      <c r="M72" s="156"/>
      <c r="N72" s="156"/>
      <c r="O72" s="156"/>
      <c r="P72" s="156"/>
      <c r="Q72" s="156"/>
      <c r="R72" s="156"/>
      <c r="S72" s="156"/>
      <c r="T72" s="156"/>
      <c r="U72" s="166"/>
      <c r="V72" s="17"/>
    </row>
    <row r="73" spans="1:22" ht="12" customHeight="1" thickBot="1" x14ac:dyDescent="0.25">
      <c r="A73" s="1029" t="s">
        <v>613</v>
      </c>
      <c r="B73" s="1030"/>
      <c r="C73" s="1030"/>
      <c r="D73" s="1031"/>
      <c r="E73" s="165"/>
      <c r="F73" s="156"/>
      <c r="G73" s="156"/>
      <c r="H73" s="156"/>
      <c r="I73" s="156"/>
      <c r="J73" s="156"/>
      <c r="K73" s="156"/>
      <c r="L73" s="156"/>
      <c r="M73" s="156"/>
      <c r="N73" s="156"/>
      <c r="O73" s="156"/>
      <c r="P73" s="156"/>
      <c r="Q73" s="156"/>
      <c r="R73" s="156"/>
      <c r="S73" s="156"/>
      <c r="T73" s="156"/>
      <c r="U73" s="166"/>
      <c r="V73" s="17"/>
    </row>
    <row r="74" spans="1:22" ht="12" customHeight="1" x14ac:dyDescent="0.2">
      <c r="A74" s="1101" t="s">
        <v>183</v>
      </c>
      <c r="B74" s="1102"/>
      <c r="C74" s="1102"/>
      <c r="D74" s="236">
        <f>NPV(D72,F68:U68)+E68</f>
        <v>528757.45832311036</v>
      </c>
      <c r="E74" s="167" t="s">
        <v>486</v>
      </c>
      <c r="F74" s="156"/>
      <c r="G74" s="156"/>
      <c r="H74" s="156"/>
      <c r="I74" s="156"/>
      <c r="J74" s="156"/>
      <c r="K74" s="156"/>
      <c r="L74" s="156"/>
      <c r="M74" s="156"/>
      <c r="N74" s="156"/>
      <c r="O74" s="156"/>
      <c r="P74" s="156"/>
      <c r="Q74" s="156"/>
      <c r="R74" s="156"/>
      <c r="S74" s="156"/>
      <c r="T74" s="156"/>
      <c r="U74" s="166"/>
      <c r="V74" s="17"/>
    </row>
    <row r="75" spans="1:22" ht="12" customHeight="1" x14ac:dyDescent="0.2">
      <c r="A75" s="1021" t="s">
        <v>242</v>
      </c>
      <c r="B75" s="1022"/>
      <c r="C75" s="1022"/>
      <c r="D75" s="46">
        <f>IRR(E68:U68)</f>
        <v>0.5225592106515895</v>
      </c>
      <c r="E75" s="167" t="s">
        <v>187</v>
      </c>
      <c r="F75" s="156"/>
      <c r="G75" s="156"/>
      <c r="H75" s="156"/>
      <c r="I75" s="156"/>
      <c r="J75" s="156"/>
      <c r="K75" s="156"/>
      <c r="L75" s="156"/>
      <c r="M75" s="156"/>
      <c r="N75" s="156"/>
      <c r="O75" s="156"/>
      <c r="P75" s="156"/>
      <c r="Q75" s="156"/>
      <c r="R75" s="156"/>
      <c r="S75" s="156"/>
      <c r="T75" s="156"/>
      <c r="U75" s="166"/>
      <c r="V75" s="17"/>
    </row>
    <row r="76" spans="1:22" ht="12" customHeight="1" thickBot="1" x14ac:dyDescent="0.25">
      <c r="A76" s="1103" t="s">
        <v>188</v>
      </c>
      <c r="B76" s="1104"/>
      <c r="C76" s="1104"/>
      <c r="D76" s="235">
        <f>MIRR(E68:U68,D72,D72)</f>
        <v>0.22720958777814615</v>
      </c>
      <c r="E76" s="167" t="s">
        <v>187</v>
      </c>
      <c r="F76" s="156"/>
      <c r="G76" s="156"/>
      <c r="H76" s="156"/>
      <c r="I76" s="156"/>
      <c r="J76" s="156"/>
      <c r="K76" s="156"/>
      <c r="L76" s="156"/>
      <c r="M76" s="156"/>
      <c r="N76" s="156"/>
      <c r="O76" s="156"/>
      <c r="P76" s="156"/>
      <c r="Q76" s="156"/>
      <c r="R76" s="156"/>
      <c r="S76" s="156"/>
      <c r="T76" s="156"/>
      <c r="U76" s="166"/>
      <c r="V76" s="17"/>
    </row>
    <row r="77" spans="1:22" ht="12" customHeight="1" thickBot="1" x14ac:dyDescent="0.25">
      <c r="A77" s="1029" t="s">
        <v>568</v>
      </c>
      <c r="B77" s="1030"/>
      <c r="C77" s="1030"/>
      <c r="D77" s="237"/>
      <c r="E77" s="167"/>
      <c r="F77" s="156"/>
      <c r="G77" s="156"/>
      <c r="H77" s="156"/>
      <c r="I77" s="156"/>
      <c r="J77" s="156"/>
      <c r="K77" s="156"/>
      <c r="L77" s="156"/>
      <c r="M77" s="156"/>
      <c r="N77" s="156"/>
      <c r="O77" s="156"/>
      <c r="P77" s="156"/>
      <c r="Q77" s="156"/>
      <c r="R77" s="156"/>
      <c r="S77" s="156"/>
      <c r="T77" s="156"/>
      <c r="U77" s="166"/>
      <c r="V77" s="17"/>
    </row>
    <row r="78" spans="1:22" ht="12" customHeight="1" x14ac:dyDescent="0.2">
      <c r="A78" s="1101" t="s">
        <v>183</v>
      </c>
      <c r="B78" s="1102"/>
      <c r="C78" s="1102"/>
      <c r="D78" s="236">
        <f>NPV(D72,F69:U69)+E69</f>
        <v>224049.77047589424</v>
      </c>
      <c r="E78" s="167" t="s">
        <v>123</v>
      </c>
      <c r="F78" s="156"/>
      <c r="G78" s="156"/>
      <c r="H78" s="156"/>
      <c r="I78" s="156"/>
      <c r="J78" s="156"/>
      <c r="K78" s="156"/>
      <c r="L78" s="156"/>
      <c r="M78" s="156"/>
      <c r="N78" s="156"/>
      <c r="O78" s="156"/>
      <c r="P78" s="156"/>
      <c r="Q78" s="156"/>
      <c r="R78" s="156"/>
      <c r="S78" s="156"/>
      <c r="T78" s="156"/>
      <c r="U78" s="166"/>
      <c r="V78" s="17"/>
    </row>
    <row r="79" spans="1:22" ht="12" customHeight="1" x14ac:dyDescent="0.2">
      <c r="A79" s="1023" t="s">
        <v>242</v>
      </c>
      <c r="B79" s="1024"/>
      <c r="C79" s="1025"/>
      <c r="D79" s="46">
        <f>IRR(E69:U69)</f>
        <v>0.52255921065158928</v>
      </c>
      <c r="E79" s="168" t="s">
        <v>187</v>
      </c>
      <c r="F79" s="156"/>
      <c r="G79" s="156"/>
      <c r="H79" s="156"/>
      <c r="I79" s="156"/>
      <c r="J79" s="156"/>
      <c r="K79" s="156"/>
      <c r="L79" s="156"/>
      <c r="M79" s="156"/>
      <c r="N79" s="156"/>
      <c r="O79" s="156"/>
      <c r="P79" s="156"/>
      <c r="Q79" s="156"/>
      <c r="R79" s="156"/>
      <c r="S79" s="156"/>
      <c r="T79" s="156"/>
      <c r="U79" s="166"/>
      <c r="V79" s="17"/>
    </row>
    <row r="80" spans="1:22" ht="12" customHeight="1" thickBot="1" x14ac:dyDescent="0.25">
      <c r="A80" s="1026" t="s">
        <v>188</v>
      </c>
      <c r="B80" s="1027"/>
      <c r="C80" s="1028"/>
      <c r="D80" s="40">
        <f>MIRR(E69:U69,D72,D72)</f>
        <v>0.22720958777814615</v>
      </c>
      <c r="E80" s="168" t="s">
        <v>187</v>
      </c>
      <c r="F80" s="156"/>
      <c r="G80" s="156"/>
      <c r="H80" s="156"/>
      <c r="I80" s="156"/>
      <c r="J80" s="156"/>
      <c r="K80" s="156"/>
      <c r="L80" s="156"/>
      <c r="M80" s="156"/>
      <c r="N80" s="156"/>
      <c r="O80" s="156"/>
      <c r="P80" s="156"/>
      <c r="Q80" s="156"/>
      <c r="R80" s="156"/>
      <c r="S80" s="156"/>
      <c r="T80" s="156"/>
      <c r="U80" s="166"/>
      <c r="V80" s="17"/>
    </row>
    <row r="81" spans="1:22" ht="12" customHeight="1" x14ac:dyDescent="0.2">
      <c r="A81" s="321"/>
      <c r="B81" s="156"/>
      <c r="C81" s="156"/>
      <c r="D81" s="156"/>
      <c r="E81" s="156"/>
      <c r="F81" s="152"/>
      <c r="G81" s="152"/>
      <c r="H81" s="152"/>
      <c r="I81" s="152"/>
      <c r="J81" s="152"/>
      <c r="K81" s="152"/>
      <c r="L81" s="152"/>
      <c r="M81" s="152"/>
      <c r="N81" s="152"/>
      <c r="O81" s="152"/>
      <c r="P81" s="152"/>
      <c r="Q81" s="152"/>
      <c r="R81" s="152"/>
      <c r="S81" s="152"/>
      <c r="T81" s="152"/>
      <c r="U81" s="153"/>
      <c r="V81" s="17"/>
    </row>
    <row r="82" spans="1:22" ht="12" customHeight="1" x14ac:dyDescent="0.2">
      <c r="A82" s="321"/>
      <c r="B82" s="156"/>
      <c r="C82" s="156"/>
      <c r="D82" s="156"/>
      <c r="E82" s="156"/>
      <c r="F82" s="152"/>
      <c r="G82" s="152"/>
      <c r="H82" s="152"/>
      <c r="I82" s="152"/>
      <c r="J82" s="152"/>
      <c r="K82" s="152"/>
      <c r="L82" s="152"/>
      <c r="M82" s="152"/>
      <c r="N82" s="152"/>
      <c r="O82" s="152"/>
      <c r="P82" s="152"/>
      <c r="Q82" s="152"/>
      <c r="R82" s="152"/>
      <c r="S82" s="152"/>
      <c r="T82" s="152"/>
      <c r="U82" s="153"/>
      <c r="V82" s="17"/>
    </row>
    <row r="83" spans="1:22" ht="12" customHeight="1" thickBot="1" x14ac:dyDescent="0.25">
      <c r="A83" s="321"/>
      <c r="B83" s="156"/>
      <c r="C83" s="156"/>
      <c r="D83" s="156"/>
      <c r="E83" s="156"/>
      <c r="F83" s="169"/>
      <c r="G83" s="169"/>
      <c r="H83" s="169"/>
      <c r="I83" s="169"/>
      <c r="J83" s="169"/>
      <c r="K83" s="169"/>
      <c r="L83" s="169"/>
      <c r="M83" s="169"/>
      <c r="N83" s="169"/>
      <c r="O83" s="169"/>
      <c r="P83" s="169"/>
      <c r="Q83" s="169"/>
      <c r="R83" s="169"/>
      <c r="S83" s="169"/>
      <c r="T83" s="169"/>
      <c r="U83" s="170"/>
      <c r="V83" s="17"/>
    </row>
    <row r="84" spans="1:22" ht="21" customHeight="1" thickBot="1" x14ac:dyDescent="0.25">
      <c r="A84" s="1029" t="s">
        <v>579</v>
      </c>
      <c r="B84" s="1030"/>
      <c r="C84" s="1030"/>
      <c r="D84" s="1030"/>
      <c r="E84" s="1030"/>
      <c r="F84" s="1030"/>
      <c r="G84" s="1030"/>
      <c r="H84" s="1030"/>
      <c r="I84" s="1030"/>
      <c r="J84" s="1030"/>
      <c r="K84" s="1030"/>
      <c r="L84" s="1030"/>
      <c r="M84" s="1030"/>
      <c r="N84" s="1030"/>
      <c r="O84" s="1030"/>
      <c r="P84" s="1030"/>
      <c r="Q84" s="1030"/>
      <c r="R84" s="1030"/>
      <c r="S84" s="1030"/>
      <c r="T84" s="1030"/>
      <c r="U84" s="1031"/>
      <c r="V84" s="17"/>
    </row>
    <row r="85" spans="1:22" ht="12" customHeight="1" x14ac:dyDescent="0.2">
      <c r="A85" s="1105"/>
      <c r="B85" s="1106"/>
      <c r="C85" s="20"/>
      <c r="D85" s="124" t="s">
        <v>556</v>
      </c>
      <c r="E85" s="125">
        <v>2024</v>
      </c>
      <c r="F85" s="125">
        <v>2025</v>
      </c>
      <c r="G85" s="125">
        <v>2026</v>
      </c>
      <c r="H85" s="125">
        <v>2027</v>
      </c>
      <c r="I85" s="125">
        <v>2028</v>
      </c>
      <c r="J85" s="125">
        <v>2029</v>
      </c>
      <c r="K85" s="125">
        <v>2030</v>
      </c>
      <c r="L85" s="125">
        <v>2031</v>
      </c>
      <c r="M85" s="125">
        <v>2032</v>
      </c>
      <c r="N85" s="125">
        <v>2033</v>
      </c>
      <c r="O85" s="125">
        <v>2034</v>
      </c>
      <c r="P85" s="125">
        <v>2035</v>
      </c>
      <c r="Q85" s="125">
        <v>2036</v>
      </c>
      <c r="R85" s="125">
        <v>2037</v>
      </c>
      <c r="S85" s="125">
        <v>2038</v>
      </c>
      <c r="T85" s="125">
        <v>2039</v>
      </c>
      <c r="U85" s="126">
        <v>2040</v>
      </c>
      <c r="V85" s="17"/>
    </row>
    <row r="86" spans="1:22" ht="12" customHeight="1" x14ac:dyDescent="0.2">
      <c r="A86" s="23" t="s">
        <v>570</v>
      </c>
      <c r="B86" s="231">
        <f>Calculations!$C$13</f>
        <v>7</v>
      </c>
      <c r="C86" s="127" t="s">
        <v>571</v>
      </c>
      <c r="D86" s="279"/>
      <c r="E86" s="131"/>
      <c r="F86" s="131"/>
      <c r="G86" s="131"/>
      <c r="H86" s="131"/>
      <c r="I86" s="131"/>
      <c r="J86" s="131"/>
      <c r="K86" s="131"/>
      <c r="L86" s="131"/>
      <c r="M86" s="131"/>
      <c r="N86" s="131"/>
      <c r="O86" s="131"/>
      <c r="P86" s="131"/>
      <c r="Q86" s="131"/>
      <c r="R86" s="131"/>
      <c r="S86" s="131"/>
      <c r="T86" s="131"/>
      <c r="U86" s="132"/>
      <c r="V86" s="17"/>
    </row>
    <row r="87" spans="1:22" ht="12" customHeight="1" x14ac:dyDescent="0.2">
      <c r="A87" s="123"/>
      <c r="B87" s="171"/>
      <c r="C87" s="124"/>
      <c r="D87" s="127"/>
      <c r="E87" s="22"/>
      <c r="F87" s="22"/>
      <c r="G87" s="22"/>
      <c r="H87" s="22"/>
      <c r="I87" s="22"/>
      <c r="J87" s="22"/>
      <c r="K87" s="22"/>
      <c r="L87" s="22"/>
      <c r="M87" s="22"/>
      <c r="N87" s="22"/>
      <c r="O87" s="22"/>
      <c r="P87" s="22"/>
      <c r="Q87" s="22"/>
      <c r="R87" s="22"/>
      <c r="S87" s="22"/>
      <c r="T87" s="22"/>
      <c r="U87" s="128"/>
      <c r="V87" s="17"/>
    </row>
    <row r="88" spans="1:22" ht="12" customHeight="1" x14ac:dyDescent="0.2">
      <c r="A88" s="123" t="s">
        <v>557</v>
      </c>
      <c r="B88" s="142"/>
      <c r="C88" s="142"/>
      <c r="D88" s="127"/>
      <c r="E88" s="22"/>
      <c r="F88" s="22"/>
      <c r="G88" s="22"/>
      <c r="H88" s="22"/>
      <c r="I88" s="22"/>
      <c r="J88" s="22"/>
      <c r="K88" s="22"/>
      <c r="L88" s="22"/>
      <c r="M88" s="22"/>
      <c r="N88" s="22"/>
      <c r="O88" s="22"/>
      <c r="P88" s="22"/>
      <c r="Q88" s="22"/>
      <c r="R88" s="22"/>
      <c r="S88" s="22"/>
      <c r="T88" s="22"/>
      <c r="U88" s="128"/>
      <c r="V88" s="17"/>
    </row>
    <row r="89" spans="1:22" ht="12" customHeight="1" x14ac:dyDescent="0.2">
      <c r="A89" s="129" t="str">
        <f>'WP3_P1_ RCP 8.5'!$A$7</f>
        <v>Annual grant per average primary school</v>
      </c>
      <c r="B89" s="133"/>
      <c r="C89" s="133"/>
      <c r="D89" s="127" t="s">
        <v>486</v>
      </c>
      <c r="E89" s="131">
        <f t="shared" ref="E89:U89" si="23">$B$86*E51</f>
        <v>0</v>
      </c>
      <c r="F89" s="131">
        <f t="shared" si="23"/>
        <v>0</v>
      </c>
      <c r="G89" s="131">
        <f t="shared" si="23"/>
        <v>0</v>
      </c>
      <c r="H89" s="131">
        <f t="shared" si="23"/>
        <v>0</v>
      </c>
      <c r="I89" s="131">
        <f t="shared" si="23"/>
        <v>0</v>
      </c>
      <c r="J89" s="131">
        <f t="shared" si="23"/>
        <v>0</v>
      </c>
      <c r="K89" s="131">
        <f t="shared" si="23"/>
        <v>0</v>
      </c>
      <c r="L89" s="131">
        <f t="shared" si="23"/>
        <v>0</v>
      </c>
      <c r="M89" s="131">
        <f t="shared" si="23"/>
        <v>0</v>
      </c>
      <c r="N89" s="131">
        <f t="shared" si="23"/>
        <v>0</v>
      </c>
      <c r="O89" s="131">
        <f t="shared" si="23"/>
        <v>0</v>
      </c>
      <c r="P89" s="131">
        <f t="shared" si="23"/>
        <v>0</v>
      </c>
      <c r="Q89" s="131">
        <f t="shared" si="23"/>
        <v>0</v>
      </c>
      <c r="R89" s="131">
        <f t="shared" si="23"/>
        <v>0</v>
      </c>
      <c r="S89" s="131">
        <f t="shared" si="23"/>
        <v>0</v>
      </c>
      <c r="T89" s="131">
        <f t="shared" si="23"/>
        <v>0</v>
      </c>
      <c r="U89" s="132">
        <f t="shared" si="23"/>
        <v>0</v>
      </c>
      <c r="V89" s="17"/>
    </row>
    <row r="90" spans="1:22" ht="12" customHeight="1" x14ac:dyDescent="0.2">
      <c r="A90" s="129" t="str">
        <f>'WP3_P1_ RCP 8.5'!$A$8</f>
        <v>Annual SIG per average primary school</v>
      </c>
      <c r="B90" s="133"/>
      <c r="C90" s="133"/>
      <c r="D90" s="127" t="s">
        <v>486</v>
      </c>
      <c r="E90" s="131">
        <f t="shared" ref="E90:U90" si="24">$B$86*E52</f>
        <v>0</v>
      </c>
      <c r="F90" s="131">
        <f t="shared" si="24"/>
        <v>0</v>
      </c>
      <c r="G90" s="131">
        <f t="shared" si="24"/>
        <v>0</v>
      </c>
      <c r="H90" s="131">
        <f t="shared" si="24"/>
        <v>0</v>
      </c>
      <c r="I90" s="131">
        <f t="shared" si="24"/>
        <v>0</v>
      </c>
      <c r="J90" s="131">
        <f t="shared" si="24"/>
        <v>0</v>
      </c>
      <c r="K90" s="131">
        <f t="shared" si="24"/>
        <v>0</v>
      </c>
      <c r="L90" s="131">
        <f t="shared" si="24"/>
        <v>0</v>
      </c>
      <c r="M90" s="131">
        <f t="shared" si="24"/>
        <v>0</v>
      </c>
      <c r="N90" s="131">
        <f t="shared" si="24"/>
        <v>0</v>
      </c>
      <c r="O90" s="131">
        <f t="shared" si="24"/>
        <v>0</v>
      </c>
      <c r="P90" s="131">
        <f t="shared" si="24"/>
        <v>0</v>
      </c>
      <c r="Q90" s="131">
        <f t="shared" si="24"/>
        <v>0</v>
      </c>
      <c r="R90" s="131">
        <f t="shared" si="24"/>
        <v>0</v>
      </c>
      <c r="S90" s="131">
        <f t="shared" si="24"/>
        <v>0</v>
      </c>
      <c r="T90" s="131">
        <f t="shared" si="24"/>
        <v>0</v>
      </c>
      <c r="U90" s="132">
        <f t="shared" si="24"/>
        <v>0</v>
      </c>
      <c r="V90" s="17"/>
    </row>
    <row r="91" spans="1:22" ht="12" customHeight="1" x14ac:dyDescent="0.2">
      <c r="A91" s="129" t="str">
        <f>'WP3_P1_ RCP 8.5'!$A$9</f>
        <v>Annual economic returns to primary education</v>
      </c>
      <c r="B91" s="133"/>
      <c r="C91" s="133"/>
      <c r="D91" s="127" t="s">
        <v>486</v>
      </c>
      <c r="E91" s="131">
        <f t="shared" ref="E91:U92" si="25">$B$86*E53</f>
        <v>0</v>
      </c>
      <c r="F91" s="131">
        <f t="shared" si="25"/>
        <v>0</v>
      </c>
      <c r="G91" s="131">
        <f t="shared" si="25"/>
        <v>0</v>
      </c>
      <c r="H91" s="131">
        <f t="shared" si="25"/>
        <v>0</v>
      </c>
      <c r="I91" s="131">
        <f t="shared" si="25"/>
        <v>0</v>
      </c>
      <c r="J91" s="131">
        <f t="shared" si="25"/>
        <v>0</v>
      </c>
      <c r="K91" s="131">
        <f t="shared" si="25"/>
        <v>0</v>
      </c>
      <c r="L91" s="131">
        <f t="shared" si="25"/>
        <v>0</v>
      </c>
      <c r="M91" s="131">
        <f t="shared" si="25"/>
        <v>0</v>
      </c>
      <c r="N91" s="131">
        <f t="shared" si="25"/>
        <v>0</v>
      </c>
      <c r="O91" s="131">
        <f t="shared" si="25"/>
        <v>0</v>
      </c>
      <c r="P91" s="131">
        <f t="shared" si="25"/>
        <v>0</v>
      </c>
      <c r="Q91" s="131">
        <f t="shared" si="25"/>
        <v>0</v>
      </c>
      <c r="R91" s="131">
        <f t="shared" si="25"/>
        <v>0</v>
      </c>
      <c r="S91" s="131">
        <f t="shared" si="25"/>
        <v>0</v>
      </c>
      <c r="T91" s="131">
        <f t="shared" si="25"/>
        <v>0</v>
      </c>
      <c r="U91" s="132">
        <f t="shared" si="25"/>
        <v>0</v>
      </c>
      <c r="V91" s="17"/>
    </row>
    <row r="92" spans="1:22" ht="12" customHeight="1" x14ac:dyDescent="0.2">
      <c r="A92" s="129" t="str">
        <f>A54</f>
        <v>Annual returns to infra used as shelter</v>
      </c>
      <c r="B92" s="133"/>
      <c r="C92" s="133"/>
      <c r="D92" s="127" t="s">
        <v>486</v>
      </c>
      <c r="E92" s="131">
        <f t="shared" si="25"/>
        <v>0</v>
      </c>
      <c r="F92" s="131">
        <f t="shared" si="25"/>
        <v>70000</v>
      </c>
      <c r="G92" s="131">
        <f t="shared" si="25"/>
        <v>70000</v>
      </c>
      <c r="H92" s="131">
        <f t="shared" si="25"/>
        <v>70000</v>
      </c>
      <c r="I92" s="131">
        <f t="shared" si="25"/>
        <v>70000</v>
      </c>
      <c r="J92" s="131">
        <f t="shared" si="25"/>
        <v>70000</v>
      </c>
      <c r="K92" s="131">
        <f t="shared" si="25"/>
        <v>70000</v>
      </c>
      <c r="L92" s="131">
        <f t="shared" si="25"/>
        <v>70000</v>
      </c>
      <c r="M92" s="131">
        <f t="shared" si="25"/>
        <v>70000</v>
      </c>
      <c r="N92" s="131">
        <f t="shared" si="25"/>
        <v>70000</v>
      </c>
      <c r="O92" s="131">
        <f t="shared" si="25"/>
        <v>70000</v>
      </c>
      <c r="P92" s="131">
        <f t="shared" si="25"/>
        <v>70000</v>
      </c>
      <c r="Q92" s="131">
        <f t="shared" si="25"/>
        <v>70000</v>
      </c>
      <c r="R92" s="131">
        <f t="shared" si="25"/>
        <v>70000</v>
      </c>
      <c r="S92" s="131">
        <f t="shared" si="25"/>
        <v>70000</v>
      </c>
      <c r="T92" s="131">
        <f t="shared" si="25"/>
        <v>70000</v>
      </c>
      <c r="U92" s="132">
        <f t="shared" si="25"/>
        <v>70000</v>
      </c>
      <c r="V92" s="17"/>
    </row>
    <row r="93" spans="1:22" ht="12" customHeight="1" x14ac:dyDescent="0.2">
      <c r="A93" s="129" t="str">
        <f>'WP3_P1_ RCP 8.5'!$A$11</f>
        <v>Annual returns to school safety training (lumpsum)</v>
      </c>
      <c r="B93" s="133"/>
      <c r="C93" s="133"/>
      <c r="D93" s="127" t="s">
        <v>486</v>
      </c>
      <c r="E93" s="131">
        <f t="shared" ref="E93:U93" si="26">$B$86*E55</f>
        <v>0</v>
      </c>
      <c r="F93" s="131">
        <f t="shared" si="26"/>
        <v>0</v>
      </c>
      <c r="G93" s="131">
        <f t="shared" si="26"/>
        <v>0</v>
      </c>
      <c r="H93" s="131">
        <f t="shared" si="26"/>
        <v>0</v>
      </c>
      <c r="I93" s="131">
        <f t="shared" si="26"/>
        <v>72104.962317358455</v>
      </c>
      <c r="J93" s="131">
        <f t="shared" si="26"/>
        <v>72104.962317358455</v>
      </c>
      <c r="K93" s="131">
        <f t="shared" si="26"/>
        <v>72104.962317358455</v>
      </c>
      <c r="L93" s="131">
        <f t="shared" si="26"/>
        <v>72104.962317358455</v>
      </c>
      <c r="M93" s="131">
        <f t="shared" si="26"/>
        <v>72104.962317358455</v>
      </c>
      <c r="N93" s="131">
        <f t="shared" si="26"/>
        <v>72104.962317358455</v>
      </c>
      <c r="O93" s="131">
        <f t="shared" si="26"/>
        <v>72104.962317358455</v>
      </c>
      <c r="P93" s="131">
        <f t="shared" si="26"/>
        <v>72104.962317358455</v>
      </c>
      <c r="Q93" s="131">
        <f t="shared" si="26"/>
        <v>72104.962317358455</v>
      </c>
      <c r="R93" s="131">
        <f t="shared" si="26"/>
        <v>72104.962317358455</v>
      </c>
      <c r="S93" s="131">
        <f t="shared" si="26"/>
        <v>72104.962317358455</v>
      </c>
      <c r="T93" s="131">
        <f t="shared" si="26"/>
        <v>72104.962317358455</v>
      </c>
      <c r="U93" s="132">
        <f t="shared" si="26"/>
        <v>72104.962317358455</v>
      </c>
      <c r="V93" s="17"/>
    </row>
    <row r="94" spans="1:22" ht="12" customHeight="1" thickBot="1" x14ac:dyDescent="0.25">
      <c r="A94" s="129" t="str">
        <f>'WP3_P1_ RCP 8.5'!$A$12</f>
        <v>Annual returns to school  curriculum training (lumpsum)</v>
      </c>
      <c r="B94" s="130"/>
      <c r="C94" s="130"/>
      <c r="D94" s="127" t="s">
        <v>486</v>
      </c>
      <c r="E94" s="131">
        <f t="shared" ref="E94:U94" si="27">$B$86*E56</f>
        <v>0</v>
      </c>
      <c r="F94" s="131">
        <f t="shared" si="27"/>
        <v>0</v>
      </c>
      <c r="G94" s="131">
        <f t="shared" si="27"/>
        <v>0</v>
      </c>
      <c r="H94" s="131">
        <f t="shared" si="27"/>
        <v>0</v>
      </c>
      <c r="I94" s="131">
        <f t="shared" si="27"/>
        <v>504734.73622150905</v>
      </c>
      <c r="J94" s="131">
        <f t="shared" si="27"/>
        <v>504734.73622150905</v>
      </c>
      <c r="K94" s="131">
        <f t="shared" si="27"/>
        <v>504734.73622150905</v>
      </c>
      <c r="L94" s="131">
        <f t="shared" si="27"/>
        <v>504734.73622150905</v>
      </c>
      <c r="M94" s="131">
        <f t="shared" si="27"/>
        <v>504734.73622150905</v>
      </c>
      <c r="N94" s="131">
        <f t="shared" si="27"/>
        <v>504734.73622150905</v>
      </c>
      <c r="O94" s="131">
        <f t="shared" si="27"/>
        <v>504734.73622150905</v>
      </c>
      <c r="P94" s="131">
        <f t="shared" si="27"/>
        <v>504734.73622150905</v>
      </c>
      <c r="Q94" s="131">
        <f t="shared" si="27"/>
        <v>504734.73622150905</v>
      </c>
      <c r="R94" s="131">
        <f t="shared" si="27"/>
        <v>504734.73622150905</v>
      </c>
      <c r="S94" s="131">
        <f t="shared" si="27"/>
        <v>504734.73622150905</v>
      </c>
      <c r="T94" s="131">
        <f t="shared" si="27"/>
        <v>504734.73622150905</v>
      </c>
      <c r="U94" s="132">
        <f t="shared" si="27"/>
        <v>504734.73622150905</v>
      </c>
      <c r="V94" s="17"/>
    </row>
    <row r="95" spans="1:22" ht="12" customHeight="1" x14ac:dyDescent="0.2">
      <c r="A95" s="134" t="s">
        <v>610</v>
      </c>
      <c r="B95" s="135"/>
      <c r="C95" s="135"/>
      <c r="D95" s="136" t="s">
        <v>486</v>
      </c>
      <c r="E95" s="135">
        <f>SUM(E89:E94)</f>
        <v>0</v>
      </c>
      <c r="F95" s="135">
        <f t="shared" ref="F95:U95" si="28">SUM(F89:F94)</f>
        <v>70000</v>
      </c>
      <c r="G95" s="135">
        <f t="shared" si="28"/>
        <v>70000</v>
      </c>
      <c r="H95" s="135">
        <f t="shared" si="28"/>
        <v>70000</v>
      </c>
      <c r="I95" s="135">
        <f t="shared" si="28"/>
        <v>646839.69853886752</v>
      </c>
      <c r="J95" s="135">
        <f t="shared" si="28"/>
        <v>646839.69853886752</v>
      </c>
      <c r="K95" s="135">
        <f t="shared" si="28"/>
        <v>646839.69853886752</v>
      </c>
      <c r="L95" s="135">
        <f t="shared" si="28"/>
        <v>646839.69853886752</v>
      </c>
      <c r="M95" s="135">
        <f t="shared" si="28"/>
        <v>646839.69853886752</v>
      </c>
      <c r="N95" s="135">
        <f t="shared" si="28"/>
        <v>646839.69853886752</v>
      </c>
      <c r="O95" s="135">
        <f t="shared" si="28"/>
        <v>646839.69853886752</v>
      </c>
      <c r="P95" s="135">
        <f t="shared" si="28"/>
        <v>646839.69853886752</v>
      </c>
      <c r="Q95" s="135">
        <f t="shared" si="28"/>
        <v>646839.69853886752</v>
      </c>
      <c r="R95" s="135">
        <f t="shared" si="28"/>
        <v>646839.69853886752</v>
      </c>
      <c r="S95" s="135">
        <f t="shared" si="28"/>
        <v>646839.69853886752</v>
      </c>
      <c r="T95" s="135">
        <f t="shared" si="28"/>
        <v>646839.69853886752</v>
      </c>
      <c r="U95" s="137">
        <f t="shared" si="28"/>
        <v>646839.69853886752</v>
      </c>
      <c r="V95" s="17"/>
    </row>
    <row r="96" spans="1:22" ht="12" customHeight="1" thickBot="1" x14ac:dyDescent="0.25">
      <c r="A96" s="138" t="s">
        <v>559</v>
      </c>
      <c r="B96" s="139"/>
      <c r="C96" s="139"/>
      <c r="D96" s="140" t="s">
        <v>123</v>
      </c>
      <c r="E96" s="139">
        <f>E95/Calculations!$C$56</f>
        <v>0</v>
      </c>
      <c r="F96" s="139">
        <f>F95/Calculations!$C$56</f>
        <v>29661.016949152545</v>
      </c>
      <c r="G96" s="139">
        <f>G95/Calculations!$C$56</f>
        <v>29661.016949152545</v>
      </c>
      <c r="H96" s="139">
        <f>H95/Calculations!$C$56</f>
        <v>29661.016949152545</v>
      </c>
      <c r="I96" s="139">
        <f>I95/Calculations!$C$56</f>
        <v>274084.61802494386</v>
      </c>
      <c r="J96" s="139">
        <f>J95/Calculations!$C$56</f>
        <v>274084.61802494386</v>
      </c>
      <c r="K96" s="139">
        <f>K95/Calculations!$C$56</f>
        <v>274084.61802494386</v>
      </c>
      <c r="L96" s="139">
        <f>L95/Calculations!$C$56</f>
        <v>274084.61802494386</v>
      </c>
      <c r="M96" s="139">
        <f>M95/Calculations!$C$56</f>
        <v>274084.61802494386</v>
      </c>
      <c r="N96" s="139">
        <f>N95/Calculations!$C$56</f>
        <v>274084.61802494386</v>
      </c>
      <c r="O96" s="139">
        <f>O95/Calculations!$C$56</f>
        <v>274084.61802494386</v>
      </c>
      <c r="P96" s="139">
        <f>P95/Calculations!$C$56</f>
        <v>274084.61802494386</v>
      </c>
      <c r="Q96" s="139">
        <f>Q95/Calculations!$C$56</f>
        <v>274084.61802494386</v>
      </c>
      <c r="R96" s="139">
        <f>R95/Calculations!$C$56</f>
        <v>274084.61802494386</v>
      </c>
      <c r="S96" s="139">
        <f>S95/Calculations!$C$56</f>
        <v>274084.61802494386</v>
      </c>
      <c r="T96" s="139">
        <f>T95/Calculations!$C$56</f>
        <v>274084.61802494386</v>
      </c>
      <c r="U96" s="141">
        <f>U95/Calculations!$C$56</f>
        <v>274084.61802494386</v>
      </c>
      <c r="V96" s="17"/>
    </row>
    <row r="97" spans="1:22" ht="12" customHeight="1" x14ac:dyDescent="0.2">
      <c r="A97" s="19" t="s">
        <v>560</v>
      </c>
      <c r="B97" s="142"/>
      <c r="C97" s="142"/>
      <c r="D97" s="124"/>
      <c r="E97" s="172"/>
      <c r="F97" s="172"/>
      <c r="G97" s="172"/>
      <c r="H97" s="172"/>
      <c r="I97" s="172"/>
      <c r="J97" s="172"/>
      <c r="K97" s="172"/>
      <c r="L97" s="172"/>
      <c r="M97" s="172"/>
      <c r="N97" s="172"/>
      <c r="O97" s="172"/>
      <c r="P97" s="172"/>
      <c r="Q97" s="172"/>
      <c r="R97" s="172"/>
      <c r="S97" s="172"/>
      <c r="T97" s="172"/>
      <c r="U97" s="173"/>
      <c r="V97" s="17"/>
    </row>
    <row r="98" spans="1:22" ht="12" customHeight="1" x14ac:dyDescent="0.2">
      <c r="A98" s="23" t="str">
        <f>'WP3_P1_ RCP 8.5'!$A$16</f>
        <v>Average annual school maintenance costs</v>
      </c>
      <c r="B98" s="130"/>
      <c r="C98" s="130"/>
      <c r="D98" s="127" t="s">
        <v>486</v>
      </c>
      <c r="E98" s="144">
        <f t="shared" ref="E98:U98" si="29">$B$86*E60</f>
        <v>-43262.977390415064</v>
      </c>
      <c r="F98" s="144">
        <f t="shared" si="29"/>
        <v>-43262.977390415064</v>
      </c>
      <c r="G98" s="144">
        <f t="shared" si="29"/>
        <v>-43262.977390415064</v>
      </c>
      <c r="H98" s="144">
        <f t="shared" si="29"/>
        <v>-43262.977390415064</v>
      </c>
      <c r="I98" s="144">
        <f t="shared" si="29"/>
        <v>-43262.977390415064</v>
      </c>
      <c r="J98" s="144">
        <f t="shared" si="29"/>
        <v>-43262.977390415064</v>
      </c>
      <c r="K98" s="144">
        <f t="shared" si="29"/>
        <v>-43262.977390415064</v>
      </c>
      <c r="L98" s="144">
        <f t="shared" si="29"/>
        <v>-43262.977390415064</v>
      </c>
      <c r="M98" s="144">
        <f t="shared" si="29"/>
        <v>-43262.977390415064</v>
      </c>
      <c r="N98" s="144">
        <f t="shared" si="29"/>
        <v>-43262.977390415064</v>
      </c>
      <c r="O98" s="144">
        <f t="shared" si="29"/>
        <v>-43262.977390415064</v>
      </c>
      <c r="P98" s="144">
        <f t="shared" si="29"/>
        <v>-43262.977390415064</v>
      </c>
      <c r="Q98" s="144">
        <f t="shared" si="29"/>
        <v>-43262.977390415064</v>
      </c>
      <c r="R98" s="144">
        <f t="shared" si="29"/>
        <v>-43262.977390415064</v>
      </c>
      <c r="S98" s="144">
        <f t="shared" si="29"/>
        <v>-43262.977390415064</v>
      </c>
      <c r="T98" s="144">
        <f t="shared" si="29"/>
        <v>-43262.977390415064</v>
      </c>
      <c r="U98" s="154">
        <f t="shared" si="29"/>
        <v>-43262.977390415064</v>
      </c>
      <c r="V98" s="17"/>
    </row>
    <row r="99" spans="1:22" ht="12" customHeight="1" x14ac:dyDescent="0.2">
      <c r="A99" s="23" t="str">
        <f>'WP3_P1_ RCP 8.5'!$A$17</f>
        <v>Average school expenditures due to infra losses caused by climate events</v>
      </c>
      <c r="B99" s="131"/>
      <c r="C99" s="131"/>
      <c r="D99" s="127" t="s">
        <v>486</v>
      </c>
      <c r="E99" s="144">
        <f t="shared" ref="E99:U99" si="30">$B$86*E61</f>
        <v>-64894.466085622604</v>
      </c>
      <c r="F99" s="144">
        <f t="shared" si="30"/>
        <v>-64894.466085622604</v>
      </c>
      <c r="G99" s="144">
        <f t="shared" si="30"/>
        <v>-64894.466085622604</v>
      </c>
      <c r="H99" s="144">
        <f t="shared" si="30"/>
        <v>-64894.466085622604</v>
      </c>
      <c r="I99" s="144">
        <f t="shared" si="30"/>
        <v>-64894.466085622604</v>
      </c>
      <c r="J99" s="144">
        <f t="shared" si="30"/>
        <v>-64894.466085622604</v>
      </c>
      <c r="K99" s="144">
        <f t="shared" si="30"/>
        <v>-64894.466085622604</v>
      </c>
      <c r="L99" s="144">
        <f t="shared" si="30"/>
        <v>-64894.466085622604</v>
      </c>
      <c r="M99" s="144">
        <f t="shared" si="30"/>
        <v>-64894.466085622604</v>
      </c>
      <c r="N99" s="144">
        <f t="shared" si="30"/>
        <v>-64894.466085622604</v>
      </c>
      <c r="O99" s="144">
        <f t="shared" si="30"/>
        <v>-64894.466085622604</v>
      </c>
      <c r="P99" s="144">
        <f t="shared" si="30"/>
        <v>-64894.466085622604</v>
      </c>
      <c r="Q99" s="144">
        <f t="shared" si="30"/>
        <v>-64894.466085622604</v>
      </c>
      <c r="R99" s="144">
        <f t="shared" si="30"/>
        <v>-64894.466085622604</v>
      </c>
      <c r="S99" s="144">
        <f t="shared" si="30"/>
        <v>-64894.466085622604</v>
      </c>
      <c r="T99" s="144">
        <f t="shared" si="30"/>
        <v>-64894.466085622604</v>
      </c>
      <c r="U99" s="154">
        <f t="shared" si="30"/>
        <v>-64894.466085622604</v>
      </c>
      <c r="V99" s="17"/>
    </row>
    <row r="100" spans="1:22" ht="12" customHeight="1" x14ac:dyDescent="0.2">
      <c r="A100" s="23" t="str">
        <f>'WP3_P1_ RCP 8.5'!$A$18</f>
        <v>Average annual primary school fixed/government budget expenditures on students per year</v>
      </c>
      <c r="B100" s="131"/>
      <c r="C100" s="131"/>
      <c r="D100" s="127" t="s">
        <v>486</v>
      </c>
      <c r="E100" s="144">
        <f t="shared" ref="E100:U100" si="31">$B$86*E62</f>
        <v>0</v>
      </c>
      <c r="F100" s="144">
        <f t="shared" si="31"/>
        <v>0</v>
      </c>
      <c r="G100" s="144">
        <f t="shared" si="31"/>
        <v>0</v>
      </c>
      <c r="H100" s="144">
        <f t="shared" si="31"/>
        <v>0</v>
      </c>
      <c r="I100" s="144">
        <f t="shared" si="31"/>
        <v>0</v>
      </c>
      <c r="J100" s="144">
        <f t="shared" si="31"/>
        <v>0</v>
      </c>
      <c r="K100" s="144">
        <f t="shared" si="31"/>
        <v>0</v>
      </c>
      <c r="L100" s="144">
        <f t="shared" si="31"/>
        <v>0</v>
      </c>
      <c r="M100" s="144">
        <f t="shared" si="31"/>
        <v>0</v>
      </c>
      <c r="N100" s="144">
        <f t="shared" si="31"/>
        <v>0</v>
      </c>
      <c r="O100" s="144">
        <f t="shared" si="31"/>
        <v>0</v>
      </c>
      <c r="P100" s="144">
        <f t="shared" si="31"/>
        <v>0</v>
      </c>
      <c r="Q100" s="144">
        <f t="shared" si="31"/>
        <v>0</v>
      </c>
      <c r="R100" s="144">
        <f t="shared" si="31"/>
        <v>0</v>
      </c>
      <c r="S100" s="144">
        <f t="shared" si="31"/>
        <v>0</v>
      </c>
      <c r="T100" s="144">
        <f t="shared" si="31"/>
        <v>0</v>
      </c>
      <c r="U100" s="154">
        <f t="shared" si="31"/>
        <v>0</v>
      </c>
      <c r="V100" s="17"/>
    </row>
    <row r="101" spans="1:22" ht="12" customHeight="1" x14ac:dyDescent="0.2">
      <c r="A101" s="23" t="str">
        <f>A39</f>
        <v>Project expenditures per year</v>
      </c>
      <c r="B101" s="131"/>
      <c r="C101" s="131"/>
      <c r="D101" s="127" t="s">
        <v>486</v>
      </c>
      <c r="E101" s="144">
        <f t="shared" ref="E101:U101" si="32">$B$86*E63</f>
        <v>173000.78487438394</v>
      </c>
      <c r="F101" s="144">
        <f t="shared" si="32"/>
        <v>473730.51777265215</v>
      </c>
      <c r="G101" s="144">
        <f t="shared" si="32"/>
        <v>435897.60848959244</v>
      </c>
      <c r="H101" s="144">
        <f t="shared" si="32"/>
        <v>404316.85565270891</v>
      </c>
      <c r="I101" s="144">
        <f t="shared" si="32"/>
        <v>186376.67324511232</v>
      </c>
      <c r="J101" s="144">
        <f t="shared" si="32"/>
        <v>0</v>
      </c>
      <c r="K101" s="144">
        <f t="shared" si="32"/>
        <v>0</v>
      </c>
      <c r="L101" s="144">
        <f t="shared" si="32"/>
        <v>0</v>
      </c>
      <c r="M101" s="144">
        <f t="shared" si="32"/>
        <v>0</v>
      </c>
      <c r="N101" s="144">
        <f t="shared" si="32"/>
        <v>0</v>
      </c>
      <c r="O101" s="144">
        <f t="shared" si="32"/>
        <v>0</v>
      </c>
      <c r="P101" s="144">
        <f t="shared" si="32"/>
        <v>0</v>
      </c>
      <c r="Q101" s="144">
        <f t="shared" si="32"/>
        <v>0</v>
      </c>
      <c r="R101" s="144">
        <f t="shared" si="32"/>
        <v>0</v>
      </c>
      <c r="S101" s="144">
        <f t="shared" si="32"/>
        <v>0</v>
      </c>
      <c r="T101" s="144">
        <f t="shared" si="32"/>
        <v>0</v>
      </c>
      <c r="U101" s="154">
        <f t="shared" si="32"/>
        <v>0</v>
      </c>
      <c r="V101" s="17"/>
    </row>
    <row r="102" spans="1:22" ht="12" customHeight="1" thickBot="1" x14ac:dyDescent="0.25">
      <c r="A102" s="23" t="str">
        <f>'WP3_P1_ RCP 8.5'!$A$20</f>
        <v xml:space="preserve">Estimated cost of missed students school days </v>
      </c>
      <c r="B102" s="131"/>
      <c r="C102" s="131"/>
      <c r="D102" s="127" t="s">
        <v>486</v>
      </c>
      <c r="E102" s="144">
        <f t="shared" ref="E102:U102" si="33">$B$86*E64</f>
        <v>-21055.578959349856</v>
      </c>
      <c r="F102" s="144">
        <f t="shared" si="33"/>
        <v>-21055.578959349856</v>
      </c>
      <c r="G102" s="144">
        <f t="shared" si="33"/>
        <v>-21055.578959349856</v>
      </c>
      <c r="H102" s="144">
        <f t="shared" si="33"/>
        <v>-21055.578959349856</v>
      </c>
      <c r="I102" s="144">
        <f t="shared" si="33"/>
        <v>-21055.578959349856</v>
      </c>
      <c r="J102" s="144">
        <f t="shared" si="33"/>
        <v>-21055.578959349856</v>
      </c>
      <c r="K102" s="144">
        <f t="shared" si="33"/>
        <v>-21055.578959349856</v>
      </c>
      <c r="L102" s="144">
        <f t="shared" si="33"/>
        <v>-21055.578959349856</v>
      </c>
      <c r="M102" s="144">
        <f t="shared" si="33"/>
        <v>-21055.578959349856</v>
      </c>
      <c r="N102" s="144">
        <f t="shared" si="33"/>
        <v>-21055.578959349856</v>
      </c>
      <c r="O102" s="144">
        <f t="shared" si="33"/>
        <v>-21055.578959349856</v>
      </c>
      <c r="P102" s="144">
        <f t="shared" si="33"/>
        <v>-21055.578959349856</v>
      </c>
      <c r="Q102" s="144">
        <f t="shared" si="33"/>
        <v>-21055.578959349856</v>
      </c>
      <c r="R102" s="144">
        <f t="shared" si="33"/>
        <v>-21055.578959349856</v>
      </c>
      <c r="S102" s="144">
        <f t="shared" si="33"/>
        <v>-21055.578959349856</v>
      </c>
      <c r="T102" s="144">
        <f t="shared" si="33"/>
        <v>-21055.578959349856</v>
      </c>
      <c r="U102" s="154">
        <f t="shared" si="33"/>
        <v>-21055.578959349856</v>
      </c>
      <c r="V102" s="17"/>
    </row>
    <row r="103" spans="1:22" ht="12" customHeight="1" x14ac:dyDescent="0.2">
      <c r="A103" s="134" t="s">
        <v>611</v>
      </c>
      <c r="B103" s="135"/>
      <c r="C103" s="135"/>
      <c r="D103" s="136" t="s">
        <v>486</v>
      </c>
      <c r="E103" s="135">
        <f>SUM(E98:E102)</f>
        <v>43787.762438996411</v>
      </c>
      <c r="F103" s="135">
        <f t="shared" ref="F103:U103" si="34">SUM(F98:F102)</f>
        <v>344517.49533726467</v>
      </c>
      <c r="G103" s="135">
        <f t="shared" si="34"/>
        <v>306684.5860542049</v>
      </c>
      <c r="H103" s="135">
        <f t="shared" si="34"/>
        <v>275103.83321732137</v>
      </c>
      <c r="I103" s="135">
        <f t="shared" si="34"/>
        <v>57163.650809724793</v>
      </c>
      <c r="J103" s="135">
        <f t="shared" si="34"/>
        <v>-129213.02243538754</v>
      </c>
      <c r="K103" s="135">
        <f t="shared" si="34"/>
        <v>-129213.02243538754</v>
      </c>
      <c r="L103" s="135">
        <f t="shared" si="34"/>
        <v>-129213.02243538754</v>
      </c>
      <c r="M103" s="135">
        <f t="shared" si="34"/>
        <v>-129213.02243538754</v>
      </c>
      <c r="N103" s="135">
        <f t="shared" si="34"/>
        <v>-129213.02243538754</v>
      </c>
      <c r="O103" s="135">
        <f t="shared" si="34"/>
        <v>-129213.02243538754</v>
      </c>
      <c r="P103" s="135">
        <f t="shared" si="34"/>
        <v>-129213.02243538754</v>
      </c>
      <c r="Q103" s="135">
        <f t="shared" si="34"/>
        <v>-129213.02243538754</v>
      </c>
      <c r="R103" s="135">
        <f t="shared" si="34"/>
        <v>-129213.02243538754</v>
      </c>
      <c r="S103" s="135">
        <f t="shared" si="34"/>
        <v>-129213.02243538754</v>
      </c>
      <c r="T103" s="135">
        <f t="shared" si="34"/>
        <v>-129213.02243538754</v>
      </c>
      <c r="U103" s="137">
        <f t="shared" si="34"/>
        <v>-129213.02243538754</v>
      </c>
      <c r="V103" s="17"/>
    </row>
    <row r="104" spans="1:22" ht="12" customHeight="1" thickBot="1" x14ac:dyDescent="0.25">
      <c r="A104" s="138" t="s">
        <v>562</v>
      </c>
      <c r="B104" s="139"/>
      <c r="C104" s="139"/>
      <c r="D104" s="140" t="s">
        <v>123</v>
      </c>
      <c r="E104" s="139">
        <f>E103/Calculations!$C$56</f>
        <v>18554.136626693395</v>
      </c>
      <c r="F104" s="139">
        <f>F103/Calculations!$C$56</f>
        <v>145981.98954968844</v>
      </c>
      <c r="G104" s="139">
        <f>G103/Calculations!$C$56</f>
        <v>129951.09578568005</v>
      </c>
      <c r="H104" s="139">
        <f>H103/Calculations!$C$56</f>
        <v>116569.42085479719</v>
      </c>
      <c r="I104" s="139">
        <f>I103/Calculations!$C$56</f>
        <v>24221.885936324066</v>
      </c>
      <c r="J104" s="139">
        <f>J103/Calculations!$C$56</f>
        <v>-54751.280692960827</v>
      </c>
      <c r="K104" s="139">
        <f>K103/Calculations!$C$56</f>
        <v>-54751.280692960827</v>
      </c>
      <c r="L104" s="139">
        <f>L103/Calculations!$C$56</f>
        <v>-54751.280692960827</v>
      </c>
      <c r="M104" s="139">
        <f>M103/Calculations!$C$56</f>
        <v>-54751.280692960827</v>
      </c>
      <c r="N104" s="139">
        <f>N103/Calculations!$C$56</f>
        <v>-54751.280692960827</v>
      </c>
      <c r="O104" s="139">
        <f>O103/Calculations!$C$56</f>
        <v>-54751.280692960827</v>
      </c>
      <c r="P104" s="139">
        <f>P103/Calculations!$C$56</f>
        <v>-54751.280692960827</v>
      </c>
      <c r="Q104" s="139">
        <f>Q103/Calculations!$C$56</f>
        <v>-54751.280692960827</v>
      </c>
      <c r="R104" s="139">
        <f>R103/Calculations!$C$56</f>
        <v>-54751.280692960827</v>
      </c>
      <c r="S104" s="139">
        <f>S103/Calculations!$C$56</f>
        <v>-54751.280692960827</v>
      </c>
      <c r="T104" s="139">
        <f>T103/Calculations!$C$56</f>
        <v>-54751.280692960827</v>
      </c>
      <c r="U104" s="141">
        <f>U103/Calculations!$C$56</f>
        <v>-54751.280692960827</v>
      </c>
      <c r="V104" s="17"/>
    </row>
    <row r="105" spans="1:22" ht="12" customHeight="1" thickBot="1" x14ac:dyDescent="0.25">
      <c r="A105" s="145"/>
      <c r="B105" s="146"/>
      <c r="C105" s="146"/>
      <c r="D105" s="155"/>
      <c r="E105" s="146"/>
      <c r="F105" s="146"/>
      <c r="G105" s="146"/>
      <c r="H105" s="146"/>
      <c r="I105" s="146"/>
      <c r="J105" s="146"/>
      <c r="K105" s="146"/>
      <c r="L105" s="146"/>
      <c r="M105" s="146"/>
      <c r="N105" s="146"/>
      <c r="O105" s="146"/>
      <c r="P105" s="146"/>
      <c r="Q105" s="146"/>
      <c r="R105" s="146"/>
      <c r="S105" s="146"/>
      <c r="T105" s="146"/>
      <c r="U105" s="148"/>
      <c r="V105" s="17"/>
    </row>
    <row r="106" spans="1:22" ht="12" customHeight="1" x14ac:dyDescent="0.2">
      <c r="A106" s="149" t="s">
        <v>612</v>
      </c>
      <c r="B106" s="135"/>
      <c r="C106" s="135"/>
      <c r="D106" s="136" t="s">
        <v>486</v>
      </c>
      <c r="E106" s="135">
        <f t="shared" ref="E106:U106" si="35">E95-E103</f>
        <v>-43787.762438996411</v>
      </c>
      <c r="F106" s="135">
        <f t="shared" si="35"/>
        <v>-274517.49533726467</v>
      </c>
      <c r="G106" s="135">
        <f t="shared" si="35"/>
        <v>-236684.5860542049</v>
      </c>
      <c r="H106" s="135">
        <f t="shared" si="35"/>
        <v>-205103.83321732137</v>
      </c>
      <c r="I106" s="135">
        <f t="shared" si="35"/>
        <v>589676.04772914271</v>
      </c>
      <c r="J106" s="135">
        <f t="shared" si="35"/>
        <v>776052.72097425512</v>
      </c>
      <c r="K106" s="135">
        <f t="shared" si="35"/>
        <v>776052.72097425512</v>
      </c>
      <c r="L106" s="135">
        <f t="shared" si="35"/>
        <v>776052.72097425512</v>
      </c>
      <c r="M106" s="135">
        <f t="shared" si="35"/>
        <v>776052.72097425512</v>
      </c>
      <c r="N106" s="135">
        <f t="shared" si="35"/>
        <v>776052.72097425512</v>
      </c>
      <c r="O106" s="135">
        <f t="shared" si="35"/>
        <v>776052.72097425512</v>
      </c>
      <c r="P106" s="135">
        <f t="shared" si="35"/>
        <v>776052.72097425512</v>
      </c>
      <c r="Q106" s="135">
        <f t="shared" si="35"/>
        <v>776052.72097425512</v>
      </c>
      <c r="R106" s="135">
        <f t="shared" si="35"/>
        <v>776052.72097425512</v>
      </c>
      <c r="S106" s="135">
        <f t="shared" si="35"/>
        <v>776052.72097425512</v>
      </c>
      <c r="T106" s="135">
        <f t="shared" si="35"/>
        <v>776052.72097425512</v>
      </c>
      <c r="U106" s="137">
        <f t="shared" si="35"/>
        <v>776052.72097425512</v>
      </c>
      <c r="V106" s="17"/>
    </row>
    <row r="107" spans="1:22" s="34" customFormat="1" ht="12" customHeight="1" thickBot="1" x14ac:dyDescent="0.25">
      <c r="A107" s="160" t="s">
        <v>565</v>
      </c>
      <c r="B107" s="139"/>
      <c r="C107" s="139"/>
      <c r="D107" s="140" t="s">
        <v>123</v>
      </c>
      <c r="E107" s="139">
        <f t="shared" ref="E107:U107" si="36">E96-E104</f>
        <v>-18554.136626693395</v>
      </c>
      <c r="F107" s="139">
        <f t="shared" si="36"/>
        <v>-116320.9726005359</v>
      </c>
      <c r="G107" s="139">
        <f t="shared" si="36"/>
        <v>-100290.07883652751</v>
      </c>
      <c r="H107" s="139">
        <f t="shared" si="36"/>
        <v>-86908.403905644649</v>
      </c>
      <c r="I107" s="139">
        <f t="shared" si="36"/>
        <v>249862.73208861978</v>
      </c>
      <c r="J107" s="139">
        <f t="shared" si="36"/>
        <v>328835.8987179047</v>
      </c>
      <c r="K107" s="139">
        <f t="shared" si="36"/>
        <v>328835.8987179047</v>
      </c>
      <c r="L107" s="139">
        <f t="shared" si="36"/>
        <v>328835.8987179047</v>
      </c>
      <c r="M107" s="139">
        <f t="shared" si="36"/>
        <v>328835.8987179047</v>
      </c>
      <c r="N107" s="139">
        <f t="shared" si="36"/>
        <v>328835.8987179047</v>
      </c>
      <c r="O107" s="139">
        <f t="shared" si="36"/>
        <v>328835.8987179047</v>
      </c>
      <c r="P107" s="139">
        <f t="shared" si="36"/>
        <v>328835.8987179047</v>
      </c>
      <c r="Q107" s="139">
        <f t="shared" si="36"/>
        <v>328835.8987179047</v>
      </c>
      <c r="R107" s="139">
        <f t="shared" si="36"/>
        <v>328835.8987179047</v>
      </c>
      <c r="S107" s="139">
        <f t="shared" si="36"/>
        <v>328835.8987179047</v>
      </c>
      <c r="T107" s="139">
        <f t="shared" si="36"/>
        <v>328835.8987179047</v>
      </c>
      <c r="U107" s="141">
        <f t="shared" si="36"/>
        <v>328835.8987179047</v>
      </c>
      <c r="V107" s="33"/>
    </row>
    <row r="108" spans="1:22" ht="12" customHeight="1" x14ac:dyDescent="0.2">
      <c r="A108" s="150"/>
      <c r="B108" s="26"/>
      <c r="C108" s="26"/>
      <c r="D108" s="26"/>
      <c r="E108" s="27"/>
      <c r="F108" s="27"/>
      <c r="G108" s="27"/>
      <c r="H108" s="27"/>
      <c r="I108" s="27"/>
      <c r="J108" s="27"/>
      <c r="K108" s="27"/>
      <c r="L108" s="27"/>
      <c r="M108" s="27"/>
      <c r="N108" s="27"/>
      <c r="O108" s="27"/>
      <c r="P108" s="27"/>
      <c r="Q108" s="27"/>
      <c r="R108" s="27"/>
      <c r="S108" s="27"/>
      <c r="T108" s="27"/>
      <c r="U108" s="151"/>
      <c r="V108" s="17"/>
    </row>
    <row r="109" spans="1:22" ht="12" customHeight="1" x14ac:dyDescent="0.2">
      <c r="A109" s="28"/>
      <c r="B109" s="29"/>
      <c r="C109" s="29"/>
      <c r="D109" s="29"/>
      <c r="E109" s="30"/>
      <c r="F109" s="30"/>
      <c r="G109" s="30"/>
      <c r="H109" s="30"/>
      <c r="I109" s="30"/>
      <c r="J109" s="30"/>
      <c r="K109" s="30"/>
      <c r="L109" s="30"/>
      <c r="M109" s="30"/>
      <c r="N109" s="30"/>
      <c r="O109" s="30"/>
      <c r="P109" s="30"/>
      <c r="Q109" s="30"/>
      <c r="R109" s="30"/>
      <c r="S109" s="30"/>
      <c r="T109" s="30"/>
      <c r="U109" s="174"/>
      <c r="V109" s="17"/>
    </row>
    <row r="110" spans="1:22" ht="12" customHeight="1" thickBot="1" x14ac:dyDescent="0.25">
      <c r="A110" s="175"/>
      <c r="B110" s="32"/>
      <c r="C110" s="32"/>
      <c r="D110" s="32"/>
      <c r="E110" s="30"/>
      <c r="F110" s="30"/>
      <c r="G110" s="30"/>
      <c r="H110" s="30"/>
      <c r="I110" s="30"/>
      <c r="J110" s="30"/>
      <c r="K110" s="30"/>
      <c r="L110" s="30"/>
      <c r="M110" s="30"/>
      <c r="N110" s="30"/>
      <c r="O110" s="30"/>
      <c r="P110" s="30"/>
      <c r="Q110" s="30"/>
      <c r="R110" s="30"/>
      <c r="S110" s="30"/>
      <c r="T110" s="30"/>
      <c r="U110" s="174"/>
      <c r="V110" s="17"/>
    </row>
    <row r="111" spans="1:22" s="38" customFormat="1" ht="12" customHeight="1" thickBot="1" x14ac:dyDescent="0.25">
      <c r="A111" s="1015" t="s">
        <v>179</v>
      </c>
      <c r="B111" s="1016"/>
      <c r="C111" s="1016"/>
      <c r="D111" s="1017"/>
      <c r="E111" s="37"/>
      <c r="U111" s="50"/>
      <c r="V111" s="37"/>
    </row>
    <row r="112" spans="1:22" ht="12" customHeight="1" thickBot="1" x14ac:dyDescent="0.25">
      <c r="A112" s="1107" t="s">
        <v>181</v>
      </c>
      <c r="B112" s="1108"/>
      <c r="C112" s="1109"/>
      <c r="D112" s="238">
        <f>Calculations!$C$66</f>
        <v>0.09</v>
      </c>
      <c r="E112" s="17"/>
      <c r="U112" s="51"/>
      <c r="V112" s="17"/>
    </row>
    <row r="113" spans="1:22" ht="12" customHeight="1" thickBot="1" x14ac:dyDescent="0.25">
      <c r="A113" s="1029" t="s">
        <v>613</v>
      </c>
      <c r="B113" s="1030"/>
      <c r="C113" s="1030"/>
      <c r="D113" s="1031"/>
      <c r="E113" s="89"/>
      <c r="H113" s="17"/>
      <c r="U113" s="51"/>
      <c r="V113" s="17"/>
    </row>
    <row r="114" spans="1:22" ht="12" customHeight="1" thickBot="1" x14ac:dyDescent="0.25">
      <c r="A114" s="1101" t="s">
        <v>183</v>
      </c>
      <c r="B114" s="1102"/>
      <c r="C114" s="1102"/>
      <c r="D114" s="236">
        <f>NPV(D112,F106:U106)+E106</f>
        <v>3701302.208261773</v>
      </c>
      <c r="E114" s="179" t="s">
        <v>486</v>
      </c>
      <c r="H114" s="17"/>
      <c r="U114" s="51"/>
      <c r="V114" s="17"/>
    </row>
    <row r="115" spans="1:22" ht="12" customHeight="1" thickBot="1" x14ac:dyDescent="0.25">
      <c r="A115" s="1021" t="s">
        <v>242</v>
      </c>
      <c r="B115" s="1022"/>
      <c r="C115" s="1022"/>
      <c r="D115" s="46">
        <f>IRR(E106:U106)</f>
        <v>0.52255921065158928</v>
      </c>
      <c r="E115" s="180" t="s">
        <v>187</v>
      </c>
      <c r="H115" s="17"/>
      <c r="U115" s="51"/>
      <c r="V115" s="17"/>
    </row>
    <row r="116" spans="1:22" ht="12" customHeight="1" thickBot="1" x14ac:dyDescent="0.25">
      <c r="A116" s="1103" t="s">
        <v>188</v>
      </c>
      <c r="B116" s="1104"/>
      <c r="C116" s="1104"/>
      <c r="D116" s="235">
        <f>MIRR(E106:U106,D112,D112)</f>
        <v>0.22720958777814615</v>
      </c>
      <c r="E116" s="180" t="s">
        <v>187</v>
      </c>
      <c r="H116" s="17"/>
      <c r="U116" s="51"/>
      <c r="V116" s="17"/>
    </row>
    <row r="117" spans="1:22" ht="12" customHeight="1" thickBot="1" x14ac:dyDescent="0.25">
      <c r="A117" s="1029" t="s">
        <v>568</v>
      </c>
      <c r="B117" s="1030"/>
      <c r="C117" s="1030"/>
      <c r="D117" s="237"/>
      <c r="E117" s="180"/>
      <c r="H117" s="17"/>
      <c r="U117" s="51"/>
      <c r="V117" s="17"/>
    </row>
    <row r="118" spans="1:22" ht="12" customHeight="1" thickBot="1" x14ac:dyDescent="0.25">
      <c r="A118" s="1101" t="s">
        <v>183</v>
      </c>
      <c r="B118" s="1102"/>
      <c r="C118" s="1102"/>
      <c r="D118" s="236">
        <f>NPV(D112,F107:U107)+E107</f>
        <v>1568348.3933312597</v>
      </c>
      <c r="E118" s="45" t="s">
        <v>123</v>
      </c>
      <c r="U118" s="51"/>
      <c r="V118" s="17"/>
    </row>
    <row r="119" spans="1:22" ht="12" customHeight="1" thickBot="1" x14ac:dyDescent="0.25">
      <c r="A119" s="1021" t="s">
        <v>242</v>
      </c>
      <c r="B119" s="1022"/>
      <c r="C119" s="1022"/>
      <c r="D119" s="46">
        <f>IRR(E107:U107)</f>
        <v>0.52255921065158928</v>
      </c>
      <c r="E119" s="47" t="s">
        <v>187</v>
      </c>
      <c r="U119" s="51"/>
      <c r="V119" s="17"/>
    </row>
    <row r="120" spans="1:22" ht="12" customHeight="1" thickBot="1" x14ac:dyDescent="0.25">
      <c r="A120" s="1057" t="s">
        <v>188</v>
      </c>
      <c r="B120" s="1058"/>
      <c r="C120" s="1058"/>
      <c r="D120" s="48">
        <f>MIRR(E107:U107,D112,D112)</f>
        <v>0.22720958777814615</v>
      </c>
      <c r="E120" s="47" t="s">
        <v>187</v>
      </c>
      <c r="U120" s="51"/>
      <c r="V120" s="17"/>
    </row>
    <row r="121" spans="1:22" ht="12" customHeight="1" thickBot="1" x14ac:dyDescent="0.25">
      <c r="A121" s="52"/>
      <c r="B121" s="53"/>
      <c r="C121" s="53"/>
      <c r="D121" s="53"/>
      <c r="E121" s="54"/>
      <c r="F121" s="54"/>
      <c r="G121" s="54"/>
      <c r="H121" s="54"/>
      <c r="I121" s="54"/>
      <c r="J121" s="54"/>
      <c r="K121" s="54"/>
      <c r="L121" s="54"/>
      <c r="M121" s="54"/>
      <c r="N121" s="54"/>
      <c r="O121" s="54"/>
      <c r="P121" s="54"/>
      <c r="Q121" s="54"/>
      <c r="R121" s="54"/>
      <c r="S121" s="54"/>
      <c r="T121" s="54"/>
      <c r="U121" s="55"/>
      <c r="V121" s="17"/>
    </row>
    <row r="122" spans="1:22" s="1095" customFormat="1" ht="17" thickBot="1" x14ac:dyDescent="0.25">
      <c r="A122" s="1094" t="s">
        <v>7</v>
      </c>
    </row>
  </sheetData>
  <mergeCells count="32">
    <mergeCell ref="A72:C72"/>
    <mergeCell ref="A73:D73"/>
    <mergeCell ref="A24:U24"/>
    <mergeCell ref="A25:B25"/>
    <mergeCell ref="A48:U48"/>
    <mergeCell ref="A49:B49"/>
    <mergeCell ref="A71:D71"/>
    <mergeCell ref="A1:U1"/>
    <mergeCell ref="A2:U2"/>
    <mergeCell ref="A3:U3"/>
    <mergeCell ref="A4:U4"/>
    <mergeCell ref="A5:B5"/>
    <mergeCell ref="A74:C74"/>
    <mergeCell ref="A75:C75"/>
    <mergeCell ref="A76:C76"/>
    <mergeCell ref="A77:C77"/>
    <mergeCell ref="A78:C78"/>
    <mergeCell ref="A79:C79"/>
    <mergeCell ref="A84:U84"/>
    <mergeCell ref="A118:C118"/>
    <mergeCell ref="A119:C119"/>
    <mergeCell ref="A120:C120"/>
    <mergeCell ref="A85:B85"/>
    <mergeCell ref="A111:D111"/>
    <mergeCell ref="A112:C112"/>
    <mergeCell ref="A80:C80"/>
    <mergeCell ref="A122:XFD122"/>
    <mergeCell ref="A113:D113"/>
    <mergeCell ref="A114:C114"/>
    <mergeCell ref="A115:C115"/>
    <mergeCell ref="A116:C116"/>
    <mergeCell ref="A117:C117"/>
  </mergeCells>
  <pageMargins left="0.7" right="0.7" top="0.75" bottom="0.75" header="0.3" footer="0.3"/>
  <pageSetup orientation="portrait" horizontalDpi="360" verticalDpi="360"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E1D821-7462-4211-A9D9-4A445F1CE463}">
  <dimension ref="A1:V68"/>
  <sheetViews>
    <sheetView topLeftCell="A59" zoomScale="75" zoomScaleNormal="75" workbookViewId="0">
      <selection activeCell="A116" sqref="A116:XFD116"/>
    </sheetView>
  </sheetViews>
  <sheetFormatPr baseColWidth="10" defaultColWidth="11" defaultRowHeight="13" x14ac:dyDescent="0.2"/>
  <cols>
    <col min="1" max="1" width="46.83203125" style="18" customWidth="1"/>
    <col min="2" max="2" width="10.6640625" style="18" customWidth="1"/>
    <col min="3" max="3" width="10.33203125" style="18" customWidth="1"/>
    <col min="4" max="4" width="15.1640625" style="18" customWidth="1"/>
    <col min="5" max="21" width="20.6640625" style="18" customWidth="1"/>
    <col min="22" max="16384" width="11" style="18"/>
  </cols>
  <sheetData>
    <row r="1" spans="1:22" ht="29" customHeight="1" thickBot="1" x14ac:dyDescent="0.25">
      <c r="A1" s="1037" t="s">
        <v>199</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616</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Calculations!$A$443</f>
        <v>Annual grant per average primary school</v>
      </c>
      <c r="B7" s="133"/>
      <c r="C7" s="158"/>
      <c r="D7" s="127" t="s">
        <v>486</v>
      </c>
      <c r="E7" s="131">
        <f>Calculations!D443</f>
        <v>0</v>
      </c>
      <c r="F7" s="131">
        <f>Calculations!E443</f>
        <v>20055.480233128128</v>
      </c>
      <c r="G7" s="131">
        <f>Calculations!F443</f>
        <v>20055.480233128128</v>
      </c>
      <c r="H7" s="131">
        <f>Calculations!G443</f>
        <v>20055.480233128128</v>
      </c>
      <c r="I7" s="131">
        <f>Calculations!H443</f>
        <v>20055.480233128128</v>
      </c>
      <c r="J7" s="131">
        <f>Calculations!I443</f>
        <v>20055.480233128128</v>
      </c>
      <c r="K7" s="131">
        <f>Calculations!J443</f>
        <v>20055.480233128128</v>
      </c>
      <c r="L7" s="131">
        <f>Calculations!K443</f>
        <v>20055.480233128128</v>
      </c>
      <c r="M7" s="131">
        <f>Calculations!L443</f>
        <v>20055.480233128128</v>
      </c>
      <c r="N7" s="131">
        <f>Calculations!M443</f>
        <v>20055.480233128128</v>
      </c>
      <c r="O7" s="131">
        <f>Calculations!N443</f>
        <v>20055.480233128128</v>
      </c>
      <c r="P7" s="131">
        <f>Calculations!O443</f>
        <v>20055.480233128128</v>
      </c>
      <c r="Q7" s="131">
        <f>Calculations!P443</f>
        <v>20055.480233128128</v>
      </c>
      <c r="R7" s="131">
        <f>Calculations!Q443</f>
        <v>20055.480233128128</v>
      </c>
      <c r="S7" s="131">
        <f>Calculations!R443</f>
        <v>20055.480233128128</v>
      </c>
      <c r="T7" s="131">
        <f>Calculations!S443</f>
        <v>20055.480233128128</v>
      </c>
      <c r="U7" s="132">
        <f>Calculations!T443</f>
        <v>20055.480233128128</v>
      </c>
      <c r="V7" s="17"/>
    </row>
    <row r="8" spans="1:22" ht="12" customHeight="1" x14ac:dyDescent="0.2">
      <c r="A8" s="129" t="str">
        <f>Calculations!$A$444</f>
        <v>Annual SIG per average primary school</v>
      </c>
      <c r="B8" s="133"/>
      <c r="C8" s="158"/>
      <c r="D8" s="127" t="s">
        <v>486</v>
      </c>
      <c r="E8" s="131">
        <f>Calculations!D444</f>
        <v>0</v>
      </c>
      <c r="F8" s="131">
        <f>Calculations!E444</f>
        <v>2504.0686518895773</v>
      </c>
      <c r="G8" s="131">
        <f>Calculations!F444</f>
        <v>2504.0686518895773</v>
      </c>
      <c r="H8" s="131">
        <f>Calculations!G444</f>
        <v>2504.0686518895773</v>
      </c>
      <c r="I8" s="131">
        <f>Calculations!H444</f>
        <v>2504.0686518895773</v>
      </c>
      <c r="J8" s="131">
        <f>Calculations!I444</f>
        <v>2504.0686518895773</v>
      </c>
      <c r="K8" s="131">
        <f>Calculations!J444</f>
        <v>2504.0686518895773</v>
      </c>
      <c r="L8" s="131">
        <f>Calculations!K444</f>
        <v>2504.0686518895773</v>
      </c>
      <c r="M8" s="131">
        <f>Calculations!L444</f>
        <v>2504.0686518895773</v>
      </c>
      <c r="N8" s="131">
        <f>Calculations!M444</f>
        <v>2504.0686518895773</v>
      </c>
      <c r="O8" s="131">
        <f>Calculations!N444</f>
        <v>2504.0686518895773</v>
      </c>
      <c r="P8" s="131">
        <f>Calculations!O444</f>
        <v>2504.0686518895773</v>
      </c>
      <c r="Q8" s="131">
        <f>Calculations!P444</f>
        <v>2504.0686518895773</v>
      </c>
      <c r="R8" s="131">
        <f>Calculations!Q444</f>
        <v>2504.0686518895773</v>
      </c>
      <c r="S8" s="131">
        <f>Calculations!R444</f>
        <v>2504.0686518895773</v>
      </c>
      <c r="T8" s="131">
        <f>Calculations!S444</f>
        <v>2504.0686518895773</v>
      </c>
      <c r="U8" s="132">
        <f>Calculations!T444</f>
        <v>2504.0686518895773</v>
      </c>
      <c r="V8" s="17"/>
    </row>
    <row r="9" spans="1:22" ht="12" customHeight="1" thickBot="1" x14ac:dyDescent="0.25">
      <c r="A9" s="129" t="str">
        <f>Calculations!$A$445</f>
        <v>Annual economic returns to primary education</v>
      </c>
      <c r="B9" s="133"/>
      <c r="C9" s="158"/>
      <c r="D9" s="127" t="s">
        <v>486</v>
      </c>
      <c r="E9" s="131">
        <f>Calculations!D445</f>
        <v>0</v>
      </c>
      <c r="F9" s="131">
        <f>Calculations!E445</f>
        <v>0</v>
      </c>
      <c r="G9" s="131">
        <f>Calculations!F445</f>
        <v>2836.4120813132768</v>
      </c>
      <c r="H9" s="131">
        <f>Calculations!G445</f>
        <v>5672.8241626265535</v>
      </c>
      <c r="I9" s="131">
        <f>Calculations!H445</f>
        <v>8509.2362439398294</v>
      </c>
      <c r="J9" s="131">
        <f>Calculations!I445</f>
        <v>14182.060406566383</v>
      </c>
      <c r="K9" s="131">
        <f>Calculations!J445</f>
        <v>19854.884569192938</v>
      </c>
      <c r="L9" s="131">
        <f>Calculations!K445</f>
        <v>25527.708731819494</v>
      </c>
      <c r="M9" s="131">
        <f>Calculations!L445</f>
        <v>31200.532894446045</v>
      </c>
      <c r="N9" s="131">
        <f>Calculations!M445</f>
        <v>36873.357057072593</v>
      </c>
      <c r="O9" s="131">
        <f>Calculations!N445</f>
        <v>42546.181219699145</v>
      </c>
      <c r="P9" s="131">
        <f>Calculations!O445</f>
        <v>48219.005382325697</v>
      </c>
      <c r="Q9" s="131">
        <f>Calculations!P445</f>
        <v>53891.829544952256</v>
      </c>
      <c r="R9" s="131">
        <f>Calculations!Q445</f>
        <v>59564.653707578807</v>
      </c>
      <c r="S9" s="131">
        <f>Calculations!R445</f>
        <v>65237.477870205366</v>
      </c>
      <c r="T9" s="131">
        <f>Calculations!S445</f>
        <v>70910.302032831925</v>
      </c>
      <c r="U9" s="132">
        <f>Calculations!T445</f>
        <v>76583.126195458477</v>
      </c>
      <c r="V9" s="17"/>
    </row>
    <row r="10" spans="1:22" ht="12" customHeight="1" x14ac:dyDescent="0.2">
      <c r="A10" s="134" t="s">
        <v>610</v>
      </c>
      <c r="B10" s="135"/>
      <c r="C10" s="135"/>
      <c r="D10" s="136" t="s">
        <v>486</v>
      </c>
      <c r="E10" s="135">
        <f>SUM(E7:E9)</f>
        <v>0</v>
      </c>
      <c r="F10" s="135">
        <f t="shared" ref="F10:U10" si="0">SUM(F7:F9)</f>
        <v>22559.548885017706</v>
      </c>
      <c r="G10" s="135">
        <f t="shared" si="0"/>
        <v>25395.960966330982</v>
      </c>
      <c r="H10" s="135">
        <f t="shared" si="0"/>
        <v>28232.373047644258</v>
      </c>
      <c r="I10" s="135">
        <f t="shared" si="0"/>
        <v>31068.785128957534</v>
      </c>
      <c r="J10" s="135">
        <f t="shared" si="0"/>
        <v>36741.609291584085</v>
      </c>
      <c r="K10" s="135">
        <f t="shared" si="0"/>
        <v>42414.433454210644</v>
      </c>
      <c r="L10" s="135">
        <f t="shared" si="0"/>
        <v>48087.257616837203</v>
      </c>
      <c r="M10" s="135">
        <f t="shared" si="0"/>
        <v>53760.081779463755</v>
      </c>
      <c r="N10" s="135">
        <f t="shared" si="0"/>
        <v>59432.9059420903</v>
      </c>
      <c r="O10" s="135">
        <f t="shared" si="0"/>
        <v>65105.730104716851</v>
      </c>
      <c r="P10" s="135">
        <f t="shared" si="0"/>
        <v>70778.554267343396</v>
      </c>
      <c r="Q10" s="135">
        <f t="shared" si="0"/>
        <v>76451.378429969962</v>
      </c>
      <c r="R10" s="135">
        <f t="shared" si="0"/>
        <v>82124.202592596514</v>
      </c>
      <c r="S10" s="135">
        <f t="shared" si="0"/>
        <v>87797.02675522308</v>
      </c>
      <c r="T10" s="135">
        <f t="shared" si="0"/>
        <v>93469.850917849632</v>
      </c>
      <c r="U10" s="137">
        <f t="shared" si="0"/>
        <v>99142.675080476183</v>
      </c>
      <c r="V10" s="17"/>
    </row>
    <row r="11" spans="1:22" ht="12" customHeight="1" thickBot="1" x14ac:dyDescent="0.25">
      <c r="A11" s="138" t="s">
        <v>559</v>
      </c>
      <c r="B11" s="139"/>
      <c r="C11" s="139"/>
      <c r="D11" s="140" t="s">
        <v>123</v>
      </c>
      <c r="E11" s="139">
        <f>E10/Calculations!$C$56</f>
        <v>0</v>
      </c>
      <c r="F11" s="139">
        <f>F10/Calculations!$C$56</f>
        <v>9559.1308834820793</v>
      </c>
      <c r="G11" s="139">
        <f>G10/Calculations!$C$56</f>
        <v>10761.000409462282</v>
      </c>
      <c r="H11" s="139">
        <f>H10/Calculations!$C$56</f>
        <v>11962.869935442483</v>
      </c>
      <c r="I11" s="139">
        <f>I10/Calculations!$C$56</f>
        <v>13164.739461422685</v>
      </c>
      <c r="J11" s="139">
        <f>J10/Calculations!$C$56</f>
        <v>15568.478513383088</v>
      </c>
      <c r="K11" s="139">
        <f>K10/Calculations!$C$56</f>
        <v>17972.217565343493</v>
      </c>
      <c r="L11" s="139">
        <f>L10/Calculations!$C$56</f>
        <v>20375.956617303902</v>
      </c>
      <c r="M11" s="139">
        <f>M10/Calculations!$C$56</f>
        <v>22779.695669264303</v>
      </c>
      <c r="N11" s="139">
        <f>N10/Calculations!$C$56</f>
        <v>25183.434721224705</v>
      </c>
      <c r="O11" s="139">
        <f>O10/Calculations!$C$56</f>
        <v>27587.173773185106</v>
      </c>
      <c r="P11" s="139">
        <f>P10/Calculations!$C$56</f>
        <v>29990.912825145508</v>
      </c>
      <c r="Q11" s="139">
        <f>Q10/Calculations!$C$56</f>
        <v>32394.651877105916</v>
      </c>
      <c r="R11" s="139">
        <f>R10/Calculations!$C$56</f>
        <v>34798.390929066321</v>
      </c>
      <c r="S11" s="139">
        <f>S10/Calculations!$C$56</f>
        <v>37202.12998102673</v>
      </c>
      <c r="T11" s="139">
        <f>T10/Calculations!$C$56</f>
        <v>39605.869032987132</v>
      </c>
      <c r="U11" s="141">
        <f>U10/Calculations!$C$56</f>
        <v>42009.60808494754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4.5" customHeight="1" x14ac:dyDescent="0.2">
      <c r="A13" s="23" t="str">
        <f>Calculations!$A$398</f>
        <v>Average annual school maintenance costs</v>
      </c>
      <c r="B13" s="131"/>
      <c r="C13" s="159"/>
      <c r="D13" s="127" t="s">
        <v>486</v>
      </c>
      <c r="E13" s="131">
        <f>Calculations!D398</f>
        <v>8240.5671219838223</v>
      </c>
      <c r="F13" s="131">
        <f>Calculations!E398</f>
        <v>8240.5671219838223</v>
      </c>
      <c r="G13" s="131">
        <f>Calculations!F398</f>
        <v>8240.5671219838223</v>
      </c>
      <c r="H13" s="131">
        <f>Calculations!G398</f>
        <v>8240.5671219838223</v>
      </c>
      <c r="I13" s="131">
        <f>Calculations!H398</f>
        <v>8240.5671219838223</v>
      </c>
      <c r="J13" s="131">
        <f>Calculations!I398</f>
        <v>8240.5671219838223</v>
      </c>
      <c r="K13" s="131">
        <f>Calculations!J398</f>
        <v>8240.5671219838223</v>
      </c>
      <c r="L13" s="131">
        <f>Calculations!K398</f>
        <v>8240.5671219838223</v>
      </c>
      <c r="M13" s="131">
        <f>Calculations!L398</f>
        <v>8240.5671219838223</v>
      </c>
      <c r="N13" s="131">
        <f>Calculations!M398</f>
        <v>8240.5671219838223</v>
      </c>
      <c r="O13" s="131">
        <f>Calculations!N398</f>
        <v>8240.5671219838223</v>
      </c>
      <c r="P13" s="131">
        <f>Calculations!O398</f>
        <v>8240.5671219838223</v>
      </c>
      <c r="Q13" s="131">
        <f>Calculations!P398</f>
        <v>8240.5671219838223</v>
      </c>
      <c r="R13" s="131">
        <f>Calculations!Q398</f>
        <v>8240.5671219838223</v>
      </c>
      <c r="S13" s="131">
        <f>Calculations!R398</f>
        <v>8240.5671219838223</v>
      </c>
      <c r="T13" s="131">
        <f>Calculations!S398</f>
        <v>8240.5671219838223</v>
      </c>
      <c r="U13" s="132">
        <f>Calculations!T398</f>
        <v>8240.5671219838223</v>
      </c>
      <c r="V13" s="17"/>
    </row>
    <row r="14" spans="1:22" ht="26" customHeight="1" x14ac:dyDescent="0.2">
      <c r="A14" s="23" t="str">
        <f>Calculations!$A$399</f>
        <v>Average school expenditures due to infra losses caused by climate events</v>
      </c>
      <c r="B14" s="131"/>
      <c r="C14" s="159"/>
      <c r="D14" s="127" t="s">
        <v>486</v>
      </c>
      <c r="E14" s="131">
        <f>Calculations!D399</f>
        <v>12360.850682975733</v>
      </c>
      <c r="F14" s="131">
        <f>Calculations!E399</f>
        <v>12360.850682975733</v>
      </c>
      <c r="G14" s="131">
        <f>Calculations!F399</f>
        <v>12360.850682975733</v>
      </c>
      <c r="H14" s="131">
        <f>Calculations!G399</f>
        <v>12360.850682975733</v>
      </c>
      <c r="I14" s="131">
        <f>Calculations!H399</f>
        <v>12360.850682975733</v>
      </c>
      <c r="J14" s="131">
        <f>Calculations!I399</f>
        <v>12360.850682975733</v>
      </c>
      <c r="K14" s="131">
        <f>Calculations!J399</f>
        <v>12360.850682975733</v>
      </c>
      <c r="L14" s="131">
        <f>Calculations!K399</f>
        <v>12360.850682975733</v>
      </c>
      <c r="M14" s="131">
        <f>Calculations!L399</f>
        <v>12360.850682975733</v>
      </c>
      <c r="N14" s="131">
        <f>Calculations!M399</f>
        <v>12360.850682975733</v>
      </c>
      <c r="O14" s="131">
        <f>Calculations!N399</f>
        <v>12360.850682975733</v>
      </c>
      <c r="P14" s="131">
        <f>Calculations!O399</f>
        <v>12360.850682975733</v>
      </c>
      <c r="Q14" s="131">
        <f>Calculations!P399</f>
        <v>12360.850682975733</v>
      </c>
      <c r="R14" s="131">
        <f>Calculations!Q399</f>
        <v>12360.850682975733</v>
      </c>
      <c r="S14" s="131">
        <f>Calculations!R399</f>
        <v>12360.850682975733</v>
      </c>
      <c r="T14" s="131">
        <f>Calculations!S399</f>
        <v>12360.850682975733</v>
      </c>
      <c r="U14" s="132">
        <f>Calculations!T399</f>
        <v>12360.850682975733</v>
      </c>
      <c r="V14" s="17"/>
    </row>
    <row r="15" spans="1:22" ht="29.5" customHeight="1" x14ac:dyDescent="0.2">
      <c r="A15" s="23" t="str">
        <f>Calculations!$A$400</f>
        <v>Average annual primary school fixed/government budget expenditures on students per year</v>
      </c>
      <c r="B15" s="131"/>
      <c r="C15" s="159"/>
      <c r="D15" s="127" t="s">
        <v>486</v>
      </c>
      <c r="E15" s="131">
        <f>Calculations!D400</f>
        <v>20055.480233128128</v>
      </c>
      <c r="F15" s="131">
        <f>Calculations!E400</f>
        <v>20055.480233128128</v>
      </c>
      <c r="G15" s="131">
        <f>Calculations!F400</f>
        <v>20055.480233128128</v>
      </c>
      <c r="H15" s="131">
        <f>Calculations!G400</f>
        <v>20055.480233128128</v>
      </c>
      <c r="I15" s="131">
        <f>Calculations!H400</f>
        <v>20055.480233128128</v>
      </c>
      <c r="J15" s="131">
        <f>Calculations!I400</f>
        <v>20055.480233128128</v>
      </c>
      <c r="K15" s="131">
        <f>Calculations!J400</f>
        <v>20055.480233128128</v>
      </c>
      <c r="L15" s="131">
        <f>Calculations!K400</f>
        <v>20055.480233128128</v>
      </c>
      <c r="M15" s="131">
        <f>Calculations!L400</f>
        <v>20055.480233128128</v>
      </c>
      <c r="N15" s="131">
        <f>Calculations!M400</f>
        <v>20055.480233128128</v>
      </c>
      <c r="O15" s="131">
        <f>Calculations!N400</f>
        <v>20055.480233128128</v>
      </c>
      <c r="P15" s="131">
        <f>Calculations!O400</f>
        <v>20055.480233128128</v>
      </c>
      <c r="Q15" s="131">
        <f>Calculations!P400</f>
        <v>20055.480233128128</v>
      </c>
      <c r="R15" s="131">
        <f>Calculations!Q400</f>
        <v>20055.480233128128</v>
      </c>
      <c r="S15" s="131">
        <f>Calculations!R400</f>
        <v>20055.480233128128</v>
      </c>
      <c r="T15" s="131">
        <f>Calculations!S400</f>
        <v>20055.480233128128</v>
      </c>
      <c r="U15" s="132">
        <f>Calculations!T400</f>
        <v>20055.480233128128</v>
      </c>
      <c r="V15" s="17"/>
    </row>
    <row r="16" spans="1:22" ht="35.5" customHeight="1" thickBot="1" x14ac:dyDescent="0.25">
      <c r="A16" s="23" t="str">
        <f>Calculations!$A$401</f>
        <v xml:space="preserve">Estimated cost of missed students school days </v>
      </c>
      <c r="B16" s="131"/>
      <c r="C16" s="159"/>
      <c r="D16" s="127" t="s">
        <v>486</v>
      </c>
      <c r="E16" s="131">
        <f>Calculations!D401</f>
        <v>5013.233085559491</v>
      </c>
      <c r="F16" s="131">
        <f>Calculations!E401</f>
        <v>5013.233085559491</v>
      </c>
      <c r="G16" s="131">
        <f>Calculations!F401</f>
        <v>5013.233085559491</v>
      </c>
      <c r="H16" s="131">
        <f>Calculations!G401</f>
        <v>5013.233085559491</v>
      </c>
      <c r="I16" s="131">
        <f>Calculations!H401</f>
        <v>5013.233085559491</v>
      </c>
      <c r="J16" s="131">
        <f>Calculations!I401</f>
        <v>5013.233085559491</v>
      </c>
      <c r="K16" s="131">
        <f>Calculations!J401</f>
        <v>5013.233085559491</v>
      </c>
      <c r="L16" s="131">
        <f>Calculations!K401</f>
        <v>5013.233085559491</v>
      </c>
      <c r="M16" s="131">
        <f>Calculations!L401</f>
        <v>5013.233085559491</v>
      </c>
      <c r="N16" s="131">
        <f>Calculations!M401</f>
        <v>5013.233085559491</v>
      </c>
      <c r="O16" s="131">
        <f>Calculations!N401</f>
        <v>5013.233085559491</v>
      </c>
      <c r="P16" s="131">
        <f>Calculations!O401</f>
        <v>5013.233085559491</v>
      </c>
      <c r="Q16" s="131">
        <f>Calculations!P401</f>
        <v>5013.233085559491</v>
      </c>
      <c r="R16" s="131">
        <f>Calculations!Q401</f>
        <v>5013.233085559491</v>
      </c>
      <c r="S16" s="131">
        <f>Calculations!R401</f>
        <v>5013.233085559491</v>
      </c>
      <c r="T16" s="131">
        <f>Calculations!S401</f>
        <v>5013.233085559491</v>
      </c>
      <c r="U16" s="132">
        <f>Calculations!T401</f>
        <v>5013.233085559491</v>
      </c>
      <c r="V16" s="17"/>
    </row>
    <row r="17" spans="1:22" ht="12" customHeight="1" x14ac:dyDescent="0.2">
      <c r="A17" s="134" t="s">
        <v>611</v>
      </c>
      <c r="B17" s="135"/>
      <c r="C17" s="135"/>
      <c r="D17" s="136" t="s">
        <v>486</v>
      </c>
      <c r="E17" s="135">
        <f t="shared" ref="E17:U17" si="1">SUM(E13:E16)</f>
        <v>45670.131123647181</v>
      </c>
      <c r="F17" s="135">
        <f t="shared" si="1"/>
        <v>45670.131123647181</v>
      </c>
      <c r="G17" s="135">
        <f t="shared" si="1"/>
        <v>45670.131123647181</v>
      </c>
      <c r="H17" s="135">
        <f t="shared" si="1"/>
        <v>45670.131123647181</v>
      </c>
      <c r="I17" s="135">
        <f t="shared" si="1"/>
        <v>45670.131123647181</v>
      </c>
      <c r="J17" s="135">
        <f t="shared" si="1"/>
        <v>45670.131123647181</v>
      </c>
      <c r="K17" s="135">
        <f t="shared" si="1"/>
        <v>45670.131123647181</v>
      </c>
      <c r="L17" s="135">
        <f t="shared" si="1"/>
        <v>45670.131123647181</v>
      </c>
      <c r="M17" s="135">
        <f t="shared" si="1"/>
        <v>45670.131123647181</v>
      </c>
      <c r="N17" s="135">
        <f t="shared" si="1"/>
        <v>45670.131123647181</v>
      </c>
      <c r="O17" s="135">
        <f t="shared" si="1"/>
        <v>45670.131123647181</v>
      </c>
      <c r="P17" s="135">
        <f t="shared" si="1"/>
        <v>45670.131123647181</v>
      </c>
      <c r="Q17" s="135">
        <f t="shared" si="1"/>
        <v>45670.131123647181</v>
      </c>
      <c r="R17" s="135">
        <f t="shared" si="1"/>
        <v>45670.131123647181</v>
      </c>
      <c r="S17" s="135">
        <f t="shared" si="1"/>
        <v>45670.131123647181</v>
      </c>
      <c r="T17" s="135">
        <f t="shared" si="1"/>
        <v>45670.131123647181</v>
      </c>
      <c r="U17" s="137">
        <f t="shared" si="1"/>
        <v>45670.131123647181</v>
      </c>
      <c r="V17" s="17"/>
    </row>
    <row r="18" spans="1:22" ht="12" customHeight="1" thickBot="1" x14ac:dyDescent="0.25">
      <c r="A18" s="138" t="s">
        <v>562</v>
      </c>
      <c r="B18" s="139"/>
      <c r="C18" s="139"/>
      <c r="D18" s="140" t="s">
        <v>123</v>
      </c>
      <c r="E18" s="139">
        <f>E17/Calculations!$C$56</f>
        <v>19351.750476121688</v>
      </c>
      <c r="F18" s="139">
        <f>F17/Calculations!$C$56</f>
        <v>19351.750476121688</v>
      </c>
      <c r="G18" s="139">
        <f>G17/Calculations!$C$56</f>
        <v>19351.750476121688</v>
      </c>
      <c r="H18" s="139">
        <f>H17/Calculations!$C$56</f>
        <v>19351.750476121688</v>
      </c>
      <c r="I18" s="139">
        <f>I17/Calculations!$C$56</f>
        <v>19351.750476121688</v>
      </c>
      <c r="J18" s="139">
        <f>J17/Calculations!$C$56</f>
        <v>19351.750476121688</v>
      </c>
      <c r="K18" s="139">
        <f>K17/Calculations!$C$56</f>
        <v>19351.750476121688</v>
      </c>
      <c r="L18" s="139">
        <f>L17/Calculations!$C$56</f>
        <v>19351.750476121688</v>
      </c>
      <c r="M18" s="139">
        <f>M17/Calculations!$C$56</f>
        <v>19351.750476121688</v>
      </c>
      <c r="N18" s="139">
        <f>N17/Calculations!$C$56</f>
        <v>19351.750476121688</v>
      </c>
      <c r="O18" s="139">
        <f>O17/Calculations!$C$56</f>
        <v>19351.750476121688</v>
      </c>
      <c r="P18" s="139">
        <f>P17/Calculations!$C$56</f>
        <v>19351.750476121688</v>
      </c>
      <c r="Q18" s="139">
        <f>Q17/Calculations!$C$56</f>
        <v>19351.750476121688</v>
      </c>
      <c r="R18" s="139">
        <f>R17/Calculations!$C$56</f>
        <v>19351.750476121688</v>
      </c>
      <c r="S18" s="139">
        <f>S17/Calculations!$C$56</f>
        <v>19351.750476121688</v>
      </c>
      <c r="T18" s="139">
        <f>T17/Calculations!$C$56</f>
        <v>19351.750476121688</v>
      </c>
      <c r="U18" s="141">
        <f>U17/Calculations!$C$56</f>
        <v>19351.750476121688</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612</v>
      </c>
      <c r="B20" s="135"/>
      <c r="C20" s="135"/>
      <c r="D20" s="136" t="s">
        <v>486</v>
      </c>
      <c r="E20" s="135">
        <f t="shared" ref="E20:U21" si="2">E10-E17</f>
        <v>-45670.131123647181</v>
      </c>
      <c r="F20" s="135">
        <f t="shared" si="2"/>
        <v>-23110.582238629475</v>
      </c>
      <c r="G20" s="135">
        <f t="shared" si="2"/>
        <v>-20274.170157316199</v>
      </c>
      <c r="H20" s="135">
        <f t="shared" si="2"/>
        <v>-17437.758076002923</v>
      </c>
      <c r="I20" s="135">
        <f t="shared" si="2"/>
        <v>-14601.345994689647</v>
      </c>
      <c r="J20" s="135">
        <f t="shared" si="2"/>
        <v>-8928.5218320630956</v>
      </c>
      <c r="K20" s="135">
        <f t="shared" si="2"/>
        <v>-3255.6976694365367</v>
      </c>
      <c r="L20" s="135">
        <f t="shared" si="2"/>
        <v>2417.1264931900223</v>
      </c>
      <c r="M20" s="135">
        <f t="shared" si="2"/>
        <v>8089.950655816574</v>
      </c>
      <c r="N20" s="135">
        <f t="shared" si="2"/>
        <v>13762.774818443118</v>
      </c>
      <c r="O20" s="135">
        <f t="shared" si="2"/>
        <v>19435.59898106967</v>
      </c>
      <c r="P20" s="135">
        <f t="shared" si="2"/>
        <v>25108.423143696215</v>
      </c>
      <c r="Q20" s="135">
        <f t="shared" si="2"/>
        <v>30781.247306322781</v>
      </c>
      <c r="R20" s="135">
        <f t="shared" si="2"/>
        <v>36454.071468949332</v>
      </c>
      <c r="S20" s="135">
        <f t="shared" si="2"/>
        <v>42126.895631575899</v>
      </c>
      <c r="T20" s="135">
        <f t="shared" si="2"/>
        <v>47799.71979420245</v>
      </c>
      <c r="U20" s="137">
        <f t="shared" si="2"/>
        <v>53472.543956829002</v>
      </c>
      <c r="V20" s="17"/>
    </row>
    <row r="21" spans="1:22" ht="12" customHeight="1" thickBot="1" x14ac:dyDescent="0.25">
      <c r="A21" s="160" t="s">
        <v>565</v>
      </c>
      <c r="B21" s="139"/>
      <c r="C21" s="139"/>
      <c r="D21" s="140" t="s">
        <v>123</v>
      </c>
      <c r="E21" s="139">
        <f t="shared" si="2"/>
        <v>-19351.750476121688</v>
      </c>
      <c r="F21" s="139">
        <f t="shared" si="2"/>
        <v>-9792.6195926396085</v>
      </c>
      <c r="G21" s="139">
        <f t="shared" si="2"/>
        <v>-8590.750066659406</v>
      </c>
      <c r="H21" s="139">
        <f t="shared" si="2"/>
        <v>-7388.8805406792053</v>
      </c>
      <c r="I21" s="139">
        <f t="shared" si="2"/>
        <v>-6187.0110146990028</v>
      </c>
      <c r="J21" s="139">
        <f t="shared" si="2"/>
        <v>-3783.2719627385995</v>
      </c>
      <c r="K21" s="139">
        <f t="shared" si="2"/>
        <v>-1379.5329107781945</v>
      </c>
      <c r="L21" s="139">
        <f t="shared" si="2"/>
        <v>1024.2061411822142</v>
      </c>
      <c r="M21" s="139">
        <f t="shared" si="2"/>
        <v>3427.9451931426156</v>
      </c>
      <c r="N21" s="139">
        <f t="shared" si="2"/>
        <v>5831.684245103017</v>
      </c>
      <c r="O21" s="139">
        <f t="shared" si="2"/>
        <v>8235.4232970634184</v>
      </c>
      <c r="P21" s="139">
        <f t="shared" si="2"/>
        <v>10639.16234902382</v>
      </c>
      <c r="Q21" s="139">
        <f t="shared" si="2"/>
        <v>13042.901400984229</v>
      </c>
      <c r="R21" s="139">
        <f t="shared" si="2"/>
        <v>15446.640452944634</v>
      </c>
      <c r="S21" s="139">
        <f t="shared" si="2"/>
        <v>17850.379504905042</v>
      </c>
      <c r="T21" s="139">
        <f t="shared" si="2"/>
        <v>20254.118556865444</v>
      </c>
      <c r="U21" s="141">
        <f t="shared" si="2"/>
        <v>22657.857608825852</v>
      </c>
      <c r="V21" s="17"/>
    </row>
    <row r="22" spans="1:22" ht="12" customHeight="1" thickBot="1" x14ac:dyDescent="0.25">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1015" t="s">
        <v>566</v>
      </c>
      <c r="B23" s="1016"/>
      <c r="C23" s="1016"/>
      <c r="D23" s="1017"/>
      <c r="E23" s="165"/>
      <c r="F23" s="156"/>
      <c r="G23" s="156"/>
      <c r="H23" s="156"/>
      <c r="I23" s="156"/>
      <c r="J23" s="156"/>
      <c r="K23" s="156"/>
      <c r="L23" s="156"/>
      <c r="M23" s="156"/>
      <c r="N23" s="156"/>
      <c r="O23" s="156"/>
      <c r="P23" s="156"/>
      <c r="Q23" s="156"/>
      <c r="R23" s="156"/>
      <c r="S23" s="156"/>
      <c r="T23" s="156"/>
      <c r="U23" s="166"/>
      <c r="V23" s="17"/>
    </row>
    <row r="24" spans="1:22" ht="12" customHeight="1" thickBot="1" x14ac:dyDescent="0.25">
      <c r="A24" s="1107" t="s">
        <v>181</v>
      </c>
      <c r="B24" s="1108"/>
      <c r="C24" s="1109"/>
      <c r="D24" s="238">
        <f>Calculations!$C$66</f>
        <v>0.09</v>
      </c>
      <c r="E24" s="165"/>
      <c r="F24" s="152"/>
      <c r="G24" s="152"/>
      <c r="H24" s="156"/>
      <c r="I24" s="156"/>
      <c r="J24" s="156"/>
      <c r="K24" s="156"/>
      <c r="L24" s="156"/>
      <c r="M24" s="156"/>
      <c r="N24" s="156"/>
      <c r="O24" s="156"/>
      <c r="P24" s="156"/>
      <c r="Q24" s="156"/>
      <c r="R24" s="156"/>
      <c r="S24" s="156"/>
      <c r="T24" s="156"/>
      <c r="U24" s="166"/>
      <c r="V24" s="17"/>
    </row>
    <row r="25" spans="1:22" ht="12" customHeight="1" thickBot="1" x14ac:dyDescent="0.25">
      <c r="A25" s="1029" t="s">
        <v>613</v>
      </c>
      <c r="B25" s="1030"/>
      <c r="C25" s="1030"/>
      <c r="D25" s="1031"/>
      <c r="E25" s="177"/>
      <c r="F25" s="156"/>
      <c r="G25" s="156"/>
      <c r="H25" s="156"/>
      <c r="I25" s="156"/>
      <c r="J25" s="156"/>
      <c r="K25" s="156"/>
      <c r="L25" s="156"/>
      <c r="M25" s="156"/>
      <c r="N25" s="156"/>
      <c r="O25" s="156"/>
      <c r="P25" s="156"/>
      <c r="Q25" s="156"/>
      <c r="R25" s="156"/>
      <c r="S25" s="156"/>
      <c r="T25" s="156"/>
      <c r="U25" s="166"/>
      <c r="V25" s="17"/>
    </row>
    <row r="26" spans="1:22" ht="12" customHeight="1" x14ac:dyDescent="0.2">
      <c r="A26" s="1101" t="s">
        <v>183</v>
      </c>
      <c r="B26" s="1102"/>
      <c r="C26" s="1102"/>
      <c r="D26" s="236">
        <f>NPV(D24,F20:U20)+E20</f>
        <v>-23799.30750394327</v>
      </c>
      <c r="E26" s="178" t="s">
        <v>486</v>
      </c>
      <c r="F26" s="156"/>
      <c r="G26" s="156"/>
      <c r="H26" s="156"/>
      <c r="I26" s="156"/>
      <c r="J26" s="156"/>
      <c r="K26" s="156"/>
      <c r="L26" s="156"/>
      <c r="M26" s="156"/>
      <c r="N26" s="156"/>
      <c r="O26" s="156"/>
      <c r="P26" s="156"/>
      <c r="Q26" s="156"/>
      <c r="R26" s="156"/>
      <c r="S26" s="156"/>
      <c r="T26" s="156"/>
      <c r="U26" s="166"/>
      <c r="V26" s="17"/>
    </row>
    <row r="27" spans="1:22" ht="12" customHeight="1" x14ac:dyDescent="0.2">
      <c r="A27" s="1021" t="s">
        <v>242</v>
      </c>
      <c r="B27" s="1022"/>
      <c r="C27" s="1022"/>
      <c r="D27" s="46">
        <f>IRR(E20:U20)</f>
        <v>6.7719665797284501E-2</v>
      </c>
      <c r="E27" s="178" t="s">
        <v>187</v>
      </c>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103" t="s">
        <v>188</v>
      </c>
      <c r="B28" s="1104"/>
      <c r="C28" s="1104"/>
      <c r="D28" s="235">
        <f>MIRR(E20:U20,D24,D24)</f>
        <v>7.4392115487406096E-2</v>
      </c>
      <c r="E28" s="178" t="s">
        <v>187</v>
      </c>
      <c r="F28" s="156"/>
      <c r="G28" s="156"/>
      <c r="H28" s="156"/>
      <c r="I28" s="156"/>
      <c r="J28" s="156"/>
      <c r="K28" s="156"/>
      <c r="L28" s="156"/>
      <c r="M28" s="156"/>
      <c r="N28" s="156"/>
      <c r="O28" s="156"/>
      <c r="P28" s="156"/>
      <c r="Q28" s="156"/>
      <c r="R28" s="156"/>
      <c r="S28" s="156"/>
      <c r="T28" s="156"/>
      <c r="U28" s="166"/>
      <c r="V28" s="17"/>
    </row>
    <row r="29" spans="1:22" ht="12" customHeight="1" thickBot="1" x14ac:dyDescent="0.25">
      <c r="A29" s="1029" t="s">
        <v>568</v>
      </c>
      <c r="B29" s="1030"/>
      <c r="C29" s="1030"/>
      <c r="D29" s="237"/>
      <c r="E29" s="178"/>
      <c r="F29" s="156"/>
      <c r="G29" s="156"/>
      <c r="H29" s="156"/>
      <c r="I29" s="156"/>
      <c r="J29" s="156"/>
      <c r="K29" s="156"/>
      <c r="L29" s="156"/>
      <c r="M29" s="156"/>
      <c r="N29" s="156"/>
      <c r="O29" s="156"/>
      <c r="P29" s="156"/>
      <c r="Q29" s="156"/>
      <c r="R29" s="156"/>
      <c r="S29" s="156"/>
      <c r="T29" s="156"/>
      <c r="U29" s="166"/>
      <c r="V29" s="17"/>
    </row>
    <row r="30" spans="1:22" ht="12" customHeight="1" x14ac:dyDescent="0.2">
      <c r="A30" s="1101" t="s">
        <v>183</v>
      </c>
      <c r="B30" s="1102"/>
      <c r="C30" s="1102"/>
      <c r="D30" s="236">
        <f>NPV(D24,F21:U21)+E21</f>
        <v>-10084.452332179349</v>
      </c>
      <c r="E30" s="167" t="s">
        <v>123</v>
      </c>
      <c r="F30" s="176"/>
      <c r="G30" s="176"/>
      <c r="H30" s="156"/>
      <c r="I30" s="156"/>
      <c r="J30" s="156"/>
      <c r="K30" s="156"/>
      <c r="L30" s="156"/>
      <c r="M30" s="156"/>
      <c r="N30" s="156"/>
      <c r="O30" s="156"/>
      <c r="P30" s="156"/>
      <c r="Q30" s="156"/>
      <c r="R30" s="156"/>
      <c r="S30" s="156"/>
      <c r="T30" s="156"/>
      <c r="U30" s="166"/>
      <c r="V30" s="17"/>
    </row>
    <row r="31" spans="1:22" ht="12" customHeight="1" x14ac:dyDescent="0.2">
      <c r="A31" s="1023" t="s">
        <v>242</v>
      </c>
      <c r="B31" s="1024"/>
      <c r="C31" s="1025"/>
      <c r="D31" s="46">
        <f>IRR(E21:U21)</f>
        <v>6.7719665797284279E-2</v>
      </c>
      <c r="E31" s="16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026" t="s">
        <v>188</v>
      </c>
      <c r="B32" s="1027"/>
      <c r="C32" s="1028"/>
      <c r="D32" s="40">
        <f>MIRR(E21:U21,D24,D24)</f>
        <v>7.4392115487406096E-2</v>
      </c>
      <c r="E32" s="16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52"/>
      <c r="B33" s="53"/>
      <c r="C33" s="53"/>
      <c r="D33" s="53"/>
      <c r="E33" s="169"/>
      <c r="F33" s="169"/>
      <c r="G33" s="169"/>
      <c r="H33" s="169"/>
      <c r="I33" s="169"/>
      <c r="J33" s="169"/>
      <c r="K33" s="169"/>
      <c r="L33" s="169"/>
      <c r="M33" s="169"/>
      <c r="N33" s="169"/>
      <c r="O33" s="169"/>
      <c r="P33" s="169"/>
      <c r="Q33" s="169"/>
      <c r="R33" s="169"/>
      <c r="S33" s="169"/>
      <c r="T33" s="169"/>
      <c r="U33" s="170"/>
      <c r="V33" s="17"/>
    </row>
    <row r="34" spans="1:22" ht="21" customHeight="1" thickBot="1" x14ac:dyDescent="0.25">
      <c r="A34" s="1029" t="s">
        <v>569</v>
      </c>
      <c r="B34" s="1030"/>
      <c r="C34" s="1030"/>
      <c r="D34" s="1030"/>
      <c r="E34" s="1030"/>
      <c r="F34" s="1030"/>
      <c r="G34" s="1030"/>
      <c r="H34" s="1030"/>
      <c r="I34" s="1030"/>
      <c r="J34" s="1030"/>
      <c r="K34" s="1030"/>
      <c r="L34" s="1030"/>
      <c r="M34" s="1030"/>
      <c r="N34" s="1030"/>
      <c r="O34" s="1030"/>
      <c r="P34" s="1030"/>
      <c r="Q34" s="1030"/>
      <c r="R34" s="1030"/>
      <c r="S34" s="1030"/>
      <c r="T34" s="1030"/>
      <c r="U34" s="1031"/>
      <c r="V34" s="17"/>
    </row>
    <row r="35" spans="1:22" ht="12" customHeight="1" x14ac:dyDescent="0.2">
      <c r="A35" s="1105"/>
      <c r="B35" s="1106"/>
      <c r="C35" s="155"/>
      <c r="D35" s="124" t="s">
        <v>556</v>
      </c>
      <c r="E35" s="125">
        <v>2024</v>
      </c>
      <c r="F35" s="125">
        <v>2025</v>
      </c>
      <c r="G35" s="125">
        <v>2026</v>
      </c>
      <c r="H35" s="125">
        <v>2027</v>
      </c>
      <c r="I35" s="125">
        <v>2028</v>
      </c>
      <c r="J35" s="125">
        <v>2029</v>
      </c>
      <c r="K35" s="125">
        <v>2030</v>
      </c>
      <c r="L35" s="125">
        <v>2031</v>
      </c>
      <c r="M35" s="125">
        <v>2032</v>
      </c>
      <c r="N35" s="125">
        <v>2033</v>
      </c>
      <c r="O35" s="125">
        <v>2034</v>
      </c>
      <c r="P35" s="125">
        <v>2035</v>
      </c>
      <c r="Q35" s="125">
        <v>2036</v>
      </c>
      <c r="R35" s="125">
        <v>2037</v>
      </c>
      <c r="S35" s="125">
        <v>2038</v>
      </c>
      <c r="T35" s="125">
        <v>2039</v>
      </c>
      <c r="U35" s="126">
        <v>2040</v>
      </c>
      <c r="V35" s="17"/>
    </row>
    <row r="36" spans="1:22" ht="12" customHeight="1" x14ac:dyDescent="0.2">
      <c r="A36" s="23" t="s">
        <v>570</v>
      </c>
      <c r="B36" s="231">
        <f>Calculations!$C$17</f>
        <v>100</v>
      </c>
      <c r="C36" s="127" t="s">
        <v>571</v>
      </c>
      <c r="D36" s="279"/>
      <c r="E36" s="131"/>
      <c r="F36" s="131"/>
      <c r="G36" s="131"/>
      <c r="H36" s="131"/>
      <c r="I36" s="131"/>
      <c r="J36" s="131"/>
      <c r="K36" s="131"/>
      <c r="L36" s="131"/>
      <c r="M36" s="131"/>
      <c r="N36" s="131"/>
      <c r="O36" s="131"/>
      <c r="P36" s="131"/>
      <c r="Q36" s="131"/>
      <c r="R36" s="131"/>
      <c r="S36" s="131"/>
      <c r="T36" s="131"/>
      <c r="U36" s="132"/>
      <c r="V36" s="17"/>
    </row>
    <row r="37" spans="1:22" ht="12" customHeight="1" x14ac:dyDescent="0.2">
      <c r="A37" s="123"/>
      <c r="B37" s="171"/>
      <c r="C37" s="124"/>
      <c r="D37" s="122"/>
      <c r="E37" s="22"/>
      <c r="F37" s="22"/>
      <c r="G37" s="22"/>
      <c r="H37" s="22"/>
      <c r="I37" s="22"/>
      <c r="J37" s="22"/>
      <c r="K37" s="22"/>
      <c r="L37" s="22"/>
      <c r="M37" s="22"/>
      <c r="N37" s="22"/>
      <c r="O37" s="22"/>
      <c r="P37" s="22"/>
      <c r="Q37" s="22"/>
      <c r="R37" s="22"/>
      <c r="S37" s="22"/>
      <c r="T37" s="22"/>
      <c r="U37" s="128"/>
      <c r="V37" s="17"/>
    </row>
    <row r="38" spans="1:22" ht="12" customHeight="1" x14ac:dyDescent="0.2">
      <c r="A38" s="123" t="s">
        <v>557</v>
      </c>
      <c r="B38" s="142"/>
      <c r="C38" s="142"/>
      <c r="D38" s="21"/>
      <c r="E38" s="22"/>
      <c r="F38" s="22"/>
      <c r="G38" s="22"/>
      <c r="H38" s="22"/>
      <c r="I38" s="22"/>
      <c r="J38" s="22"/>
      <c r="K38" s="22"/>
      <c r="L38" s="22"/>
      <c r="M38" s="22"/>
      <c r="N38" s="22"/>
      <c r="O38" s="22"/>
      <c r="P38" s="22"/>
      <c r="Q38" s="22"/>
      <c r="R38" s="22"/>
      <c r="S38" s="22"/>
      <c r="T38" s="22"/>
      <c r="U38" s="128"/>
      <c r="V38" s="17"/>
    </row>
    <row r="39" spans="1:22" ht="12" customHeight="1" x14ac:dyDescent="0.2">
      <c r="A39" s="129" t="str">
        <f>Calculations!$A$443</f>
        <v>Annual grant per average primary school</v>
      </c>
      <c r="B39" s="133"/>
      <c r="C39" s="133"/>
      <c r="D39" s="127" t="s">
        <v>486</v>
      </c>
      <c r="E39" s="131">
        <f t="shared" ref="E39:U41" si="3">$B$36*E7</f>
        <v>0</v>
      </c>
      <c r="F39" s="131">
        <f t="shared" si="3"/>
        <v>2005548.0233128129</v>
      </c>
      <c r="G39" s="131">
        <f t="shared" si="3"/>
        <v>2005548.0233128129</v>
      </c>
      <c r="H39" s="131">
        <f t="shared" si="3"/>
        <v>2005548.0233128129</v>
      </c>
      <c r="I39" s="131">
        <f t="shared" si="3"/>
        <v>2005548.0233128129</v>
      </c>
      <c r="J39" s="131">
        <f t="shared" si="3"/>
        <v>2005548.0233128129</v>
      </c>
      <c r="K39" s="131">
        <f t="shared" si="3"/>
        <v>2005548.0233128129</v>
      </c>
      <c r="L39" s="131">
        <f t="shared" si="3"/>
        <v>2005548.0233128129</v>
      </c>
      <c r="M39" s="131">
        <f t="shared" si="3"/>
        <v>2005548.0233128129</v>
      </c>
      <c r="N39" s="131">
        <f t="shared" si="3"/>
        <v>2005548.0233128129</v>
      </c>
      <c r="O39" s="131">
        <f t="shared" si="3"/>
        <v>2005548.0233128129</v>
      </c>
      <c r="P39" s="131">
        <f t="shared" si="3"/>
        <v>2005548.0233128129</v>
      </c>
      <c r="Q39" s="131">
        <f t="shared" si="3"/>
        <v>2005548.0233128129</v>
      </c>
      <c r="R39" s="131">
        <f t="shared" si="3"/>
        <v>2005548.0233128129</v>
      </c>
      <c r="S39" s="131">
        <f t="shared" si="3"/>
        <v>2005548.0233128129</v>
      </c>
      <c r="T39" s="131">
        <f t="shared" si="3"/>
        <v>2005548.0233128129</v>
      </c>
      <c r="U39" s="132">
        <f t="shared" si="3"/>
        <v>2005548.0233128129</v>
      </c>
      <c r="V39" s="17"/>
    </row>
    <row r="40" spans="1:22" ht="12" customHeight="1" x14ac:dyDescent="0.2">
      <c r="A40" s="129" t="str">
        <f>Calculations!$A$444</f>
        <v>Annual SIG per average primary school</v>
      </c>
      <c r="B40" s="133"/>
      <c r="C40" s="133"/>
      <c r="D40" s="127" t="s">
        <v>486</v>
      </c>
      <c r="E40" s="131">
        <f t="shared" si="3"/>
        <v>0</v>
      </c>
      <c r="F40" s="131">
        <f t="shared" si="3"/>
        <v>250406.86518895772</v>
      </c>
      <c r="G40" s="131">
        <f t="shared" si="3"/>
        <v>250406.86518895772</v>
      </c>
      <c r="H40" s="131">
        <f t="shared" si="3"/>
        <v>250406.86518895772</v>
      </c>
      <c r="I40" s="131">
        <f t="shared" si="3"/>
        <v>250406.86518895772</v>
      </c>
      <c r="J40" s="131">
        <f t="shared" si="3"/>
        <v>250406.86518895772</v>
      </c>
      <c r="K40" s="131">
        <f t="shared" si="3"/>
        <v>250406.86518895772</v>
      </c>
      <c r="L40" s="131">
        <f t="shared" si="3"/>
        <v>250406.86518895772</v>
      </c>
      <c r="M40" s="131">
        <f t="shared" si="3"/>
        <v>250406.86518895772</v>
      </c>
      <c r="N40" s="131">
        <f t="shared" si="3"/>
        <v>250406.86518895772</v>
      </c>
      <c r="O40" s="131">
        <f t="shared" si="3"/>
        <v>250406.86518895772</v>
      </c>
      <c r="P40" s="131">
        <f t="shared" si="3"/>
        <v>250406.86518895772</v>
      </c>
      <c r="Q40" s="131">
        <f t="shared" si="3"/>
        <v>250406.86518895772</v>
      </c>
      <c r="R40" s="131">
        <f t="shared" si="3"/>
        <v>250406.86518895772</v>
      </c>
      <c r="S40" s="131">
        <f t="shared" si="3"/>
        <v>250406.86518895772</v>
      </c>
      <c r="T40" s="131">
        <f t="shared" si="3"/>
        <v>250406.86518895772</v>
      </c>
      <c r="U40" s="132">
        <f t="shared" si="3"/>
        <v>250406.86518895772</v>
      </c>
      <c r="V40" s="17"/>
    </row>
    <row r="41" spans="1:22" ht="12" customHeight="1" thickBot="1" x14ac:dyDescent="0.25">
      <c r="A41" s="129" t="str">
        <f>Calculations!$A$445</f>
        <v>Annual economic returns to primary education</v>
      </c>
      <c r="B41" s="133"/>
      <c r="C41" s="133"/>
      <c r="D41" s="127" t="s">
        <v>486</v>
      </c>
      <c r="E41" s="131">
        <f t="shared" si="3"/>
        <v>0</v>
      </c>
      <c r="F41" s="131">
        <f t="shared" si="3"/>
        <v>0</v>
      </c>
      <c r="G41" s="131">
        <f t="shared" si="3"/>
        <v>283641.2081313277</v>
      </c>
      <c r="H41" s="131">
        <f t="shared" si="3"/>
        <v>567282.4162626554</v>
      </c>
      <c r="I41" s="131">
        <f t="shared" si="3"/>
        <v>850923.62439398293</v>
      </c>
      <c r="J41" s="131">
        <f t="shared" si="3"/>
        <v>1418206.0406566383</v>
      </c>
      <c r="K41" s="131">
        <f t="shared" si="3"/>
        <v>1985488.4569192939</v>
      </c>
      <c r="L41" s="131">
        <f t="shared" si="3"/>
        <v>2552770.8731819494</v>
      </c>
      <c r="M41" s="131">
        <f t="shared" si="3"/>
        <v>3120053.2894446044</v>
      </c>
      <c r="N41" s="131">
        <f t="shared" si="3"/>
        <v>3687335.7057072595</v>
      </c>
      <c r="O41" s="131">
        <f t="shared" si="3"/>
        <v>4254618.1219699141</v>
      </c>
      <c r="P41" s="131">
        <f t="shared" si="3"/>
        <v>4821900.5382325696</v>
      </c>
      <c r="Q41" s="131">
        <f t="shared" si="3"/>
        <v>5389182.9544952251</v>
      </c>
      <c r="R41" s="131">
        <f t="shared" si="3"/>
        <v>5956465.3707578806</v>
      </c>
      <c r="S41" s="131">
        <f t="shared" si="3"/>
        <v>6523747.7870205371</v>
      </c>
      <c r="T41" s="131">
        <f t="shared" si="3"/>
        <v>7091030.2032831926</v>
      </c>
      <c r="U41" s="132">
        <f t="shared" si="3"/>
        <v>7658312.6195458481</v>
      </c>
      <c r="V41" s="17"/>
    </row>
    <row r="42" spans="1:22" ht="12" customHeight="1" x14ac:dyDescent="0.2">
      <c r="A42" s="134" t="s">
        <v>610</v>
      </c>
      <c r="B42" s="135"/>
      <c r="C42" s="135"/>
      <c r="D42" s="136" t="s">
        <v>486</v>
      </c>
      <c r="E42" s="135">
        <f>SUM(E39:E41)</f>
        <v>0</v>
      </c>
      <c r="F42" s="135">
        <f t="shared" ref="F42:U42" si="4">SUM(F39:F41)</f>
        <v>2255954.8885017708</v>
      </c>
      <c r="G42" s="135">
        <f t="shared" si="4"/>
        <v>2539596.0966330986</v>
      </c>
      <c r="H42" s="135">
        <f t="shared" si="4"/>
        <v>2823237.3047644263</v>
      </c>
      <c r="I42" s="135">
        <f t="shared" si="4"/>
        <v>3106878.5128957536</v>
      </c>
      <c r="J42" s="135">
        <f t="shared" si="4"/>
        <v>3674160.9291584091</v>
      </c>
      <c r="K42" s="135">
        <f t="shared" si="4"/>
        <v>4241443.3454210646</v>
      </c>
      <c r="L42" s="135">
        <f t="shared" si="4"/>
        <v>4808725.7616837202</v>
      </c>
      <c r="M42" s="135">
        <f t="shared" si="4"/>
        <v>5376008.1779463757</v>
      </c>
      <c r="N42" s="135">
        <f t="shared" si="4"/>
        <v>5943290.5942090303</v>
      </c>
      <c r="O42" s="135">
        <f t="shared" si="4"/>
        <v>6510573.0104716849</v>
      </c>
      <c r="P42" s="135">
        <f t="shared" si="4"/>
        <v>7077855.4267343404</v>
      </c>
      <c r="Q42" s="135">
        <f t="shared" si="4"/>
        <v>7645137.8429969959</v>
      </c>
      <c r="R42" s="135">
        <f t="shared" si="4"/>
        <v>8212420.2592596514</v>
      </c>
      <c r="S42" s="135">
        <f t="shared" si="4"/>
        <v>8779702.6755223088</v>
      </c>
      <c r="T42" s="135">
        <f t="shared" si="4"/>
        <v>9346985.0917849634</v>
      </c>
      <c r="U42" s="137">
        <f t="shared" si="4"/>
        <v>9914267.508047618</v>
      </c>
      <c r="V42" s="17"/>
    </row>
    <row r="43" spans="1:22" ht="12" customHeight="1" thickBot="1" x14ac:dyDescent="0.25">
      <c r="A43" s="138" t="s">
        <v>559</v>
      </c>
      <c r="B43" s="139"/>
      <c r="C43" s="139"/>
      <c r="D43" s="140" t="s">
        <v>123</v>
      </c>
      <c r="E43" s="139">
        <f>E42/Calculations!$C$56</f>
        <v>0</v>
      </c>
      <c r="F43" s="139">
        <f>F42/Calculations!$C$56</f>
        <v>955913.088348208</v>
      </c>
      <c r="G43" s="139">
        <f>G42/Calculations!$C$56</f>
        <v>1076100.0409462282</v>
      </c>
      <c r="H43" s="139">
        <f>H42/Calculations!$C$56</f>
        <v>1196286.9935442484</v>
      </c>
      <c r="I43" s="139">
        <f>I42/Calculations!$C$56</f>
        <v>1316473.9461422686</v>
      </c>
      <c r="J43" s="139">
        <f>J42/Calculations!$C$56</f>
        <v>1556847.851338309</v>
      </c>
      <c r="K43" s="139">
        <f>K42/Calculations!$C$56</f>
        <v>1797221.7565343494</v>
      </c>
      <c r="L43" s="139">
        <f>L42/Calculations!$C$56</f>
        <v>2037595.66173039</v>
      </c>
      <c r="M43" s="139">
        <f>M42/Calculations!$C$56</f>
        <v>2277969.5669264304</v>
      </c>
      <c r="N43" s="139">
        <f>N42/Calculations!$C$56</f>
        <v>2518343.4721224704</v>
      </c>
      <c r="O43" s="139">
        <f>O42/Calculations!$C$56</f>
        <v>2758717.3773185108</v>
      </c>
      <c r="P43" s="139">
        <f>P42/Calculations!$C$56</f>
        <v>2999091.2825145512</v>
      </c>
      <c r="Q43" s="139">
        <f>Q42/Calculations!$C$56</f>
        <v>3239465.1877105916</v>
      </c>
      <c r="R43" s="139">
        <f>R42/Calculations!$C$56</f>
        <v>3479839.092906632</v>
      </c>
      <c r="S43" s="139">
        <f>S42/Calculations!$C$56</f>
        <v>3720212.9981026733</v>
      </c>
      <c r="T43" s="139">
        <f>T42/Calculations!$C$56</f>
        <v>3960586.9032987137</v>
      </c>
      <c r="U43" s="141">
        <f>U42/Calculations!$C$56</f>
        <v>4200960.8084947532</v>
      </c>
      <c r="V43" s="17"/>
    </row>
    <row r="44" spans="1:22" ht="12" customHeight="1" x14ac:dyDescent="0.2">
      <c r="A44" s="19" t="s">
        <v>560</v>
      </c>
      <c r="B44" s="142"/>
      <c r="C44" s="142"/>
      <c r="D44" s="124"/>
      <c r="E44" s="172"/>
      <c r="F44" s="172"/>
      <c r="G44" s="172"/>
      <c r="H44" s="172"/>
      <c r="I44" s="172"/>
      <c r="J44" s="172"/>
      <c r="K44" s="172"/>
      <c r="L44" s="172"/>
      <c r="M44" s="172"/>
      <c r="N44" s="172"/>
      <c r="O44" s="172"/>
      <c r="P44" s="172"/>
      <c r="Q44" s="172"/>
      <c r="R44" s="172"/>
      <c r="S44" s="172"/>
      <c r="T44" s="172"/>
      <c r="U44" s="173"/>
      <c r="V44" s="17"/>
    </row>
    <row r="45" spans="1:22" ht="24.5" customHeight="1" x14ac:dyDescent="0.2">
      <c r="A45" s="23" t="str">
        <f>Calculations!$A$398</f>
        <v>Average annual school maintenance costs</v>
      </c>
      <c r="B45" s="142"/>
      <c r="C45" s="142"/>
      <c r="D45" s="127" t="s">
        <v>486</v>
      </c>
      <c r="E45" s="131">
        <f t="shared" ref="E45:U48" si="5">$B$36*E13</f>
        <v>824056.71219838224</v>
      </c>
      <c r="F45" s="131">
        <f t="shared" si="5"/>
        <v>824056.71219838224</v>
      </c>
      <c r="G45" s="131">
        <f t="shared" si="5"/>
        <v>824056.71219838224</v>
      </c>
      <c r="H45" s="131">
        <f t="shared" si="5"/>
        <v>824056.71219838224</v>
      </c>
      <c r="I45" s="131">
        <f t="shared" si="5"/>
        <v>824056.71219838224</v>
      </c>
      <c r="J45" s="131">
        <f t="shared" si="5"/>
        <v>824056.71219838224</v>
      </c>
      <c r="K45" s="131">
        <f t="shared" si="5"/>
        <v>824056.71219838224</v>
      </c>
      <c r="L45" s="131">
        <f t="shared" si="5"/>
        <v>824056.71219838224</v>
      </c>
      <c r="M45" s="131">
        <f t="shared" si="5"/>
        <v>824056.71219838224</v>
      </c>
      <c r="N45" s="131">
        <f t="shared" si="5"/>
        <v>824056.71219838224</v>
      </c>
      <c r="O45" s="131">
        <f t="shared" si="5"/>
        <v>824056.71219838224</v>
      </c>
      <c r="P45" s="131">
        <f t="shared" si="5"/>
        <v>824056.71219838224</v>
      </c>
      <c r="Q45" s="131">
        <f t="shared" si="5"/>
        <v>824056.71219838224</v>
      </c>
      <c r="R45" s="131">
        <f t="shared" si="5"/>
        <v>824056.71219838224</v>
      </c>
      <c r="S45" s="131">
        <f t="shared" si="5"/>
        <v>824056.71219838224</v>
      </c>
      <c r="T45" s="131">
        <f t="shared" si="5"/>
        <v>824056.71219838224</v>
      </c>
      <c r="U45" s="132">
        <f t="shared" si="5"/>
        <v>824056.71219838224</v>
      </c>
      <c r="V45" s="17"/>
    </row>
    <row r="46" spans="1:22" ht="24.5" customHeight="1" x14ac:dyDescent="0.2">
      <c r="A46" s="23" t="str">
        <f>Calculations!$A$399</f>
        <v>Average school expenditures due to infra losses caused by climate events</v>
      </c>
      <c r="B46" s="131"/>
      <c r="C46" s="131"/>
      <c r="D46" s="127" t="s">
        <v>486</v>
      </c>
      <c r="E46" s="131">
        <f t="shared" si="5"/>
        <v>1236085.0682975734</v>
      </c>
      <c r="F46" s="131">
        <f t="shared" si="5"/>
        <v>1236085.0682975734</v>
      </c>
      <c r="G46" s="131">
        <f t="shared" si="5"/>
        <v>1236085.0682975734</v>
      </c>
      <c r="H46" s="131">
        <f t="shared" si="5"/>
        <v>1236085.0682975734</v>
      </c>
      <c r="I46" s="131">
        <f t="shared" si="5"/>
        <v>1236085.0682975734</v>
      </c>
      <c r="J46" s="131">
        <f t="shared" si="5"/>
        <v>1236085.0682975734</v>
      </c>
      <c r="K46" s="131">
        <f t="shared" si="5"/>
        <v>1236085.0682975734</v>
      </c>
      <c r="L46" s="131">
        <f t="shared" si="5"/>
        <v>1236085.0682975734</v>
      </c>
      <c r="M46" s="131">
        <f t="shared" si="5"/>
        <v>1236085.0682975734</v>
      </c>
      <c r="N46" s="131">
        <f t="shared" si="5"/>
        <v>1236085.0682975734</v>
      </c>
      <c r="O46" s="131">
        <f t="shared" si="5"/>
        <v>1236085.0682975734</v>
      </c>
      <c r="P46" s="131">
        <f t="shared" si="5"/>
        <v>1236085.0682975734</v>
      </c>
      <c r="Q46" s="131">
        <f t="shared" si="5"/>
        <v>1236085.0682975734</v>
      </c>
      <c r="R46" s="131">
        <f t="shared" si="5"/>
        <v>1236085.0682975734</v>
      </c>
      <c r="S46" s="131">
        <f t="shared" si="5"/>
        <v>1236085.0682975734</v>
      </c>
      <c r="T46" s="131">
        <f t="shared" si="5"/>
        <v>1236085.0682975734</v>
      </c>
      <c r="U46" s="132">
        <f t="shared" si="5"/>
        <v>1236085.0682975734</v>
      </c>
      <c r="V46" s="17"/>
    </row>
    <row r="47" spans="1:22" ht="24.5" customHeight="1" x14ac:dyDescent="0.2">
      <c r="A47" s="23" t="str">
        <f>Calculations!$A$400</f>
        <v>Average annual primary school fixed/government budget expenditures on students per year</v>
      </c>
      <c r="B47" s="131"/>
      <c r="C47" s="131"/>
      <c r="D47" s="127" t="s">
        <v>486</v>
      </c>
      <c r="E47" s="131">
        <f t="shared" si="5"/>
        <v>2005548.0233128129</v>
      </c>
      <c r="F47" s="131">
        <f t="shared" si="5"/>
        <v>2005548.0233128129</v>
      </c>
      <c r="G47" s="131">
        <f t="shared" si="5"/>
        <v>2005548.0233128129</v>
      </c>
      <c r="H47" s="131">
        <f t="shared" si="5"/>
        <v>2005548.0233128129</v>
      </c>
      <c r="I47" s="131">
        <f t="shared" si="5"/>
        <v>2005548.0233128129</v>
      </c>
      <c r="J47" s="131">
        <f t="shared" si="5"/>
        <v>2005548.0233128129</v>
      </c>
      <c r="K47" s="131">
        <f t="shared" si="5"/>
        <v>2005548.0233128129</v>
      </c>
      <c r="L47" s="131">
        <f t="shared" si="5"/>
        <v>2005548.0233128129</v>
      </c>
      <c r="M47" s="131">
        <f t="shared" si="5"/>
        <v>2005548.0233128129</v>
      </c>
      <c r="N47" s="131">
        <f t="shared" si="5"/>
        <v>2005548.0233128129</v>
      </c>
      <c r="O47" s="131">
        <f t="shared" si="5"/>
        <v>2005548.0233128129</v>
      </c>
      <c r="P47" s="131">
        <f t="shared" si="5"/>
        <v>2005548.0233128129</v>
      </c>
      <c r="Q47" s="131">
        <f t="shared" si="5"/>
        <v>2005548.0233128129</v>
      </c>
      <c r="R47" s="131">
        <f t="shared" si="5"/>
        <v>2005548.0233128129</v>
      </c>
      <c r="S47" s="131">
        <f t="shared" si="5"/>
        <v>2005548.0233128129</v>
      </c>
      <c r="T47" s="131">
        <f t="shared" si="5"/>
        <v>2005548.0233128129</v>
      </c>
      <c r="U47" s="132">
        <f t="shared" si="5"/>
        <v>2005548.0233128129</v>
      </c>
      <c r="V47" s="17"/>
    </row>
    <row r="48" spans="1:22" ht="24.5" customHeight="1" thickBot="1" x14ac:dyDescent="0.25">
      <c r="A48" s="23" t="str">
        <f>Calculations!$A$401</f>
        <v xml:space="preserve">Estimated cost of missed students school days </v>
      </c>
      <c r="B48" s="131"/>
      <c r="C48" s="131"/>
      <c r="D48" s="127" t="s">
        <v>486</v>
      </c>
      <c r="E48" s="131">
        <f t="shared" si="5"/>
        <v>501323.30855594907</v>
      </c>
      <c r="F48" s="131">
        <f t="shared" si="5"/>
        <v>501323.30855594907</v>
      </c>
      <c r="G48" s="131">
        <f t="shared" si="5"/>
        <v>501323.30855594907</v>
      </c>
      <c r="H48" s="131">
        <f t="shared" si="5"/>
        <v>501323.30855594907</v>
      </c>
      <c r="I48" s="131">
        <f t="shared" si="5"/>
        <v>501323.30855594907</v>
      </c>
      <c r="J48" s="131">
        <f t="shared" si="5"/>
        <v>501323.30855594907</v>
      </c>
      <c r="K48" s="131">
        <f t="shared" si="5"/>
        <v>501323.30855594907</v>
      </c>
      <c r="L48" s="131">
        <f t="shared" si="5"/>
        <v>501323.30855594907</v>
      </c>
      <c r="M48" s="131">
        <f t="shared" si="5"/>
        <v>501323.30855594907</v>
      </c>
      <c r="N48" s="131">
        <f t="shared" si="5"/>
        <v>501323.30855594907</v>
      </c>
      <c r="O48" s="131">
        <f t="shared" si="5"/>
        <v>501323.30855594907</v>
      </c>
      <c r="P48" s="131">
        <f t="shared" si="5"/>
        <v>501323.30855594907</v>
      </c>
      <c r="Q48" s="131">
        <f t="shared" si="5"/>
        <v>501323.30855594907</v>
      </c>
      <c r="R48" s="131">
        <f t="shared" si="5"/>
        <v>501323.30855594907</v>
      </c>
      <c r="S48" s="131">
        <f t="shared" si="5"/>
        <v>501323.30855594907</v>
      </c>
      <c r="T48" s="131">
        <f t="shared" si="5"/>
        <v>501323.30855594907</v>
      </c>
      <c r="U48" s="132">
        <f t="shared" si="5"/>
        <v>501323.30855594907</v>
      </c>
      <c r="V48" s="17"/>
    </row>
    <row r="49" spans="1:22" ht="12" customHeight="1" x14ac:dyDescent="0.2">
      <c r="A49" s="134" t="s">
        <v>611</v>
      </c>
      <c r="B49" s="135"/>
      <c r="C49" s="135"/>
      <c r="D49" s="136" t="s">
        <v>486</v>
      </c>
      <c r="E49" s="135">
        <f t="shared" ref="E49:U49" si="6">SUM(E45:E48)</f>
        <v>4567013.1123647178</v>
      </c>
      <c r="F49" s="135">
        <f t="shared" si="6"/>
        <v>4567013.1123647178</v>
      </c>
      <c r="G49" s="135">
        <f t="shared" si="6"/>
        <v>4567013.1123647178</v>
      </c>
      <c r="H49" s="135">
        <f t="shared" si="6"/>
        <v>4567013.1123647178</v>
      </c>
      <c r="I49" s="135">
        <f t="shared" si="6"/>
        <v>4567013.1123647178</v>
      </c>
      <c r="J49" s="135">
        <f t="shared" si="6"/>
        <v>4567013.1123647178</v>
      </c>
      <c r="K49" s="135">
        <f t="shared" si="6"/>
        <v>4567013.1123647178</v>
      </c>
      <c r="L49" s="135">
        <f t="shared" si="6"/>
        <v>4567013.1123647178</v>
      </c>
      <c r="M49" s="135">
        <f t="shared" si="6"/>
        <v>4567013.1123647178</v>
      </c>
      <c r="N49" s="135">
        <f t="shared" si="6"/>
        <v>4567013.1123647178</v>
      </c>
      <c r="O49" s="135">
        <f t="shared" si="6"/>
        <v>4567013.1123647178</v>
      </c>
      <c r="P49" s="135">
        <f t="shared" si="6"/>
        <v>4567013.1123647178</v>
      </c>
      <c r="Q49" s="135">
        <f t="shared" si="6"/>
        <v>4567013.1123647178</v>
      </c>
      <c r="R49" s="135">
        <f t="shared" si="6"/>
        <v>4567013.1123647178</v>
      </c>
      <c r="S49" s="135">
        <f t="shared" si="6"/>
        <v>4567013.1123647178</v>
      </c>
      <c r="T49" s="135">
        <f t="shared" si="6"/>
        <v>4567013.1123647178</v>
      </c>
      <c r="U49" s="137">
        <f t="shared" si="6"/>
        <v>4567013.1123647178</v>
      </c>
      <c r="V49" s="17"/>
    </row>
    <row r="50" spans="1:22" ht="12" customHeight="1" thickBot="1" x14ac:dyDescent="0.25">
      <c r="A50" s="138" t="s">
        <v>562</v>
      </c>
      <c r="B50" s="139"/>
      <c r="C50" s="139"/>
      <c r="D50" s="140" t="s">
        <v>123</v>
      </c>
      <c r="E50" s="139">
        <f>E49/Calculations!$C$56</f>
        <v>1935175.0476121686</v>
      </c>
      <c r="F50" s="139">
        <f>F49/Calculations!$C$56</f>
        <v>1935175.0476121686</v>
      </c>
      <c r="G50" s="139">
        <f>G49/Calculations!$C$56</f>
        <v>1935175.0476121686</v>
      </c>
      <c r="H50" s="139">
        <f>H49/Calculations!$C$56</f>
        <v>1935175.0476121686</v>
      </c>
      <c r="I50" s="139">
        <f>I49/Calculations!$C$56</f>
        <v>1935175.0476121686</v>
      </c>
      <c r="J50" s="139">
        <f>J49/Calculations!$C$56</f>
        <v>1935175.0476121686</v>
      </c>
      <c r="K50" s="139">
        <f>K49/Calculations!$C$56</f>
        <v>1935175.0476121686</v>
      </c>
      <c r="L50" s="139">
        <f>L49/Calculations!$C$56</f>
        <v>1935175.0476121686</v>
      </c>
      <c r="M50" s="139">
        <f>M49/Calculations!$C$56</f>
        <v>1935175.0476121686</v>
      </c>
      <c r="N50" s="139">
        <f>N49/Calculations!$C$56</f>
        <v>1935175.0476121686</v>
      </c>
      <c r="O50" s="139">
        <f>O49/Calculations!$C$56</f>
        <v>1935175.0476121686</v>
      </c>
      <c r="P50" s="139">
        <f>P49/Calculations!$C$56</f>
        <v>1935175.0476121686</v>
      </c>
      <c r="Q50" s="139">
        <f>Q49/Calculations!$C$56</f>
        <v>1935175.0476121686</v>
      </c>
      <c r="R50" s="139">
        <f>R49/Calculations!$C$56</f>
        <v>1935175.0476121686</v>
      </c>
      <c r="S50" s="139">
        <f>S49/Calculations!$C$56</f>
        <v>1935175.0476121686</v>
      </c>
      <c r="T50" s="139">
        <f>T49/Calculations!$C$56</f>
        <v>1935175.0476121686</v>
      </c>
      <c r="U50" s="141">
        <f>U49/Calculations!$C$56</f>
        <v>1935175.0476121686</v>
      </c>
      <c r="V50" s="17"/>
    </row>
    <row r="51" spans="1:22" ht="12" customHeight="1" thickBot="1" x14ac:dyDescent="0.25">
      <c r="A51" s="145"/>
      <c r="B51" s="146"/>
      <c r="C51" s="146"/>
      <c r="D51" s="155"/>
      <c r="E51" s="146"/>
      <c r="F51" s="146"/>
      <c r="G51" s="146"/>
      <c r="H51" s="146"/>
      <c r="I51" s="146"/>
      <c r="J51" s="146"/>
      <c r="K51" s="146"/>
      <c r="L51" s="146"/>
      <c r="M51" s="146"/>
      <c r="N51" s="146"/>
      <c r="O51" s="146"/>
      <c r="P51" s="146"/>
      <c r="Q51" s="146"/>
      <c r="R51" s="146"/>
      <c r="S51" s="146"/>
      <c r="T51" s="146"/>
      <c r="U51" s="148"/>
      <c r="V51" s="17"/>
    </row>
    <row r="52" spans="1:22" ht="12" customHeight="1" x14ac:dyDescent="0.2">
      <c r="A52" s="149" t="s">
        <v>612</v>
      </c>
      <c r="B52" s="135"/>
      <c r="C52" s="135"/>
      <c r="D52" s="136" t="s">
        <v>486</v>
      </c>
      <c r="E52" s="135">
        <f t="shared" ref="E52:U53" si="7">E42-E49</f>
        <v>-4567013.1123647178</v>
      </c>
      <c r="F52" s="135">
        <f t="shared" si="7"/>
        <v>-2311058.223862947</v>
      </c>
      <c r="G52" s="135">
        <f t="shared" si="7"/>
        <v>-2027417.0157316192</v>
      </c>
      <c r="H52" s="135">
        <f t="shared" si="7"/>
        <v>-1743775.8076002914</v>
      </c>
      <c r="I52" s="135">
        <f t="shared" si="7"/>
        <v>-1460134.5994689642</v>
      </c>
      <c r="J52" s="135">
        <f t="shared" si="7"/>
        <v>-892852.18320630863</v>
      </c>
      <c r="K52" s="135">
        <f t="shared" si="7"/>
        <v>-325569.76694365311</v>
      </c>
      <c r="L52" s="135">
        <f t="shared" si="7"/>
        <v>241712.6493190024</v>
      </c>
      <c r="M52" s="135">
        <f t="shared" si="7"/>
        <v>808995.06558165792</v>
      </c>
      <c r="N52" s="135">
        <f t="shared" si="7"/>
        <v>1376277.4818443125</v>
      </c>
      <c r="O52" s="135">
        <f t="shared" si="7"/>
        <v>1943559.8981069671</v>
      </c>
      <c r="P52" s="135">
        <f t="shared" si="7"/>
        <v>2510842.3143696226</v>
      </c>
      <c r="Q52" s="135">
        <f t="shared" si="7"/>
        <v>3078124.7306322781</v>
      </c>
      <c r="R52" s="135">
        <f t="shared" si="7"/>
        <v>3645407.1468949337</v>
      </c>
      <c r="S52" s="135">
        <f t="shared" si="7"/>
        <v>4212689.563157591</v>
      </c>
      <c r="T52" s="135">
        <f t="shared" si="7"/>
        <v>4779971.9794202456</v>
      </c>
      <c r="U52" s="137">
        <f t="shared" si="7"/>
        <v>5347254.3956829002</v>
      </c>
      <c r="V52" s="17"/>
    </row>
    <row r="53" spans="1:22" s="34" customFormat="1" ht="12" customHeight="1" thickBot="1" x14ac:dyDescent="0.25">
      <c r="A53" s="160" t="s">
        <v>565</v>
      </c>
      <c r="B53" s="139"/>
      <c r="C53" s="139"/>
      <c r="D53" s="140" t="s">
        <v>123</v>
      </c>
      <c r="E53" s="139">
        <f t="shared" si="7"/>
        <v>-1935175.0476121686</v>
      </c>
      <c r="F53" s="139">
        <f t="shared" si="7"/>
        <v>-979261.9592639606</v>
      </c>
      <c r="G53" s="139">
        <f t="shared" si="7"/>
        <v>-859075.0066659404</v>
      </c>
      <c r="H53" s="139">
        <f t="shared" si="7"/>
        <v>-738888.05406792019</v>
      </c>
      <c r="I53" s="139">
        <f t="shared" si="7"/>
        <v>-618701.10146989999</v>
      </c>
      <c r="J53" s="139">
        <f t="shared" si="7"/>
        <v>-378327.19627385959</v>
      </c>
      <c r="K53" s="139">
        <f t="shared" si="7"/>
        <v>-137953.29107781919</v>
      </c>
      <c r="L53" s="139">
        <f t="shared" si="7"/>
        <v>102420.61411822145</v>
      </c>
      <c r="M53" s="139">
        <f t="shared" si="7"/>
        <v>342794.51931426185</v>
      </c>
      <c r="N53" s="139">
        <f t="shared" si="7"/>
        <v>583168.42451030179</v>
      </c>
      <c r="O53" s="139">
        <f t="shared" si="7"/>
        <v>823542.32970634219</v>
      </c>
      <c r="P53" s="139">
        <f t="shared" si="7"/>
        <v>1063916.2349023826</v>
      </c>
      <c r="Q53" s="139">
        <f t="shared" si="7"/>
        <v>1304290.140098423</v>
      </c>
      <c r="R53" s="139">
        <f t="shared" si="7"/>
        <v>1544664.0452944634</v>
      </c>
      <c r="S53" s="139">
        <f t="shared" si="7"/>
        <v>1785037.9504905047</v>
      </c>
      <c r="T53" s="139">
        <f t="shared" si="7"/>
        <v>2025411.8556865451</v>
      </c>
      <c r="U53" s="141">
        <f t="shared" si="7"/>
        <v>2265785.7608825844</v>
      </c>
      <c r="V53" s="33"/>
    </row>
    <row r="54" spans="1:22" ht="12" customHeight="1" x14ac:dyDescent="0.2">
      <c r="A54" s="150"/>
      <c r="B54" s="26"/>
      <c r="C54" s="26"/>
      <c r="D54" s="26"/>
      <c r="E54" s="27"/>
      <c r="F54" s="27"/>
      <c r="G54" s="27"/>
      <c r="H54" s="27"/>
      <c r="I54" s="27"/>
      <c r="J54" s="27"/>
      <c r="K54" s="27"/>
      <c r="L54" s="27"/>
      <c r="M54" s="27"/>
      <c r="N54" s="27"/>
      <c r="O54" s="27"/>
      <c r="P54" s="27"/>
      <c r="Q54" s="27"/>
      <c r="R54" s="27"/>
      <c r="S54" s="27"/>
      <c r="T54" s="27"/>
      <c r="U54" s="151"/>
      <c r="V54" s="17"/>
    </row>
    <row r="55" spans="1:22" ht="12" customHeight="1" x14ac:dyDescent="0.2">
      <c r="A55" s="28"/>
      <c r="B55" s="29"/>
      <c r="C55" s="29"/>
      <c r="D55" s="29"/>
      <c r="E55" s="30"/>
      <c r="F55" s="30"/>
      <c r="G55" s="30"/>
      <c r="H55" s="30"/>
      <c r="I55" s="30"/>
      <c r="J55" s="30"/>
      <c r="K55" s="30"/>
      <c r="L55" s="30"/>
      <c r="M55" s="30"/>
      <c r="N55" s="30"/>
      <c r="O55" s="30"/>
      <c r="P55" s="30"/>
      <c r="Q55" s="30"/>
      <c r="R55" s="30"/>
      <c r="S55" s="30"/>
      <c r="T55" s="30"/>
      <c r="U55" s="174"/>
      <c r="V55" s="17"/>
    </row>
    <row r="56" spans="1:22" ht="12" customHeight="1" thickBot="1" x14ac:dyDescent="0.25">
      <c r="A56" s="175"/>
      <c r="B56" s="32"/>
      <c r="C56" s="32"/>
      <c r="D56" s="32"/>
      <c r="E56" s="30"/>
      <c r="F56" s="30"/>
      <c r="G56" s="30"/>
      <c r="H56" s="30"/>
      <c r="I56" s="30"/>
      <c r="J56" s="30"/>
      <c r="K56" s="30"/>
      <c r="L56" s="30"/>
      <c r="M56" s="30"/>
      <c r="N56" s="30"/>
      <c r="O56" s="30"/>
      <c r="P56" s="30"/>
      <c r="Q56" s="30"/>
      <c r="R56" s="30"/>
      <c r="S56" s="30"/>
      <c r="T56" s="30"/>
      <c r="U56" s="174"/>
      <c r="V56" s="17"/>
    </row>
    <row r="57" spans="1:22" s="38" customFormat="1" ht="12" customHeight="1" thickBot="1" x14ac:dyDescent="0.25">
      <c r="A57" s="1015" t="s">
        <v>179</v>
      </c>
      <c r="B57" s="1016"/>
      <c r="C57" s="1016"/>
      <c r="D57" s="1017"/>
      <c r="E57" s="37"/>
      <c r="U57" s="50"/>
      <c r="V57" s="37"/>
    </row>
    <row r="58" spans="1:22" ht="12" customHeight="1" thickBot="1" x14ac:dyDescent="0.25">
      <c r="A58" s="1107" t="s">
        <v>181</v>
      </c>
      <c r="B58" s="1108"/>
      <c r="C58" s="1109"/>
      <c r="D58" s="238">
        <f>Calculations!$C$66</f>
        <v>0.09</v>
      </c>
      <c r="E58" s="17"/>
      <c r="F58" s="34"/>
      <c r="G58" s="34"/>
      <c r="U58" s="51"/>
      <c r="V58" s="17"/>
    </row>
    <row r="59" spans="1:22" ht="12" customHeight="1" thickBot="1" x14ac:dyDescent="0.25">
      <c r="A59" s="1029" t="s">
        <v>613</v>
      </c>
      <c r="B59" s="1030"/>
      <c r="C59" s="1030"/>
      <c r="D59" s="1031"/>
      <c r="E59" s="89"/>
      <c r="F59" s="1035" t="s">
        <v>180</v>
      </c>
      <c r="G59" s="1036"/>
      <c r="H59" s="17"/>
      <c r="U59" s="51"/>
      <c r="V59" s="17"/>
    </row>
    <row r="60" spans="1:22" ht="12" customHeight="1" thickBot="1" x14ac:dyDescent="0.25">
      <c r="A60" s="1101" t="s">
        <v>183</v>
      </c>
      <c r="B60" s="1102"/>
      <c r="C60" s="1102"/>
      <c r="D60" s="236">
        <f>NPV(D58,F52:U52)+E52</f>
        <v>-2379930.750394322</v>
      </c>
      <c r="E60" s="179" t="s">
        <v>486</v>
      </c>
      <c r="F60" s="183" t="s">
        <v>182</v>
      </c>
      <c r="G60" s="143">
        <f>SUM(E43:U43)/((1+D58)^15)</f>
        <v>10732138.441466339</v>
      </c>
      <c r="H60" s="17"/>
      <c r="U60" s="51"/>
      <c r="V60" s="17"/>
    </row>
    <row r="61" spans="1:22" ht="12" customHeight="1" thickBot="1" x14ac:dyDescent="0.25">
      <c r="A61" s="1021" t="s">
        <v>242</v>
      </c>
      <c r="B61" s="1022"/>
      <c r="C61" s="1022"/>
      <c r="D61" s="46">
        <f>IRR(E52:U52)</f>
        <v>6.771966579728117E-2</v>
      </c>
      <c r="E61" s="180" t="s">
        <v>187</v>
      </c>
      <c r="F61" s="181" t="s">
        <v>185</v>
      </c>
      <c r="G61" s="132">
        <f>SUM(E50:U50)/((1+D58)^15)</f>
        <v>9031745.8418808896</v>
      </c>
      <c r="H61" s="17"/>
      <c r="U61" s="51"/>
      <c r="V61" s="17"/>
    </row>
    <row r="62" spans="1:22" ht="12" customHeight="1" thickBot="1" x14ac:dyDescent="0.25">
      <c r="A62" s="1103" t="s">
        <v>188</v>
      </c>
      <c r="B62" s="1104"/>
      <c r="C62" s="1104"/>
      <c r="D62" s="235">
        <f>MIRR(E52:U52,D58,D58)</f>
        <v>7.4392115487406096E-2</v>
      </c>
      <c r="E62" s="180" t="s">
        <v>187</v>
      </c>
      <c r="F62" s="181"/>
      <c r="G62" s="132"/>
      <c r="H62" s="17"/>
      <c r="U62" s="51"/>
      <c r="V62" s="17"/>
    </row>
    <row r="63" spans="1:22" ht="12" customHeight="1" thickBot="1" x14ac:dyDescent="0.25">
      <c r="A63" s="1029" t="s">
        <v>568</v>
      </c>
      <c r="B63" s="1030"/>
      <c r="C63" s="1030"/>
      <c r="D63" s="237"/>
      <c r="E63" s="180"/>
      <c r="F63" s="182" t="s">
        <v>189</v>
      </c>
      <c r="G63" s="184">
        <f>G60/G61</f>
        <v>1.1882684288679382</v>
      </c>
      <c r="H63" s="17"/>
      <c r="U63" s="51"/>
      <c r="V63" s="17"/>
    </row>
    <row r="64" spans="1:22" ht="12" customHeight="1" thickBot="1" x14ac:dyDescent="0.25">
      <c r="A64" s="1101" t="s">
        <v>183</v>
      </c>
      <c r="B64" s="1102"/>
      <c r="C64" s="1102"/>
      <c r="D64" s="236">
        <f>NPV(D58,F53:U53)+E53</f>
        <v>-1008445.2332179332</v>
      </c>
      <c r="E64" s="45" t="s">
        <v>123</v>
      </c>
      <c r="F64" s="38"/>
      <c r="G64" s="38"/>
      <c r="U64" s="51"/>
      <c r="V64" s="17"/>
    </row>
    <row r="65" spans="1:22" ht="12" customHeight="1" thickBot="1" x14ac:dyDescent="0.25">
      <c r="A65" s="1021" t="s">
        <v>242</v>
      </c>
      <c r="B65" s="1022"/>
      <c r="C65" s="1022"/>
      <c r="D65" s="46">
        <f>IRR(E53:U53)</f>
        <v>6.771966579728117E-2</v>
      </c>
      <c r="E65" s="47" t="s">
        <v>187</v>
      </c>
      <c r="U65" s="51"/>
      <c r="V65" s="17"/>
    </row>
    <row r="66" spans="1:22" ht="12" customHeight="1" thickBot="1" x14ac:dyDescent="0.25">
      <c r="A66" s="1057" t="s">
        <v>188</v>
      </c>
      <c r="B66" s="1058"/>
      <c r="C66" s="1058"/>
      <c r="D66" s="48">
        <f>MIRR(E53:U53,D58,D58)</f>
        <v>7.4392115487406096E-2</v>
      </c>
      <c r="E66" s="47" t="s">
        <v>187</v>
      </c>
      <c r="U66" s="51"/>
      <c r="V66" s="17"/>
    </row>
    <row r="67" spans="1:22" ht="12" customHeight="1" thickBot="1" x14ac:dyDescent="0.25">
      <c r="A67" s="52"/>
      <c r="B67" s="53"/>
      <c r="C67" s="53"/>
      <c r="D67" s="53"/>
      <c r="E67" s="54"/>
      <c r="F67" s="54"/>
      <c r="G67" s="54"/>
      <c r="H67" s="54"/>
      <c r="I67" s="54"/>
      <c r="J67" s="54"/>
      <c r="K67" s="54"/>
      <c r="L67" s="54"/>
      <c r="M67" s="54"/>
      <c r="N67" s="54"/>
      <c r="O67" s="54"/>
      <c r="P67" s="54"/>
      <c r="Q67" s="54"/>
      <c r="R67" s="54"/>
      <c r="S67" s="54"/>
      <c r="T67" s="54"/>
      <c r="U67" s="55"/>
      <c r="V67" s="17"/>
    </row>
    <row r="68" spans="1:22" s="1095" customFormat="1" ht="17" thickBot="1" x14ac:dyDescent="0.25">
      <c r="A68" s="1094" t="s">
        <v>7</v>
      </c>
    </row>
  </sheetData>
  <mergeCells count="29">
    <mergeCell ref="A66:C66"/>
    <mergeCell ref="A68:XFD68"/>
    <mergeCell ref="A61:C61"/>
    <mergeCell ref="A62:C62"/>
    <mergeCell ref="A63:C63"/>
    <mergeCell ref="A64:C64"/>
    <mergeCell ref="A65:C65"/>
    <mergeCell ref="A23:D23"/>
    <mergeCell ref="A24:C24"/>
    <mergeCell ref="A25:D25"/>
    <mergeCell ref="A27:C27"/>
    <mergeCell ref="A29:C29"/>
    <mergeCell ref="A26:C26"/>
    <mergeCell ref="A1:U1"/>
    <mergeCell ref="A2:U2"/>
    <mergeCell ref="A3:U3"/>
    <mergeCell ref="A4:U4"/>
    <mergeCell ref="A5:B5"/>
    <mergeCell ref="A58:C58"/>
    <mergeCell ref="A59:D59"/>
    <mergeCell ref="F59:G59"/>
    <mergeCell ref="A60:C60"/>
    <mergeCell ref="A28:C28"/>
    <mergeCell ref="A30:C30"/>
    <mergeCell ref="A31:C31"/>
    <mergeCell ref="A32:C32"/>
    <mergeCell ref="A34:U34"/>
    <mergeCell ref="A35:B35"/>
    <mergeCell ref="A57:D57"/>
  </mergeCells>
  <pageMargins left="0.7" right="0.7" top="0.75" bottom="0.75" header="0.3" footer="0.3"/>
  <pageSetup orientation="portrait" horizontalDpi="360" verticalDpi="36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4C1750-5578-4C9F-BC9A-A72094F1AD64}">
  <dimension ref="A1:V76"/>
  <sheetViews>
    <sheetView topLeftCell="A40" zoomScale="75" zoomScaleNormal="75" workbookViewId="0">
      <selection activeCell="F85" sqref="F85"/>
    </sheetView>
  </sheetViews>
  <sheetFormatPr baseColWidth="10" defaultColWidth="11" defaultRowHeight="13" x14ac:dyDescent="0.2"/>
  <cols>
    <col min="1" max="1" width="46.83203125" style="18" customWidth="1"/>
    <col min="2" max="2" width="10.6640625" style="18" customWidth="1"/>
    <col min="3" max="3" width="10.33203125" style="18" customWidth="1"/>
    <col min="4" max="4" width="15.1640625" style="18" customWidth="1"/>
    <col min="5" max="21" width="20.6640625" style="18" customWidth="1"/>
    <col min="22" max="16384" width="11" style="18"/>
  </cols>
  <sheetData>
    <row r="1" spans="1:22" ht="29" customHeight="1" thickBot="1" x14ac:dyDescent="0.25">
      <c r="A1" s="1037" t="s">
        <v>199</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617</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26.5" customHeight="1" x14ac:dyDescent="0.2">
      <c r="A7" s="23" t="str">
        <f>Calculations!$A$453</f>
        <v>Annual grant per average primary school</v>
      </c>
      <c r="B7" s="133"/>
      <c r="C7" s="158"/>
      <c r="D7" s="127" t="s">
        <v>486</v>
      </c>
      <c r="E7" s="131">
        <f>Calculations!D453</f>
        <v>0</v>
      </c>
      <c r="F7" s="131">
        <f>Calculations!E453</f>
        <v>20055.480233128128</v>
      </c>
      <c r="G7" s="131">
        <f>Calculations!F453</f>
        <v>20055.480233128128</v>
      </c>
      <c r="H7" s="131">
        <f>Calculations!G453</f>
        <v>20055.480233128128</v>
      </c>
      <c r="I7" s="131">
        <f>Calculations!H453</f>
        <v>20055.480233128128</v>
      </c>
      <c r="J7" s="131">
        <f>Calculations!I453</f>
        <v>20055.480233128128</v>
      </c>
      <c r="K7" s="131">
        <f>Calculations!J453</f>
        <v>20055.480233128128</v>
      </c>
      <c r="L7" s="131">
        <f>Calculations!K453</f>
        <v>20055.480233128128</v>
      </c>
      <c r="M7" s="131">
        <f>Calculations!L453</f>
        <v>20055.480233128128</v>
      </c>
      <c r="N7" s="131">
        <f>Calculations!M453</f>
        <v>20055.480233128128</v>
      </c>
      <c r="O7" s="131">
        <f>Calculations!N453</f>
        <v>20055.480233128128</v>
      </c>
      <c r="P7" s="131">
        <f>Calculations!O453</f>
        <v>20055.480233128128</v>
      </c>
      <c r="Q7" s="131">
        <f>Calculations!P453</f>
        <v>20055.480233128128</v>
      </c>
      <c r="R7" s="131">
        <f>Calculations!Q453</f>
        <v>20055.480233128128</v>
      </c>
      <c r="S7" s="131">
        <f>Calculations!R453</f>
        <v>20055.480233128128</v>
      </c>
      <c r="T7" s="131">
        <f>Calculations!S453</f>
        <v>20055.480233128128</v>
      </c>
      <c r="U7" s="132">
        <f>Calculations!T453</f>
        <v>20055.480233128128</v>
      </c>
      <c r="V7" s="17"/>
    </row>
    <row r="8" spans="1:22" ht="26.5" customHeight="1" x14ac:dyDescent="0.2">
      <c r="A8" s="23" t="str">
        <f>Calculations!$A$454</f>
        <v>Annual SIG per average primary school</v>
      </c>
      <c r="B8" s="133"/>
      <c r="C8" s="158"/>
      <c r="D8" s="127" t="s">
        <v>486</v>
      </c>
      <c r="E8" s="131">
        <f>Calculations!D454</f>
        <v>0</v>
      </c>
      <c r="F8" s="131">
        <f>Calculations!E454</f>
        <v>2504.0686518895773</v>
      </c>
      <c r="G8" s="131">
        <f>Calculations!F454</f>
        <v>2504.0686518895773</v>
      </c>
      <c r="H8" s="131">
        <f>Calculations!G454</f>
        <v>2504.0686518895773</v>
      </c>
      <c r="I8" s="131">
        <f>Calculations!H454</f>
        <v>2504.0686518895773</v>
      </c>
      <c r="J8" s="131">
        <f>Calculations!I454</f>
        <v>2504.0686518895773</v>
      </c>
      <c r="K8" s="131">
        <f>Calculations!J454</f>
        <v>2504.0686518895773</v>
      </c>
      <c r="L8" s="131">
        <f>Calculations!K454</f>
        <v>2504.0686518895773</v>
      </c>
      <c r="M8" s="131">
        <f>Calculations!L454</f>
        <v>2504.0686518895773</v>
      </c>
      <c r="N8" s="131">
        <f>Calculations!M454</f>
        <v>2504.0686518895773</v>
      </c>
      <c r="O8" s="131">
        <f>Calculations!N454</f>
        <v>2504.0686518895773</v>
      </c>
      <c r="P8" s="131">
        <f>Calculations!O454</f>
        <v>2504.0686518895773</v>
      </c>
      <c r="Q8" s="131">
        <f>Calculations!P454</f>
        <v>2504.0686518895773</v>
      </c>
      <c r="R8" s="131">
        <f>Calculations!Q454</f>
        <v>2504.0686518895773</v>
      </c>
      <c r="S8" s="131">
        <f>Calculations!R454</f>
        <v>2504.0686518895773</v>
      </c>
      <c r="T8" s="131">
        <f>Calculations!S454</f>
        <v>2504.0686518895773</v>
      </c>
      <c r="U8" s="132">
        <f>Calculations!T454</f>
        <v>2504.0686518895773</v>
      </c>
      <c r="V8" s="17"/>
    </row>
    <row r="9" spans="1:22" ht="26.5" customHeight="1" x14ac:dyDescent="0.2">
      <c r="A9" s="23" t="str">
        <f>Calculations!$A$455</f>
        <v>Annual economic returns to primary education</v>
      </c>
      <c r="B9" s="133"/>
      <c r="C9" s="158"/>
      <c r="D9" s="127" t="s">
        <v>486</v>
      </c>
      <c r="E9" s="131">
        <f>Calculations!D455</f>
        <v>0</v>
      </c>
      <c r="F9" s="131">
        <f>Calculations!E455</f>
        <v>0</v>
      </c>
      <c r="G9" s="131">
        <f>Calculations!F455</f>
        <v>2865.0627083972486</v>
      </c>
      <c r="H9" s="131">
        <f>Calculations!G455</f>
        <v>5730.1254167944971</v>
      </c>
      <c r="I9" s="131">
        <f>Calculations!H455</f>
        <v>8595.1881251917457</v>
      </c>
      <c r="J9" s="131">
        <f>Calculations!I455</f>
        <v>14325.313541986243</v>
      </c>
      <c r="K9" s="131">
        <f>Calculations!J455</f>
        <v>20055.438958780742</v>
      </c>
      <c r="L9" s="131">
        <f>Calculations!K455</f>
        <v>25785.564375575235</v>
      </c>
      <c r="M9" s="131">
        <f>Calculations!L455</f>
        <v>31515.689792369732</v>
      </c>
      <c r="N9" s="131">
        <f>Calculations!M455</f>
        <v>37245.815209164233</v>
      </c>
      <c r="O9" s="131">
        <f>Calculations!N455</f>
        <v>42975.940625958741</v>
      </c>
      <c r="P9" s="131">
        <f>Calculations!O455</f>
        <v>48706.066042753235</v>
      </c>
      <c r="Q9" s="131">
        <f>Calculations!P455</f>
        <v>54436.191459547736</v>
      </c>
      <c r="R9" s="131">
        <f>Calculations!Q455</f>
        <v>60166.316876342229</v>
      </c>
      <c r="S9" s="131">
        <f>Calculations!R455</f>
        <v>65896.44229313673</v>
      </c>
      <c r="T9" s="131">
        <f>Calculations!S455</f>
        <v>71626.567709931216</v>
      </c>
      <c r="U9" s="132">
        <f>Calculations!T455</f>
        <v>77356.693126725731</v>
      </c>
      <c r="V9" s="17"/>
    </row>
    <row r="10" spans="1:22" ht="26.5" customHeight="1" x14ac:dyDescent="0.2">
      <c r="A10" s="23" t="str">
        <f>Calculations!A456</f>
        <v>Annual returns to infra used as shelter</v>
      </c>
      <c r="B10" s="133"/>
      <c r="C10" s="158"/>
      <c r="D10" s="127" t="s">
        <v>486</v>
      </c>
      <c r="E10" s="131">
        <f>Calculations!D456</f>
        <v>0</v>
      </c>
      <c r="F10" s="131">
        <f>Calculations!E456</f>
        <v>15000</v>
      </c>
      <c r="G10" s="131">
        <f>Calculations!F456</f>
        <v>15000</v>
      </c>
      <c r="H10" s="131">
        <f>Calculations!G456</f>
        <v>15000</v>
      </c>
      <c r="I10" s="131">
        <f>Calculations!H456</f>
        <v>15000</v>
      </c>
      <c r="J10" s="131">
        <f>Calculations!I456</f>
        <v>15000</v>
      </c>
      <c r="K10" s="131">
        <f>Calculations!J456</f>
        <v>15000</v>
      </c>
      <c r="L10" s="131">
        <f>Calculations!K456</f>
        <v>15000</v>
      </c>
      <c r="M10" s="131">
        <f>Calculations!L456</f>
        <v>15000</v>
      </c>
      <c r="N10" s="131">
        <f>Calculations!M456</f>
        <v>15000</v>
      </c>
      <c r="O10" s="131">
        <f>Calculations!N456</f>
        <v>15000</v>
      </c>
      <c r="P10" s="131">
        <f>Calculations!O456</f>
        <v>15000</v>
      </c>
      <c r="Q10" s="131">
        <f>Calculations!P456</f>
        <v>15000</v>
      </c>
      <c r="R10" s="131">
        <f>Calculations!Q456</f>
        <v>15000</v>
      </c>
      <c r="S10" s="131">
        <f>Calculations!R456</f>
        <v>15000</v>
      </c>
      <c r="T10" s="131">
        <f>Calculations!S456</f>
        <v>15000</v>
      </c>
      <c r="U10" s="132">
        <f>Calculations!T456</f>
        <v>15000</v>
      </c>
      <c r="V10" s="17"/>
    </row>
    <row r="11" spans="1:22" ht="26.5" customHeight="1" x14ac:dyDescent="0.2">
      <c r="A11" s="23" t="str">
        <f>Calculations!$A$457</f>
        <v>Annual returns to school safety training (lumpsum)</v>
      </c>
      <c r="B11" s="133"/>
      <c r="C11" s="158"/>
      <c r="D11" s="127" t="s">
        <v>486</v>
      </c>
      <c r="E11" s="131">
        <f>Calculations!D457</f>
        <v>0</v>
      </c>
      <c r="F11" s="131">
        <f>Calculations!E457</f>
        <v>0</v>
      </c>
      <c r="G11" s="131">
        <f>Calculations!F457</f>
        <v>0</v>
      </c>
      <c r="H11" s="131">
        <f>Calculations!G457</f>
        <v>0</v>
      </c>
      <c r="I11" s="131">
        <f>Calculations!H457</f>
        <v>10300.708902479779</v>
      </c>
      <c r="J11" s="131">
        <f>Calculations!I457</f>
        <v>10300.708902479779</v>
      </c>
      <c r="K11" s="131">
        <f>Calculations!J457</f>
        <v>10300.708902479779</v>
      </c>
      <c r="L11" s="131">
        <f>Calculations!K457</f>
        <v>10300.708902479779</v>
      </c>
      <c r="M11" s="131">
        <f>Calculations!L457</f>
        <v>10300.708902479779</v>
      </c>
      <c r="N11" s="131">
        <f>Calculations!M457</f>
        <v>10300.708902479779</v>
      </c>
      <c r="O11" s="131">
        <f>Calculations!N457</f>
        <v>10300.708902479779</v>
      </c>
      <c r="P11" s="131">
        <f>Calculations!O457</f>
        <v>10300.708902479779</v>
      </c>
      <c r="Q11" s="131">
        <f>Calculations!P457</f>
        <v>10300.708902479779</v>
      </c>
      <c r="R11" s="131">
        <f>Calculations!Q457</f>
        <v>10300.708902479779</v>
      </c>
      <c r="S11" s="131">
        <f>Calculations!R457</f>
        <v>10300.708902479779</v>
      </c>
      <c r="T11" s="131">
        <f>Calculations!S457</f>
        <v>10300.708902479779</v>
      </c>
      <c r="U11" s="132">
        <f>Calculations!T457</f>
        <v>10300.708902479779</v>
      </c>
      <c r="V11" s="17"/>
    </row>
    <row r="12" spans="1:22" ht="26.5" customHeight="1" thickBot="1" x14ac:dyDescent="0.25">
      <c r="A12" s="23" t="str">
        <f>Calculations!$A$458</f>
        <v>Annual returns to school  curriculum training (lumpsum)</v>
      </c>
      <c r="B12" s="133"/>
      <c r="C12" s="158"/>
      <c r="D12" s="127" t="s">
        <v>486</v>
      </c>
      <c r="E12" s="131">
        <f>Calculations!D458</f>
        <v>0</v>
      </c>
      <c r="F12" s="131">
        <f>Calculations!E458</f>
        <v>0</v>
      </c>
      <c r="G12" s="131">
        <f>Calculations!F458</f>
        <v>0</v>
      </c>
      <c r="H12" s="131">
        <f>Calculations!G458</f>
        <v>0</v>
      </c>
      <c r="I12" s="131">
        <f>Calculations!H458</f>
        <v>72104.96231735844</v>
      </c>
      <c r="J12" s="131">
        <f>Calculations!I458</f>
        <v>72104.96231735844</v>
      </c>
      <c r="K12" s="131">
        <f>Calculations!J458</f>
        <v>72104.96231735844</v>
      </c>
      <c r="L12" s="131">
        <f>Calculations!K458</f>
        <v>72104.96231735844</v>
      </c>
      <c r="M12" s="131">
        <f>Calculations!L458</f>
        <v>72104.96231735844</v>
      </c>
      <c r="N12" s="131">
        <f>Calculations!M458</f>
        <v>72104.96231735844</v>
      </c>
      <c r="O12" s="131">
        <f>Calculations!N458</f>
        <v>72104.96231735844</v>
      </c>
      <c r="P12" s="131">
        <f>Calculations!O458</f>
        <v>72104.96231735844</v>
      </c>
      <c r="Q12" s="131">
        <f>Calculations!P458</f>
        <v>72104.96231735844</v>
      </c>
      <c r="R12" s="131">
        <f>Calculations!Q458</f>
        <v>72104.96231735844</v>
      </c>
      <c r="S12" s="131">
        <f>Calculations!R458</f>
        <v>72104.96231735844</v>
      </c>
      <c r="T12" s="131">
        <f>Calculations!S458</f>
        <v>72104.96231735844</v>
      </c>
      <c r="U12" s="132">
        <f>Calculations!T458</f>
        <v>72104.96231735844</v>
      </c>
      <c r="V12" s="17"/>
    </row>
    <row r="13" spans="1:22" ht="12" customHeight="1" x14ac:dyDescent="0.2">
      <c r="A13" s="134" t="s">
        <v>610</v>
      </c>
      <c r="B13" s="135"/>
      <c r="C13" s="135"/>
      <c r="D13" s="136" t="s">
        <v>486</v>
      </c>
      <c r="E13" s="135">
        <f>SUM(E7:E12)</f>
        <v>0</v>
      </c>
      <c r="F13" s="135">
        <f t="shared" ref="F13:U13" si="0">SUM(F7:F12)</f>
        <v>37559.548885017706</v>
      </c>
      <c r="G13" s="135">
        <f t="shared" si="0"/>
        <v>40424.611593414957</v>
      </c>
      <c r="H13" s="135">
        <f t="shared" si="0"/>
        <v>43289.674301812207</v>
      </c>
      <c r="I13" s="135">
        <f t="shared" si="0"/>
        <v>128560.40823004767</v>
      </c>
      <c r="J13" s="135">
        <f t="shared" si="0"/>
        <v>134290.53364684217</v>
      </c>
      <c r="K13" s="135">
        <f t="shared" si="0"/>
        <v>140020.65906363667</v>
      </c>
      <c r="L13" s="135">
        <f t="shared" si="0"/>
        <v>145750.78448043118</v>
      </c>
      <c r="M13" s="135">
        <f t="shared" si="0"/>
        <v>151480.90989722568</v>
      </c>
      <c r="N13" s="135">
        <f t="shared" si="0"/>
        <v>157211.03531402018</v>
      </c>
      <c r="O13" s="135">
        <f t="shared" si="0"/>
        <v>162941.16073081468</v>
      </c>
      <c r="P13" s="135">
        <f t="shared" si="0"/>
        <v>168671.28614760918</v>
      </c>
      <c r="Q13" s="135">
        <f t="shared" si="0"/>
        <v>174401.41156440368</v>
      </c>
      <c r="R13" s="135">
        <f t="shared" si="0"/>
        <v>180131.53698119815</v>
      </c>
      <c r="S13" s="135">
        <f t="shared" si="0"/>
        <v>185861.66239799265</v>
      </c>
      <c r="T13" s="135">
        <f t="shared" si="0"/>
        <v>191591.78781478712</v>
      </c>
      <c r="U13" s="137">
        <f t="shared" si="0"/>
        <v>197321.91323158165</v>
      </c>
      <c r="V13" s="17"/>
    </row>
    <row r="14" spans="1:22" ht="12" customHeight="1" thickBot="1" x14ac:dyDescent="0.25">
      <c r="A14" s="138" t="s">
        <v>559</v>
      </c>
      <c r="B14" s="139"/>
      <c r="C14" s="139"/>
      <c r="D14" s="140" t="s">
        <v>123</v>
      </c>
      <c r="E14" s="139">
        <f>E13/Calculations!$C$56</f>
        <v>0</v>
      </c>
      <c r="F14" s="139">
        <f>F13/Calculations!$C$56</f>
        <v>15915.063086871911</v>
      </c>
      <c r="G14" s="139">
        <f>G13/Calculations!$C$56</f>
        <v>17129.072709074135</v>
      </c>
      <c r="H14" s="139">
        <f>H13/Calculations!$C$56</f>
        <v>18343.08233127636</v>
      </c>
      <c r="I14" s="139">
        <f>I13/Calculations!$C$56</f>
        <v>54474.749250020206</v>
      </c>
      <c r="J14" s="139">
        <f>J13/Calculations!$C$56</f>
        <v>56902.76849442465</v>
      </c>
      <c r="K14" s="139">
        <f>K13/Calculations!$C$56</f>
        <v>59330.787738829102</v>
      </c>
      <c r="L14" s="139">
        <f>L13/Calculations!$C$56</f>
        <v>61758.806983233553</v>
      </c>
      <c r="M14" s="139">
        <f>M13/Calculations!$C$56</f>
        <v>64186.826227638005</v>
      </c>
      <c r="N14" s="139">
        <f>N13/Calculations!$C$56</f>
        <v>66614.845472042449</v>
      </c>
      <c r="O14" s="139">
        <f>O13/Calculations!$C$56</f>
        <v>69042.8647164469</v>
      </c>
      <c r="P14" s="139">
        <f>P13/Calculations!$C$56</f>
        <v>71470.883960851352</v>
      </c>
      <c r="Q14" s="139">
        <f>Q13/Calculations!$C$56</f>
        <v>73898.903205255803</v>
      </c>
      <c r="R14" s="139">
        <f>R13/Calculations!$C$56</f>
        <v>76326.92244966024</v>
      </c>
      <c r="S14" s="139">
        <f>S13/Calculations!$C$56</f>
        <v>78754.941694064692</v>
      </c>
      <c r="T14" s="139">
        <f>T13/Calculations!$C$56</f>
        <v>81182.960938469128</v>
      </c>
      <c r="U14" s="141">
        <f>U13/Calculations!$C$56</f>
        <v>83610.98018287358</v>
      </c>
      <c r="V14" s="17"/>
    </row>
    <row r="15" spans="1:22" ht="12" customHeight="1" x14ac:dyDescent="0.2">
      <c r="A15" s="19" t="s">
        <v>560</v>
      </c>
      <c r="B15" s="142"/>
      <c r="C15" s="142"/>
      <c r="D15" s="124"/>
      <c r="E15" s="131"/>
      <c r="F15" s="131"/>
      <c r="G15" s="131"/>
      <c r="H15" s="131"/>
      <c r="I15" s="131"/>
      <c r="J15" s="131"/>
      <c r="K15" s="131"/>
      <c r="L15" s="131"/>
      <c r="M15" s="131"/>
      <c r="N15" s="131"/>
      <c r="O15" s="131"/>
      <c r="P15" s="131"/>
      <c r="Q15" s="131"/>
      <c r="R15" s="131"/>
      <c r="S15" s="131"/>
      <c r="T15" s="131"/>
      <c r="U15" s="132"/>
      <c r="V15" s="17"/>
    </row>
    <row r="16" spans="1:22" ht="26.5" customHeight="1" x14ac:dyDescent="0.2">
      <c r="A16" s="23" t="str">
        <f>Calculations!$A$460</f>
        <v>Average annual school maintenance costs</v>
      </c>
      <c r="B16" s="131"/>
      <c r="C16" s="159"/>
      <c r="D16" s="127" t="s">
        <v>486</v>
      </c>
      <c r="E16" s="131">
        <f>Calculations!D460</f>
        <v>2060.1417804959556</v>
      </c>
      <c r="F16" s="131">
        <f>Calculations!E460</f>
        <v>2060.1417804959556</v>
      </c>
      <c r="G16" s="131">
        <f>Calculations!F460</f>
        <v>2060.1417804959556</v>
      </c>
      <c r="H16" s="131">
        <f>Calculations!G460</f>
        <v>2060.1417804959556</v>
      </c>
      <c r="I16" s="131">
        <f>Calculations!H460</f>
        <v>2060.1417804959556</v>
      </c>
      <c r="J16" s="131">
        <f>Calculations!I460</f>
        <v>2060.1417804959556</v>
      </c>
      <c r="K16" s="131">
        <f>Calculations!J460</f>
        <v>2060.1417804959556</v>
      </c>
      <c r="L16" s="131">
        <f>Calculations!K460</f>
        <v>2060.1417804959556</v>
      </c>
      <c r="M16" s="131">
        <f>Calculations!L460</f>
        <v>2060.1417804959556</v>
      </c>
      <c r="N16" s="131">
        <f>Calculations!M460</f>
        <v>2060.1417804959556</v>
      </c>
      <c r="O16" s="131">
        <f>Calculations!N460</f>
        <v>2060.1417804959556</v>
      </c>
      <c r="P16" s="131">
        <f>Calculations!O460</f>
        <v>2060.1417804959556</v>
      </c>
      <c r="Q16" s="131">
        <f>Calculations!P460</f>
        <v>2060.1417804959556</v>
      </c>
      <c r="R16" s="131">
        <f>Calculations!Q460</f>
        <v>2060.1417804959556</v>
      </c>
      <c r="S16" s="131">
        <f>Calculations!R460</f>
        <v>2060.1417804959556</v>
      </c>
      <c r="T16" s="131">
        <f>Calculations!S460</f>
        <v>2060.1417804959556</v>
      </c>
      <c r="U16" s="132">
        <f>Calculations!T460</f>
        <v>2060.1417804959556</v>
      </c>
      <c r="V16" s="17"/>
    </row>
    <row r="17" spans="1:22" ht="23.5" customHeight="1" x14ac:dyDescent="0.2">
      <c r="A17" s="23" t="str">
        <f>Calculations!$A$461</f>
        <v>Average school expenditures due to infra losses caused by climate events</v>
      </c>
      <c r="B17" s="131"/>
      <c r="C17" s="159"/>
      <c r="D17" s="127" t="s">
        <v>486</v>
      </c>
      <c r="E17" s="131">
        <f>Calculations!D461</f>
        <v>3090.2126707439334</v>
      </c>
      <c r="F17" s="131">
        <f>Calculations!E461</f>
        <v>3090.2126707439334</v>
      </c>
      <c r="G17" s="131">
        <f>Calculations!F461</f>
        <v>3090.2126707439334</v>
      </c>
      <c r="H17" s="131">
        <f>Calculations!G461</f>
        <v>3090.2126707439334</v>
      </c>
      <c r="I17" s="131">
        <f>Calculations!H461</f>
        <v>3090.2126707439334</v>
      </c>
      <c r="J17" s="131">
        <f>Calculations!I461</f>
        <v>3090.2126707439334</v>
      </c>
      <c r="K17" s="131">
        <f>Calculations!J461</f>
        <v>3090.2126707439334</v>
      </c>
      <c r="L17" s="131">
        <f>Calculations!K461</f>
        <v>3090.2126707439334</v>
      </c>
      <c r="M17" s="131">
        <f>Calculations!L461</f>
        <v>3090.2126707439334</v>
      </c>
      <c r="N17" s="131">
        <f>Calculations!M461</f>
        <v>3090.2126707439334</v>
      </c>
      <c r="O17" s="131">
        <f>Calculations!N461</f>
        <v>3090.2126707439334</v>
      </c>
      <c r="P17" s="131">
        <f>Calculations!O461</f>
        <v>3090.2126707439334</v>
      </c>
      <c r="Q17" s="131">
        <f>Calculations!P461</f>
        <v>3090.2126707439334</v>
      </c>
      <c r="R17" s="131">
        <f>Calculations!Q461</f>
        <v>3090.2126707439334</v>
      </c>
      <c r="S17" s="131">
        <f>Calculations!R461</f>
        <v>3090.2126707439334</v>
      </c>
      <c r="T17" s="131">
        <f>Calculations!S461</f>
        <v>3090.2126707439334</v>
      </c>
      <c r="U17" s="132">
        <f>Calculations!T461</f>
        <v>3090.2126707439334</v>
      </c>
      <c r="V17" s="17"/>
    </row>
    <row r="18" spans="1:22" ht="27" customHeight="1" x14ac:dyDescent="0.2">
      <c r="A18" s="23" t="str">
        <f>Calculations!$A$462</f>
        <v>Average annual primary school fixed/government budget expenditures on students per year</v>
      </c>
      <c r="B18" s="131"/>
      <c r="C18" s="159"/>
      <c r="D18" s="127" t="s">
        <v>486</v>
      </c>
      <c r="E18" s="131">
        <f>Calculations!D462</f>
        <v>20055.480233128128</v>
      </c>
      <c r="F18" s="131">
        <f>Calculations!E462</f>
        <v>20055.480233128128</v>
      </c>
      <c r="G18" s="131">
        <f>Calculations!F462</f>
        <v>20055.480233128128</v>
      </c>
      <c r="H18" s="131">
        <f>Calculations!G462</f>
        <v>20055.480233128128</v>
      </c>
      <c r="I18" s="131">
        <f>Calculations!H462</f>
        <v>20055.480233128128</v>
      </c>
      <c r="J18" s="131">
        <f>Calculations!I462</f>
        <v>20055.480233128128</v>
      </c>
      <c r="K18" s="131">
        <f>Calculations!J462</f>
        <v>20055.480233128128</v>
      </c>
      <c r="L18" s="131">
        <f>Calculations!K462</f>
        <v>20055.480233128128</v>
      </c>
      <c r="M18" s="131">
        <f>Calculations!L462</f>
        <v>20055.480233128128</v>
      </c>
      <c r="N18" s="131">
        <f>Calculations!M462</f>
        <v>20055.480233128128</v>
      </c>
      <c r="O18" s="131">
        <f>Calculations!N462</f>
        <v>20055.480233128128</v>
      </c>
      <c r="P18" s="131">
        <f>Calculations!O462</f>
        <v>20055.480233128128</v>
      </c>
      <c r="Q18" s="131">
        <f>Calculations!P462</f>
        <v>20055.480233128128</v>
      </c>
      <c r="R18" s="131">
        <f>Calculations!Q462</f>
        <v>20055.480233128128</v>
      </c>
      <c r="S18" s="131">
        <f>Calculations!R462</f>
        <v>20055.480233128128</v>
      </c>
      <c r="T18" s="131">
        <f>Calculations!S462</f>
        <v>20055.480233128128</v>
      </c>
      <c r="U18" s="132">
        <f>Calculations!T462</f>
        <v>20055.480233128128</v>
      </c>
      <c r="V18" s="17"/>
    </row>
    <row r="19" spans="1:22" ht="27" customHeight="1" x14ac:dyDescent="0.2">
      <c r="A19" s="23" t="str">
        <f>'Data Sources'!A1209</f>
        <v>Project expenditures per year</v>
      </c>
      <c r="B19" s="131"/>
      <c r="C19" s="159"/>
      <c r="D19" s="127" t="s">
        <v>486</v>
      </c>
      <c r="E19" s="131">
        <f>'Budget phasing in'!B18</f>
        <v>24714.397839197707</v>
      </c>
      <c r="F19" s="131">
        <f>'Budget phasing in'!C18</f>
        <v>67675.788253236024</v>
      </c>
      <c r="G19" s="131">
        <f>'Budget phasing in'!D18</f>
        <v>62271.086927084631</v>
      </c>
      <c r="H19" s="131">
        <f>'Budget phasing in'!E18</f>
        <v>57759.550807529842</v>
      </c>
      <c r="I19" s="131">
        <f>'Budget phasing in'!F18</f>
        <v>26625.239035016046</v>
      </c>
      <c r="J19" s="131">
        <f>'Budget phasing in'!G18</f>
        <v>0</v>
      </c>
      <c r="K19" s="131">
        <f>'Budget phasing in'!H18</f>
        <v>0</v>
      </c>
      <c r="L19" s="131">
        <f>'Budget phasing in'!I18</f>
        <v>0</v>
      </c>
      <c r="M19" s="131">
        <f>'Budget phasing in'!J18</f>
        <v>0</v>
      </c>
      <c r="N19" s="131">
        <f>'Budget phasing in'!K18</f>
        <v>0</v>
      </c>
      <c r="O19" s="131">
        <f>'Budget phasing in'!L18</f>
        <v>0</v>
      </c>
      <c r="P19" s="131">
        <f>'Budget phasing in'!M18</f>
        <v>0</v>
      </c>
      <c r="Q19" s="131">
        <f>'Budget phasing in'!N18</f>
        <v>0</v>
      </c>
      <c r="R19" s="131">
        <f>'Budget phasing in'!O18</f>
        <v>0</v>
      </c>
      <c r="S19" s="131">
        <f>'Budget phasing in'!P18</f>
        <v>0</v>
      </c>
      <c r="T19" s="131">
        <f>'Budget phasing in'!Q18</f>
        <v>0</v>
      </c>
      <c r="U19" s="132">
        <f>'Budget phasing in'!R18</f>
        <v>0</v>
      </c>
      <c r="V19" s="17"/>
    </row>
    <row r="20" spans="1:22" ht="36" customHeight="1" thickBot="1" x14ac:dyDescent="0.25">
      <c r="A20" s="23" t="str">
        <f>Calculations!$A$463</f>
        <v xml:space="preserve">Estimated cost of missed students school days </v>
      </c>
      <c r="B20" s="131"/>
      <c r="C20" s="159"/>
      <c r="D20" s="127" t="s">
        <v>486</v>
      </c>
      <c r="E20" s="131">
        <f>Calculations!D463</f>
        <v>2506.6165427797455</v>
      </c>
      <c r="F20" s="131">
        <f>Calculations!E463</f>
        <v>2506.6165427797455</v>
      </c>
      <c r="G20" s="131">
        <f>Calculations!F463</f>
        <v>2506.6165427797455</v>
      </c>
      <c r="H20" s="131">
        <f>Calculations!G463</f>
        <v>2506.6165427797455</v>
      </c>
      <c r="I20" s="131">
        <f>Calculations!H463</f>
        <v>2506.6165427797455</v>
      </c>
      <c r="J20" s="131">
        <f>Calculations!I463</f>
        <v>2506.6165427797455</v>
      </c>
      <c r="K20" s="131">
        <f>Calculations!J463</f>
        <v>2506.6165427797455</v>
      </c>
      <c r="L20" s="131">
        <f>Calculations!K463</f>
        <v>2506.6165427797455</v>
      </c>
      <c r="M20" s="131">
        <f>Calculations!L463</f>
        <v>2506.6165427797455</v>
      </c>
      <c r="N20" s="131">
        <f>Calculations!M463</f>
        <v>2506.6165427797455</v>
      </c>
      <c r="O20" s="131">
        <f>Calculations!N463</f>
        <v>2506.6165427797455</v>
      </c>
      <c r="P20" s="131">
        <f>Calculations!O463</f>
        <v>2506.6165427797455</v>
      </c>
      <c r="Q20" s="131">
        <f>Calculations!P463</f>
        <v>2506.6165427797455</v>
      </c>
      <c r="R20" s="131">
        <f>Calculations!Q463</f>
        <v>2506.6165427797455</v>
      </c>
      <c r="S20" s="131">
        <f>Calculations!R463</f>
        <v>2506.6165427797455</v>
      </c>
      <c r="T20" s="131">
        <f>Calculations!S463</f>
        <v>2506.6165427797455</v>
      </c>
      <c r="U20" s="132">
        <f>Calculations!T463</f>
        <v>2506.6165427797455</v>
      </c>
      <c r="V20" s="17"/>
    </row>
    <row r="21" spans="1:22" ht="12" customHeight="1" x14ac:dyDescent="0.2">
      <c r="A21" s="134" t="s">
        <v>611</v>
      </c>
      <c r="B21" s="135"/>
      <c r="C21" s="135"/>
      <c r="D21" s="136" t="s">
        <v>486</v>
      </c>
      <c r="E21" s="135">
        <f>SUM(E16:E20)</f>
        <v>52426.849066345472</v>
      </c>
      <c r="F21" s="135">
        <f t="shared" ref="F21:U21" si="1">SUM(F16:F20)</f>
        <v>95388.239480383781</v>
      </c>
      <c r="G21" s="135">
        <f t="shared" si="1"/>
        <v>89983.538154232388</v>
      </c>
      <c r="H21" s="135">
        <f t="shared" si="1"/>
        <v>85472.0020346776</v>
      </c>
      <c r="I21" s="135">
        <f t="shared" si="1"/>
        <v>54337.690262163807</v>
      </c>
      <c r="J21" s="135">
        <f t="shared" si="1"/>
        <v>27712.451227147765</v>
      </c>
      <c r="K21" s="135">
        <f t="shared" si="1"/>
        <v>27712.451227147765</v>
      </c>
      <c r="L21" s="135">
        <f t="shared" si="1"/>
        <v>27712.451227147765</v>
      </c>
      <c r="M21" s="135">
        <f t="shared" si="1"/>
        <v>27712.451227147765</v>
      </c>
      <c r="N21" s="135">
        <f t="shared" si="1"/>
        <v>27712.451227147765</v>
      </c>
      <c r="O21" s="135">
        <f t="shared" si="1"/>
        <v>27712.451227147765</v>
      </c>
      <c r="P21" s="135">
        <f t="shared" si="1"/>
        <v>27712.451227147765</v>
      </c>
      <c r="Q21" s="135">
        <f t="shared" si="1"/>
        <v>27712.451227147765</v>
      </c>
      <c r="R21" s="135">
        <f t="shared" si="1"/>
        <v>27712.451227147765</v>
      </c>
      <c r="S21" s="135">
        <f t="shared" si="1"/>
        <v>27712.451227147765</v>
      </c>
      <c r="T21" s="135">
        <f t="shared" si="1"/>
        <v>27712.451227147765</v>
      </c>
      <c r="U21" s="137">
        <f t="shared" si="1"/>
        <v>27712.451227147765</v>
      </c>
      <c r="V21" s="17"/>
    </row>
    <row r="22" spans="1:22" ht="12" customHeight="1" thickBot="1" x14ac:dyDescent="0.25">
      <c r="A22" s="138" t="s">
        <v>562</v>
      </c>
      <c r="B22" s="139"/>
      <c r="C22" s="139"/>
      <c r="D22" s="140" t="s">
        <v>123</v>
      </c>
      <c r="E22" s="139">
        <f>E21/Calculations!$C$56</f>
        <v>22214.766553536218</v>
      </c>
      <c r="F22" s="139">
        <f>F21/Calculations!$C$56</f>
        <v>40418.7455425355</v>
      </c>
      <c r="G22" s="139">
        <f>G21/Calculations!$C$56</f>
        <v>38128.617861962877</v>
      </c>
      <c r="H22" s="139">
        <f>H21/Calculations!$C$56</f>
        <v>36216.950014693903</v>
      </c>
      <c r="I22" s="139">
        <f>I21/Calculations!$C$56</f>
        <v>23024.445026340596</v>
      </c>
      <c r="J22" s="139">
        <f>J21/Calculations!$C$56</f>
        <v>11742.564079299902</v>
      </c>
      <c r="K22" s="139">
        <f>K21/Calculations!$C$56</f>
        <v>11742.564079299902</v>
      </c>
      <c r="L22" s="139">
        <f>L21/Calculations!$C$56</f>
        <v>11742.564079299902</v>
      </c>
      <c r="M22" s="139">
        <f>M21/Calculations!$C$56</f>
        <v>11742.564079299902</v>
      </c>
      <c r="N22" s="139">
        <f>N21/Calculations!$C$56</f>
        <v>11742.564079299902</v>
      </c>
      <c r="O22" s="139">
        <f>O21/Calculations!$C$56</f>
        <v>11742.564079299902</v>
      </c>
      <c r="P22" s="139">
        <f>P21/Calculations!$C$56</f>
        <v>11742.564079299902</v>
      </c>
      <c r="Q22" s="139">
        <f>Q21/Calculations!$C$56</f>
        <v>11742.564079299902</v>
      </c>
      <c r="R22" s="139">
        <f>R21/Calculations!$C$56</f>
        <v>11742.564079299902</v>
      </c>
      <c r="S22" s="139">
        <f>S21/Calculations!$C$56</f>
        <v>11742.564079299902</v>
      </c>
      <c r="T22" s="139">
        <f>T21/Calculations!$C$56</f>
        <v>11742.564079299902</v>
      </c>
      <c r="U22" s="141">
        <f>U21/Calculations!$C$56</f>
        <v>11742.564079299902</v>
      </c>
      <c r="V22" s="17"/>
    </row>
    <row r="23" spans="1:22" ht="12" customHeight="1" thickBot="1" x14ac:dyDescent="0.25">
      <c r="A23" s="145"/>
      <c r="B23" s="146"/>
      <c r="C23" s="146"/>
      <c r="D23" s="147"/>
      <c r="E23" s="146"/>
      <c r="F23" s="146"/>
      <c r="G23" s="146"/>
      <c r="H23" s="146"/>
      <c r="I23" s="146"/>
      <c r="J23" s="146"/>
      <c r="K23" s="146"/>
      <c r="L23" s="146"/>
      <c r="M23" s="146"/>
      <c r="N23" s="146"/>
      <c r="O23" s="146"/>
      <c r="P23" s="146"/>
      <c r="Q23" s="146"/>
      <c r="R23" s="146"/>
      <c r="S23" s="146"/>
      <c r="T23" s="146"/>
      <c r="U23" s="148"/>
      <c r="V23" s="17"/>
    </row>
    <row r="24" spans="1:22" ht="12" customHeight="1" x14ac:dyDescent="0.2">
      <c r="A24" s="149" t="s">
        <v>612</v>
      </c>
      <c r="B24" s="135"/>
      <c r="C24" s="135"/>
      <c r="D24" s="136" t="s">
        <v>486</v>
      </c>
      <c r="E24" s="135">
        <f>E13-E21</f>
        <v>-52426.849066345472</v>
      </c>
      <c r="F24" s="135">
        <f t="shared" ref="F24:U24" si="2">F13-F21</f>
        <v>-57828.690595366075</v>
      </c>
      <c r="G24" s="135">
        <f t="shared" si="2"/>
        <v>-49558.926560817432</v>
      </c>
      <c r="H24" s="135">
        <f t="shared" si="2"/>
        <v>-42182.327732865393</v>
      </c>
      <c r="I24" s="135">
        <f t="shared" si="2"/>
        <v>74222.717967883858</v>
      </c>
      <c r="J24" s="135">
        <f t="shared" si="2"/>
        <v>106578.0824196944</v>
      </c>
      <c r="K24" s="135">
        <f t="shared" si="2"/>
        <v>112308.2078364889</v>
      </c>
      <c r="L24" s="135">
        <f t="shared" si="2"/>
        <v>118038.3332532834</v>
      </c>
      <c r="M24" s="135">
        <f t="shared" si="2"/>
        <v>123768.4586700779</v>
      </c>
      <c r="N24" s="135">
        <f t="shared" si="2"/>
        <v>129498.5840868724</v>
      </c>
      <c r="O24" s="135">
        <f t="shared" si="2"/>
        <v>135228.70950366691</v>
      </c>
      <c r="P24" s="135">
        <f t="shared" si="2"/>
        <v>140958.83492046141</v>
      </c>
      <c r="Q24" s="135">
        <f t="shared" si="2"/>
        <v>146688.96033725591</v>
      </c>
      <c r="R24" s="135">
        <f t="shared" si="2"/>
        <v>152419.08575405038</v>
      </c>
      <c r="S24" s="135">
        <f t="shared" si="2"/>
        <v>158149.21117084488</v>
      </c>
      <c r="T24" s="135">
        <f t="shared" si="2"/>
        <v>163879.33658763935</v>
      </c>
      <c r="U24" s="137">
        <f t="shared" si="2"/>
        <v>169609.46200443388</v>
      </c>
      <c r="V24" s="17"/>
    </row>
    <row r="25" spans="1:22" ht="12" customHeight="1" thickBot="1" x14ac:dyDescent="0.25">
      <c r="A25" s="160" t="s">
        <v>565</v>
      </c>
      <c r="B25" s="139"/>
      <c r="C25" s="139"/>
      <c r="D25" s="140" t="s">
        <v>123</v>
      </c>
      <c r="E25" s="139">
        <f>E14-E22</f>
        <v>-22214.766553536218</v>
      </c>
      <c r="F25" s="139">
        <f t="shared" ref="F25:U25" si="3">F14-F22</f>
        <v>-24503.682455663591</v>
      </c>
      <c r="G25" s="139">
        <f t="shared" si="3"/>
        <v>-20999.545152888742</v>
      </c>
      <c r="H25" s="139">
        <f t="shared" si="3"/>
        <v>-17873.867683417542</v>
      </c>
      <c r="I25" s="139">
        <f t="shared" si="3"/>
        <v>31450.30422367961</v>
      </c>
      <c r="J25" s="139">
        <f t="shared" si="3"/>
        <v>45160.204415124746</v>
      </c>
      <c r="K25" s="139">
        <f t="shared" si="3"/>
        <v>47588.223659529198</v>
      </c>
      <c r="L25" s="139">
        <f t="shared" si="3"/>
        <v>50016.242903933649</v>
      </c>
      <c r="M25" s="139">
        <f t="shared" si="3"/>
        <v>52444.262148338101</v>
      </c>
      <c r="N25" s="139">
        <f t="shared" si="3"/>
        <v>54872.281392742545</v>
      </c>
      <c r="O25" s="139">
        <f t="shared" si="3"/>
        <v>57300.300637146996</v>
      </c>
      <c r="P25" s="139">
        <f t="shared" si="3"/>
        <v>59728.319881551448</v>
      </c>
      <c r="Q25" s="139">
        <f t="shared" si="3"/>
        <v>62156.339125955899</v>
      </c>
      <c r="R25" s="139">
        <f t="shared" si="3"/>
        <v>64584.358370360336</v>
      </c>
      <c r="S25" s="139">
        <f t="shared" si="3"/>
        <v>67012.377614764788</v>
      </c>
      <c r="T25" s="139">
        <f t="shared" si="3"/>
        <v>69440.396859169225</v>
      </c>
      <c r="U25" s="141">
        <f t="shared" si="3"/>
        <v>71868.416103573676</v>
      </c>
      <c r="V25" s="17"/>
    </row>
    <row r="26" spans="1:22" ht="12" customHeight="1" thickBot="1" x14ac:dyDescent="0.25">
      <c r="A26" s="161"/>
      <c r="B26" s="162"/>
      <c r="C26" s="162"/>
      <c r="D26" s="162"/>
      <c r="E26" s="163"/>
      <c r="F26" s="163"/>
      <c r="G26" s="163"/>
      <c r="H26" s="163"/>
      <c r="I26" s="163"/>
      <c r="J26" s="163"/>
      <c r="K26" s="163"/>
      <c r="L26" s="163"/>
      <c r="M26" s="163"/>
      <c r="N26" s="163"/>
      <c r="O26" s="163"/>
      <c r="P26" s="163"/>
      <c r="Q26" s="163"/>
      <c r="R26" s="163"/>
      <c r="S26" s="163"/>
      <c r="T26" s="163"/>
      <c r="U26" s="164"/>
      <c r="V26" s="17"/>
    </row>
    <row r="27" spans="1:22" ht="12" customHeight="1" thickBot="1" x14ac:dyDescent="0.25">
      <c r="A27" s="1015" t="s">
        <v>566</v>
      </c>
      <c r="B27" s="1016"/>
      <c r="C27" s="1016"/>
      <c r="D27" s="1017"/>
      <c r="E27" s="165"/>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107" t="s">
        <v>181</v>
      </c>
      <c r="B28" s="1108"/>
      <c r="C28" s="1109"/>
      <c r="D28" s="238">
        <f>Calculations!$C$66</f>
        <v>0.09</v>
      </c>
      <c r="E28" s="165"/>
      <c r="F28" s="152"/>
      <c r="G28" s="152"/>
      <c r="H28" s="156"/>
      <c r="I28" s="156"/>
      <c r="J28" s="156"/>
      <c r="K28" s="156"/>
      <c r="L28" s="156"/>
      <c r="M28" s="156"/>
      <c r="N28" s="156"/>
      <c r="O28" s="156"/>
      <c r="P28" s="156"/>
      <c r="Q28" s="156"/>
      <c r="R28" s="156"/>
      <c r="S28" s="156"/>
      <c r="T28" s="156"/>
      <c r="U28" s="166"/>
      <c r="V28" s="17"/>
    </row>
    <row r="29" spans="1:22" ht="12" customHeight="1" thickBot="1" x14ac:dyDescent="0.25">
      <c r="A29" s="1029" t="s">
        <v>613</v>
      </c>
      <c r="B29" s="1030"/>
      <c r="C29" s="1030"/>
      <c r="D29" s="1031"/>
      <c r="E29" s="177"/>
      <c r="F29" s="156"/>
      <c r="G29" s="156"/>
      <c r="H29" s="156"/>
      <c r="I29" s="156"/>
      <c r="J29" s="156"/>
      <c r="K29" s="156"/>
      <c r="L29" s="156"/>
      <c r="M29" s="156"/>
      <c r="N29" s="156"/>
      <c r="O29" s="156"/>
      <c r="P29" s="156"/>
      <c r="Q29" s="156"/>
      <c r="R29" s="156"/>
      <c r="S29" s="156"/>
      <c r="T29" s="156"/>
      <c r="U29" s="166"/>
      <c r="V29" s="17"/>
    </row>
    <row r="30" spans="1:22" ht="12" customHeight="1" x14ac:dyDescent="0.2">
      <c r="A30" s="1101" t="s">
        <v>183</v>
      </c>
      <c r="B30" s="1102"/>
      <c r="C30" s="1102"/>
      <c r="D30" s="236">
        <f>NPV(D28,F24:U24)+E24</f>
        <v>544013.74215963925</v>
      </c>
      <c r="E30" s="178" t="s">
        <v>486</v>
      </c>
      <c r="F30" s="156"/>
      <c r="G30" s="156"/>
      <c r="H30" s="156"/>
      <c r="I30" s="156"/>
      <c r="J30" s="156"/>
      <c r="K30" s="156"/>
      <c r="L30" s="156"/>
      <c r="M30" s="156"/>
      <c r="N30" s="156"/>
      <c r="O30" s="156"/>
      <c r="P30" s="156"/>
      <c r="Q30" s="156"/>
      <c r="R30" s="156"/>
      <c r="S30" s="156"/>
      <c r="T30" s="156"/>
      <c r="U30" s="166"/>
      <c r="V30" s="17"/>
    </row>
    <row r="31" spans="1:22" ht="12" customHeight="1" x14ac:dyDescent="0.2">
      <c r="A31" s="1021" t="s">
        <v>242</v>
      </c>
      <c r="B31" s="1022"/>
      <c r="C31" s="1022"/>
      <c r="D31" s="46">
        <f>IRR(E24:U24)</f>
        <v>0.32360023150170858</v>
      </c>
      <c r="E31" s="17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103" t="s">
        <v>188</v>
      </c>
      <c r="B32" s="1104"/>
      <c r="C32" s="1104"/>
      <c r="D32" s="235">
        <f>MIRR(E24:U24,D28,D28)</f>
        <v>0.18913916532125308</v>
      </c>
      <c r="E32" s="17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1029" t="s">
        <v>568</v>
      </c>
      <c r="B33" s="1030"/>
      <c r="C33" s="1030"/>
      <c r="D33" s="237"/>
      <c r="E33" s="178"/>
      <c r="F33" s="156"/>
      <c r="G33" s="156"/>
      <c r="H33" s="156"/>
      <c r="I33" s="156"/>
      <c r="J33" s="156"/>
      <c r="K33" s="156"/>
      <c r="L33" s="156"/>
      <c r="M33" s="156"/>
      <c r="N33" s="156"/>
      <c r="O33" s="156"/>
      <c r="P33" s="156"/>
      <c r="Q33" s="156"/>
      <c r="R33" s="156"/>
      <c r="S33" s="156"/>
      <c r="T33" s="156"/>
      <c r="U33" s="166"/>
      <c r="V33" s="17"/>
    </row>
    <row r="34" spans="1:22" ht="12" customHeight="1" x14ac:dyDescent="0.2">
      <c r="A34" s="1101" t="s">
        <v>183</v>
      </c>
      <c r="B34" s="1102"/>
      <c r="C34" s="1102"/>
      <c r="D34" s="236">
        <f>NPV(D28,F25:U25)+E25</f>
        <v>230514.2975252709</v>
      </c>
      <c r="E34" s="167" t="s">
        <v>123</v>
      </c>
      <c r="F34" s="176"/>
      <c r="G34" s="176"/>
      <c r="H34" s="156"/>
      <c r="I34" s="156"/>
      <c r="J34" s="156"/>
      <c r="K34" s="156"/>
      <c r="L34" s="156"/>
      <c r="M34" s="156"/>
      <c r="N34" s="156"/>
      <c r="O34" s="156"/>
      <c r="P34" s="156"/>
      <c r="Q34" s="156"/>
      <c r="R34" s="156"/>
      <c r="S34" s="156"/>
      <c r="T34" s="156"/>
      <c r="U34" s="166"/>
      <c r="V34" s="17"/>
    </row>
    <row r="35" spans="1:22" ht="12" customHeight="1" x14ac:dyDescent="0.2">
      <c r="A35" s="1023" t="s">
        <v>242</v>
      </c>
      <c r="B35" s="1024"/>
      <c r="C35" s="1025"/>
      <c r="D35" s="46">
        <f>IRR(E25:U25)</f>
        <v>0.32360023150170836</v>
      </c>
      <c r="E35" s="168" t="s">
        <v>187</v>
      </c>
      <c r="F35" s="156"/>
      <c r="G35" s="156"/>
      <c r="H35" s="156"/>
      <c r="I35" s="156"/>
      <c r="J35" s="156"/>
      <c r="K35" s="156"/>
      <c r="L35" s="156"/>
      <c r="M35" s="156"/>
      <c r="N35" s="156"/>
      <c r="O35" s="156"/>
      <c r="P35" s="156"/>
      <c r="Q35" s="156"/>
      <c r="R35" s="156"/>
      <c r="S35" s="156"/>
      <c r="T35" s="156"/>
      <c r="U35" s="166"/>
      <c r="V35" s="17"/>
    </row>
    <row r="36" spans="1:22" ht="12" customHeight="1" thickBot="1" x14ac:dyDescent="0.25">
      <c r="A36" s="1026" t="s">
        <v>188</v>
      </c>
      <c r="B36" s="1027"/>
      <c r="C36" s="1028"/>
      <c r="D36" s="40">
        <f>MIRR(E25:U25,D28,D28)</f>
        <v>0.18913916532125308</v>
      </c>
      <c r="E36" s="168" t="s">
        <v>187</v>
      </c>
      <c r="F36" s="156"/>
      <c r="G36" s="156"/>
      <c r="H36" s="156"/>
      <c r="I36" s="156"/>
      <c r="J36" s="156"/>
      <c r="K36" s="156"/>
      <c r="L36" s="156"/>
      <c r="M36" s="156"/>
      <c r="N36" s="156"/>
      <c r="O36" s="156"/>
      <c r="P36" s="156"/>
      <c r="Q36" s="156"/>
      <c r="R36" s="156"/>
      <c r="S36" s="156"/>
      <c r="T36" s="156"/>
      <c r="U36" s="166"/>
      <c r="V36" s="17"/>
    </row>
    <row r="37" spans="1:22" ht="12" customHeight="1" thickBot="1" x14ac:dyDescent="0.25">
      <c r="A37" s="52"/>
      <c r="B37" s="53"/>
      <c r="C37" s="53"/>
      <c r="D37" s="53"/>
      <c r="E37" s="169"/>
      <c r="F37" s="169"/>
      <c r="G37" s="169"/>
      <c r="H37" s="169"/>
      <c r="I37" s="169"/>
      <c r="J37" s="169"/>
      <c r="K37" s="169"/>
      <c r="L37" s="169"/>
      <c r="M37" s="169"/>
      <c r="N37" s="169"/>
      <c r="O37" s="169"/>
      <c r="P37" s="169"/>
      <c r="Q37" s="169"/>
      <c r="R37" s="169"/>
      <c r="S37" s="169"/>
      <c r="T37" s="169"/>
      <c r="U37" s="170"/>
      <c r="V37" s="17"/>
    </row>
    <row r="38" spans="1:22" ht="21" customHeight="1" thickBot="1" x14ac:dyDescent="0.25">
      <c r="A38" s="1029" t="s">
        <v>569</v>
      </c>
      <c r="B38" s="1030"/>
      <c r="C38" s="1030"/>
      <c r="D38" s="1030"/>
      <c r="E38" s="1030"/>
      <c r="F38" s="1030"/>
      <c r="G38" s="1030"/>
      <c r="H38" s="1030"/>
      <c r="I38" s="1030"/>
      <c r="J38" s="1030"/>
      <c r="K38" s="1030"/>
      <c r="L38" s="1030"/>
      <c r="M38" s="1030"/>
      <c r="N38" s="1030"/>
      <c r="O38" s="1030"/>
      <c r="P38" s="1030"/>
      <c r="Q38" s="1030"/>
      <c r="R38" s="1030"/>
      <c r="S38" s="1030"/>
      <c r="T38" s="1030"/>
      <c r="U38" s="1031"/>
      <c r="V38" s="17"/>
    </row>
    <row r="39" spans="1:22" ht="12" customHeight="1" x14ac:dyDescent="0.2">
      <c r="A39" s="1105"/>
      <c r="B39" s="1106"/>
      <c r="C39" s="155"/>
      <c r="D39" s="124" t="s">
        <v>556</v>
      </c>
      <c r="E39" s="125">
        <v>2024</v>
      </c>
      <c r="F39" s="125">
        <v>2025</v>
      </c>
      <c r="G39" s="125">
        <v>2026</v>
      </c>
      <c r="H39" s="125">
        <v>2027</v>
      </c>
      <c r="I39" s="125">
        <v>2028</v>
      </c>
      <c r="J39" s="125">
        <v>2029</v>
      </c>
      <c r="K39" s="125">
        <v>2030</v>
      </c>
      <c r="L39" s="125">
        <v>2031</v>
      </c>
      <c r="M39" s="125">
        <v>2032</v>
      </c>
      <c r="N39" s="125">
        <v>2033</v>
      </c>
      <c r="O39" s="125">
        <v>2034</v>
      </c>
      <c r="P39" s="125">
        <v>2035</v>
      </c>
      <c r="Q39" s="125">
        <v>2036</v>
      </c>
      <c r="R39" s="125">
        <v>2037</v>
      </c>
      <c r="S39" s="125">
        <v>2038</v>
      </c>
      <c r="T39" s="125">
        <v>2039</v>
      </c>
      <c r="U39" s="126">
        <v>2040</v>
      </c>
      <c r="V39" s="17"/>
    </row>
    <row r="40" spans="1:22" ht="12" customHeight="1" x14ac:dyDescent="0.2">
      <c r="A40" s="23" t="s">
        <v>570</v>
      </c>
      <c r="B40" s="231">
        <f>Calculations!$C$17</f>
        <v>100</v>
      </c>
      <c r="C40" s="127" t="s">
        <v>571</v>
      </c>
      <c r="D40" s="279"/>
      <c r="E40" s="131"/>
      <c r="F40" s="131"/>
      <c r="G40" s="131"/>
      <c r="H40" s="131"/>
      <c r="I40" s="131"/>
      <c r="J40" s="131"/>
      <c r="K40" s="131"/>
      <c r="L40" s="131"/>
      <c r="M40" s="131"/>
      <c r="N40" s="131"/>
      <c r="O40" s="131"/>
      <c r="P40" s="131"/>
      <c r="Q40" s="131"/>
      <c r="R40" s="131"/>
      <c r="S40" s="131"/>
      <c r="T40" s="131"/>
      <c r="U40" s="132"/>
      <c r="V40" s="17"/>
    </row>
    <row r="41" spans="1:22" ht="12" customHeight="1" x14ac:dyDescent="0.2">
      <c r="A41" s="123"/>
      <c r="B41" s="171"/>
      <c r="C41" s="124"/>
      <c r="D41" s="122"/>
      <c r="E41" s="22"/>
      <c r="F41" s="22"/>
      <c r="G41" s="22"/>
      <c r="H41" s="22"/>
      <c r="I41" s="22"/>
      <c r="J41" s="22"/>
      <c r="K41" s="22"/>
      <c r="L41" s="22"/>
      <c r="M41" s="22"/>
      <c r="N41" s="22"/>
      <c r="O41" s="22"/>
      <c r="P41" s="22"/>
      <c r="Q41" s="22"/>
      <c r="R41" s="22"/>
      <c r="S41" s="22"/>
      <c r="T41" s="22"/>
      <c r="U41" s="128"/>
      <c r="V41" s="17"/>
    </row>
    <row r="42" spans="1:22" ht="12" customHeight="1" x14ac:dyDescent="0.2">
      <c r="A42" s="123" t="s">
        <v>557</v>
      </c>
      <c r="B42" s="142"/>
      <c r="C42" s="142"/>
      <c r="D42" s="21"/>
      <c r="E42" s="22"/>
      <c r="F42" s="22"/>
      <c r="G42" s="22"/>
      <c r="H42" s="22"/>
      <c r="I42" s="22"/>
      <c r="J42" s="22"/>
      <c r="K42" s="22"/>
      <c r="L42" s="22"/>
      <c r="M42" s="22"/>
      <c r="N42" s="22"/>
      <c r="O42" s="22"/>
      <c r="P42" s="22"/>
      <c r="Q42" s="22"/>
      <c r="R42" s="22"/>
      <c r="S42" s="22"/>
      <c r="T42" s="22"/>
      <c r="U42" s="128"/>
      <c r="V42" s="17"/>
    </row>
    <row r="43" spans="1:22" ht="30.5" customHeight="1" x14ac:dyDescent="0.2">
      <c r="A43" s="23" t="str">
        <f>Calculations!$A$453</f>
        <v>Annual grant per average primary school</v>
      </c>
      <c r="B43" s="133"/>
      <c r="C43" s="133"/>
      <c r="D43" s="127" t="s">
        <v>486</v>
      </c>
      <c r="E43" s="131">
        <f t="shared" ref="E43:U43" si="4">$B$40*E7</f>
        <v>0</v>
      </c>
      <c r="F43" s="131">
        <f t="shared" si="4"/>
        <v>2005548.0233128129</v>
      </c>
      <c r="G43" s="131">
        <f t="shared" si="4"/>
        <v>2005548.0233128129</v>
      </c>
      <c r="H43" s="131">
        <f t="shared" si="4"/>
        <v>2005548.0233128129</v>
      </c>
      <c r="I43" s="131">
        <f t="shared" si="4"/>
        <v>2005548.0233128129</v>
      </c>
      <c r="J43" s="131">
        <f t="shared" si="4"/>
        <v>2005548.0233128129</v>
      </c>
      <c r="K43" s="131">
        <f t="shared" si="4"/>
        <v>2005548.0233128129</v>
      </c>
      <c r="L43" s="131">
        <f t="shared" si="4"/>
        <v>2005548.0233128129</v>
      </c>
      <c r="M43" s="131">
        <f t="shared" si="4"/>
        <v>2005548.0233128129</v>
      </c>
      <c r="N43" s="131">
        <f t="shared" si="4"/>
        <v>2005548.0233128129</v>
      </c>
      <c r="O43" s="131">
        <f t="shared" si="4"/>
        <v>2005548.0233128129</v>
      </c>
      <c r="P43" s="131">
        <f t="shared" si="4"/>
        <v>2005548.0233128129</v>
      </c>
      <c r="Q43" s="131">
        <f t="shared" si="4"/>
        <v>2005548.0233128129</v>
      </c>
      <c r="R43" s="131">
        <f t="shared" si="4"/>
        <v>2005548.0233128129</v>
      </c>
      <c r="S43" s="131">
        <f t="shared" si="4"/>
        <v>2005548.0233128129</v>
      </c>
      <c r="T43" s="131">
        <f t="shared" si="4"/>
        <v>2005548.0233128129</v>
      </c>
      <c r="U43" s="132">
        <f t="shared" si="4"/>
        <v>2005548.0233128129</v>
      </c>
      <c r="V43" s="17"/>
    </row>
    <row r="44" spans="1:22" ht="30.5" customHeight="1" x14ac:dyDescent="0.2">
      <c r="A44" s="23" t="str">
        <f>Calculations!$A$454</f>
        <v>Annual SIG per average primary school</v>
      </c>
      <c r="B44" s="133"/>
      <c r="C44" s="133"/>
      <c r="D44" s="127" t="s">
        <v>486</v>
      </c>
      <c r="E44" s="131">
        <f t="shared" ref="E44:U44" si="5">$B$40*E8</f>
        <v>0</v>
      </c>
      <c r="F44" s="131">
        <f t="shared" si="5"/>
        <v>250406.86518895772</v>
      </c>
      <c r="G44" s="131">
        <f t="shared" si="5"/>
        <v>250406.86518895772</v>
      </c>
      <c r="H44" s="131">
        <f t="shared" si="5"/>
        <v>250406.86518895772</v>
      </c>
      <c r="I44" s="131">
        <f t="shared" si="5"/>
        <v>250406.86518895772</v>
      </c>
      <c r="J44" s="131">
        <f t="shared" si="5"/>
        <v>250406.86518895772</v>
      </c>
      <c r="K44" s="131">
        <f t="shared" si="5"/>
        <v>250406.86518895772</v>
      </c>
      <c r="L44" s="131">
        <f t="shared" si="5"/>
        <v>250406.86518895772</v>
      </c>
      <c r="M44" s="131">
        <f t="shared" si="5"/>
        <v>250406.86518895772</v>
      </c>
      <c r="N44" s="131">
        <f t="shared" si="5"/>
        <v>250406.86518895772</v>
      </c>
      <c r="O44" s="131">
        <f t="shared" si="5"/>
        <v>250406.86518895772</v>
      </c>
      <c r="P44" s="131">
        <f t="shared" si="5"/>
        <v>250406.86518895772</v>
      </c>
      <c r="Q44" s="131">
        <f t="shared" si="5"/>
        <v>250406.86518895772</v>
      </c>
      <c r="R44" s="131">
        <f t="shared" si="5"/>
        <v>250406.86518895772</v>
      </c>
      <c r="S44" s="131">
        <f t="shared" si="5"/>
        <v>250406.86518895772</v>
      </c>
      <c r="T44" s="131">
        <f t="shared" si="5"/>
        <v>250406.86518895772</v>
      </c>
      <c r="U44" s="132">
        <f t="shared" si="5"/>
        <v>250406.86518895772</v>
      </c>
      <c r="V44" s="17"/>
    </row>
    <row r="45" spans="1:22" ht="30.5" customHeight="1" x14ac:dyDescent="0.2">
      <c r="A45" s="23" t="str">
        <f>Calculations!$A$455</f>
        <v>Annual economic returns to primary education</v>
      </c>
      <c r="B45" s="133"/>
      <c r="C45" s="133"/>
      <c r="D45" s="127" t="s">
        <v>486</v>
      </c>
      <c r="E45" s="131">
        <f t="shared" ref="E45:U46" si="6">$B$40*E9</f>
        <v>0</v>
      </c>
      <c r="F45" s="131">
        <f t="shared" si="6"/>
        <v>0</v>
      </c>
      <c r="G45" s="131">
        <f t="shared" si="6"/>
        <v>286506.27083972486</v>
      </c>
      <c r="H45" s="131">
        <f t="shared" si="6"/>
        <v>573012.54167944973</v>
      </c>
      <c r="I45" s="131">
        <f t="shared" si="6"/>
        <v>859518.81251917453</v>
      </c>
      <c r="J45" s="131">
        <f t="shared" si="6"/>
        <v>1432531.3541986244</v>
      </c>
      <c r="K45" s="131">
        <f t="shared" si="6"/>
        <v>2005543.8958780742</v>
      </c>
      <c r="L45" s="131">
        <f t="shared" si="6"/>
        <v>2578556.4375575236</v>
      </c>
      <c r="M45" s="131">
        <f t="shared" si="6"/>
        <v>3151568.9792369734</v>
      </c>
      <c r="N45" s="131">
        <f t="shared" si="6"/>
        <v>3724581.5209164233</v>
      </c>
      <c r="O45" s="131">
        <f t="shared" si="6"/>
        <v>4297594.0625958741</v>
      </c>
      <c r="P45" s="131">
        <f t="shared" si="6"/>
        <v>4870606.6042753235</v>
      </c>
      <c r="Q45" s="131">
        <f t="shared" si="6"/>
        <v>5443619.1459547738</v>
      </c>
      <c r="R45" s="131">
        <f t="shared" si="6"/>
        <v>6016631.6876342231</v>
      </c>
      <c r="S45" s="131">
        <f t="shared" si="6"/>
        <v>6589644.2293136735</v>
      </c>
      <c r="T45" s="131">
        <f t="shared" si="6"/>
        <v>7162656.7709931219</v>
      </c>
      <c r="U45" s="132">
        <f t="shared" si="6"/>
        <v>7735669.3126725731</v>
      </c>
      <c r="V45" s="17"/>
    </row>
    <row r="46" spans="1:22" ht="30.5" customHeight="1" x14ac:dyDescent="0.2">
      <c r="A46" s="23" t="str">
        <f>A10</f>
        <v>Annual returns to infra used as shelter</v>
      </c>
      <c r="B46" s="133"/>
      <c r="C46" s="133"/>
      <c r="D46" s="127" t="s">
        <v>486</v>
      </c>
      <c r="E46" s="131">
        <f t="shared" si="6"/>
        <v>0</v>
      </c>
      <c r="F46" s="131">
        <f t="shared" si="6"/>
        <v>1500000</v>
      </c>
      <c r="G46" s="131">
        <f t="shared" si="6"/>
        <v>1500000</v>
      </c>
      <c r="H46" s="131">
        <f t="shared" si="6"/>
        <v>1500000</v>
      </c>
      <c r="I46" s="131">
        <f t="shared" si="6"/>
        <v>1500000</v>
      </c>
      <c r="J46" s="131">
        <f t="shared" si="6"/>
        <v>1500000</v>
      </c>
      <c r="K46" s="131">
        <f t="shared" si="6"/>
        <v>1500000</v>
      </c>
      <c r="L46" s="131">
        <f t="shared" si="6"/>
        <v>1500000</v>
      </c>
      <c r="M46" s="131">
        <f t="shared" si="6"/>
        <v>1500000</v>
      </c>
      <c r="N46" s="131">
        <f t="shared" si="6"/>
        <v>1500000</v>
      </c>
      <c r="O46" s="131">
        <f t="shared" si="6"/>
        <v>1500000</v>
      </c>
      <c r="P46" s="131">
        <f t="shared" si="6"/>
        <v>1500000</v>
      </c>
      <c r="Q46" s="131">
        <f t="shared" si="6"/>
        <v>1500000</v>
      </c>
      <c r="R46" s="131">
        <f t="shared" si="6"/>
        <v>1500000</v>
      </c>
      <c r="S46" s="131">
        <f t="shared" si="6"/>
        <v>1500000</v>
      </c>
      <c r="T46" s="131">
        <f t="shared" si="6"/>
        <v>1500000</v>
      </c>
      <c r="U46" s="132">
        <f t="shared" si="6"/>
        <v>1500000</v>
      </c>
      <c r="V46" s="17"/>
    </row>
    <row r="47" spans="1:22" ht="30.5" customHeight="1" x14ac:dyDescent="0.2">
      <c r="A47" s="23" t="str">
        <f>Calculations!$A$457</f>
        <v>Annual returns to school safety training (lumpsum)</v>
      </c>
      <c r="B47" s="133"/>
      <c r="C47" s="133"/>
      <c r="D47" s="127" t="s">
        <v>486</v>
      </c>
      <c r="E47" s="131">
        <f t="shared" ref="E47:U47" si="7">$B$40*E11</f>
        <v>0</v>
      </c>
      <c r="F47" s="131">
        <f t="shared" si="7"/>
        <v>0</v>
      </c>
      <c r="G47" s="131">
        <f t="shared" si="7"/>
        <v>0</v>
      </c>
      <c r="H47" s="131">
        <f t="shared" si="7"/>
        <v>0</v>
      </c>
      <c r="I47" s="131">
        <f t="shared" si="7"/>
        <v>1030070.8902479779</v>
      </c>
      <c r="J47" s="131">
        <f t="shared" si="7"/>
        <v>1030070.8902479779</v>
      </c>
      <c r="K47" s="131">
        <f t="shared" si="7"/>
        <v>1030070.8902479779</v>
      </c>
      <c r="L47" s="131">
        <f t="shared" si="7"/>
        <v>1030070.8902479779</v>
      </c>
      <c r="M47" s="131">
        <f t="shared" si="7"/>
        <v>1030070.8902479779</v>
      </c>
      <c r="N47" s="131">
        <f t="shared" si="7"/>
        <v>1030070.8902479779</v>
      </c>
      <c r="O47" s="131">
        <f t="shared" si="7"/>
        <v>1030070.8902479779</v>
      </c>
      <c r="P47" s="131">
        <f t="shared" si="7"/>
        <v>1030070.8902479779</v>
      </c>
      <c r="Q47" s="131">
        <f t="shared" si="7"/>
        <v>1030070.8902479779</v>
      </c>
      <c r="R47" s="131">
        <f t="shared" si="7"/>
        <v>1030070.8902479779</v>
      </c>
      <c r="S47" s="131">
        <f t="shared" si="7"/>
        <v>1030070.8902479779</v>
      </c>
      <c r="T47" s="131">
        <f t="shared" si="7"/>
        <v>1030070.8902479779</v>
      </c>
      <c r="U47" s="132">
        <f t="shared" si="7"/>
        <v>1030070.8902479779</v>
      </c>
      <c r="V47" s="17"/>
    </row>
    <row r="48" spans="1:22" ht="30.5" customHeight="1" thickBot="1" x14ac:dyDescent="0.25">
      <c r="A48" s="23" t="str">
        <f>Calculations!$A$458</f>
        <v>Annual returns to school  curriculum training (lumpsum)</v>
      </c>
      <c r="B48" s="133"/>
      <c r="C48" s="133"/>
      <c r="D48" s="127" t="s">
        <v>486</v>
      </c>
      <c r="E48" s="131">
        <f t="shared" ref="E48:U48" si="8">$B$40*E12</f>
        <v>0</v>
      </c>
      <c r="F48" s="131">
        <f t="shared" si="8"/>
        <v>0</v>
      </c>
      <c r="G48" s="131">
        <f t="shared" si="8"/>
        <v>0</v>
      </c>
      <c r="H48" s="131">
        <f t="shared" si="8"/>
        <v>0</v>
      </c>
      <c r="I48" s="131">
        <f t="shared" si="8"/>
        <v>7210496.2317358442</v>
      </c>
      <c r="J48" s="131">
        <f t="shared" si="8"/>
        <v>7210496.2317358442</v>
      </c>
      <c r="K48" s="131">
        <f t="shared" si="8"/>
        <v>7210496.2317358442</v>
      </c>
      <c r="L48" s="131">
        <f t="shared" si="8"/>
        <v>7210496.2317358442</v>
      </c>
      <c r="M48" s="131">
        <f t="shared" si="8"/>
        <v>7210496.2317358442</v>
      </c>
      <c r="N48" s="131">
        <f t="shared" si="8"/>
        <v>7210496.2317358442</v>
      </c>
      <c r="O48" s="131">
        <f t="shared" si="8"/>
        <v>7210496.2317358442</v>
      </c>
      <c r="P48" s="131">
        <f t="shared" si="8"/>
        <v>7210496.2317358442</v>
      </c>
      <c r="Q48" s="131">
        <f t="shared" si="8"/>
        <v>7210496.2317358442</v>
      </c>
      <c r="R48" s="131">
        <f t="shared" si="8"/>
        <v>7210496.2317358442</v>
      </c>
      <c r="S48" s="131">
        <f t="shared" si="8"/>
        <v>7210496.2317358442</v>
      </c>
      <c r="T48" s="131">
        <f t="shared" si="8"/>
        <v>7210496.2317358442</v>
      </c>
      <c r="U48" s="132">
        <f t="shared" si="8"/>
        <v>7210496.2317358442</v>
      </c>
      <c r="V48" s="17"/>
    </row>
    <row r="49" spans="1:22" ht="12" customHeight="1" x14ac:dyDescent="0.2">
      <c r="A49" s="134" t="s">
        <v>610</v>
      </c>
      <c r="B49" s="135"/>
      <c r="C49" s="135"/>
      <c r="D49" s="136" t="s">
        <v>486</v>
      </c>
      <c r="E49" s="135">
        <f>SUM(E43:E48)</f>
        <v>0</v>
      </c>
      <c r="F49" s="135">
        <f t="shared" ref="F49:U49" si="9">SUM(F43:F48)</f>
        <v>3755954.8885017708</v>
      </c>
      <c r="G49" s="135">
        <f t="shared" si="9"/>
        <v>4042461.1593414955</v>
      </c>
      <c r="H49" s="135">
        <f t="shared" si="9"/>
        <v>4328967.4301812202</v>
      </c>
      <c r="I49" s="135">
        <f t="shared" si="9"/>
        <v>12856040.823004767</v>
      </c>
      <c r="J49" s="135">
        <f t="shared" si="9"/>
        <v>13429053.364684217</v>
      </c>
      <c r="K49" s="135">
        <f t="shared" si="9"/>
        <v>14002065.906363668</v>
      </c>
      <c r="L49" s="135">
        <f t="shared" si="9"/>
        <v>14575078.448043117</v>
      </c>
      <c r="M49" s="135">
        <f t="shared" si="9"/>
        <v>15148090.989722567</v>
      </c>
      <c r="N49" s="135">
        <f t="shared" si="9"/>
        <v>15721103.531402016</v>
      </c>
      <c r="O49" s="135">
        <f t="shared" si="9"/>
        <v>16294116.073081467</v>
      </c>
      <c r="P49" s="135">
        <f t="shared" si="9"/>
        <v>16867128.614760917</v>
      </c>
      <c r="Q49" s="135">
        <f t="shared" si="9"/>
        <v>17440141.156440366</v>
      </c>
      <c r="R49" s="135">
        <f t="shared" si="9"/>
        <v>18013153.698119815</v>
      </c>
      <c r="S49" s="135">
        <f t="shared" si="9"/>
        <v>18586166.239799269</v>
      </c>
      <c r="T49" s="135">
        <f t="shared" si="9"/>
        <v>19159178.781478714</v>
      </c>
      <c r="U49" s="137">
        <f t="shared" si="9"/>
        <v>19732191.323158167</v>
      </c>
      <c r="V49" s="17"/>
    </row>
    <row r="50" spans="1:22" ht="12" customHeight="1" thickBot="1" x14ac:dyDescent="0.25">
      <c r="A50" s="138" t="s">
        <v>559</v>
      </c>
      <c r="B50" s="139"/>
      <c r="C50" s="139"/>
      <c r="D50" s="140" t="s">
        <v>123</v>
      </c>
      <c r="E50" s="139">
        <f>E49/Calculations!$C$56</f>
        <v>0</v>
      </c>
      <c r="F50" s="139">
        <f>F49/Calculations!$C$56</f>
        <v>1591506.308687191</v>
      </c>
      <c r="G50" s="139">
        <f>G49/Calculations!$C$56</f>
        <v>1712907.2709074134</v>
      </c>
      <c r="H50" s="139">
        <f>H49/Calculations!$C$56</f>
        <v>1834308.2331276357</v>
      </c>
      <c r="I50" s="139">
        <f>I49/Calculations!$C$56</f>
        <v>5447474.9250020208</v>
      </c>
      <c r="J50" s="139">
        <f>J49/Calculations!$C$56</f>
        <v>5690276.8494424652</v>
      </c>
      <c r="K50" s="139">
        <f>K49/Calculations!$C$56</f>
        <v>5933078.7738829106</v>
      </c>
      <c r="L50" s="139">
        <f>L49/Calculations!$C$56</f>
        <v>6175880.6983233551</v>
      </c>
      <c r="M50" s="139">
        <f>M49/Calculations!$C$56</f>
        <v>6418682.6227637995</v>
      </c>
      <c r="N50" s="139">
        <f>N49/Calculations!$C$56</f>
        <v>6661484.5472042449</v>
      </c>
      <c r="O50" s="139">
        <f>O49/Calculations!$C$56</f>
        <v>6904286.4716446903</v>
      </c>
      <c r="P50" s="139">
        <f>P49/Calculations!$C$56</f>
        <v>7147088.3960851347</v>
      </c>
      <c r="Q50" s="139">
        <f>Q49/Calculations!$C$56</f>
        <v>7389890.3205255792</v>
      </c>
      <c r="R50" s="139">
        <f>R49/Calculations!$C$56</f>
        <v>7632692.2449660236</v>
      </c>
      <c r="S50" s="139">
        <f>S49/Calculations!$C$56</f>
        <v>7875494.1694064699</v>
      </c>
      <c r="T50" s="139">
        <f>T49/Calculations!$C$56</f>
        <v>8118296.0938469134</v>
      </c>
      <c r="U50" s="141">
        <f>U49/Calculations!$C$56</f>
        <v>8361098.0182873597</v>
      </c>
      <c r="V50" s="17"/>
    </row>
    <row r="51" spans="1:22" ht="12" customHeight="1" x14ac:dyDescent="0.2">
      <c r="A51" s="19" t="s">
        <v>560</v>
      </c>
      <c r="B51" s="142"/>
      <c r="C51" s="142"/>
      <c r="D51" s="124"/>
      <c r="E51" s="172"/>
      <c r="F51" s="172"/>
      <c r="G51" s="172"/>
      <c r="H51" s="172"/>
      <c r="I51" s="172"/>
      <c r="J51" s="172"/>
      <c r="K51" s="172"/>
      <c r="L51" s="172"/>
      <c r="M51" s="172"/>
      <c r="N51" s="172"/>
      <c r="O51" s="172"/>
      <c r="P51" s="172"/>
      <c r="Q51" s="172"/>
      <c r="R51" s="172"/>
      <c r="S51" s="172"/>
      <c r="T51" s="172"/>
      <c r="U51" s="173"/>
      <c r="V51" s="17"/>
    </row>
    <row r="52" spans="1:22" ht="26.5" customHeight="1" x14ac:dyDescent="0.2">
      <c r="A52" s="23" t="str">
        <f>Calculations!$A$411</f>
        <v>Average annual school maintenance costs</v>
      </c>
      <c r="B52" s="142"/>
      <c r="C52" s="142"/>
      <c r="D52" s="127" t="s">
        <v>486</v>
      </c>
      <c r="E52" s="131">
        <f t="shared" ref="E52:U52" si="10">$B$40*E16</f>
        <v>206014.17804959556</v>
      </c>
      <c r="F52" s="131">
        <f t="shared" si="10"/>
        <v>206014.17804959556</v>
      </c>
      <c r="G52" s="131">
        <f t="shared" si="10"/>
        <v>206014.17804959556</v>
      </c>
      <c r="H52" s="131">
        <f t="shared" si="10"/>
        <v>206014.17804959556</v>
      </c>
      <c r="I52" s="131">
        <f t="shared" si="10"/>
        <v>206014.17804959556</v>
      </c>
      <c r="J52" s="131">
        <f t="shared" si="10"/>
        <v>206014.17804959556</v>
      </c>
      <c r="K52" s="131">
        <f t="shared" si="10"/>
        <v>206014.17804959556</v>
      </c>
      <c r="L52" s="131">
        <f t="shared" si="10"/>
        <v>206014.17804959556</v>
      </c>
      <c r="M52" s="131">
        <f t="shared" si="10"/>
        <v>206014.17804959556</v>
      </c>
      <c r="N52" s="131">
        <f t="shared" si="10"/>
        <v>206014.17804959556</v>
      </c>
      <c r="O52" s="131">
        <f t="shared" si="10"/>
        <v>206014.17804959556</v>
      </c>
      <c r="P52" s="131">
        <f t="shared" si="10"/>
        <v>206014.17804959556</v>
      </c>
      <c r="Q52" s="131">
        <f t="shared" si="10"/>
        <v>206014.17804959556</v>
      </c>
      <c r="R52" s="131">
        <f t="shared" si="10"/>
        <v>206014.17804959556</v>
      </c>
      <c r="S52" s="131">
        <f t="shared" si="10"/>
        <v>206014.17804959556</v>
      </c>
      <c r="T52" s="131">
        <f t="shared" si="10"/>
        <v>206014.17804959556</v>
      </c>
      <c r="U52" s="132">
        <f t="shared" si="10"/>
        <v>206014.17804959556</v>
      </c>
      <c r="V52" s="17"/>
    </row>
    <row r="53" spans="1:22" ht="26.5" customHeight="1" x14ac:dyDescent="0.2">
      <c r="A53" s="23" t="str">
        <f>Calculations!$A$412</f>
        <v>Average school expenditures due to infra losses caused by climate events</v>
      </c>
      <c r="B53" s="131"/>
      <c r="C53" s="131"/>
      <c r="D53" s="127" t="s">
        <v>486</v>
      </c>
      <c r="E53" s="131">
        <f t="shared" ref="E53:U53" si="11">$B$40*E17</f>
        <v>309021.26707439334</v>
      </c>
      <c r="F53" s="131">
        <f t="shared" si="11"/>
        <v>309021.26707439334</v>
      </c>
      <c r="G53" s="131">
        <f t="shared" si="11"/>
        <v>309021.26707439334</v>
      </c>
      <c r="H53" s="131">
        <f t="shared" si="11"/>
        <v>309021.26707439334</v>
      </c>
      <c r="I53" s="131">
        <f t="shared" si="11"/>
        <v>309021.26707439334</v>
      </c>
      <c r="J53" s="131">
        <f t="shared" si="11"/>
        <v>309021.26707439334</v>
      </c>
      <c r="K53" s="131">
        <f t="shared" si="11"/>
        <v>309021.26707439334</v>
      </c>
      <c r="L53" s="131">
        <f t="shared" si="11"/>
        <v>309021.26707439334</v>
      </c>
      <c r="M53" s="131">
        <f t="shared" si="11"/>
        <v>309021.26707439334</v>
      </c>
      <c r="N53" s="131">
        <f t="shared" si="11"/>
        <v>309021.26707439334</v>
      </c>
      <c r="O53" s="131">
        <f t="shared" si="11"/>
        <v>309021.26707439334</v>
      </c>
      <c r="P53" s="131">
        <f t="shared" si="11"/>
        <v>309021.26707439334</v>
      </c>
      <c r="Q53" s="131">
        <f t="shared" si="11"/>
        <v>309021.26707439334</v>
      </c>
      <c r="R53" s="131">
        <f t="shared" si="11"/>
        <v>309021.26707439334</v>
      </c>
      <c r="S53" s="131">
        <f t="shared" si="11"/>
        <v>309021.26707439334</v>
      </c>
      <c r="T53" s="131">
        <f t="shared" si="11"/>
        <v>309021.26707439334</v>
      </c>
      <c r="U53" s="132">
        <f t="shared" si="11"/>
        <v>309021.26707439334</v>
      </c>
      <c r="V53" s="17"/>
    </row>
    <row r="54" spans="1:22" ht="26.5" customHeight="1" x14ac:dyDescent="0.2">
      <c r="A54" s="23" t="str">
        <f>Calculations!$A$413</f>
        <v>Average annual primary school fixed/government budget expenditures on students per year</v>
      </c>
      <c r="B54" s="131"/>
      <c r="C54" s="131"/>
      <c r="D54" s="127" t="s">
        <v>486</v>
      </c>
      <c r="E54" s="131">
        <f t="shared" ref="E54:U54" si="12">$B$40*E18</f>
        <v>2005548.0233128129</v>
      </c>
      <c r="F54" s="131">
        <f t="shared" si="12"/>
        <v>2005548.0233128129</v>
      </c>
      <c r="G54" s="131">
        <f t="shared" si="12"/>
        <v>2005548.0233128129</v>
      </c>
      <c r="H54" s="131">
        <f t="shared" si="12"/>
        <v>2005548.0233128129</v>
      </c>
      <c r="I54" s="131">
        <f t="shared" si="12"/>
        <v>2005548.0233128129</v>
      </c>
      <c r="J54" s="131">
        <f t="shared" si="12"/>
        <v>2005548.0233128129</v>
      </c>
      <c r="K54" s="131">
        <f t="shared" si="12"/>
        <v>2005548.0233128129</v>
      </c>
      <c r="L54" s="131">
        <f t="shared" si="12"/>
        <v>2005548.0233128129</v>
      </c>
      <c r="M54" s="131">
        <f t="shared" si="12"/>
        <v>2005548.0233128129</v>
      </c>
      <c r="N54" s="131">
        <f t="shared" si="12"/>
        <v>2005548.0233128129</v>
      </c>
      <c r="O54" s="131">
        <f t="shared" si="12"/>
        <v>2005548.0233128129</v>
      </c>
      <c r="P54" s="131">
        <f t="shared" si="12"/>
        <v>2005548.0233128129</v>
      </c>
      <c r="Q54" s="131">
        <f t="shared" si="12"/>
        <v>2005548.0233128129</v>
      </c>
      <c r="R54" s="131">
        <f t="shared" si="12"/>
        <v>2005548.0233128129</v>
      </c>
      <c r="S54" s="131">
        <f t="shared" si="12"/>
        <v>2005548.0233128129</v>
      </c>
      <c r="T54" s="131">
        <f t="shared" si="12"/>
        <v>2005548.0233128129</v>
      </c>
      <c r="U54" s="132">
        <f t="shared" si="12"/>
        <v>2005548.0233128129</v>
      </c>
      <c r="V54" s="17"/>
    </row>
    <row r="55" spans="1:22" ht="26.5" customHeight="1" x14ac:dyDescent="0.2">
      <c r="A55" s="23" t="str">
        <f>A19</f>
        <v>Project expenditures per year</v>
      </c>
      <c r="B55" s="131"/>
      <c r="C55" s="131"/>
      <c r="D55" s="127" t="s">
        <v>486</v>
      </c>
      <c r="E55" s="131">
        <f t="shared" ref="E55:U55" si="13">$B$40*E19</f>
        <v>2471439.7839197707</v>
      </c>
      <c r="F55" s="131">
        <f t="shared" si="13"/>
        <v>6767578.8253236022</v>
      </c>
      <c r="G55" s="131">
        <f t="shared" si="13"/>
        <v>6227108.6927084634</v>
      </c>
      <c r="H55" s="131">
        <f t="shared" si="13"/>
        <v>5775955.0807529846</v>
      </c>
      <c r="I55" s="131">
        <f t="shared" si="13"/>
        <v>2662523.9035016047</v>
      </c>
      <c r="J55" s="131">
        <f t="shared" si="13"/>
        <v>0</v>
      </c>
      <c r="K55" s="131">
        <f t="shared" si="13"/>
        <v>0</v>
      </c>
      <c r="L55" s="131">
        <f t="shared" si="13"/>
        <v>0</v>
      </c>
      <c r="M55" s="131">
        <f t="shared" si="13"/>
        <v>0</v>
      </c>
      <c r="N55" s="131">
        <f t="shared" si="13"/>
        <v>0</v>
      </c>
      <c r="O55" s="131">
        <f t="shared" si="13"/>
        <v>0</v>
      </c>
      <c r="P55" s="131">
        <f t="shared" si="13"/>
        <v>0</v>
      </c>
      <c r="Q55" s="131">
        <f t="shared" si="13"/>
        <v>0</v>
      </c>
      <c r="R55" s="131">
        <f t="shared" si="13"/>
        <v>0</v>
      </c>
      <c r="S55" s="131">
        <f t="shared" si="13"/>
        <v>0</v>
      </c>
      <c r="T55" s="131">
        <f t="shared" si="13"/>
        <v>0</v>
      </c>
      <c r="U55" s="132">
        <f t="shared" si="13"/>
        <v>0</v>
      </c>
      <c r="V55" s="17"/>
    </row>
    <row r="56" spans="1:22" ht="26.5" customHeight="1" thickBot="1" x14ac:dyDescent="0.25">
      <c r="A56" s="23" t="str">
        <f>Calculations!$A$414</f>
        <v xml:space="preserve">Estimated cost of missed students school days </v>
      </c>
      <c r="B56" s="131"/>
      <c r="C56" s="131"/>
      <c r="D56" s="127" t="s">
        <v>486</v>
      </c>
      <c r="E56" s="131">
        <f t="shared" ref="E56:U56" si="14">$B$40*E20</f>
        <v>250661.65427797454</v>
      </c>
      <c r="F56" s="131">
        <f t="shared" si="14"/>
        <v>250661.65427797454</v>
      </c>
      <c r="G56" s="131">
        <f t="shared" si="14"/>
        <v>250661.65427797454</v>
      </c>
      <c r="H56" s="131">
        <f t="shared" si="14"/>
        <v>250661.65427797454</v>
      </c>
      <c r="I56" s="131">
        <f t="shared" si="14"/>
        <v>250661.65427797454</v>
      </c>
      <c r="J56" s="131">
        <f t="shared" si="14"/>
        <v>250661.65427797454</v>
      </c>
      <c r="K56" s="131">
        <f t="shared" si="14"/>
        <v>250661.65427797454</v>
      </c>
      <c r="L56" s="131">
        <f t="shared" si="14"/>
        <v>250661.65427797454</v>
      </c>
      <c r="M56" s="131">
        <f t="shared" si="14"/>
        <v>250661.65427797454</v>
      </c>
      <c r="N56" s="131">
        <f t="shared" si="14"/>
        <v>250661.65427797454</v>
      </c>
      <c r="O56" s="131">
        <f t="shared" si="14"/>
        <v>250661.65427797454</v>
      </c>
      <c r="P56" s="131">
        <f t="shared" si="14"/>
        <v>250661.65427797454</v>
      </c>
      <c r="Q56" s="131">
        <f t="shared" si="14"/>
        <v>250661.65427797454</v>
      </c>
      <c r="R56" s="131">
        <f t="shared" si="14"/>
        <v>250661.65427797454</v>
      </c>
      <c r="S56" s="131">
        <f t="shared" si="14"/>
        <v>250661.65427797454</v>
      </c>
      <c r="T56" s="131">
        <f t="shared" si="14"/>
        <v>250661.65427797454</v>
      </c>
      <c r="U56" s="132">
        <f t="shared" si="14"/>
        <v>250661.65427797454</v>
      </c>
      <c r="V56" s="17"/>
    </row>
    <row r="57" spans="1:22" ht="12" customHeight="1" x14ac:dyDescent="0.2">
      <c r="A57" s="134" t="s">
        <v>611</v>
      </c>
      <c r="B57" s="135"/>
      <c r="C57" s="135"/>
      <c r="D57" s="136" t="s">
        <v>486</v>
      </c>
      <c r="E57" s="135">
        <f>SUM(E52:E56)</f>
        <v>5242684.9066345468</v>
      </c>
      <c r="F57" s="135">
        <f t="shared" ref="F57:U57" si="15">SUM(F52:F56)</f>
        <v>9538823.9480383787</v>
      </c>
      <c r="G57" s="135">
        <f t="shared" si="15"/>
        <v>8998353.8154232409</v>
      </c>
      <c r="H57" s="135">
        <f t="shared" si="15"/>
        <v>8547200.2034677602</v>
      </c>
      <c r="I57" s="135">
        <f t="shared" si="15"/>
        <v>5433769.0262163812</v>
      </c>
      <c r="J57" s="135">
        <f t="shared" si="15"/>
        <v>2771245.1227147765</v>
      </c>
      <c r="K57" s="135">
        <f t="shared" si="15"/>
        <v>2771245.1227147765</v>
      </c>
      <c r="L57" s="135">
        <f t="shared" si="15"/>
        <v>2771245.1227147765</v>
      </c>
      <c r="M57" s="135">
        <f t="shared" si="15"/>
        <v>2771245.1227147765</v>
      </c>
      <c r="N57" s="135">
        <f t="shared" si="15"/>
        <v>2771245.1227147765</v>
      </c>
      <c r="O57" s="135">
        <f t="shared" si="15"/>
        <v>2771245.1227147765</v>
      </c>
      <c r="P57" s="135">
        <f t="shared" si="15"/>
        <v>2771245.1227147765</v>
      </c>
      <c r="Q57" s="135">
        <f t="shared" si="15"/>
        <v>2771245.1227147765</v>
      </c>
      <c r="R57" s="135">
        <f t="shared" si="15"/>
        <v>2771245.1227147765</v>
      </c>
      <c r="S57" s="135">
        <f t="shared" si="15"/>
        <v>2771245.1227147765</v>
      </c>
      <c r="T57" s="135">
        <f t="shared" si="15"/>
        <v>2771245.1227147765</v>
      </c>
      <c r="U57" s="137">
        <f t="shared" si="15"/>
        <v>2771245.1227147765</v>
      </c>
      <c r="V57" s="17"/>
    </row>
    <row r="58" spans="1:22" ht="12" customHeight="1" thickBot="1" x14ac:dyDescent="0.25">
      <c r="A58" s="138" t="s">
        <v>562</v>
      </c>
      <c r="B58" s="139"/>
      <c r="C58" s="139"/>
      <c r="D58" s="140" t="s">
        <v>123</v>
      </c>
      <c r="E58" s="139">
        <f>E57/Calculations!$C$56</f>
        <v>2221476.6553536216</v>
      </c>
      <c r="F58" s="139">
        <f>F57/Calculations!$C$56</f>
        <v>4041874.5542535507</v>
      </c>
      <c r="G58" s="139">
        <f>G57/Calculations!$C$56</f>
        <v>3812861.7861962887</v>
      </c>
      <c r="H58" s="139">
        <f>H57/Calculations!$C$56</f>
        <v>3621695.00146939</v>
      </c>
      <c r="I58" s="139">
        <f>I57/Calculations!$C$56</f>
        <v>2302444.5026340601</v>
      </c>
      <c r="J58" s="139">
        <f>J57/Calculations!$C$56</f>
        <v>1174256.4079299902</v>
      </c>
      <c r="K58" s="139">
        <f>K57/Calculations!$C$56</f>
        <v>1174256.4079299902</v>
      </c>
      <c r="L58" s="139">
        <f>L57/Calculations!$C$56</f>
        <v>1174256.4079299902</v>
      </c>
      <c r="M58" s="139">
        <f>M57/Calculations!$C$56</f>
        <v>1174256.4079299902</v>
      </c>
      <c r="N58" s="139">
        <f>N57/Calculations!$C$56</f>
        <v>1174256.4079299902</v>
      </c>
      <c r="O58" s="139">
        <f>O57/Calculations!$C$56</f>
        <v>1174256.4079299902</v>
      </c>
      <c r="P58" s="139">
        <f>P57/Calculations!$C$56</f>
        <v>1174256.4079299902</v>
      </c>
      <c r="Q58" s="139">
        <f>Q57/Calculations!$C$56</f>
        <v>1174256.4079299902</v>
      </c>
      <c r="R58" s="139">
        <f>R57/Calculations!$C$56</f>
        <v>1174256.4079299902</v>
      </c>
      <c r="S58" s="139">
        <f>S57/Calculations!$C$56</f>
        <v>1174256.4079299902</v>
      </c>
      <c r="T58" s="139">
        <f>T57/Calculations!$C$56</f>
        <v>1174256.4079299902</v>
      </c>
      <c r="U58" s="141">
        <f>U57/Calculations!$C$56</f>
        <v>1174256.4079299902</v>
      </c>
      <c r="V58" s="17"/>
    </row>
    <row r="59" spans="1:22" ht="12" customHeight="1" thickBot="1" x14ac:dyDescent="0.25">
      <c r="A59" s="145"/>
      <c r="B59" s="146"/>
      <c r="C59" s="146"/>
      <c r="D59" s="155"/>
      <c r="E59" s="146"/>
      <c r="F59" s="146"/>
      <c r="G59" s="146"/>
      <c r="H59" s="146"/>
      <c r="I59" s="146"/>
      <c r="J59" s="146"/>
      <c r="K59" s="146"/>
      <c r="L59" s="146"/>
      <c r="M59" s="146"/>
      <c r="N59" s="146"/>
      <c r="O59" s="146"/>
      <c r="P59" s="146"/>
      <c r="Q59" s="146"/>
      <c r="R59" s="146"/>
      <c r="S59" s="146"/>
      <c r="T59" s="146"/>
      <c r="U59" s="148"/>
      <c r="V59" s="17"/>
    </row>
    <row r="60" spans="1:22" ht="12" customHeight="1" x14ac:dyDescent="0.2">
      <c r="A60" s="149" t="s">
        <v>612</v>
      </c>
      <c r="B60" s="135"/>
      <c r="C60" s="135"/>
      <c r="D60" s="136" t="s">
        <v>486</v>
      </c>
      <c r="E60" s="135">
        <f t="shared" ref="E60:U60" si="16">E49-E57</f>
        <v>-5242684.9066345468</v>
      </c>
      <c r="F60" s="135">
        <f t="shared" si="16"/>
        <v>-5782869.0595366079</v>
      </c>
      <c r="G60" s="135">
        <f t="shared" si="16"/>
        <v>-4955892.6560817454</v>
      </c>
      <c r="H60" s="135">
        <f t="shared" si="16"/>
        <v>-4218232.7732865401</v>
      </c>
      <c r="I60" s="135">
        <f t="shared" si="16"/>
        <v>7422271.7967883861</v>
      </c>
      <c r="J60" s="135">
        <f t="shared" si="16"/>
        <v>10657808.24196944</v>
      </c>
      <c r="K60" s="135">
        <f t="shared" si="16"/>
        <v>11230820.783648891</v>
      </c>
      <c r="L60" s="135">
        <f t="shared" si="16"/>
        <v>11803833.325328341</v>
      </c>
      <c r="M60" s="135">
        <f t="shared" si="16"/>
        <v>12376845.86700779</v>
      </c>
      <c r="N60" s="135">
        <f t="shared" si="16"/>
        <v>12949858.40868724</v>
      </c>
      <c r="O60" s="135">
        <f t="shared" si="16"/>
        <v>13522870.950366691</v>
      </c>
      <c r="P60" s="135">
        <f t="shared" si="16"/>
        <v>14095883.49204614</v>
      </c>
      <c r="Q60" s="135">
        <f t="shared" si="16"/>
        <v>14668896.03372559</v>
      </c>
      <c r="R60" s="135">
        <f t="shared" si="16"/>
        <v>15241908.575405039</v>
      </c>
      <c r="S60" s="135">
        <f t="shared" si="16"/>
        <v>15814921.117084492</v>
      </c>
      <c r="T60" s="135">
        <f t="shared" si="16"/>
        <v>16387933.658763938</v>
      </c>
      <c r="U60" s="137">
        <f t="shared" si="16"/>
        <v>16960946.200443391</v>
      </c>
      <c r="V60" s="17"/>
    </row>
    <row r="61" spans="1:22" s="34" customFormat="1" ht="12" customHeight="1" thickBot="1" x14ac:dyDescent="0.25">
      <c r="A61" s="160" t="s">
        <v>565</v>
      </c>
      <c r="B61" s="139"/>
      <c r="C61" s="139"/>
      <c r="D61" s="140" t="s">
        <v>123</v>
      </c>
      <c r="E61" s="139">
        <f t="shared" ref="E61:U61" si="17">E50-E58</f>
        <v>-2221476.6553536216</v>
      </c>
      <c r="F61" s="139">
        <f t="shared" si="17"/>
        <v>-2450368.2455663597</v>
      </c>
      <c r="G61" s="139">
        <f t="shared" si="17"/>
        <v>-2099954.5152888754</v>
      </c>
      <c r="H61" s="139">
        <f t="shared" si="17"/>
        <v>-1787386.7683417543</v>
      </c>
      <c r="I61" s="139">
        <f t="shared" si="17"/>
        <v>3145030.4223679607</v>
      </c>
      <c r="J61" s="139">
        <f t="shared" si="17"/>
        <v>4516020.4415124748</v>
      </c>
      <c r="K61" s="139">
        <f t="shared" si="17"/>
        <v>4758822.3659529202</v>
      </c>
      <c r="L61" s="139">
        <f t="shared" si="17"/>
        <v>5001624.2903933646</v>
      </c>
      <c r="M61" s="139">
        <f t="shared" si="17"/>
        <v>5244426.2148338091</v>
      </c>
      <c r="N61" s="139">
        <f t="shared" si="17"/>
        <v>5487228.1392742544</v>
      </c>
      <c r="O61" s="139">
        <f t="shared" si="17"/>
        <v>5730030.0637146998</v>
      </c>
      <c r="P61" s="139">
        <f t="shared" si="17"/>
        <v>5972831.9881551443</v>
      </c>
      <c r="Q61" s="139">
        <f t="shared" si="17"/>
        <v>6215633.9125955887</v>
      </c>
      <c r="R61" s="139">
        <f t="shared" si="17"/>
        <v>6458435.8370360332</v>
      </c>
      <c r="S61" s="139">
        <f t="shared" si="17"/>
        <v>6701237.7614764795</v>
      </c>
      <c r="T61" s="139">
        <f t="shared" si="17"/>
        <v>6944039.685916923</v>
      </c>
      <c r="U61" s="141">
        <f t="shared" si="17"/>
        <v>7186841.6103573693</v>
      </c>
      <c r="V61" s="33"/>
    </row>
    <row r="62" spans="1:22" ht="12" customHeight="1" x14ac:dyDescent="0.2">
      <c r="A62" s="150"/>
      <c r="B62" s="26"/>
      <c r="C62" s="26"/>
      <c r="D62" s="26"/>
      <c r="E62" s="27"/>
      <c r="F62" s="27"/>
      <c r="G62" s="27"/>
      <c r="H62" s="27"/>
      <c r="I62" s="27"/>
      <c r="J62" s="27"/>
      <c r="K62" s="27"/>
      <c r="L62" s="27"/>
      <c r="M62" s="27"/>
      <c r="N62" s="27"/>
      <c r="O62" s="27"/>
      <c r="P62" s="27"/>
      <c r="Q62" s="27"/>
      <c r="R62" s="27"/>
      <c r="S62" s="27"/>
      <c r="T62" s="27"/>
      <c r="U62" s="151"/>
      <c r="V62" s="17"/>
    </row>
    <row r="63" spans="1:22" ht="12" customHeight="1" x14ac:dyDescent="0.2">
      <c r="A63" s="28"/>
      <c r="B63" s="29"/>
      <c r="C63" s="29"/>
      <c r="D63" s="29"/>
      <c r="E63" s="30"/>
      <c r="F63" s="30"/>
      <c r="G63" s="30"/>
      <c r="H63" s="30"/>
      <c r="I63" s="30"/>
      <c r="J63" s="30"/>
      <c r="K63" s="30"/>
      <c r="L63" s="30"/>
      <c r="M63" s="30"/>
      <c r="N63" s="30"/>
      <c r="O63" s="30"/>
      <c r="P63" s="30"/>
      <c r="Q63" s="30"/>
      <c r="R63" s="30"/>
      <c r="S63" s="30"/>
      <c r="T63" s="30"/>
      <c r="U63" s="174"/>
      <c r="V63" s="17"/>
    </row>
    <row r="64" spans="1:22" ht="12" customHeight="1" thickBot="1" x14ac:dyDescent="0.25">
      <c r="A64" s="175"/>
      <c r="B64" s="32"/>
      <c r="C64" s="32"/>
      <c r="D64" s="32"/>
      <c r="E64" s="30"/>
      <c r="F64" s="30"/>
      <c r="G64" s="30"/>
      <c r="H64" s="30"/>
      <c r="I64" s="30"/>
      <c r="J64" s="30"/>
      <c r="K64" s="30"/>
      <c r="L64" s="30"/>
      <c r="M64" s="30"/>
      <c r="N64" s="30"/>
      <c r="O64" s="30"/>
      <c r="P64" s="30"/>
      <c r="Q64" s="30"/>
      <c r="R64" s="30"/>
      <c r="S64" s="30"/>
      <c r="T64" s="30"/>
      <c r="U64" s="174"/>
      <c r="V64" s="17"/>
    </row>
    <row r="65" spans="1:22" s="38" customFormat="1" ht="12" customHeight="1" thickBot="1" x14ac:dyDescent="0.25">
      <c r="A65" s="1015" t="s">
        <v>179</v>
      </c>
      <c r="B65" s="1016"/>
      <c r="C65" s="1016"/>
      <c r="D65" s="1017"/>
      <c r="E65" s="37"/>
      <c r="U65" s="50"/>
      <c r="V65" s="37"/>
    </row>
    <row r="66" spans="1:22" ht="12" customHeight="1" thickBot="1" x14ac:dyDescent="0.25">
      <c r="A66" s="1107" t="s">
        <v>181</v>
      </c>
      <c r="B66" s="1108"/>
      <c r="C66" s="1109"/>
      <c r="D66" s="238">
        <f>Calculations!$C$66</f>
        <v>0.09</v>
      </c>
      <c r="E66" s="17"/>
      <c r="F66" s="34"/>
      <c r="G66" s="34"/>
      <c r="U66" s="51"/>
      <c r="V66" s="17"/>
    </row>
    <row r="67" spans="1:22" ht="12" customHeight="1" thickBot="1" x14ac:dyDescent="0.25">
      <c r="A67" s="1029" t="s">
        <v>613</v>
      </c>
      <c r="B67" s="1030"/>
      <c r="C67" s="1030"/>
      <c r="D67" s="1031"/>
      <c r="E67" s="89"/>
      <c r="F67" s="1035" t="s">
        <v>180</v>
      </c>
      <c r="G67" s="1036"/>
      <c r="H67" s="17"/>
      <c r="U67" s="51"/>
      <c r="V67" s="17"/>
    </row>
    <row r="68" spans="1:22" ht="12" customHeight="1" thickBot="1" x14ac:dyDescent="0.25">
      <c r="A68" s="1101" t="s">
        <v>183</v>
      </c>
      <c r="B68" s="1102"/>
      <c r="C68" s="1102"/>
      <c r="D68" s="236">
        <f>NPV(D66,F60:U60)+E60</f>
        <v>54401374.215963937</v>
      </c>
      <c r="E68" s="179" t="s">
        <v>486</v>
      </c>
      <c r="F68" s="183" t="s">
        <v>182</v>
      </c>
      <c r="G68" s="143">
        <f>SUM(E50:U50)/((1+D66)^15)</f>
        <v>26052135.320987627</v>
      </c>
      <c r="H68" s="17"/>
      <c r="U68" s="51"/>
      <c r="V68" s="17"/>
    </row>
    <row r="69" spans="1:22" ht="12" customHeight="1" thickBot="1" x14ac:dyDescent="0.25">
      <c r="A69" s="1021" t="s">
        <v>242</v>
      </c>
      <c r="B69" s="1022"/>
      <c r="C69" s="1022"/>
      <c r="D69" s="46">
        <f>IRR(E60:U60)</f>
        <v>0.32360023150170858</v>
      </c>
      <c r="E69" s="180" t="s">
        <v>187</v>
      </c>
      <c r="F69" s="181" t="s">
        <v>185</v>
      </c>
      <c r="G69" s="132">
        <f>SUM(E58:U58)/((1+D66)^15)</f>
        <v>8261242.0864336137</v>
      </c>
      <c r="H69" s="17"/>
      <c r="U69" s="51"/>
      <c r="V69" s="17"/>
    </row>
    <row r="70" spans="1:22" ht="12" customHeight="1" thickBot="1" x14ac:dyDescent="0.25">
      <c r="A70" s="1103" t="s">
        <v>188</v>
      </c>
      <c r="B70" s="1104"/>
      <c r="C70" s="1104"/>
      <c r="D70" s="235">
        <f>MIRR(E60:U60,D66,D66)</f>
        <v>0.18913916532125308</v>
      </c>
      <c r="E70" s="180" t="s">
        <v>187</v>
      </c>
      <c r="F70" s="181"/>
      <c r="G70" s="132"/>
      <c r="H70" s="17"/>
      <c r="U70" s="51"/>
      <c r="V70" s="17"/>
    </row>
    <row r="71" spans="1:22" ht="12" customHeight="1" thickBot="1" x14ac:dyDescent="0.25">
      <c r="A71" s="1029" t="s">
        <v>568</v>
      </c>
      <c r="B71" s="1030"/>
      <c r="C71" s="1030"/>
      <c r="D71" s="237"/>
      <c r="E71" s="180"/>
      <c r="F71" s="182" t="s">
        <v>189</v>
      </c>
      <c r="G71" s="184">
        <f>G68/G69</f>
        <v>3.1535373311199453</v>
      </c>
      <c r="H71" s="17"/>
      <c r="U71" s="51"/>
      <c r="V71" s="17"/>
    </row>
    <row r="72" spans="1:22" ht="12" customHeight="1" thickBot="1" x14ac:dyDescent="0.25">
      <c r="A72" s="1101" t="s">
        <v>183</v>
      </c>
      <c r="B72" s="1102"/>
      <c r="C72" s="1102"/>
      <c r="D72" s="236">
        <f>NPV(D66,F61:U61)+E61</f>
        <v>23051429.752527088</v>
      </c>
      <c r="E72" s="45" t="s">
        <v>123</v>
      </c>
      <c r="F72" s="38"/>
      <c r="G72" s="38"/>
      <c r="U72" s="51"/>
      <c r="V72" s="17"/>
    </row>
    <row r="73" spans="1:22" ht="12" customHeight="1" thickBot="1" x14ac:dyDescent="0.25">
      <c r="A73" s="1021" t="s">
        <v>242</v>
      </c>
      <c r="B73" s="1022"/>
      <c r="C73" s="1022"/>
      <c r="D73" s="46">
        <f>IRR(E61:U61)</f>
        <v>0.32360023150170858</v>
      </c>
      <c r="E73" s="47" t="s">
        <v>187</v>
      </c>
      <c r="U73" s="51"/>
      <c r="V73" s="17"/>
    </row>
    <row r="74" spans="1:22" ht="12" customHeight="1" thickBot="1" x14ac:dyDescent="0.25">
      <c r="A74" s="1057" t="s">
        <v>188</v>
      </c>
      <c r="B74" s="1058"/>
      <c r="C74" s="1058"/>
      <c r="D74" s="48">
        <f>MIRR(E61:U61,D66,D66)</f>
        <v>0.18913916532125308</v>
      </c>
      <c r="E74" s="47" t="s">
        <v>187</v>
      </c>
      <c r="U74" s="51"/>
      <c r="V74" s="17"/>
    </row>
    <row r="75" spans="1:22" ht="12" customHeight="1" thickBot="1" x14ac:dyDescent="0.25">
      <c r="A75" s="52"/>
      <c r="B75" s="53"/>
      <c r="C75" s="53"/>
      <c r="D75" s="53"/>
      <c r="E75" s="54"/>
      <c r="F75" s="54"/>
      <c r="G75" s="54"/>
      <c r="H75" s="54"/>
      <c r="I75" s="54"/>
      <c r="J75" s="54"/>
      <c r="K75" s="54"/>
      <c r="L75" s="54"/>
      <c r="M75" s="54"/>
      <c r="N75" s="54"/>
      <c r="O75" s="54"/>
      <c r="P75" s="54"/>
      <c r="Q75" s="54"/>
      <c r="R75" s="54"/>
      <c r="S75" s="54"/>
      <c r="T75" s="54"/>
      <c r="U75" s="55"/>
      <c r="V75" s="17"/>
    </row>
    <row r="76" spans="1:22" s="1095" customFormat="1" ht="17" thickBot="1" x14ac:dyDescent="0.25">
      <c r="A76" s="1094" t="s">
        <v>7</v>
      </c>
    </row>
  </sheetData>
  <mergeCells count="29">
    <mergeCell ref="A76:XFD76"/>
    <mergeCell ref="A67:D67"/>
    <mergeCell ref="F67:G67"/>
    <mergeCell ref="A68:C68"/>
    <mergeCell ref="A69:C69"/>
    <mergeCell ref="A70:C70"/>
    <mergeCell ref="A36:C36"/>
    <mergeCell ref="A71:C71"/>
    <mergeCell ref="A73:C73"/>
    <mergeCell ref="A74:C74"/>
    <mergeCell ref="A38:U38"/>
    <mergeCell ref="A39:B39"/>
    <mergeCell ref="A65:D65"/>
    <mergeCell ref="A66:C66"/>
    <mergeCell ref="A72:C72"/>
    <mergeCell ref="A35:C35"/>
    <mergeCell ref="A1:U1"/>
    <mergeCell ref="A2:U2"/>
    <mergeCell ref="A3:U3"/>
    <mergeCell ref="A4:U4"/>
    <mergeCell ref="A5:B5"/>
    <mergeCell ref="A29:D29"/>
    <mergeCell ref="A30:C30"/>
    <mergeCell ref="A32:C32"/>
    <mergeCell ref="A33:C33"/>
    <mergeCell ref="A34:C34"/>
    <mergeCell ref="A27:D27"/>
    <mergeCell ref="A28:C28"/>
    <mergeCell ref="A31:C31"/>
  </mergeCells>
  <pageMargins left="0.7" right="0.7" top="0.75" bottom="0.75" header="0.3" footer="0.3"/>
  <pageSetup orientation="portrait" horizontalDpi="360" verticalDpi="360"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796D1-2AB0-49CE-BDB6-A1760B948ACB}">
  <dimension ref="A1:V122"/>
  <sheetViews>
    <sheetView topLeftCell="A93" zoomScale="75" zoomScaleNormal="75" workbookViewId="0">
      <selection activeCell="H132" sqref="H132"/>
    </sheetView>
  </sheetViews>
  <sheetFormatPr baseColWidth="10" defaultColWidth="11" defaultRowHeight="13" x14ac:dyDescent="0.2"/>
  <cols>
    <col min="1" max="1" width="46.83203125" style="18" customWidth="1"/>
    <col min="2" max="2" width="8.1640625" style="18" customWidth="1"/>
    <col min="3" max="3" width="5.5" style="18" customWidth="1"/>
    <col min="4" max="4" width="15.1640625" style="18" customWidth="1"/>
    <col min="5" max="21" width="20.6640625" style="18" customWidth="1"/>
    <col min="22" max="16384" width="11" style="18"/>
  </cols>
  <sheetData>
    <row r="1" spans="1:22" ht="29" customHeight="1" thickBot="1" x14ac:dyDescent="0.25">
      <c r="A1" s="1037" t="s">
        <v>198</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618</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575</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576</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8" customHeight="1" x14ac:dyDescent="0.2">
      <c r="A7" s="23" t="str">
        <f>' WOP3_P2_ RCP 4.5  '!A7</f>
        <v>Annual grant per average primary school</v>
      </c>
      <c r="B7" s="133"/>
      <c r="C7" s="158"/>
      <c r="D7" s="127" t="s">
        <v>486</v>
      </c>
      <c r="E7" s="131">
        <f>' WOP3_P2_ RCP 4.5  '!E7</f>
        <v>0</v>
      </c>
      <c r="F7" s="131">
        <f>' WOP3_P2_ RCP 4.5  '!F7</f>
        <v>20055.480233128128</v>
      </c>
      <c r="G7" s="131">
        <f>' WOP3_P2_ RCP 4.5  '!G7</f>
        <v>20055.480233128128</v>
      </c>
      <c r="H7" s="131">
        <f>' WOP3_P2_ RCP 4.5  '!H7</f>
        <v>20055.480233128128</v>
      </c>
      <c r="I7" s="131">
        <f>' WOP3_P2_ RCP 4.5  '!I7</f>
        <v>20055.480233128128</v>
      </c>
      <c r="J7" s="131">
        <f>' WOP3_P2_ RCP 4.5  '!J7</f>
        <v>20055.480233128128</v>
      </c>
      <c r="K7" s="131">
        <f>' WOP3_P2_ RCP 4.5  '!K7</f>
        <v>20055.480233128128</v>
      </c>
      <c r="L7" s="131">
        <f>' WOP3_P2_ RCP 4.5  '!L7</f>
        <v>20055.480233128128</v>
      </c>
      <c r="M7" s="131">
        <f>' WOP3_P2_ RCP 4.5  '!M7</f>
        <v>20055.480233128128</v>
      </c>
      <c r="N7" s="131">
        <f>' WOP3_P2_ RCP 4.5  '!N7</f>
        <v>20055.480233128128</v>
      </c>
      <c r="O7" s="131">
        <f>' WOP3_P2_ RCP 4.5  '!O7</f>
        <v>20055.480233128128</v>
      </c>
      <c r="P7" s="131">
        <f>' WOP3_P2_ RCP 4.5  '!P7</f>
        <v>20055.480233128128</v>
      </c>
      <c r="Q7" s="131">
        <f>' WOP3_P2_ RCP 4.5  '!Q7</f>
        <v>20055.480233128128</v>
      </c>
      <c r="R7" s="131">
        <f>' WOP3_P2_ RCP 4.5  '!R7</f>
        <v>20055.480233128128</v>
      </c>
      <c r="S7" s="131">
        <f>' WOP3_P2_ RCP 4.5  '!S7</f>
        <v>20055.480233128128</v>
      </c>
      <c r="T7" s="131">
        <f>' WOP3_P2_ RCP 4.5  '!T7</f>
        <v>20055.480233128128</v>
      </c>
      <c r="U7" s="132">
        <f>' WOP3_P2_ RCP 4.5  '!U7</f>
        <v>20055.480233128128</v>
      </c>
      <c r="V7" s="17"/>
    </row>
    <row r="8" spans="1:22" ht="18" customHeight="1" x14ac:dyDescent="0.2">
      <c r="A8" s="23" t="str">
        <f>' WOP3_P2_ RCP 4.5  '!A8</f>
        <v>Annual SIG per average primary school</v>
      </c>
      <c r="B8" s="133"/>
      <c r="C8" s="158"/>
      <c r="D8" s="127" t="s">
        <v>486</v>
      </c>
      <c r="E8" s="131">
        <f>' WOP3_P2_ RCP 4.5  '!E8</f>
        <v>0</v>
      </c>
      <c r="F8" s="131">
        <f>' WOP3_P2_ RCP 4.5  '!F8</f>
        <v>2504.0686518895773</v>
      </c>
      <c r="G8" s="131">
        <f>' WOP3_P2_ RCP 4.5  '!G8</f>
        <v>2504.0686518895773</v>
      </c>
      <c r="H8" s="131">
        <f>' WOP3_P2_ RCP 4.5  '!H8</f>
        <v>2504.0686518895773</v>
      </c>
      <c r="I8" s="131">
        <f>' WOP3_P2_ RCP 4.5  '!I8</f>
        <v>2504.0686518895773</v>
      </c>
      <c r="J8" s="131">
        <f>' WOP3_P2_ RCP 4.5  '!J8</f>
        <v>2504.0686518895773</v>
      </c>
      <c r="K8" s="131">
        <f>' WOP3_P2_ RCP 4.5  '!K8</f>
        <v>2504.0686518895773</v>
      </c>
      <c r="L8" s="131">
        <f>' WOP3_P2_ RCP 4.5  '!L8</f>
        <v>2504.0686518895773</v>
      </c>
      <c r="M8" s="131">
        <f>' WOP3_P2_ RCP 4.5  '!M8</f>
        <v>2504.0686518895773</v>
      </c>
      <c r="N8" s="131">
        <f>' WOP3_P2_ RCP 4.5  '!N8</f>
        <v>2504.0686518895773</v>
      </c>
      <c r="O8" s="131">
        <f>' WOP3_P2_ RCP 4.5  '!O8</f>
        <v>2504.0686518895773</v>
      </c>
      <c r="P8" s="131">
        <f>' WOP3_P2_ RCP 4.5  '!P8</f>
        <v>2504.0686518895773</v>
      </c>
      <c r="Q8" s="131">
        <f>' WOP3_P2_ RCP 4.5  '!Q8</f>
        <v>2504.0686518895773</v>
      </c>
      <c r="R8" s="131">
        <f>' WOP3_P2_ RCP 4.5  '!R8</f>
        <v>2504.0686518895773</v>
      </c>
      <c r="S8" s="131">
        <f>' WOP3_P2_ RCP 4.5  '!S8</f>
        <v>2504.0686518895773</v>
      </c>
      <c r="T8" s="131">
        <f>' WOP3_P2_ RCP 4.5  '!T8</f>
        <v>2504.0686518895773</v>
      </c>
      <c r="U8" s="132">
        <f>' WOP3_P2_ RCP 4.5  '!U8</f>
        <v>2504.0686518895773</v>
      </c>
      <c r="V8" s="17"/>
    </row>
    <row r="9" spans="1:22" ht="18" customHeight="1" thickBot="1" x14ac:dyDescent="0.25">
      <c r="A9" s="23" t="str">
        <f>' WOP3_P2_ RCP 4.5  '!A9</f>
        <v>Annual economic returns to primary education</v>
      </c>
      <c r="B9" s="133"/>
      <c r="C9" s="158"/>
      <c r="D9" s="127" t="s">
        <v>486</v>
      </c>
      <c r="E9" s="131">
        <f>' WOP3_P2_ RCP 4.5  '!E9</f>
        <v>0</v>
      </c>
      <c r="F9" s="131">
        <f>' WOP3_P2_ RCP 4.5  '!F9</f>
        <v>0</v>
      </c>
      <c r="G9" s="131">
        <f>' WOP3_P2_ RCP 4.5  '!G9</f>
        <v>2836.4120813132768</v>
      </c>
      <c r="H9" s="131">
        <f>' WOP3_P2_ RCP 4.5  '!H9</f>
        <v>5672.8241626265535</v>
      </c>
      <c r="I9" s="131">
        <f>' WOP3_P2_ RCP 4.5  '!I9</f>
        <v>8509.2362439398294</v>
      </c>
      <c r="J9" s="131">
        <f>' WOP3_P2_ RCP 4.5  '!J9</f>
        <v>14182.060406566383</v>
      </c>
      <c r="K9" s="131">
        <f>' WOP3_P2_ RCP 4.5  '!K9</f>
        <v>19854.884569192938</v>
      </c>
      <c r="L9" s="131">
        <f>' WOP3_P2_ RCP 4.5  '!L9</f>
        <v>25527.708731819494</v>
      </c>
      <c r="M9" s="131">
        <f>' WOP3_P2_ RCP 4.5  '!M9</f>
        <v>31200.532894446045</v>
      </c>
      <c r="N9" s="131">
        <f>' WOP3_P2_ RCP 4.5  '!N9</f>
        <v>36873.357057072593</v>
      </c>
      <c r="O9" s="131">
        <f>' WOP3_P2_ RCP 4.5  '!O9</f>
        <v>42546.181219699145</v>
      </c>
      <c r="P9" s="131">
        <f>' WOP3_P2_ RCP 4.5  '!P9</f>
        <v>48219.005382325697</v>
      </c>
      <c r="Q9" s="131">
        <f>' WOP3_P2_ RCP 4.5  '!Q9</f>
        <v>53891.829544952256</v>
      </c>
      <c r="R9" s="131">
        <f>' WOP3_P2_ RCP 4.5  '!R9</f>
        <v>59564.653707578807</v>
      </c>
      <c r="S9" s="131">
        <f>' WOP3_P2_ RCP 4.5  '!S9</f>
        <v>65237.477870205366</v>
      </c>
      <c r="T9" s="131">
        <f>' WOP3_P2_ RCP 4.5  '!T9</f>
        <v>70910.302032831925</v>
      </c>
      <c r="U9" s="132">
        <f>' WOP3_P2_ RCP 4.5  '!U9</f>
        <v>76583.126195458477</v>
      </c>
      <c r="V9" s="17"/>
    </row>
    <row r="10" spans="1:22" ht="12" customHeight="1" x14ac:dyDescent="0.2">
      <c r="A10" s="134" t="s">
        <v>610</v>
      </c>
      <c r="B10" s="135"/>
      <c r="C10" s="135"/>
      <c r="D10" s="136" t="s">
        <v>486</v>
      </c>
      <c r="E10" s="135">
        <f>SUM(E7:E9)</f>
        <v>0</v>
      </c>
      <c r="F10" s="135">
        <f t="shared" ref="F10:U10" si="0">SUM(F7:F9)</f>
        <v>22559.548885017706</v>
      </c>
      <c r="G10" s="135">
        <f t="shared" si="0"/>
        <v>25395.960966330982</v>
      </c>
      <c r="H10" s="135">
        <f t="shared" si="0"/>
        <v>28232.373047644258</v>
      </c>
      <c r="I10" s="135">
        <f t="shared" si="0"/>
        <v>31068.785128957534</v>
      </c>
      <c r="J10" s="135">
        <f t="shared" si="0"/>
        <v>36741.609291584085</v>
      </c>
      <c r="K10" s="135">
        <f t="shared" si="0"/>
        <v>42414.433454210644</v>
      </c>
      <c r="L10" s="135">
        <f t="shared" si="0"/>
        <v>48087.257616837203</v>
      </c>
      <c r="M10" s="135">
        <f t="shared" si="0"/>
        <v>53760.081779463755</v>
      </c>
      <c r="N10" s="135">
        <f t="shared" si="0"/>
        <v>59432.9059420903</v>
      </c>
      <c r="O10" s="135">
        <f t="shared" si="0"/>
        <v>65105.730104716851</v>
      </c>
      <c r="P10" s="135">
        <f t="shared" si="0"/>
        <v>70778.554267343396</v>
      </c>
      <c r="Q10" s="135">
        <f t="shared" si="0"/>
        <v>76451.378429969962</v>
      </c>
      <c r="R10" s="135">
        <f t="shared" si="0"/>
        <v>82124.202592596514</v>
      </c>
      <c r="S10" s="135">
        <f t="shared" si="0"/>
        <v>87797.02675522308</v>
      </c>
      <c r="T10" s="135">
        <f t="shared" si="0"/>
        <v>93469.850917849632</v>
      </c>
      <c r="U10" s="137">
        <f t="shared" si="0"/>
        <v>99142.675080476183</v>
      </c>
      <c r="V10" s="17"/>
    </row>
    <row r="11" spans="1:22" ht="12" customHeight="1" thickBot="1" x14ac:dyDescent="0.25">
      <c r="A11" s="138" t="s">
        <v>559</v>
      </c>
      <c r="B11" s="139"/>
      <c r="C11" s="139"/>
      <c r="D11" s="140" t="s">
        <v>123</v>
      </c>
      <c r="E11" s="139">
        <f>E10/Calculations!$C$56</f>
        <v>0</v>
      </c>
      <c r="F11" s="139">
        <f>F10/Calculations!$C$56</f>
        <v>9559.1308834820793</v>
      </c>
      <c r="G11" s="139">
        <f>G10/Calculations!$C$56</f>
        <v>10761.000409462282</v>
      </c>
      <c r="H11" s="139">
        <f>H10/Calculations!$C$56</f>
        <v>11962.869935442483</v>
      </c>
      <c r="I11" s="139">
        <f>I10/Calculations!$C$56</f>
        <v>13164.739461422685</v>
      </c>
      <c r="J11" s="139">
        <f>J10/Calculations!$C$56</f>
        <v>15568.478513383088</v>
      </c>
      <c r="K11" s="139">
        <f>K10/Calculations!$C$56</f>
        <v>17972.217565343493</v>
      </c>
      <c r="L11" s="139">
        <f>L10/Calculations!$C$56</f>
        <v>20375.956617303902</v>
      </c>
      <c r="M11" s="139">
        <f>M10/Calculations!$C$56</f>
        <v>22779.695669264303</v>
      </c>
      <c r="N11" s="139">
        <f>N10/Calculations!$C$56</f>
        <v>25183.434721224705</v>
      </c>
      <c r="O11" s="139">
        <f>O10/Calculations!$C$56</f>
        <v>27587.173773185106</v>
      </c>
      <c r="P11" s="139">
        <f>P10/Calculations!$C$56</f>
        <v>29990.912825145508</v>
      </c>
      <c r="Q11" s="139">
        <f>Q10/Calculations!$C$56</f>
        <v>32394.651877105916</v>
      </c>
      <c r="R11" s="139">
        <f>R10/Calculations!$C$56</f>
        <v>34798.390929066321</v>
      </c>
      <c r="S11" s="139">
        <f>S10/Calculations!$C$56</f>
        <v>37202.12998102673</v>
      </c>
      <c r="T11" s="139">
        <f>T10/Calculations!$C$56</f>
        <v>39605.869032987132</v>
      </c>
      <c r="U11" s="141">
        <f>U10/Calculations!$C$56</f>
        <v>42009.60808494754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6" customHeight="1" x14ac:dyDescent="0.2">
      <c r="A13" s="23" t="str">
        <f>' WOP3_P2_ RCP 4.5  '!A13</f>
        <v>Average annual school maintenance costs</v>
      </c>
      <c r="B13" s="131"/>
      <c r="C13" s="159"/>
      <c r="D13" s="127" t="s">
        <v>486</v>
      </c>
      <c r="E13" s="131">
        <f>' WOP3_P2_ RCP 4.5  '!E13</f>
        <v>8240.5671219838223</v>
      </c>
      <c r="F13" s="131">
        <f>' WOP3_P2_ RCP 4.5  '!F13</f>
        <v>8240.5671219838223</v>
      </c>
      <c r="G13" s="131">
        <f>' WOP3_P2_ RCP 4.5  '!G13</f>
        <v>8240.5671219838223</v>
      </c>
      <c r="H13" s="131">
        <f>' WOP3_P2_ RCP 4.5  '!H13</f>
        <v>8240.5671219838223</v>
      </c>
      <c r="I13" s="131">
        <f>' WOP3_P2_ RCP 4.5  '!I13</f>
        <v>8240.5671219838223</v>
      </c>
      <c r="J13" s="131">
        <f>' WOP3_P2_ RCP 4.5  '!J13</f>
        <v>8240.5671219838223</v>
      </c>
      <c r="K13" s="131">
        <f>' WOP3_P2_ RCP 4.5  '!K13</f>
        <v>8240.5671219838223</v>
      </c>
      <c r="L13" s="131">
        <f>' WOP3_P2_ RCP 4.5  '!L13</f>
        <v>8240.5671219838223</v>
      </c>
      <c r="M13" s="131">
        <f>' WOP3_P2_ RCP 4.5  '!M13</f>
        <v>8240.5671219838223</v>
      </c>
      <c r="N13" s="131">
        <f>' WOP3_P2_ RCP 4.5  '!N13</f>
        <v>8240.5671219838223</v>
      </c>
      <c r="O13" s="131">
        <f>' WOP3_P2_ RCP 4.5  '!O13</f>
        <v>8240.5671219838223</v>
      </c>
      <c r="P13" s="131">
        <f>' WOP3_P2_ RCP 4.5  '!P13</f>
        <v>8240.5671219838223</v>
      </c>
      <c r="Q13" s="131">
        <f>' WOP3_P2_ RCP 4.5  '!Q13</f>
        <v>8240.5671219838223</v>
      </c>
      <c r="R13" s="131">
        <f>' WOP3_P2_ RCP 4.5  '!R13</f>
        <v>8240.5671219838223</v>
      </c>
      <c r="S13" s="131">
        <f>' WOP3_P2_ RCP 4.5  '!S13</f>
        <v>8240.5671219838223</v>
      </c>
      <c r="T13" s="131">
        <f>' WOP3_P2_ RCP 4.5  '!T13</f>
        <v>8240.5671219838223</v>
      </c>
      <c r="U13" s="132">
        <f>' WOP3_P2_ RCP 4.5  '!U13</f>
        <v>8240.5671219838223</v>
      </c>
      <c r="V13" s="17"/>
    </row>
    <row r="14" spans="1:22" ht="26" customHeight="1" x14ac:dyDescent="0.2">
      <c r="A14" s="23" t="str">
        <f>' WOP3_P2_ RCP 4.5  '!A14</f>
        <v>Average school expenditures due to infra losses caused by climate events</v>
      </c>
      <c r="B14" s="131"/>
      <c r="C14" s="159"/>
      <c r="D14" s="127" t="s">
        <v>486</v>
      </c>
      <c r="E14" s="131">
        <f>' WOP3_P2_ RCP 4.5  '!E14</f>
        <v>12360.850682975733</v>
      </c>
      <c r="F14" s="131">
        <f>' WOP3_P2_ RCP 4.5  '!F14</f>
        <v>12360.850682975733</v>
      </c>
      <c r="G14" s="131">
        <f>' WOP3_P2_ RCP 4.5  '!G14</f>
        <v>12360.850682975733</v>
      </c>
      <c r="H14" s="131">
        <f>' WOP3_P2_ RCP 4.5  '!H14</f>
        <v>12360.850682975733</v>
      </c>
      <c r="I14" s="131">
        <f>' WOP3_P2_ RCP 4.5  '!I14</f>
        <v>12360.850682975733</v>
      </c>
      <c r="J14" s="131">
        <f>' WOP3_P2_ RCP 4.5  '!J14</f>
        <v>12360.850682975733</v>
      </c>
      <c r="K14" s="131">
        <f>' WOP3_P2_ RCP 4.5  '!K14</f>
        <v>12360.850682975733</v>
      </c>
      <c r="L14" s="131">
        <f>' WOP3_P2_ RCP 4.5  '!L14</f>
        <v>12360.850682975733</v>
      </c>
      <c r="M14" s="131">
        <f>' WOP3_P2_ RCP 4.5  '!M14</f>
        <v>12360.850682975733</v>
      </c>
      <c r="N14" s="131">
        <f>' WOP3_P2_ RCP 4.5  '!N14</f>
        <v>12360.850682975733</v>
      </c>
      <c r="O14" s="131">
        <f>' WOP3_P2_ RCP 4.5  '!O14</f>
        <v>12360.850682975733</v>
      </c>
      <c r="P14" s="131">
        <f>' WOP3_P2_ RCP 4.5  '!P14</f>
        <v>12360.850682975733</v>
      </c>
      <c r="Q14" s="131">
        <f>' WOP3_P2_ RCP 4.5  '!Q14</f>
        <v>12360.850682975733</v>
      </c>
      <c r="R14" s="131">
        <f>' WOP3_P2_ RCP 4.5  '!R14</f>
        <v>12360.850682975733</v>
      </c>
      <c r="S14" s="131">
        <f>' WOP3_P2_ RCP 4.5  '!S14</f>
        <v>12360.850682975733</v>
      </c>
      <c r="T14" s="131">
        <f>' WOP3_P2_ RCP 4.5  '!T14</f>
        <v>12360.850682975733</v>
      </c>
      <c r="U14" s="132">
        <f>' WOP3_P2_ RCP 4.5  '!U14</f>
        <v>12360.850682975733</v>
      </c>
      <c r="V14" s="17"/>
    </row>
    <row r="15" spans="1:22" ht="26" customHeight="1" x14ac:dyDescent="0.2">
      <c r="A15" s="23" t="str">
        <f>' WOP3_P2_ RCP 4.5  '!A15</f>
        <v>Average annual primary school fixed/government budget expenditures on students per year</v>
      </c>
      <c r="B15" s="131"/>
      <c r="C15" s="159"/>
      <c r="D15" s="127" t="s">
        <v>486</v>
      </c>
      <c r="E15" s="131">
        <f>' WOP3_P2_ RCP 4.5  '!E15</f>
        <v>20055.480233128128</v>
      </c>
      <c r="F15" s="131">
        <f>' WOP3_P2_ RCP 4.5  '!F15</f>
        <v>20055.480233128128</v>
      </c>
      <c r="G15" s="131">
        <f>' WOP3_P2_ RCP 4.5  '!G15</f>
        <v>20055.480233128128</v>
      </c>
      <c r="H15" s="131">
        <f>' WOP3_P2_ RCP 4.5  '!H15</f>
        <v>20055.480233128128</v>
      </c>
      <c r="I15" s="131">
        <f>' WOP3_P2_ RCP 4.5  '!I15</f>
        <v>20055.480233128128</v>
      </c>
      <c r="J15" s="131">
        <f>' WOP3_P2_ RCP 4.5  '!J15</f>
        <v>20055.480233128128</v>
      </c>
      <c r="K15" s="131">
        <f>' WOP3_P2_ RCP 4.5  '!K15</f>
        <v>20055.480233128128</v>
      </c>
      <c r="L15" s="131">
        <f>' WOP3_P2_ RCP 4.5  '!L15</f>
        <v>20055.480233128128</v>
      </c>
      <c r="M15" s="131">
        <f>' WOP3_P2_ RCP 4.5  '!M15</f>
        <v>20055.480233128128</v>
      </c>
      <c r="N15" s="131">
        <f>' WOP3_P2_ RCP 4.5  '!N15</f>
        <v>20055.480233128128</v>
      </c>
      <c r="O15" s="131">
        <f>' WOP3_P2_ RCP 4.5  '!O15</f>
        <v>20055.480233128128</v>
      </c>
      <c r="P15" s="131">
        <f>' WOP3_P2_ RCP 4.5  '!P15</f>
        <v>20055.480233128128</v>
      </c>
      <c r="Q15" s="131">
        <f>' WOP3_P2_ RCP 4.5  '!Q15</f>
        <v>20055.480233128128</v>
      </c>
      <c r="R15" s="131">
        <f>' WOP3_P2_ RCP 4.5  '!R15</f>
        <v>20055.480233128128</v>
      </c>
      <c r="S15" s="131">
        <f>' WOP3_P2_ RCP 4.5  '!S15</f>
        <v>20055.480233128128</v>
      </c>
      <c r="T15" s="131">
        <f>' WOP3_P2_ RCP 4.5  '!T15</f>
        <v>20055.480233128128</v>
      </c>
      <c r="U15" s="132">
        <f>' WOP3_P2_ RCP 4.5  '!U15</f>
        <v>20055.480233128128</v>
      </c>
      <c r="V15" s="17"/>
    </row>
    <row r="16" spans="1:22" ht="26" customHeight="1" thickBot="1" x14ac:dyDescent="0.25">
      <c r="A16" s="23" t="str">
        <f>' WOP3_P2_ RCP 4.5  '!A16</f>
        <v xml:space="preserve">Estimated cost of missed students school days </v>
      </c>
      <c r="B16" s="131"/>
      <c r="C16" s="159"/>
      <c r="D16" s="127" t="s">
        <v>486</v>
      </c>
      <c r="E16" s="131">
        <f>' WOP3_P2_ RCP 4.5  '!E16</f>
        <v>5013.233085559491</v>
      </c>
      <c r="F16" s="131">
        <f>' WOP3_P2_ RCP 4.5  '!F16</f>
        <v>5013.233085559491</v>
      </c>
      <c r="G16" s="131">
        <f>' WOP3_P2_ RCP 4.5  '!G16</f>
        <v>5013.233085559491</v>
      </c>
      <c r="H16" s="131">
        <f>' WOP3_P2_ RCP 4.5  '!H16</f>
        <v>5013.233085559491</v>
      </c>
      <c r="I16" s="131">
        <f>' WOP3_P2_ RCP 4.5  '!I16</f>
        <v>5013.233085559491</v>
      </c>
      <c r="J16" s="131">
        <f>' WOP3_P2_ RCP 4.5  '!J16</f>
        <v>5013.233085559491</v>
      </c>
      <c r="K16" s="131">
        <f>' WOP3_P2_ RCP 4.5  '!K16</f>
        <v>5013.233085559491</v>
      </c>
      <c r="L16" s="131">
        <f>' WOP3_P2_ RCP 4.5  '!L16</f>
        <v>5013.233085559491</v>
      </c>
      <c r="M16" s="131">
        <f>' WOP3_P2_ RCP 4.5  '!M16</f>
        <v>5013.233085559491</v>
      </c>
      <c r="N16" s="131">
        <f>' WOP3_P2_ RCP 4.5  '!N16</f>
        <v>5013.233085559491</v>
      </c>
      <c r="O16" s="131">
        <f>' WOP3_P2_ RCP 4.5  '!O16</f>
        <v>5013.233085559491</v>
      </c>
      <c r="P16" s="131">
        <f>' WOP3_P2_ RCP 4.5  '!P16</f>
        <v>5013.233085559491</v>
      </c>
      <c r="Q16" s="131">
        <f>' WOP3_P2_ RCP 4.5  '!Q16</f>
        <v>5013.233085559491</v>
      </c>
      <c r="R16" s="131">
        <f>' WOP3_P2_ RCP 4.5  '!R16</f>
        <v>5013.233085559491</v>
      </c>
      <c r="S16" s="131">
        <f>' WOP3_P2_ RCP 4.5  '!S16</f>
        <v>5013.233085559491</v>
      </c>
      <c r="T16" s="131">
        <f>' WOP3_P2_ RCP 4.5  '!T16</f>
        <v>5013.233085559491</v>
      </c>
      <c r="U16" s="132">
        <f>' WOP3_P2_ RCP 4.5  '!U16</f>
        <v>5013.233085559491</v>
      </c>
      <c r="V16" s="17"/>
    </row>
    <row r="17" spans="1:22" ht="12" customHeight="1" x14ac:dyDescent="0.2">
      <c r="A17" s="134" t="s">
        <v>611</v>
      </c>
      <c r="B17" s="135"/>
      <c r="C17" s="135"/>
      <c r="D17" s="136" t="s">
        <v>486</v>
      </c>
      <c r="E17" s="135">
        <f>SUM(E13:E16)</f>
        <v>45670.131123647181</v>
      </c>
      <c r="F17" s="135">
        <f t="shared" ref="F17:U17" si="1">SUM(F13:F16)</f>
        <v>45670.131123647181</v>
      </c>
      <c r="G17" s="135">
        <f t="shared" si="1"/>
        <v>45670.131123647181</v>
      </c>
      <c r="H17" s="135">
        <f t="shared" si="1"/>
        <v>45670.131123647181</v>
      </c>
      <c r="I17" s="135">
        <f t="shared" si="1"/>
        <v>45670.131123647181</v>
      </c>
      <c r="J17" s="135">
        <f t="shared" si="1"/>
        <v>45670.131123647181</v>
      </c>
      <c r="K17" s="135">
        <f t="shared" si="1"/>
        <v>45670.131123647181</v>
      </c>
      <c r="L17" s="135">
        <f t="shared" si="1"/>
        <v>45670.131123647181</v>
      </c>
      <c r="M17" s="135">
        <f t="shared" si="1"/>
        <v>45670.131123647181</v>
      </c>
      <c r="N17" s="135">
        <f t="shared" si="1"/>
        <v>45670.131123647181</v>
      </c>
      <c r="O17" s="135">
        <f t="shared" si="1"/>
        <v>45670.131123647181</v>
      </c>
      <c r="P17" s="135">
        <f t="shared" si="1"/>
        <v>45670.131123647181</v>
      </c>
      <c r="Q17" s="135">
        <f t="shared" si="1"/>
        <v>45670.131123647181</v>
      </c>
      <c r="R17" s="135">
        <f t="shared" si="1"/>
        <v>45670.131123647181</v>
      </c>
      <c r="S17" s="135">
        <f t="shared" si="1"/>
        <v>45670.131123647181</v>
      </c>
      <c r="T17" s="135">
        <f t="shared" si="1"/>
        <v>45670.131123647181</v>
      </c>
      <c r="U17" s="137">
        <f t="shared" si="1"/>
        <v>45670.131123647181</v>
      </c>
      <c r="V17" s="17"/>
    </row>
    <row r="18" spans="1:22" ht="12" customHeight="1" thickBot="1" x14ac:dyDescent="0.25">
      <c r="A18" s="138" t="s">
        <v>562</v>
      </c>
      <c r="B18" s="139"/>
      <c r="C18" s="139"/>
      <c r="D18" s="140" t="s">
        <v>123</v>
      </c>
      <c r="E18" s="139">
        <f>E17/Calculations!$C$56</f>
        <v>19351.750476121688</v>
      </c>
      <c r="F18" s="139">
        <f>F17/Calculations!$C$56</f>
        <v>19351.750476121688</v>
      </c>
      <c r="G18" s="139">
        <f>G17/Calculations!$C$56</f>
        <v>19351.750476121688</v>
      </c>
      <c r="H18" s="139">
        <f>H17/Calculations!$C$56</f>
        <v>19351.750476121688</v>
      </c>
      <c r="I18" s="139">
        <f>I17/Calculations!$C$56</f>
        <v>19351.750476121688</v>
      </c>
      <c r="J18" s="139">
        <f>J17/Calculations!$C$56</f>
        <v>19351.750476121688</v>
      </c>
      <c r="K18" s="139">
        <f>K17/Calculations!$C$56</f>
        <v>19351.750476121688</v>
      </c>
      <c r="L18" s="139">
        <f>L17/Calculations!$C$56</f>
        <v>19351.750476121688</v>
      </c>
      <c r="M18" s="139">
        <f>M17/Calculations!$C$56</f>
        <v>19351.750476121688</v>
      </c>
      <c r="N18" s="139">
        <f>N17/Calculations!$C$56</f>
        <v>19351.750476121688</v>
      </c>
      <c r="O18" s="139">
        <f>O17/Calculations!$C$56</f>
        <v>19351.750476121688</v>
      </c>
      <c r="P18" s="139">
        <f>P17/Calculations!$C$56</f>
        <v>19351.750476121688</v>
      </c>
      <c r="Q18" s="139">
        <f>Q17/Calculations!$C$56</f>
        <v>19351.750476121688</v>
      </c>
      <c r="R18" s="139">
        <f>R17/Calculations!$C$56</f>
        <v>19351.750476121688</v>
      </c>
      <c r="S18" s="139">
        <f>S17/Calculations!$C$56</f>
        <v>19351.750476121688</v>
      </c>
      <c r="T18" s="139">
        <f>T17/Calculations!$C$56</f>
        <v>19351.750476121688</v>
      </c>
      <c r="U18" s="141">
        <f>U17/Calculations!$C$56</f>
        <v>19351.750476121688</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612</v>
      </c>
      <c r="B20" s="135"/>
      <c r="C20" s="135"/>
      <c r="D20" s="136" t="s">
        <v>486</v>
      </c>
      <c r="E20" s="135">
        <f>E10-E17</f>
        <v>-45670.131123647181</v>
      </c>
      <c r="F20" s="135">
        <f t="shared" ref="F20:U20" si="2">F10-F17</f>
        <v>-23110.582238629475</v>
      </c>
      <c r="G20" s="135">
        <f t="shared" si="2"/>
        <v>-20274.170157316199</v>
      </c>
      <c r="H20" s="135">
        <f t="shared" si="2"/>
        <v>-17437.758076002923</v>
      </c>
      <c r="I20" s="135">
        <f t="shared" si="2"/>
        <v>-14601.345994689647</v>
      </c>
      <c r="J20" s="135">
        <f t="shared" si="2"/>
        <v>-8928.5218320630956</v>
      </c>
      <c r="K20" s="135">
        <f t="shared" si="2"/>
        <v>-3255.6976694365367</v>
      </c>
      <c r="L20" s="135">
        <f t="shared" si="2"/>
        <v>2417.1264931900223</v>
      </c>
      <c r="M20" s="135">
        <f t="shared" si="2"/>
        <v>8089.950655816574</v>
      </c>
      <c r="N20" s="135">
        <f t="shared" si="2"/>
        <v>13762.774818443118</v>
      </c>
      <c r="O20" s="135">
        <f t="shared" si="2"/>
        <v>19435.59898106967</v>
      </c>
      <c r="P20" s="135">
        <f t="shared" si="2"/>
        <v>25108.423143696215</v>
      </c>
      <c r="Q20" s="135">
        <f t="shared" si="2"/>
        <v>30781.247306322781</v>
      </c>
      <c r="R20" s="135">
        <f t="shared" si="2"/>
        <v>36454.071468949332</v>
      </c>
      <c r="S20" s="135">
        <f t="shared" si="2"/>
        <v>42126.895631575899</v>
      </c>
      <c r="T20" s="135">
        <f t="shared" si="2"/>
        <v>47799.71979420245</v>
      </c>
      <c r="U20" s="137">
        <f t="shared" si="2"/>
        <v>53472.543956829002</v>
      </c>
      <c r="V20" s="17"/>
    </row>
    <row r="21" spans="1:22" ht="12" customHeight="1" thickBot="1" x14ac:dyDescent="0.25">
      <c r="A21" s="160" t="s">
        <v>565</v>
      </c>
      <c r="B21" s="139"/>
      <c r="C21" s="139"/>
      <c r="D21" s="140" t="s">
        <v>123</v>
      </c>
      <c r="E21" s="139">
        <f>E11-E18</f>
        <v>-19351.750476121688</v>
      </c>
      <c r="F21" s="139">
        <f t="shared" ref="F21:U21" si="3">F11-F18</f>
        <v>-9792.6195926396085</v>
      </c>
      <c r="G21" s="139">
        <f t="shared" si="3"/>
        <v>-8590.750066659406</v>
      </c>
      <c r="H21" s="139">
        <f t="shared" si="3"/>
        <v>-7388.8805406792053</v>
      </c>
      <c r="I21" s="139">
        <f t="shared" si="3"/>
        <v>-6187.0110146990028</v>
      </c>
      <c r="J21" s="139">
        <f t="shared" si="3"/>
        <v>-3783.2719627385995</v>
      </c>
      <c r="K21" s="139">
        <f t="shared" si="3"/>
        <v>-1379.5329107781945</v>
      </c>
      <c r="L21" s="139">
        <f t="shared" si="3"/>
        <v>1024.2061411822142</v>
      </c>
      <c r="M21" s="139">
        <f t="shared" si="3"/>
        <v>3427.9451931426156</v>
      </c>
      <c r="N21" s="139">
        <f t="shared" si="3"/>
        <v>5831.684245103017</v>
      </c>
      <c r="O21" s="139">
        <f t="shared" si="3"/>
        <v>8235.4232970634184</v>
      </c>
      <c r="P21" s="139">
        <f t="shared" si="3"/>
        <v>10639.16234902382</v>
      </c>
      <c r="Q21" s="139">
        <f t="shared" si="3"/>
        <v>13042.901400984229</v>
      </c>
      <c r="R21" s="139">
        <f t="shared" si="3"/>
        <v>15446.640452944634</v>
      </c>
      <c r="S21" s="139">
        <f t="shared" si="3"/>
        <v>17850.379504905042</v>
      </c>
      <c r="T21" s="139">
        <f t="shared" si="3"/>
        <v>20254.118556865444</v>
      </c>
      <c r="U21" s="141">
        <f t="shared" si="3"/>
        <v>22657.857608825852</v>
      </c>
      <c r="V21" s="17"/>
    </row>
    <row r="22" spans="1:22" ht="12" customHeight="1" x14ac:dyDescent="0.2">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321"/>
      <c r="B23" s="156"/>
      <c r="C23" s="156"/>
      <c r="D23" s="156"/>
      <c r="E23" s="156"/>
      <c r="F23" s="152"/>
      <c r="G23" s="152"/>
      <c r="H23" s="152"/>
      <c r="I23" s="152"/>
      <c r="J23" s="152"/>
      <c r="K23" s="152"/>
      <c r="L23" s="152"/>
      <c r="M23" s="152"/>
      <c r="N23" s="152"/>
      <c r="O23" s="152"/>
      <c r="P23" s="152"/>
      <c r="Q23" s="152"/>
      <c r="R23" s="152"/>
      <c r="S23" s="152"/>
      <c r="T23" s="152"/>
      <c r="U23" s="153"/>
      <c r="V23" s="17"/>
    </row>
    <row r="24" spans="1:22" ht="21" customHeight="1" thickBot="1" x14ac:dyDescent="0.25">
      <c r="A24" s="1029" t="s">
        <v>577</v>
      </c>
      <c r="B24" s="1030"/>
      <c r="C24" s="1030"/>
      <c r="D24" s="1030"/>
      <c r="E24" s="1030"/>
      <c r="F24" s="1030"/>
      <c r="G24" s="1030"/>
      <c r="H24" s="1030"/>
      <c r="I24" s="1030"/>
      <c r="J24" s="1030"/>
      <c r="K24" s="1030"/>
      <c r="L24" s="1030"/>
      <c r="M24" s="1030"/>
      <c r="N24" s="1030"/>
      <c r="O24" s="1030"/>
      <c r="P24" s="1030"/>
      <c r="Q24" s="1030"/>
      <c r="R24" s="1030"/>
      <c r="S24" s="1030"/>
      <c r="T24" s="1030"/>
      <c r="U24" s="1031"/>
      <c r="V24" s="17"/>
    </row>
    <row r="25" spans="1:22" ht="23.5" customHeight="1" x14ac:dyDescent="0.2">
      <c r="A25" s="1096"/>
      <c r="B25" s="1097"/>
      <c r="C25" s="157"/>
      <c r="D25" s="124" t="s">
        <v>556</v>
      </c>
      <c r="E25" s="125">
        <v>2024</v>
      </c>
      <c r="F25" s="125">
        <v>2025</v>
      </c>
      <c r="G25" s="125">
        <v>2026</v>
      </c>
      <c r="H25" s="125">
        <v>2027</v>
      </c>
      <c r="I25" s="125">
        <v>2028</v>
      </c>
      <c r="J25" s="125">
        <v>2029</v>
      </c>
      <c r="K25" s="125">
        <v>2030</v>
      </c>
      <c r="L25" s="125">
        <v>2031</v>
      </c>
      <c r="M25" s="125">
        <v>2032</v>
      </c>
      <c r="N25" s="125">
        <v>2033</v>
      </c>
      <c r="O25" s="125">
        <v>2034</v>
      </c>
      <c r="P25" s="125">
        <v>2035</v>
      </c>
      <c r="Q25" s="125">
        <v>2036</v>
      </c>
      <c r="R25" s="125">
        <v>2037</v>
      </c>
      <c r="S25" s="125">
        <v>2038</v>
      </c>
      <c r="T25" s="125">
        <v>2039</v>
      </c>
      <c r="U25" s="126">
        <v>2040</v>
      </c>
      <c r="V25" s="17"/>
    </row>
    <row r="26" spans="1:22" ht="12" customHeight="1" x14ac:dyDescent="0.2">
      <c r="A26" s="123" t="s">
        <v>557</v>
      </c>
      <c r="B26" s="142"/>
      <c r="C26" s="142"/>
      <c r="D26" s="21"/>
      <c r="E26" s="22"/>
      <c r="F26" s="22"/>
      <c r="G26" s="22"/>
      <c r="H26" s="22"/>
      <c r="I26" s="22"/>
      <c r="J26" s="22"/>
      <c r="K26" s="22"/>
      <c r="L26" s="22"/>
      <c r="M26" s="22"/>
      <c r="N26" s="22"/>
      <c r="O26" s="22"/>
      <c r="P26" s="22"/>
      <c r="Q26" s="22"/>
      <c r="R26" s="22"/>
      <c r="S26" s="22"/>
      <c r="T26" s="22"/>
      <c r="U26" s="128"/>
      <c r="V26" s="17"/>
    </row>
    <row r="27" spans="1:22" ht="12" customHeight="1" x14ac:dyDescent="0.2">
      <c r="A27" s="129" t="str">
        <f>'WP3_P2_ RCP 4.5'!$A$7</f>
        <v>Annual grant per average primary school</v>
      </c>
      <c r="B27" s="133"/>
      <c r="C27" s="158"/>
      <c r="D27" s="127" t="s">
        <v>486</v>
      </c>
      <c r="E27" s="131">
        <f>'WP3_P2_ RCP 4.5'!E7</f>
        <v>0</v>
      </c>
      <c r="F27" s="131">
        <f>'WP3_P2_ RCP 4.5'!F7</f>
        <v>20055.480233128128</v>
      </c>
      <c r="G27" s="131">
        <f>'WP3_P2_ RCP 4.5'!G7</f>
        <v>20055.480233128128</v>
      </c>
      <c r="H27" s="131">
        <f>'WP3_P2_ RCP 4.5'!H7</f>
        <v>20055.480233128128</v>
      </c>
      <c r="I27" s="131">
        <f>'WP3_P2_ RCP 4.5'!I7</f>
        <v>20055.480233128128</v>
      </c>
      <c r="J27" s="131">
        <f>'WP3_P2_ RCP 4.5'!J7</f>
        <v>20055.480233128128</v>
      </c>
      <c r="K27" s="131">
        <f>'WP3_P2_ RCP 4.5'!K7</f>
        <v>20055.480233128128</v>
      </c>
      <c r="L27" s="131">
        <f>'WP3_P2_ RCP 4.5'!L7</f>
        <v>20055.480233128128</v>
      </c>
      <c r="M27" s="131">
        <f>'WP3_P2_ RCP 4.5'!M7</f>
        <v>20055.480233128128</v>
      </c>
      <c r="N27" s="131">
        <f>'WP3_P2_ RCP 4.5'!N7</f>
        <v>20055.480233128128</v>
      </c>
      <c r="O27" s="131">
        <f>'WP3_P2_ RCP 4.5'!O7</f>
        <v>20055.480233128128</v>
      </c>
      <c r="P27" s="131">
        <f>'WP3_P2_ RCP 4.5'!P7</f>
        <v>20055.480233128128</v>
      </c>
      <c r="Q27" s="131">
        <f>'WP3_P2_ RCP 4.5'!Q7</f>
        <v>20055.480233128128</v>
      </c>
      <c r="R27" s="131">
        <f>'WP3_P2_ RCP 4.5'!R7</f>
        <v>20055.480233128128</v>
      </c>
      <c r="S27" s="131">
        <f>'WP3_P2_ RCP 4.5'!S7</f>
        <v>20055.480233128128</v>
      </c>
      <c r="T27" s="131">
        <f>'WP3_P2_ RCP 4.5'!T7</f>
        <v>20055.480233128128</v>
      </c>
      <c r="U27" s="132">
        <f>'WP3_P2_ RCP 4.5'!U7</f>
        <v>20055.480233128128</v>
      </c>
      <c r="V27" s="17"/>
    </row>
    <row r="28" spans="1:22" ht="12" customHeight="1" x14ac:dyDescent="0.2">
      <c r="A28" s="129" t="str">
        <f>'WP3_P2_ RCP 4.5'!$A$8</f>
        <v>Annual SIG per average primary school</v>
      </c>
      <c r="B28" s="133"/>
      <c r="C28" s="158"/>
      <c r="D28" s="127" t="s">
        <v>486</v>
      </c>
      <c r="E28" s="131">
        <f>'WP3_P2_ RCP 4.5'!E8</f>
        <v>0</v>
      </c>
      <c r="F28" s="131">
        <f>'WP3_P2_ RCP 4.5'!F8</f>
        <v>2504.0686518895773</v>
      </c>
      <c r="G28" s="131">
        <f>'WP3_P2_ RCP 4.5'!G8</f>
        <v>2504.0686518895773</v>
      </c>
      <c r="H28" s="131">
        <f>'WP3_P2_ RCP 4.5'!H8</f>
        <v>2504.0686518895773</v>
      </c>
      <c r="I28" s="131">
        <f>'WP3_P2_ RCP 4.5'!I8</f>
        <v>2504.0686518895773</v>
      </c>
      <c r="J28" s="131">
        <f>'WP3_P2_ RCP 4.5'!J8</f>
        <v>2504.0686518895773</v>
      </c>
      <c r="K28" s="131">
        <f>'WP3_P2_ RCP 4.5'!K8</f>
        <v>2504.0686518895773</v>
      </c>
      <c r="L28" s="131">
        <f>'WP3_P2_ RCP 4.5'!L8</f>
        <v>2504.0686518895773</v>
      </c>
      <c r="M28" s="131">
        <f>'WP3_P2_ RCP 4.5'!M8</f>
        <v>2504.0686518895773</v>
      </c>
      <c r="N28" s="131">
        <f>'WP3_P2_ RCP 4.5'!N8</f>
        <v>2504.0686518895773</v>
      </c>
      <c r="O28" s="131">
        <f>'WP3_P2_ RCP 4.5'!O8</f>
        <v>2504.0686518895773</v>
      </c>
      <c r="P28" s="131">
        <f>'WP3_P2_ RCP 4.5'!P8</f>
        <v>2504.0686518895773</v>
      </c>
      <c r="Q28" s="131">
        <f>'WP3_P2_ RCP 4.5'!Q8</f>
        <v>2504.0686518895773</v>
      </c>
      <c r="R28" s="131">
        <f>'WP3_P2_ RCP 4.5'!R8</f>
        <v>2504.0686518895773</v>
      </c>
      <c r="S28" s="131">
        <f>'WP3_P2_ RCP 4.5'!S8</f>
        <v>2504.0686518895773</v>
      </c>
      <c r="T28" s="131">
        <f>'WP3_P2_ RCP 4.5'!T8</f>
        <v>2504.0686518895773</v>
      </c>
      <c r="U28" s="132">
        <f>'WP3_P2_ RCP 4.5'!U8</f>
        <v>2504.0686518895773</v>
      </c>
      <c r="V28" s="17"/>
    </row>
    <row r="29" spans="1:22" ht="12" customHeight="1" x14ac:dyDescent="0.2">
      <c r="A29" s="129" t="str">
        <f>'WP3_P2_ RCP 4.5'!$A$9</f>
        <v>Annual economic returns to primary education</v>
      </c>
      <c r="B29" s="133"/>
      <c r="C29" s="158"/>
      <c r="D29" s="127" t="s">
        <v>486</v>
      </c>
      <c r="E29" s="131">
        <f>'WP3_P2_ RCP 4.5'!E9</f>
        <v>0</v>
      </c>
      <c r="F29" s="131">
        <f>'WP3_P2_ RCP 4.5'!F9</f>
        <v>0</v>
      </c>
      <c r="G29" s="131">
        <f>'WP3_P2_ RCP 4.5'!G9</f>
        <v>2865.0627083972486</v>
      </c>
      <c r="H29" s="131">
        <f>'WP3_P2_ RCP 4.5'!H9</f>
        <v>5730.1254167944971</v>
      </c>
      <c r="I29" s="131">
        <f>'WP3_P2_ RCP 4.5'!I9</f>
        <v>8595.1881251917457</v>
      </c>
      <c r="J29" s="131">
        <f>'WP3_P2_ RCP 4.5'!J9</f>
        <v>14325.313541986243</v>
      </c>
      <c r="K29" s="131">
        <f>'WP3_P2_ RCP 4.5'!K9</f>
        <v>20055.438958780742</v>
      </c>
      <c r="L29" s="131">
        <f>'WP3_P2_ RCP 4.5'!L9</f>
        <v>25785.564375575235</v>
      </c>
      <c r="M29" s="131">
        <f>'WP3_P2_ RCP 4.5'!M9</f>
        <v>31515.689792369732</v>
      </c>
      <c r="N29" s="131">
        <f>'WP3_P2_ RCP 4.5'!N9</f>
        <v>37245.815209164233</v>
      </c>
      <c r="O29" s="131">
        <f>'WP3_P2_ RCP 4.5'!O9</f>
        <v>42975.940625958741</v>
      </c>
      <c r="P29" s="131">
        <f>'WP3_P2_ RCP 4.5'!P9</f>
        <v>48706.066042753235</v>
      </c>
      <c r="Q29" s="131">
        <f>'WP3_P2_ RCP 4.5'!Q9</f>
        <v>54436.191459547736</v>
      </c>
      <c r="R29" s="131">
        <f>'WP3_P2_ RCP 4.5'!R9</f>
        <v>60166.316876342229</v>
      </c>
      <c r="S29" s="131">
        <f>'WP3_P2_ RCP 4.5'!S9</f>
        <v>65896.44229313673</v>
      </c>
      <c r="T29" s="131">
        <f>'WP3_P2_ RCP 4.5'!T9</f>
        <v>71626.567709931216</v>
      </c>
      <c r="U29" s="132">
        <f>'WP3_P2_ RCP 4.5'!U9</f>
        <v>77356.693126725731</v>
      </c>
      <c r="V29" s="17"/>
    </row>
    <row r="30" spans="1:22" ht="12" customHeight="1" x14ac:dyDescent="0.2">
      <c r="A30" s="129" t="str">
        <f>'WP3_P2_ RCP 4.5'!A10</f>
        <v>Annual returns to infra used as shelter</v>
      </c>
      <c r="B30" s="133"/>
      <c r="C30" s="158"/>
      <c r="D30" s="127" t="s">
        <v>486</v>
      </c>
      <c r="E30" s="131">
        <f>'WP3_P2_ RCP 4.5'!E10</f>
        <v>0</v>
      </c>
      <c r="F30" s="131">
        <f>'WP3_P2_ RCP 4.5'!F10</f>
        <v>15000</v>
      </c>
      <c r="G30" s="131">
        <f>'WP3_P2_ RCP 4.5'!G10</f>
        <v>15000</v>
      </c>
      <c r="H30" s="131">
        <f>'WP3_P2_ RCP 4.5'!H10</f>
        <v>15000</v>
      </c>
      <c r="I30" s="131">
        <f>'WP3_P2_ RCP 4.5'!I10</f>
        <v>15000</v>
      </c>
      <c r="J30" s="131">
        <f>'WP3_P2_ RCP 4.5'!J10</f>
        <v>15000</v>
      </c>
      <c r="K30" s="131">
        <f>'WP3_P2_ RCP 4.5'!K10</f>
        <v>15000</v>
      </c>
      <c r="L30" s="131">
        <f>'WP3_P2_ RCP 4.5'!L10</f>
        <v>15000</v>
      </c>
      <c r="M30" s="131">
        <f>'WP3_P2_ RCP 4.5'!M10</f>
        <v>15000</v>
      </c>
      <c r="N30" s="131">
        <f>'WP3_P2_ RCP 4.5'!N10</f>
        <v>15000</v>
      </c>
      <c r="O30" s="131">
        <f>'WP3_P2_ RCP 4.5'!O10</f>
        <v>15000</v>
      </c>
      <c r="P30" s="131">
        <f>'WP3_P2_ RCP 4.5'!P10</f>
        <v>15000</v>
      </c>
      <c r="Q30" s="131">
        <f>'WP3_P2_ RCP 4.5'!Q10</f>
        <v>15000</v>
      </c>
      <c r="R30" s="131">
        <f>'WP3_P2_ RCP 4.5'!R10</f>
        <v>15000</v>
      </c>
      <c r="S30" s="131">
        <f>'WP3_P2_ RCP 4.5'!S10</f>
        <v>15000</v>
      </c>
      <c r="T30" s="131">
        <f>'WP3_P2_ RCP 4.5'!T10</f>
        <v>15000</v>
      </c>
      <c r="U30" s="132">
        <f>'WP3_P2_ RCP 4.5'!U10</f>
        <v>15000</v>
      </c>
      <c r="V30" s="17"/>
    </row>
    <row r="31" spans="1:22" ht="12" customHeight="1" x14ac:dyDescent="0.2">
      <c r="A31" s="129" t="str">
        <f>'WP3_P2_ RCP 4.5'!$A$11</f>
        <v>Annual returns to school safety training (lumpsum)</v>
      </c>
      <c r="B31" s="133"/>
      <c r="C31" s="158"/>
      <c r="D31" s="127" t="s">
        <v>486</v>
      </c>
      <c r="E31" s="131">
        <f>'WP3_P2_ RCP 4.5'!E11</f>
        <v>0</v>
      </c>
      <c r="F31" s="131">
        <f>'WP3_P2_ RCP 4.5'!F11</f>
        <v>0</v>
      </c>
      <c r="G31" s="131">
        <f>'WP3_P2_ RCP 4.5'!G11</f>
        <v>0</v>
      </c>
      <c r="H31" s="131">
        <f>'WP3_P2_ RCP 4.5'!H11</f>
        <v>0</v>
      </c>
      <c r="I31" s="131">
        <f>'WP3_P2_ RCP 4.5'!I11</f>
        <v>10300.708902479779</v>
      </c>
      <c r="J31" s="131">
        <f>'WP3_P2_ RCP 4.5'!J11</f>
        <v>10300.708902479779</v>
      </c>
      <c r="K31" s="131">
        <f>'WP3_P2_ RCP 4.5'!K11</f>
        <v>10300.708902479779</v>
      </c>
      <c r="L31" s="131">
        <f>'WP3_P2_ RCP 4.5'!L11</f>
        <v>10300.708902479779</v>
      </c>
      <c r="M31" s="131">
        <f>'WP3_P2_ RCP 4.5'!M11</f>
        <v>10300.708902479779</v>
      </c>
      <c r="N31" s="131">
        <f>'WP3_P2_ RCP 4.5'!N11</f>
        <v>10300.708902479779</v>
      </c>
      <c r="O31" s="131">
        <f>'WP3_P2_ RCP 4.5'!O11</f>
        <v>10300.708902479779</v>
      </c>
      <c r="P31" s="131">
        <f>'WP3_P2_ RCP 4.5'!P11</f>
        <v>10300.708902479779</v>
      </c>
      <c r="Q31" s="131">
        <f>'WP3_P2_ RCP 4.5'!Q11</f>
        <v>10300.708902479779</v>
      </c>
      <c r="R31" s="131">
        <f>'WP3_P2_ RCP 4.5'!R11</f>
        <v>10300.708902479779</v>
      </c>
      <c r="S31" s="131">
        <f>'WP3_P2_ RCP 4.5'!S11</f>
        <v>10300.708902479779</v>
      </c>
      <c r="T31" s="131">
        <f>'WP3_P2_ RCP 4.5'!T11</f>
        <v>10300.708902479779</v>
      </c>
      <c r="U31" s="132">
        <f>'WP3_P2_ RCP 4.5'!U11</f>
        <v>10300.708902479779</v>
      </c>
      <c r="V31" s="17"/>
    </row>
    <row r="32" spans="1:22" ht="15.5" customHeight="1" thickBot="1" x14ac:dyDescent="0.25">
      <c r="A32" s="129" t="str">
        <f>'WP3_P2_ RCP 4.5'!$A$12</f>
        <v>Annual returns to school  curriculum training (lumpsum)</v>
      </c>
      <c r="B32" s="130"/>
      <c r="C32" s="158"/>
      <c r="D32" s="127" t="s">
        <v>486</v>
      </c>
      <c r="E32" s="131">
        <f>'WP3_P2_ RCP 4.5'!E12</f>
        <v>0</v>
      </c>
      <c r="F32" s="131">
        <f>'WP3_P2_ RCP 4.5'!F12</f>
        <v>0</v>
      </c>
      <c r="G32" s="131">
        <f>'WP3_P2_ RCP 4.5'!G12</f>
        <v>0</v>
      </c>
      <c r="H32" s="131">
        <f>'WP3_P2_ RCP 4.5'!H12</f>
        <v>0</v>
      </c>
      <c r="I32" s="131">
        <f>'WP3_P2_ RCP 4.5'!I12</f>
        <v>72104.96231735844</v>
      </c>
      <c r="J32" s="131">
        <f>'WP3_P2_ RCP 4.5'!J12</f>
        <v>72104.96231735844</v>
      </c>
      <c r="K32" s="131">
        <f>'WP3_P2_ RCP 4.5'!K12</f>
        <v>72104.96231735844</v>
      </c>
      <c r="L32" s="131">
        <f>'WP3_P2_ RCP 4.5'!L12</f>
        <v>72104.96231735844</v>
      </c>
      <c r="M32" s="131">
        <f>'WP3_P2_ RCP 4.5'!M12</f>
        <v>72104.96231735844</v>
      </c>
      <c r="N32" s="131">
        <f>'WP3_P2_ RCP 4.5'!N12</f>
        <v>72104.96231735844</v>
      </c>
      <c r="O32" s="131">
        <f>'WP3_P2_ RCP 4.5'!O12</f>
        <v>72104.96231735844</v>
      </c>
      <c r="P32" s="131">
        <f>'WP3_P2_ RCP 4.5'!P12</f>
        <v>72104.96231735844</v>
      </c>
      <c r="Q32" s="131">
        <f>'WP3_P2_ RCP 4.5'!Q12</f>
        <v>72104.96231735844</v>
      </c>
      <c r="R32" s="131">
        <f>'WP3_P2_ RCP 4.5'!R12</f>
        <v>72104.96231735844</v>
      </c>
      <c r="S32" s="131">
        <f>'WP3_P2_ RCP 4.5'!S12</f>
        <v>72104.96231735844</v>
      </c>
      <c r="T32" s="131">
        <f>'WP3_P2_ RCP 4.5'!T12</f>
        <v>72104.96231735844</v>
      </c>
      <c r="U32" s="132">
        <f>'WP3_P2_ RCP 4.5'!U12</f>
        <v>72104.96231735844</v>
      </c>
      <c r="V32" s="17"/>
    </row>
    <row r="33" spans="1:22" ht="12" customHeight="1" x14ac:dyDescent="0.2">
      <c r="A33" s="134" t="s">
        <v>610</v>
      </c>
      <c r="B33" s="135"/>
      <c r="C33" s="135"/>
      <c r="D33" s="136" t="s">
        <v>486</v>
      </c>
      <c r="E33" s="135">
        <f>SUM(E27:E32)</f>
        <v>0</v>
      </c>
      <c r="F33" s="135">
        <f t="shared" ref="F33:U33" si="4">SUM(F27:F32)</f>
        <v>37559.548885017706</v>
      </c>
      <c r="G33" s="135">
        <f t="shared" si="4"/>
        <v>40424.611593414957</v>
      </c>
      <c r="H33" s="135">
        <f t="shared" si="4"/>
        <v>43289.674301812207</v>
      </c>
      <c r="I33" s="135">
        <f t="shared" si="4"/>
        <v>128560.40823004767</v>
      </c>
      <c r="J33" s="135">
        <f t="shared" si="4"/>
        <v>134290.53364684217</v>
      </c>
      <c r="K33" s="135">
        <f t="shared" si="4"/>
        <v>140020.65906363667</v>
      </c>
      <c r="L33" s="135">
        <f t="shared" si="4"/>
        <v>145750.78448043118</v>
      </c>
      <c r="M33" s="135">
        <f t="shared" si="4"/>
        <v>151480.90989722568</v>
      </c>
      <c r="N33" s="135">
        <f t="shared" si="4"/>
        <v>157211.03531402018</v>
      </c>
      <c r="O33" s="135">
        <f t="shared" si="4"/>
        <v>162941.16073081468</v>
      </c>
      <c r="P33" s="135">
        <f t="shared" si="4"/>
        <v>168671.28614760918</v>
      </c>
      <c r="Q33" s="135">
        <f t="shared" si="4"/>
        <v>174401.41156440368</v>
      </c>
      <c r="R33" s="135">
        <f t="shared" si="4"/>
        <v>180131.53698119815</v>
      </c>
      <c r="S33" s="135">
        <f t="shared" si="4"/>
        <v>185861.66239799265</v>
      </c>
      <c r="T33" s="135">
        <f t="shared" si="4"/>
        <v>191591.78781478712</v>
      </c>
      <c r="U33" s="137">
        <f t="shared" si="4"/>
        <v>197321.91323158165</v>
      </c>
      <c r="V33" s="17"/>
    </row>
    <row r="34" spans="1:22" ht="12" customHeight="1" thickBot="1" x14ac:dyDescent="0.25">
      <c r="A34" s="138" t="s">
        <v>559</v>
      </c>
      <c r="B34" s="139"/>
      <c r="C34" s="139"/>
      <c r="D34" s="140" t="s">
        <v>123</v>
      </c>
      <c r="E34" s="139">
        <f>E33/Calculations!$C$56</f>
        <v>0</v>
      </c>
      <c r="F34" s="139">
        <f>F33/Calculations!$C$56</f>
        <v>15915.063086871911</v>
      </c>
      <c r="G34" s="139">
        <f>G33/Calculations!$C$56</f>
        <v>17129.072709074135</v>
      </c>
      <c r="H34" s="139">
        <f>H33/Calculations!$C$56</f>
        <v>18343.08233127636</v>
      </c>
      <c r="I34" s="139">
        <f>I33/Calculations!$C$56</f>
        <v>54474.749250020206</v>
      </c>
      <c r="J34" s="139">
        <f>J33/Calculations!$C$56</f>
        <v>56902.76849442465</v>
      </c>
      <c r="K34" s="139">
        <f>K33/Calculations!$C$56</f>
        <v>59330.787738829102</v>
      </c>
      <c r="L34" s="139">
        <f>L33/Calculations!$C$56</f>
        <v>61758.806983233553</v>
      </c>
      <c r="M34" s="139">
        <f>M33/Calculations!$C$56</f>
        <v>64186.826227638005</v>
      </c>
      <c r="N34" s="139">
        <f>N33/Calculations!$C$56</f>
        <v>66614.845472042449</v>
      </c>
      <c r="O34" s="139">
        <f>O33/Calculations!$C$56</f>
        <v>69042.8647164469</v>
      </c>
      <c r="P34" s="139">
        <f>P33/Calculations!$C$56</f>
        <v>71470.883960851352</v>
      </c>
      <c r="Q34" s="139">
        <f>Q33/Calculations!$C$56</f>
        <v>73898.903205255803</v>
      </c>
      <c r="R34" s="139">
        <f>R33/Calculations!$C$56</f>
        <v>76326.92244966024</v>
      </c>
      <c r="S34" s="139">
        <f>S33/Calculations!$C$56</f>
        <v>78754.941694064692</v>
      </c>
      <c r="T34" s="139">
        <f>T33/Calculations!$C$56</f>
        <v>81182.960938469128</v>
      </c>
      <c r="U34" s="141">
        <f>U33/Calculations!$C$56</f>
        <v>83610.98018287358</v>
      </c>
      <c r="V34" s="17"/>
    </row>
    <row r="35" spans="1:22" ht="12" customHeight="1" x14ac:dyDescent="0.2">
      <c r="A35" s="19" t="s">
        <v>560</v>
      </c>
      <c r="B35" s="142"/>
      <c r="C35" s="142"/>
      <c r="D35" s="124"/>
      <c r="E35" s="131"/>
      <c r="F35" s="131"/>
      <c r="G35" s="131"/>
      <c r="H35" s="131"/>
      <c r="I35" s="131"/>
      <c r="J35" s="131"/>
      <c r="K35" s="131"/>
      <c r="L35" s="131"/>
      <c r="M35" s="131"/>
      <c r="N35" s="131"/>
      <c r="O35" s="131"/>
      <c r="P35" s="131"/>
      <c r="Q35" s="131"/>
      <c r="R35" s="131"/>
      <c r="S35" s="131"/>
      <c r="T35" s="131"/>
      <c r="U35" s="132"/>
      <c r="V35" s="17"/>
    </row>
    <row r="36" spans="1:22" ht="28.25" customHeight="1" x14ac:dyDescent="0.2">
      <c r="A36" s="23" t="str">
        <f>'WP3_P2_ RCP 4.5'!$A$16</f>
        <v>Average annual school maintenance costs</v>
      </c>
      <c r="B36" s="131"/>
      <c r="C36" s="159"/>
      <c r="D36" s="127" t="s">
        <v>486</v>
      </c>
      <c r="E36" s="131">
        <f>'WP3_P2_ RCP 4.5'!E16</f>
        <v>2060.1417804959556</v>
      </c>
      <c r="F36" s="131">
        <f>'WP3_P2_ RCP 4.5'!F16</f>
        <v>2060.1417804959556</v>
      </c>
      <c r="G36" s="131">
        <f>'WP3_P2_ RCP 4.5'!G16</f>
        <v>2060.1417804959556</v>
      </c>
      <c r="H36" s="131">
        <f>'WP3_P2_ RCP 4.5'!H16</f>
        <v>2060.1417804959556</v>
      </c>
      <c r="I36" s="131">
        <f>'WP3_P2_ RCP 4.5'!I16</f>
        <v>2060.1417804959556</v>
      </c>
      <c r="J36" s="131">
        <f>'WP3_P2_ RCP 4.5'!J16</f>
        <v>2060.1417804959556</v>
      </c>
      <c r="K36" s="131">
        <f>'WP3_P2_ RCP 4.5'!K16</f>
        <v>2060.1417804959556</v>
      </c>
      <c r="L36" s="131">
        <f>'WP3_P2_ RCP 4.5'!L16</f>
        <v>2060.1417804959556</v>
      </c>
      <c r="M36" s="131">
        <f>'WP3_P2_ RCP 4.5'!M16</f>
        <v>2060.1417804959556</v>
      </c>
      <c r="N36" s="131">
        <f>'WP3_P2_ RCP 4.5'!N16</f>
        <v>2060.1417804959556</v>
      </c>
      <c r="O36" s="131">
        <f>'WP3_P2_ RCP 4.5'!O16</f>
        <v>2060.1417804959556</v>
      </c>
      <c r="P36" s="131">
        <f>'WP3_P2_ RCP 4.5'!P16</f>
        <v>2060.1417804959556</v>
      </c>
      <c r="Q36" s="131">
        <f>'WP3_P2_ RCP 4.5'!Q16</f>
        <v>2060.1417804959556</v>
      </c>
      <c r="R36" s="131">
        <f>'WP3_P2_ RCP 4.5'!R16</f>
        <v>2060.1417804959556</v>
      </c>
      <c r="S36" s="131">
        <f>'WP3_P2_ RCP 4.5'!S16</f>
        <v>2060.1417804959556</v>
      </c>
      <c r="T36" s="131">
        <f>'WP3_P2_ RCP 4.5'!T16</f>
        <v>2060.1417804959556</v>
      </c>
      <c r="U36" s="132">
        <f>'WP3_P2_ RCP 4.5'!U16</f>
        <v>2060.1417804959556</v>
      </c>
      <c r="V36" s="17"/>
    </row>
    <row r="37" spans="1:22" ht="28.25" customHeight="1" x14ac:dyDescent="0.2">
      <c r="A37" s="23" t="str">
        <f>'WP3_P2_ RCP 4.5'!$A$17</f>
        <v>Average school expenditures due to infra losses caused by climate events</v>
      </c>
      <c r="B37" s="131"/>
      <c r="C37" s="159"/>
      <c r="D37" s="127" t="s">
        <v>486</v>
      </c>
      <c r="E37" s="131">
        <f>'WP3_P2_ RCP 4.5'!E17</f>
        <v>3090.2126707439334</v>
      </c>
      <c r="F37" s="131">
        <f>'WP3_P2_ RCP 4.5'!F17</f>
        <v>3090.2126707439334</v>
      </c>
      <c r="G37" s="131">
        <f>'WP3_P2_ RCP 4.5'!G17</f>
        <v>3090.2126707439334</v>
      </c>
      <c r="H37" s="131">
        <f>'WP3_P2_ RCP 4.5'!H17</f>
        <v>3090.2126707439334</v>
      </c>
      <c r="I37" s="131">
        <f>'WP3_P2_ RCP 4.5'!I17</f>
        <v>3090.2126707439334</v>
      </c>
      <c r="J37" s="131">
        <f>'WP3_P2_ RCP 4.5'!J17</f>
        <v>3090.2126707439334</v>
      </c>
      <c r="K37" s="131">
        <f>'WP3_P2_ RCP 4.5'!K17</f>
        <v>3090.2126707439334</v>
      </c>
      <c r="L37" s="131">
        <f>'WP3_P2_ RCP 4.5'!L17</f>
        <v>3090.2126707439334</v>
      </c>
      <c r="M37" s="131">
        <f>'WP3_P2_ RCP 4.5'!M17</f>
        <v>3090.2126707439334</v>
      </c>
      <c r="N37" s="131">
        <f>'WP3_P2_ RCP 4.5'!N17</f>
        <v>3090.2126707439334</v>
      </c>
      <c r="O37" s="131">
        <f>'WP3_P2_ RCP 4.5'!O17</f>
        <v>3090.2126707439334</v>
      </c>
      <c r="P37" s="131">
        <f>'WP3_P2_ RCP 4.5'!P17</f>
        <v>3090.2126707439334</v>
      </c>
      <c r="Q37" s="131">
        <f>'WP3_P2_ RCP 4.5'!Q17</f>
        <v>3090.2126707439334</v>
      </c>
      <c r="R37" s="131">
        <f>'WP3_P2_ RCP 4.5'!R17</f>
        <v>3090.2126707439334</v>
      </c>
      <c r="S37" s="131">
        <f>'WP3_P2_ RCP 4.5'!S17</f>
        <v>3090.2126707439334</v>
      </c>
      <c r="T37" s="131">
        <f>'WP3_P2_ RCP 4.5'!T17</f>
        <v>3090.2126707439334</v>
      </c>
      <c r="U37" s="132">
        <f>'WP3_P2_ RCP 4.5'!U17</f>
        <v>3090.2126707439334</v>
      </c>
      <c r="V37" s="17"/>
    </row>
    <row r="38" spans="1:22" ht="28.25" customHeight="1" x14ac:dyDescent="0.2">
      <c r="A38" s="23" t="str">
        <f>'WP3_P2_ RCP 4.5'!$A$18</f>
        <v>Average annual primary school fixed/government budget expenditures on students per year</v>
      </c>
      <c r="B38" s="131"/>
      <c r="C38" s="159"/>
      <c r="D38" s="127" t="s">
        <v>486</v>
      </c>
      <c r="E38" s="131">
        <f>'WP3_P2_ RCP 4.5'!E18</f>
        <v>20055.480233128128</v>
      </c>
      <c r="F38" s="131">
        <f>'WP3_P2_ RCP 4.5'!F18</f>
        <v>20055.480233128128</v>
      </c>
      <c r="G38" s="131">
        <f>'WP3_P2_ RCP 4.5'!G18</f>
        <v>20055.480233128128</v>
      </c>
      <c r="H38" s="131">
        <f>'WP3_P2_ RCP 4.5'!H18</f>
        <v>20055.480233128128</v>
      </c>
      <c r="I38" s="131">
        <f>'WP3_P2_ RCP 4.5'!I18</f>
        <v>20055.480233128128</v>
      </c>
      <c r="J38" s="131">
        <f>'WP3_P2_ RCP 4.5'!J18</f>
        <v>20055.480233128128</v>
      </c>
      <c r="K38" s="131">
        <f>'WP3_P2_ RCP 4.5'!K18</f>
        <v>20055.480233128128</v>
      </c>
      <c r="L38" s="131">
        <f>'WP3_P2_ RCP 4.5'!L18</f>
        <v>20055.480233128128</v>
      </c>
      <c r="M38" s="131">
        <f>'WP3_P2_ RCP 4.5'!M18</f>
        <v>20055.480233128128</v>
      </c>
      <c r="N38" s="131">
        <f>'WP3_P2_ RCP 4.5'!N18</f>
        <v>20055.480233128128</v>
      </c>
      <c r="O38" s="131">
        <f>'WP3_P2_ RCP 4.5'!O18</f>
        <v>20055.480233128128</v>
      </c>
      <c r="P38" s="131">
        <f>'WP3_P2_ RCP 4.5'!P18</f>
        <v>20055.480233128128</v>
      </c>
      <c r="Q38" s="131">
        <f>'WP3_P2_ RCP 4.5'!Q18</f>
        <v>20055.480233128128</v>
      </c>
      <c r="R38" s="131">
        <f>'WP3_P2_ RCP 4.5'!R18</f>
        <v>20055.480233128128</v>
      </c>
      <c r="S38" s="131">
        <f>'WP3_P2_ RCP 4.5'!S18</f>
        <v>20055.480233128128</v>
      </c>
      <c r="T38" s="131">
        <f>'WP3_P2_ RCP 4.5'!T18</f>
        <v>20055.480233128128</v>
      </c>
      <c r="U38" s="132">
        <f>'WP3_P2_ RCP 4.5'!U18</f>
        <v>20055.480233128128</v>
      </c>
      <c r="V38" s="17"/>
    </row>
    <row r="39" spans="1:22" ht="28.25" customHeight="1" x14ac:dyDescent="0.2">
      <c r="A39" s="23" t="str">
        <f>'WP3_P2_ RCP 4.5'!A19</f>
        <v>Project expenditures per year</v>
      </c>
      <c r="B39" s="131"/>
      <c r="C39" s="159"/>
      <c r="D39" s="127" t="s">
        <v>486</v>
      </c>
      <c r="E39" s="131">
        <f>'WP3_P2_ RCP 4.5'!E19</f>
        <v>24714.397839197707</v>
      </c>
      <c r="F39" s="131">
        <f>'WP3_P2_ RCP 4.5'!F19</f>
        <v>67675.788253236024</v>
      </c>
      <c r="G39" s="131">
        <f>'WP3_P2_ RCP 4.5'!G19</f>
        <v>62271.086927084631</v>
      </c>
      <c r="H39" s="131">
        <f>'WP3_P2_ RCP 4.5'!H19</f>
        <v>57759.550807529842</v>
      </c>
      <c r="I39" s="131">
        <f>'WP3_P2_ RCP 4.5'!I19</f>
        <v>26625.239035016046</v>
      </c>
      <c r="J39" s="131">
        <f>'WP3_P2_ RCP 4.5'!J19</f>
        <v>0</v>
      </c>
      <c r="K39" s="131">
        <f>'WP3_P2_ RCP 4.5'!K19</f>
        <v>0</v>
      </c>
      <c r="L39" s="131">
        <f>'WP3_P2_ RCP 4.5'!L19</f>
        <v>0</v>
      </c>
      <c r="M39" s="131">
        <f>'WP3_P2_ RCP 4.5'!M19</f>
        <v>0</v>
      </c>
      <c r="N39" s="131">
        <f>'WP3_P2_ RCP 4.5'!N19</f>
        <v>0</v>
      </c>
      <c r="O39" s="131">
        <f>'WP3_P2_ RCP 4.5'!O19</f>
        <v>0</v>
      </c>
      <c r="P39" s="131">
        <f>'WP3_P2_ RCP 4.5'!P19</f>
        <v>0</v>
      </c>
      <c r="Q39" s="131">
        <f>'WP3_P2_ RCP 4.5'!Q19</f>
        <v>0</v>
      </c>
      <c r="R39" s="131">
        <f>'WP3_P2_ RCP 4.5'!R19</f>
        <v>0</v>
      </c>
      <c r="S39" s="131">
        <f>'WP3_P2_ RCP 4.5'!S19</f>
        <v>0</v>
      </c>
      <c r="T39" s="131">
        <f>'WP3_P2_ RCP 4.5'!T19</f>
        <v>0</v>
      </c>
      <c r="U39" s="132">
        <f>'WP3_P2_ RCP 4.5'!U19</f>
        <v>0</v>
      </c>
      <c r="V39" s="17"/>
    </row>
    <row r="40" spans="1:22" ht="28.25" customHeight="1" thickBot="1" x14ac:dyDescent="0.25">
      <c r="A40" s="23" t="str">
        <f>'WP3_P2_ RCP 4.5'!$A$20</f>
        <v xml:space="preserve">Estimated cost of missed students school days </v>
      </c>
      <c r="B40" s="131"/>
      <c r="C40" s="159"/>
      <c r="D40" s="127" t="s">
        <v>486</v>
      </c>
      <c r="E40" s="131">
        <f>'WP3_P2_ RCP 4.5'!E20</f>
        <v>2506.6165427797455</v>
      </c>
      <c r="F40" s="131">
        <f>'WP3_P2_ RCP 4.5'!F20</f>
        <v>2506.6165427797455</v>
      </c>
      <c r="G40" s="131">
        <f>'WP3_P2_ RCP 4.5'!G20</f>
        <v>2506.6165427797455</v>
      </c>
      <c r="H40" s="131">
        <f>'WP3_P2_ RCP 4.5'!H20</f>
        <v>2506.6165427797455</v>
      </c>
      <c r="I40" s="131">
        <f>'WP3_P2_ RCP 4.5'!I20</f>
        <v>2506.6165427797455</v>
      </c>
      <c r="J40" s="131">
        <f>'WP3_P2_ RCP 4.5'!J20</f>
        <v>2506.6165427797455</v>
      </c>
      <c r="K40" s="131">
        <f>'WP3_P2_ RCP 4.5'!K20</f>
        <v>2506.6165427797455</v>
      </c>
      <c r="L40" s="131">
        <f>'WP3_P2_ RCP 4.5'!L20</f>
        <v>2506.6165427797455</v>
      </c>
      <c r="M40" s="131">
        <f>'WP3_P2_ RCP 4.5'!M20</f>
        <v>2506.6165427797455</v>
      </c>
      <c r="N40" s="131">
        <f>'WP3_P2_ RCP 4.5'!N20</f>
        <v>2506.6165427797455</v>
      </c>
      <c r="O40" s="131">
        <f>'WP3_P2_ RCP 4.5'!O20</f>
        <v>2506.6165427797455</v>
      </c>
      <c r="P40" s="131">
        <f>'WP3_P2_ RCP 4.5'!P20</f>
        <v>2506.6165427797455</v>
      </c>
      <c r="Q40" s="131">
        <f>'WP3_P2_ RCP 4.5'!Q20</f>
        <v>2506.6165427797455</v>
      </c>
      <c r="R40" s="131">
        <f>'WP3_P2_ RCP 4.5'!R20</f>
        <v>2506.6165427797455</v>
      </c>
      <c r="S40" s="131">
        <f>'WP3_P2_ RCP 4.5'!S20</f>
        <v>2506.6165427797455</v>
      </c>
      <c r="T40" s="131">
        <f>'WP3_P2_ RCP 4.5'!T20</f>
        <v>2506.6165427797455</v>
      </c>
      <c r="U40" s="132">
        <f>'WP3_P2_ RCP 4.5'!U20</f>
        <v>2506.6165427797455</v>
      </c>
      <c r="V40" s="17"/>
    </row>
    <row r="41" spans="1:22" ht="12" customHeight="1" x14ac:dyDescent="0.2">
      <c r="A41" s="134" t="s">
        <v>611</v>
      </c>
      <c r="B41" s="135"/>
      <c r="C41" s="135"/>
      <c r="D41" s="136" t="s">
        <v>486</v>
      </c>
      <c r="E41" s="135">
        <f>SUM(E36:E40)</f>
        <v>52426.849066345472</v>
      </c>
      <c r="F41" s="135">
        <f t="shared" ref="F41:U41" si="5">SUM(F36:F40)</f>
        <v>95388.239480383781</v>
      </c>
      <c r="G41" s="135">
        <f t="shared" si="5"/>
        <v>89983.538154232388</v>
      </c>
      <c r="H41" s="135">
        <f t="shared" si="5"/>
        <v>85472.0020346776</v>
      </c>
      <c r="I41" s="135">
        <f t="shared" si="5"/>
        <v>54337.690262163807</v>
      </c>
      <c r="J41" s="135">
        <f t="shared" si="5"/>
        <v>27712.451227147765</v>
      </c>
      <c r="K41" s="135">
        <f t="shared" si="5"/>
        <v>27712.451227147765</v>
      </c>
      <c r="L41" s="135">
        <f t="shared" si="5"/>
        <v>27712.451227147765</v>
      </c>
      <c r="M41" s="135">
        <f t="shared" si="5"/>
        <v>27712.451227147765</v>
      </c>
      <c r="N41" s="135">
        <f t="shared" si="5"/>
        <v>27712.451227147765</v>
      </c>
      <c r="O41" s="135">
        <f t="shared" si="5"/>
        <v>27712.451227147765</v>
      </c>
      <c r="P41" s="135">
        <f t="shared" si="5"/>
        <v>27712.451227147765</v>
      </c>
      <c r="Q41" s="135">
        <f t="shared" si="5"/>
        <v>27712.451227147765</v>
      </c>
      <c r="R41" s="135">
        <f t="shared" si="5"/>
        <v>27712.451227147765</v>
      </c>
      <c r="S41" s="135">
        <f t="shared" si="5"/>
        <v>27712.451227147765</v>
      </c>
      <c r="T41" s="135">
        <f t="shared" si="5"/>
        <v>27712.451227147765</v>
      </c>
      <c r="U41" s="137">
        <f t="shared" si="5"/>
        <v>27712.451227147765</v>
      </c>
      <c r="V41" s="17"/>
    </row>
    <row r="42" spans="1:22" ht="12" customHeight="1" thickBot="1" x14ac:dyDescent="0.25">
      <c r="A42" s="138" t="s">
        <v>562</v>
      </c>
      <c r="B42" s="139"/>
      <c r="C42" s="139"/>
      <c r="D42" s="140" t="s">
        <v>123</v>
      </c>
      <c r="E42" s="139">
        <f>E41/Calculations!$C$56</f>
        <v>22214.766553536218</v>
      </c>
      <c r="F42" s="139">
        <f>F41/Calculations!$C$56</f>
        <v>40418.7455425355</v>
      </c>
      <c r="G42" s="139">
        <f>G41/Calculations!$C$56</f>
        <v>38128.617861962877</v>
      </c>
      <c r="H42" s="139">
        <f>H41/Calculations!$C$56</f>
        <v>36216.950014693903</v>
      </c>
      <c r="I42" s="139">
        <f>I41/Calculations!$C$56</f>
        <v>23024.445026340596</v>
      </c>
      <c r="J42" s="139">
        <f>J41/Calculations!$C$56</f>
        <v>11742.564079299902</v>
      </c>
      <c r="K42" s="139">
        <f>K41/Calculations!$C$56</f>
        <v>11742.564079299902</v>
      </c>
      <c r="L42" s="139">
        <f>L41/Calculations!$C$56</f>
        <v>11742.564079299902</v>
      </c>
      <c r="M42" s="139">
        <f>M41/Calculations!$C$56</f>
        <v>11742.564079299902</v>
      </c>
      <c r="N42" s="139">
        <f>N41/Calculations!$C$56</f>
        <v>11742.564079299902</v>
      </c>
      <c r="O42" s="139">
        <f>O41/Calculations!$C$56</f>
        <v>11742.564079299902</v>
      </c>
      <c r="P42" s="139">
        <f>P41/Calculations!$C$56</f>
        <v>11742.564079299902</v>
      </c>
      <c r="Q42" s="139">
        <f>Q41/Calculations!$C$56</f>
        <v>11742.564079299902</v>
      </c>
      <c r="R42" s="139">
        <f>R41/Calculations!$C$56</f>
        <v>11742.564079299902</v>
      </c>
      <c r="S42" s="139">
        <f>S41/Calculations!$C$56</f>
        <v>11742.564079299902</v>
      </c>
      <c r="T42" s="139">
        <f>T41/Calculations!$C$56</f>
        <v>11742.564079299902</v>
      </c>
      <c r="U42" s="141">
        <f>U41/Calculations!$C$56</f>
        <v>11742.564079299902</v>
      </c>
      <c r="V42" s="17"/>
    </row>
    <row r="43" spans="1:22" ht="12" customHeight="1" thickBot="1" x14ac:dyDescent="0.25">
      <c r="A43" s="145"/>
      <c r="B43" s="146"/>
      <c r="C43" s="146"/>
      <c r="D43" s="147"/>
      <c r="E43" s="146"/>
      <c r="F43" s="146"/>
      <c r="G43" s="146"/>
      <c r="H43" s="146"/>
      <c r="I43" s="146"/>
      <c r="J43" s="146"/>
      <c r="K43" s="146"/>
      <c r="L43" s="146"/>
      <c r="M43" s="146"/>
      <c r="N43" s="146"/>
      <c r="O43" s="146"/>
      <c r="P43" s="146"/>
      <c r="Q43" s="146"/>
      <c r="R43" s="146"/>
      <c r="S43" s="146"/>
      <c r="T43" s="146"/>
      <c r="U43" s="148"/>
      <c r="V43" s="17"/>
    </row>
    <row r="44" spans="1:22" ht="12" customHeight="1" x14ac:dyDescent="0.2">
      <c r="A44" s="149" t="s">
        <v>612</v>
      </c>
      <c r="B44" s="135"/>
      <c r="C44" s="135"/>
      <c r="D44" s="136" t="s">
        <v>486</v>
      </c>
      <c r="E44" s="135">
        <f>E33-E41</f>
        <v>-52426.849066345472</v>
      </c>
      <c r="F44" s="135">
        <f t="shared" ref="F44:U44" si="6">F33-F41</f>
        <v>-57828.690595366075</v>
      </c>
      <c r="G44" s="135">
        <f t="shared" si="6"/>
        <v>-49558.926560817432</v>
      </c>
      <c r="H44" s="135">
        <f t="shared" si="6"/>
        <v>-42182.327732865393</v>
      </c>
      <c r="I44" s="135">
        <f t="shared" si="6"/>
        <v>74222.717967883858</v>
      </c>
      <c r="J44" s="135">
        <f t="shared" si="6"/>
        <v>106578.0824196944</v>
      </c>
      <c r="K44" s="135">
        <f t="shared" si="6"/>
        <v>112308.2078364889</v>
      </c>
      <c r="L44" s="135">
        <f t="shared" si="6"/>
        <v>118038.3332532834</v>
      </c>
      <c r="M44" s="135">
        <f t="shared" si="6"/>
        <v>123768.4586700779</v>
      </c>
      <c r="N44" s="135">
        <f t="shared" si="6"/>
        <v>129498.5840868724</v>
      </c>
      <c r="O44" s="135">
        <f t="shared" si="6"/>
        <v>135228.70950366691</v>
      </c>
      <c r="P44" s="135">
        <f t="shared" si="6"/>
        <v>140958.83492046141</v>
      </c>
      <c r="Q44" s="135">
        <f t="shared" si="6"/>
        <v>146688.96033725591</v>
      </c>
      <c r="R44" s="135">
        <f t="shared" si="6"/>
        <v>152419.08575405038</v>
      </c>
      <c r="S44" s="135">
        <f t="shared" si="6"/>
        <v>158149.21117084488</v>
      </c>
      <c r="T44" s="135">
        <f t="shared" si="6"/>
        <v>163879.33658763935</v>
      </c>
      <c r="U44" s="137">
        <f t="shared" si="6"/>
        <v>169609.46200443388</v>
      </c>
      <c r="V44" s="17"/>
    </row>
    <row r="45" spans="1:22" ht="12" customHeight="1" thickBot="1" x14ac:dyDescent="0.25">
      <c r="A45" s="160" t="s">
        <v>565</v>
      </c>
      <c r="B45" s="139"/>
      <c r="C45" s="139"/>
      <c r="D45" s="140" t="s">
        <v>123</v>
      </c>
      <c r="E45" s="139">
        <f>E34-E42</f>
        <v>-22214.766553536218</v>
      </c>
      <c r="F45" s="139">
        <f t="shared" ref="F45:U45" si="7">F34-F42</f>
        <v>-24503.682455663591</v>
      </c>
      <c r="G45" s="139">
        <f t="shared" si="7"/>
        <v>-20999.545152888742</v>
      </c>
      <c r="H45" s="139">
        <f t="shared" si="7"/>
        <v>-17873.867683417542</v>
      </c>
      <c r="I45" s="139">
        <f t="shared" si="7"/>
        <v>31450.30422367961</v>
      </c>
      <c r="J45" s="139">
        <f t="shared" si="7"/>
        <v>45160.204415124746</v>
      </c>
      <c r="K45" s="139">
        <f t="shared" si="7"/>
        <v>47588.223659529198</v>
      </c>
      <c r="L45" s="139">
        <f t="shared" si="7"/>
        <v>50016.242903933649</v>
      </c>
      <c r="M45" s="139">
        <f t="shared" si="7"/>
        <v>52444.262148338101</v>
      </c>
      <c r="N45" s="139">
        <f t="shared" si="7"/>
        <v>54872.281392742545</v>
      </c>
      <c r="O45" s="139">
        <f t="shared" si="7"/>
        <v>57300.300637146996</v>
      </c>
      <c r="P45" s="139">
        <f t="shared" si="7"/>
        <v>59728.319881551448</v>
      </c>
      <c r="Q45" s="139">
        <f t="shared" si="7"/>
        <v>62156.339125955899</v>
      </c>
      <c r="R45" s="139">
        <f t="shared" si="7"/>
        <v>64584.358370360336</v>
      </c>
      <c r="S45" s="139">
        <f t="shared" si="7"/>
        <v>67012.377614764788</v>
      </c>
      <c r="T45" s="139">
        <f t="shared" si="7"/>
        <v>69440.396859169225</v>
      </c>
      <c r="U45" s="141">
        <f t="shared" si="7"/>
        <v>71868.416103573676</v>
      </c>
      <c r="V45" s="17"/>
    </row>
    <row r="46" spans="1:22" ht="12" customHeight="1" x14ac:dyDescent="0.2">
      <c r="A46" s="161"/>
      <c r="B46" s="162"/>
      <c r="C46" s="162"/>
      <c r="D46" s="162"/>
      <c r="E46" s="163"/>
      <c r="F46" s="163"/>
      <c r="G46" s="163"/>
      <c r="H46" s="163"/>
      <c r="I46" s="163"/>
      <c r="J46" s="163"/>
      <c r="K46" s="163"/>
      <c r="L46" s="163"/>
      <c r="M46" s="163"/>
      <c r="N46" s="163"/>
      <c r="O46" s="163"/>
      <c r="P46" s="163"/>
      <c r="Q46" s="163"/>
      <c r="R46" s="163"/>
      <c r="S46" s="163"/>
      <c r="T46" s="163"/>
      <c r="U46" s="164"/>
      <c r="V46" s="17"/>
    </row>
    <row r="47" spans="1:22" ht="12" customHeight="1" thickBot="1" x14ac:dyDescent="0.25">
      <c r="A47" s="321"/>
      <c r="B47" s="156"/>
      <c r="C47" s="156"/>
      <c r="D47" s="156"/>
      <c r="E47" s="156"/>
      <c r="F47" s="152"/>
      <c r="G47" s="152"/>
      <c r="H47" s="152"/>
      <c r="I47" s="152"/>
      <c r="J47" s="152"/>
      <c r="K47" s="152"/>
      <c r="L47" s="152"/>
      <c r="M47" s="152"/>
      <c r="N47" s="152"/>
      <c r="O47" s="152"/>
      <c r="P47" s="152"/>
      <c r="Q47" s="152"/>
      <c r="R47" s="152"/>
      <c r="S47" s="152"/>
      <c r="T47" s="152"/>
      <c r="U47" s="153"/>
      <c r="V47" s="17"/>
    </row>
    <row r="48" spans="1:22" ht="21" customHeight="1" thickBot="1" x14ac:dyDescent="0.25">
      <c r="A48" s="1029" t="s">
        <v>578</v>
      </c>
      <c r="B48" s="1030"/>
      <c r="C48" s="1030"/>
      <c r="D48" s="1030"/>
      <c r="E48" s="1030"/>
      <c r="F48" s="1030"/>
      <c r="G48" s="1030"/>
      <c r="H48" s="1030"/>
      <c r="I48" s="1030"/>
      <c r="J48" s="1030"/>
      <c r="K48" s="1030"/>
      <c r="L48" s="1030"/>
      <c r="M48" s="1030"/>
      <c r="N48" s="1030"/>
      <c r="O48" s="1030"/>
      <c r="P48" s="1030"/>
      <c r="Q48" s="1030"/>
      <c r="R48" s="1030"/>
      <c r="S48" s="1030"/>
      <c r="T48" s="1030"/>
      <c r="U48" s="1031"/>
      <c r="V48" s="17"/>
    </row>
    <row r="49" spans="1:22" ht="23.5" customHeight="1" x14ac:dyDescent="0.2">
      <c r="A49" s="1096"/>
      <c r="B49" s="1097"/>
      <c r="C49" s="157"/>
      <c r="D49" s="124" t="s">
        <v>556</v>
      </c>
      <c r="E49" s="125">
        <v>2024</v>
      </c>
      <c r="F49" s="125">
        <v>2025</v>
      </c>
      <c r="G49" s="125">
        <v>2026</v>
      </c>
      <c r="H49" s="125">
        <v>2027</v>
      </c>
      <c r="I49" s="125">
        <v>2028</v>
      </c>
      <c r="J49" s="125">
        <v>2029</v>
      </c>
      <c r="K49" s="125">
        <v>2030</v>
      </c>
      <c r="L49" s="125">
        <v>2031</v>
      </c>
      <c r="M49" s="125">
        <v>2032</v>
      </c>
      <c r="N49" s="125">
        <v>2033</v>
      </c>
      <c r="O49" s="125">
        <v>2034</v>
      </c>
      <c r="P49" s="125">
        <v>2035</v>
      </c>
      <c r="Q49" s="125">
        <v>2036</v>
      </c>
      <c r="R49" s="125">
        <v>2037</v>
      </c>
      <c r="S49" s="125">
        <v>2038</v>
      </c>
      <c r="T49" s="125">
        <v>2039</v>
      </c>
      <c r="U49" s="126">
        <v>2040</v>
      </c>
      <c r="V49" s="17"/>
    </row>
    <row r="50" spans="1:22" ht="12" customHeight="1" x14ac:dyDescent="0.2">
      <c r="A50" s="123" t="s">
        <v>557</v>
      </c>
      <c r="B50" s="142"/>
      <c r="C50" s="142"/>
      <c r="D50" s="21"/>
      <c r="E50" s="22"/>
      <c r="F50" s="22"/>
      <c r="G50" s="22"/>
      <c r="H50" s="22"/>
      <c r="I50" s="22"/>
      <c r="J50" s="22"/>
      <c r="K50" s="22"/>
      <c r="L50" s="22"/>
      <c r="M50" s="22"/>
      <c r="N50" s="22"/>
      <c r="O50" s="22"/>
      <c r="P50" s="22"/>
      <c r="Q50" s="22"/>
      <c r="R50" s="22"/>
      <c r="S50" s="22"/>
      <c r="T50" s="22"/>
      <c r="U50" s="128"/>
      <c r="V50" s="17"/>
    </row>
    <row r="51" spans="1:22" ht="12" customHeight="1" x14ac:dyDescent="0.2">
      <c r="A51" s="129" t="str">
        <f>'WP3_P2_ RCP 4.5'!$A$7</f>
        <v>Annual grant per average primary school</v>
      </c>
      <c r="B51" s="133"/>
      <c r="C51" s="158"/>
      <c r="D51" s="127" t="s">
        <v>486</v>
      </c>
      <c r="E51" s="131">
        <f t="shared" ref="E51:U51" si="8">E27-E7</f>
        <v>0</v>
      </c>
      <c r="F51" s="131">
        <f t="shared" si="8"/>
        <v>0</v>
      </c>
      <c r="G51" s="131">
        <f t="shared" si="8"/>
        <v>0</v>
      </c>
      <c r="H51" s="131">
        <f t="shared" si="8"/>
        <v>0</v>
      </c>
      <c r="I51" s="131">
        <f t="shared" si="8"/>
        <v>0</v>
      </c>
      <c r="J51" s="131">
        <f t="shared" si="8"/>
        <v>0</v>
      </c>
      <c r="K51" s="131">
        <f t="shared" si="8"/>
        <v>0</v>
      </c>
      <c r="L51" s="131">
        <f t="shared" si="8"/>
        <v>0</v>
      </c>
      <c r="M51" s="131">
        <f t="shared" si="8"/>
        <v>0</v>
      </c>
      <c r="N51" s="131">
        <f t="shared" si="8"/>
        <v>0</v>
      </c>
      <c r="O51" s="131">
        <f t="shared" si="8"/>
        <v>0</v>
      </c>
      <c r="P51" s="131">
        <f t="shared" si="8"/>
        <v>0</v>
      </c>
      <c r="Q51" s="131">
        <f t="shared" si="8"/>
        <v>0</v>
      </c>
      <c r="R51" s="131">
        <f t="shared" si="8"/>
        <v>0</v>
      </c>
      <c r="S51" s="131">
        <f t="shared" si="8"/>
        <v>0</v>
      </c>
      <c r="T51" s="131">
        <f t="shared" si="8"/>
        <v>0</v>
      </c>
      <c r="U51" s="132">
        <f t="shared" si="8"/>
        <v>0</v>
      </c>
      <c r="V51" s="17"/>
    </row>
    <row r="52" spans="1:22" ht="12" customHeight="1" x14ac:dyDescent="0.2">
      <c r="A52" s="129" t="str">
        <f>'WP3_P2_ RCP 4.5'!$A$8</f>
        <v>Annual SIG per average primary school</v>
      </c>
      <c r="B52" s="133"/>
      <c r="C52" s="158"/>
      <c r="D52" s="127" t="s">
        <v>486</v>
      </c>
      <c r="E52" s="131">
        <f t="shared" ref="E52:U52" si="9">E28-E8</f>
        <v>0</v>
      </c>
      <c r="F52" s="131">
        <f t="shared" si="9"/>
        <v>0</v>
      </c>
      <c r="G52" s="131">
        <f t="shared" si="9"/>
        <v>0</v>
      </c>
      <c r="H52" s="131">
        <f t="shared" si="9"/>
        <v>0</v>
      </c>
      <c r="I52" s="131">
        <f t="shared" si="9"/>
        <v>0</v>
      </c>
      <c r="J52" s="131">
        <f t="shared" si="9"/>
        <v>0</v>
      </c>
      <c r="K52" s="131">
        <f t="shared" si="9"/>
        <v>0</v>
      </c>
      <c r="L52" s="131">
        <f t="shared" si="9"/>
        <v>0</v>
      </c>
      <c r="M52" s="131">
        <f t="shared" si="9"/>
        <v>0</v>
      </c>
      <c r="N52" s="131">
        <f t="shared" si="9"/>
        <v>0</v>
      </c>
      <c r="O52" s="131">
        <f t="shared" si="9"/>
        <v>0</v>
      </c>
      <c r="P52" s="131">
        <f t="shared" si="9"/>
        <v>0</v>
      </c>
      <c r="Q52" s="131">
        <f t="shared" si="9"/>
        <v>0</v>
      </c>
      <c r="R52" s="131">
        <f t="shared" si="9"/>
        <v>0</v>
      </c>
      <c r="S52" s="131">
        <f t="shared" si="9"/>
        <v>0</v>
      </c>
      <c r="T52" s="131">
        <f t="shared" si="9"/>
        <v>0</v>
      </c>
      <c r="U52" s="132">
        <f t="shared" si="9"/>
        <v>0</v>
      </c>
      <c r="V52" s="17"/>
    </row>
    <row r="53" spans="1:22" ht="12" customHeight="1" x14ac:dyDescent="0.2">
      <c r="A53" s="129" t="str">
        <f>'WP3_P2_ RCP 4.5'!$A$9</f>
        <v>Annual economic returns to primary education</v>
      </c>
      <c r="B53" s="133"/>
      <c r="C53" s="158"/>
      <c r="D53" s="127" t="s">
        <v>486</v>
      </c>
      <c r="E53" s="131">
        <f t="shared" ref="E53:U53" si="10">E29-E9</f>
        <v>0</v>
      </c>
      <c r="F53" s="131">
        <f t="shared" si="10"/>
        <v>0</v>
      </c>
      <c r="G53" s="131">
        <f t="shared" si="10"/>
        <v>28.650627083971813</v>
      </c>
      <c r="H53" s="131">
        <f t="shared" si="10"/>
        <v>57.301254167943625</v>
      </c>
      <c r="I53" s="131">
        <f t="shared" si="10"/>
        <v>85.951881251916348</v>
      </c>
      <c r="J53" s="131">
        <f t="shared" si="10"/>
        <v>143.25313541985997</v>
      </c>
      <c r="K53" s="131">
        <f t="shared" si="10"/>
        <v>200.5543895878036</v>
      </c>
      <c r="L53" s="131">
        <f t="shared" si="10"/>
        <v>257.85564375574177</v>
      </c>
      <c r="M53" s="131">
        <f t="shared" si="10"/>
        <v>315.15689792368721</v>
      </c>
      <c r="N53" s="131">
        <f t="shared" si="10"/>
        <v>372.45815209163993</v>
      </c>
      <c r="O53" s="131">
        <f t="shared" si="10"/>
        <v>429.75940625959629</v>
      </c>
      <c r="P53" s="131">
        <f t="shared" si="10"/>
        <v>487.0606604275381</v>
      </c>
      <c r="Q53" s="131">
        <f t="shared" si="10"/>
        <v>544.3619145954799</v>
      </c>
      <c r="R53" s="131">
        <f t="shared" si="10"/>
        <v>601.66316876342171</v>
      </c>
      <c r="S53" s="131">
        <f t="shared" si="10"/>
        <v>658.96442293136352</v>
      </c>
      <c r="T53" s="131">
        <f t="shared" si="10"/>
        <v>716.26567709929077</v>
      </c>
      <c r="U53" s="132">
        <f t="shared" si="10"/>
        <v>773.5669312672544</v>
      </c>
      <c r="V53" s="17"/>
    </row>
    <row r="54" spans="1:22" ht="12" customHeight="1" x14ac:dyDescent="0.2">
      <c r="A54" s="129"/>
      <c r="B54" s="133"/>
      <c r="C54" s="158"/>
      <c r="D54" s="127" t="s">
        <v>486</v>
      </c>
      <c r="E54" s="131">
        <f>E30</f>
        <v>0</v>
      </c>
      <c r="F54" s="131">
        <f t="shared" ref="F54:U54" si="11">F30</f>
        <v>15000</v>
      </c>
      <c r="G54" s="131">
        <f t="shared" si="11"/>
        <v>15000</v>
      </c>
      <c r="H54" s="131">
        <f t="shared" si="11"/>
        <v>15000</v>
      </c>
      <c r="I54" s="131">
        <f t="shared" si="11"/>
        <v>15000</v>
      </c>
      <c r="J54" s="131">
        <f t="shared" si="11"/>
        <v>15000</v>
      </c>
      <c r="K54" s="131">
        <f t="shared" si="11"/>
        <v>15000</v>
      </c>
      <c r="L54" s="131">
        <f t="shared" si="11"/>
        <v>15000</v>
      </c>
      <c r="M54" s="131">
        <f t="shared" si="11"/>
        <v>15000</v>
      </c>
      <c r="N54" s="131">
        <f t="shared" si="11"/>
        <v>15000</v>
      </c>
      <c r="O54" s="131">
        <f t="shared" si="11"/>
        <v>15000</v>
      </c>
      <c r="P54" s="131">
        <f t="shared" si="11"/>
        <v>15000</v>
      </c>
      <c r="Q54" s="131">
        <f t="shared" si="11"/>
        <v>15000</v>
      </c>
      <c r="R54" s="131">
        <f t="shared" si="11"/>
        <v>15000</v>
      </c>
      <c r="S54" s="131">
        <f t="shared" si="11"/>
        <v>15000</v>
      </c>
      <c r="T54" s="131">
        <f t="shared" si="11"/>
        <v>15000</v>
      </c>
      <c r="U54" s="132">
        <f t="shared" si="11"/>
        <v>15000</v>
      </c>
      <c r="V54" s="17"/>
    </row>
    <row r="55" spans="1:22" ht="12" customHeight="1" x14ac:dyDescent="0.2">
      <c r="A55" s="129" t="str">
        <f>'WP3_P2_ RCP 4.5'!$A$11</f>
        <v>Annual returns to school safety training (lumpsum)</v>
      </c>
      <c r="B55" s="133"/>
      <c r="C55" s="158"/>
      <c r="D55" s="127" t="s">
        <v>486</v>
      </c>
      <c r="E55" s="131">
        <f t="shared" ref="E55:U55" si="12">E31</f>
        <v>0</v>
      </c>
      <c r="F55" s="131">
        <f t="shared" si="12"/>
        <v>0</v>
      </c>
      <c r="G55" s="131">
        <f t="shared" si="12"/>
        <v>0</v>
      </c>
      <c r="H55" s="131">
        <f t="shared" si="12"/>
        <v>0</v>
      </c>
      <c r="I55" s="131">
        <f t="shared" si="12"/>
        <v>10300.708902479779</v>
      </c>
      <c r="J55" s="131">
        <f t="shared" si="12"/>
        <v>10300.708902479779</v>
      </c>
      <c r="K55" s="131">
        <f t="shared" si="12"/>
        <v>10300.708902479779</v>
      </c>
      <c r="L55" s="131">
        <f t="shared" si="12"/>
        <v>10300.708902479779</v>
      </c>
      <c r="M55" s="131">
        <f t="shared" si="12"/>
        <v>10300.708902479779</v>
      </c>
      <c r="N55" s="131">
        <f t="shared" si="12"/>
        <v>10300.708902479779</v>
      </c>
      <c r="O55" s="131">
        <f t="shared" si="12"/>
        <v>10300.708902479779</v>
      </c>
      <c r="P55" s="131">
        <f t="shared" si="12"/>
        <v>10300.708902479779</v>
      </c>
      <c r="Q55" s="131">
        <f t="shared" si="12"/>
        <v>10300.708902479779</v>
      </c>
      <c r="R55" s="131">
        <f t="shared" si="12"/>
        <v>10300.708902479779</v>
      </c>
      <c r="S55" s="131">
        <f t="shared" si="12"/>
        <v>10300.708902479779</v>
      </c>
      <c r="T55" s="131">
        <f t="shared" si="12"/>
        <v>10300.708902479779</v>
      </c>
      <c r="U55" s="132">
        <f t="shared" si="12"/>
        <v>10300.708902479779</v>
      </c>
      <c r="V55" s="17"/>
    </row>
    <row r="56" spans="1:22" ht="15.5" customHeight="1" thickBot="1" x14ac:dyDescent="0.25">
      <c r="A56" s="129" t="str">
        <f>'WP3_P2_ RCP 4.5'!$A$12</f>
        <v>Annual returns to school  curriculum training (lumpsum)</v>
      </c>
      <c r="B56" s="130"/>
      <c r="C56" s="158"/>
      <c r="D56" s="127" t="s">
        <v>486</v>
      </c>
      <c r="E56" s="131">
        <f t="shared" ref="E56:U56" si="13">E32</f>
        <v>0</v>
      </c>
      <c r="F56" s="131">
        <f t="shared" si="13"/>
        <v>0</v>
      </c>
      <c r="G56" s="131">
        <f t="shared" si="13"/>
        <v>0</v>
      </c>
      <c r="H56" s="131">
        <f t="shared" si="13"/>
        <v>0</v>
      </c>
      <c r="I56" s="131">
        <f t="shared" si="13"/>
        <v>72104.96231735844</v>
      </c>
      <c r="J56" s="131">
        <f t="shared" si="13"/>
        <v>72104.96231735844</v>
      </c>
      <c r="K56" s="131">
        <f t="shared" si="13"/>
        <v>72104.96231735844</v>
      </c>
      <c r="L56" s="131">
        <f t="shared" si="13"/>
        <v>72104.96231735844</v>
      </c>
      <c r="M56" s="131">
        <f t="shared" si="13"/>
        <v>72104.96231735844</v>
      </c>
      <c r="N56" s="131">
        <f t="shared" si="13"/>
        <v>72104.96231735844</v>
      </c>
      <c r="O56" s="131">
        <f t="shared" si="13"/>
        <v>72104.96231735844</v>
      </c>
      <c r="P56" s="131">
        <f t="shared" si="13"/>
        <v>72104.96231735844</v>
      </c>
      <c r="Q56" s="131">
        <f t="shared" si="13"/>
        <v>72104.96231735844</v>
      </c>
      <c r="R56" s="131">
        <f t="shared" si="13"/>
        <v>72104.96231735844</v>
      </c>
      <c r="S56" s="131">
        <f t="shared" si="13"/>
        <v>72104.96231735844</v>
      </c>
      <c r="T56" s="131">
        <f t="shared" si="13"/>
        <v>72104.96231735844</v>
      </c>
      <c r="U56" s="132">
        <f t="shared" si="13"/>
        <v>72104.96231735844</v>
      </c>
      <c r="V56" s="17"/>
    </row>
    <row r="57" spans="1:22" ht="12" customHeight="1" x14ac:dyDescent="0.2">
      <c r="A57" s="134" t="s">
        <v>610</v>
      </c>
      <c r="B57" s="135"/>
      <c r="C57" s="135"/>
      <c r="D57" s="136" t="s">
        <v>486</v>
      </c>
      <c r="E57" s="135">
        <f>SUM(E51:E56)</f>
        <v>0</v>
      </c>
      <c r="F57" s="135">
        <f t="shared" ref="F57:U57" si="14">SUM(F51:F56)</f>
        <v>15000</v>
      </c>
      <c r="G57" s="135">
        <f t="shared" si="14"/>
        <v>15028.650627083971</v>
      </c>
      <c r="H57" s="135">
        <f t="shared" si="14"/>
        <v>15057.301254167944</v>
      </c>
      <c r="I57" s="135">
        <f t="shared" si="14"/>
        <v>97491.623101090139</v>
      </c>
      <c r="J57" s="135">
        <f t="shared" si="14"/>
        <v>97548.924355258088</v>
      </c>
      <c r="K57" s="135">
        <f t="shared" si="14"/>
        <v>97606.225609426023</v>
      </c>
      <c r="L57" s="135">
        <f t="shared" si="14"/>
        <v>97663.526863593957</v>
      </c>
      <c r="M57" s="135">
        <f t="shared" si="14"/>
        <v>97720.828117761906</v>
      </c>
      <c r="N57" s="135">
        <f t="shared" si="14"/>
        <v>97778.129371929856</v>
      </c>
      <c r="O57" s="135">
        <f t="shared" si="14"/>
        <v>97835.430626097819</v>
      </c>
      <c r="P57" s="135">
        <f t="shared" si="14"/>
        <v>97892.731880265754</v>
      </c>
      <c r="Q57" s="135">
        <f t="shared" si="14"/>
        <v>97950.033134433703</v>
      </c>
      <c r="R57" s="135">
        <f t="shared" si="14"/>
        <v>98007.334388601637</v>
      </c>
      <c r="S57" s="135">
        <f t="shared" si="14"/>
        <v>98064.635642769586</v>
      </c>
      <c r="T57" s="135">
        <f t="shared" si="14"/>
        <v>98121.936896937506</v>
      </c>
      <c r="U57" s="137">
        <f t="shared" si="14"/>
        <v>98179.23815110547</v>
      </c>
      <c r="V57" s="17"/>
    </row>
    <row r="58" spans="1:22" ht="12" customHeight="1" thickBot="1" x14ac:dyDescent="0.25">
      <c r="A58" s="138" t="s">
        <v>559</v>
      </c>
      <c r="B58" s="139"/>
      <c r="C58" s="139"/>
      <c r="D58" s="140" t="s">
        <v>123</v>
      </c>
      <c r="E58" s="139">
        <f>E57/Calculations!$C$56</f>
        <v>0</v>
      </c>
      <c r="F58" s="139">
        <f>F57/Calculations!$C$56</f>
        <v>6355.9322033898306</v>
      </c>
      <c r="G58" s="139">
        <f>G57/Calculations!$C$56</f>
        <v>6368.072299611852</v>
      </c>
      <c r="H58" s="139">
        <f>H57/Calculations!$C$56</f>
        <v>6380.2123958338743</v>
      </c>
      <c r="I58" s="139">
        <f>I57/Calculations!$C$56</f>
        <v>41310.009788597519</v>
      </c>
      <c r="J58" s="139">
        <f>J57/Calculations!$C$56</f>
        <v>41334.289981041562</v>
      </c>
      <c r="K58" s="139">
        <f>K57/Calculations!$C$56</f>
        <v>41358.570173485605</v>
      </c>
      <c r="L58" s="139">
        <f>L57/Calculations!$C$56</f>
        <v>41382.850365929648</v>
      </c>
      <c r="M58" s="139">
        <f>M57/Calculations!$C$56</f>
        <v>41407.13055837369</v>
      </c>
      <c r="N58" s="139">
        <f>N57/Calculations!$C$56</f>
        <v>41431.41075081774</v>
      </c>
      <c r="O58" s="139">
        <f>O57/Calculations!$C$56</f>
        <v>41455.69094326179</v>
      </c>
      <c r="P58" s="139">
        <f>P57/Calculations!$C$56</f>
        <v>41479.971135705833</v>
      </c>
      <c r="Q58" s="139">
        <f>Q57/Calculations!$C$56</f>
        <v>41504.251328149876</v>
      </c>
      <c r="R58" s="139">
        <f>R57/Calculations!$C$56</f>
        <v>41528.531520593919</v>
      </c>
      <c r="S58" s="139">
        <f>S57/Calculations!$C$56</f>
        <v>41552.811713037961</v>
      </c>
      <c r="T58" s="139">
        <f>T57/Calculations!$C$56</f>
        <v>41577.091905481997</v>
      </c>
      <c r="U58" s="141">
        <f>U57/Calculations!$C$56</f>
        <v>41601.372097926047</v>
      </c>
      <c r="V58" s="17"/>
    </row>
    <row r="59" spans="1:22" ht="12" customHeight="1" x14ac:dyDescent="0.2">
      <c r="A59" s="19" t="s">
        <v>560</v>
      </c>
      <c r="B59" s="142"/>
      <c r="C59" s="142"/>
      <c r="D59" s="124"/>
      <c r="E59" s="131"/>
      <c r="F59" s="131"/>
      <c r="G59" s="131"/>
      <c r="H59" s="131"/>
      <c r="I59" s="131"/>
      <c r="J59" s="131"/>
      <c r="K59" s="131"/>
      <c r="L59" s="131"/>
      <c r="M59" s="131"/>
      <c r="N59" s="131"/>
      <c r="O59" s="131"/>
      <c r="P59" s="131"/>
      <c r="Q59" s="131"/>
      <c r="R59" s="131"/>
      <c r="S59" s="131"/>
      <c r="T59" s="131"/>
      <c r="U59" s="132"/>
      <c r="V59" s="17"/>
    </row>
    <row r="60" spans="1:22" ht="24" customHeight="1" x14ac:dyDescent="0.2">
      <c r="A60" s="23" t="str">
        <f>'WP3_P2_ RCP 4.5'!$A$16</f>
        <v>Average annual school maintenance costs</v>
      </c>
      <c r="B60" s="131"/>
      <c r="C60" s="159"/>
      <c r="D60" s="127" t="s">
        <v>486</v>
      </c>
      <c r="E60" s="131">
        <f t="shared" ref="E60:U60" si="15">E36-E13</f>
        <v>-6180.4253414878667</v>
      </c>
      <c r="F60" s="131">
        <f t="shared" si="15"/>
        <v>-6180.4253414878667</v>
      </c>
      <c r="G60" s="131">
        <f t="shared" si="15"/>
        <v>-6180.4253414878667</v>
      </c>
      <c r="H60" s="131">
        <f t="shared" si="15"/>
        <v>-6180.4253414878667</v>
      </c>
      <c r="I60" s="131">
        <f t="shared" si="15"/>
        <v>-6180.4253414878667</v>
      </c>
      <c r="J60" s="131">
        <f t="shared" si="15"/>
        <v>-6180.4253414878667</v>
      </c>
      <c r="K60" s="131">
        <f t="shared" si="15"/>
        <v>-6180.4253414878667</v>
      </c>
      <c r="L60" s="131">
        <f t="shared" si="15"/>
        <v>-6180.4253414878667</v>
      </c>
      <c r="M60" s="131">
        <f t="shared" si="15"/>
        <v>-6180.4253414878667</v>
      </c>
      <c r="N60" s="131">
        <f t="shared" si="15"/>
        <v>-6180.4253414878667</v>
      </c>
      <c r="O60" s="131">
        <f t="shared" si="15"/>
        <v>-6180.4253414878667</v>
      </c>
      <c r="P60" s="131">
        <f t="shared" si="15"/>
        <v>-6180.4253414878667</v>
      </c>
      <c r="Q60" s="131">
        <f t="shared" si="15"/>
        <v>-6180.4253414878667</v>
      </c>
      <c r="R60" s="131">
        <f t="shared" si="15"/>
        <v>-6180.4253414878667</v>
      </c>
      <c r="S60" s="131">
        <f t="shared" si="15"/>
        <v>-6180.4253414878667</v>
      </c>
      <c r="T60" s="131">
        <f t="shared" si="15"/>
        <v>-6180.4253414878667</v>
      </c>
      <c r="U60" s="132">
        <f t="shared" si="15"/>
        <v>-6180.4253414878667</v>
      </c>
      <c r="V60" s="17"/>
    </row>
    <row r="61" spans="1:22" ht="24" customHeight="1" x14ac:dyDescent="0.2">
      <c r="A61" s="23" t="str">
        <f>'WP3_P2_ RCP 4.5'!$A$17</f>
        <v>Average school expenditures due to infra losses caused by climate events</v>
      </c>
      <c r="B61" s="131"/>
      <c r="C61" s="159"/>
      <c r="D61" s="127" t="s">
        <v>486</v>
      </c>
      <c r="E61" s="131">
        <f t="shared" ref="E61:U61" si="16">E37-E14</f>
        <v>-9270.6380122318005</v>
      </c>
      <c r="F61" s="131">
        <f t="shared" si="16"/>
        <v>-9270.6380122318005</v>
      </c>
      <c r="G61" s="131">
        <f t="shared" si="16"/>
        <v>-9270.6380122318005</v>
      </c>
      <c r="H61" s="131">
        <f t="shared" si="16"/>
        <v>-9270.6380122318005</v>
      </c>
      <c r="I61" s="131">
        <f t="shared" si="16"/>
        <v>-9270.6380122318005</v>
      </c>
      <c r="J61" s="131">
        <f t="shared" si="16"/>
        <v>-9270.6380122318005</v>
      </c>
      <c r="K61" s="131">
        <f t="shared" si="16"/>
        <v>-9270.6380122318005</v>
      </c>
      <c r="L61" s="131">
        <f t="shared" si="16"/>
        <v>-9270.6380122318005</v>
      </c>
      <c r="M61" s="131">
        <f t="shared" si="16"/>
        <v>-9270.6380122318005</v>
      </c>
      <c r="N61" s="131">
        <f t="shared" si="16"/>
        <v>-9270.6380122318005</v>
      </c>
      <c r="O61" s="131">
        <f t="shared" si="16"/>
        <v>-9270.6380122318005</v>
      </c>
      <c r="P61" s="131">
        <f t="shared" si="16"/>
        <v>-9270.6380122318005</v>
      </c>
      <c r="Q61" s="131">
        <f t="shared" si="16"/>
        <v>-9270.6380122318005</v>
      </c>
      <c r="R61" s="131">
        <f t="shared" si="16"/>
        <v>-9270.6380122318005</v>
      </c>
      <c r="S61" s="131">
        <f t="shared" si="16"/>
        <v>-9270.6380122318005</v>
      </c>
      <c r="T61" s="131">
        <f t="shared" si="16"/>
        <v>-9270.6380122318005</v>
      </c>
      <c r="U61" s="132">
        <f t="shared" si="16"/>
        <v>-9270.6380122318005</v>
      </c>
      <c r="V61" s="17"/>
    </row>
    <row r="62" spans="1:22" ht="24" customHeight="1" x14ac:dyDescent="0.2">
      <c r="A62" s="23" t="str">
        <f>'WP3_P2_ RCP 4.5'!$A$18</f>
        <v>Average annual primary school fixed/government budget expenditures on students per year</v>
      </c>
      <c r="B62" s="131"/>
      <c r="C62" s="159"/>
      <c r="D62" s="127" t="s">
        <v>486</v>
      </c>
      <c r="E62" s="131">
        <f t="shared" ref="E62:U62" si="17">E38-E15</f>
        <v>0</v>
      </c>
      <c r="F62" s="131">
        <f t="shared" si="17"/>
        <v>0</v>
      </c>
      <c r="G62" s="131">
        <f t="shared" si="17"/>
        <v>0</v>
      </c>
      <c r="H62" s="131">
        <f t="shared" si="17"/>
        <v>0</v>
      </c>
      <c r="I62" s="131">
        <f t="shared" si="17"/>
        <v>0</v>
      </c>
      <c r="J62" s="131">
        <f t="shared" si="17"/>
        <v>0</v>
      </c>
      <c r="K62" s="131">
        <f t="shared" si="17"/>
        <v>0</v>
      </c>
      <c r="L62" s="131">
        <f t="shared" si="17"/>
        <v>0</v>
      </c>
      <c r="M62" s="131">
        <f t="shared" si="17"/>
        <v>0</v>
      </c>
      <c r="N62" s="131">
        <f t="shared" si="17"/>
        <v>0</v>
      </c>
      <c r="O62" s="131">
        <f t="shared" si="17"/>
        <v>0</v>
      </c>
      <c r="P62" s="131">
        <f t="shared" si="17"/>
        <v>0</v>
      </c>
      <c r="Q62" s="131">
        <f t="shared" si="17"/>
        <v>0</v>
      </c>
      <c r="R62" s="131">
        <f t="shared" si="17"/>
        <v>0</v>
      </c>
      <c r="S62" s="131">
        <f t="shared" si="17"/>
        <v>0</v>
      </c>
      <c r="T62" s="131">
        <f t="shared" si="17"/>
        <v>0</v>
      </c>
      <c r="U62" s="132">
        <f t="shared" si="17"/>
        <v>0</v>
      </c>
      <c r="V62" s="17"/>
    </row>
    <row r="63" spans="1:22" ht="24" customHeight="1" x14ac:dyDescent="0.2">
      <c r="A63" s="23" t="str">
        <f>A39</f>
        <v>Project expenditures per year</v>
      </c>
      <c r="B63" s="131"/>
      <c r="C63" s="159"/>
      <c r="D63" s="127" t="s">
        <v>486</v>
      </c>
      <c r="E63" s="131">
        <f>E39</f>
        <v>24714.397839197707</v>
      </c>
      <c r="F63" s="131">
        <f t="shared" ref="F63:U63" si="18">F39</f>
        <v>67675.788253236024</v>
      </c>
      <c r="G63" s="131">
        <f t="shared" si="18"/>
        <v>62271.086927084631</v>
      </c>
      <c r="H63" s="131">
        <f t="shared" si="18"/>
        <v>57759.550807529842</v>
      </c>
      <c r="I63" s="131">
        <f t="shared" si="18"/>
        <v>26625.239035016046</v>
      </c>
      <c r="J63" s="131">
        <f t="shared" si="18"/>
        <v>0</v>
      </c>
      <c r="K63" s="131">
        <f t="shared" si="18"/>
        <v>0</v>
      </c>
      <c r="L63" s="131">
        <f t="shared" si="18"/>
        <v>0</v>
      </c>
      <c r="M63" s="131">
        <f t="shared" si="18"/>
        <v>0</v>
      </c>
      <c r="N63" s="131">
        <f t="shared" si="18"/>
        <v>0</v>
      </c>
      <c r="O63" s="131">
        <f t="shared" si="18"/>
        <v>0</v>
      </c>
      <c r="P63" s="131">
        <f t="shared" si="18"/>
        <v>0</v>
      </c>
      <c r="Q63" s="131">
        <f t="shared" si="18"/>
        <v>0</v>
      </c>
      <c r="R63" s="131">
        <f t="shared" si="18"/>
        <v>0</v>
      </c>
      <c r="S63" s="131">
        <f t="shared" si="18"/>
        <v>0</v>
      </c>
      <c r="T63" s="131">
        <f t="shared" si="18"/>
        <v>0</v>
      </c>
      <c r="U63" s="132">
        <f t="shared" si="18"/>
        <v>0</v>
      </c>
      <c r="V63" s="17"/>
    </row>
    <row r="64" spans="1:22" ht="24" customHeight="1" thickBot="1" x14ac:dyDescent="0.25">
      <c r="A64" s="23" t="str">
        <f>'WP3_P2_ RCP 4.5'!$A$20</f>
        <v xml:space="preserve">Estimated cost of missed students school days </v>
      </c>
      <c r="B64" s="131"/>
      <c r="C64" s="159"/>
      <c r="D64" s="127" t="s">
        <v>486</v>
      </c>
      <c r="E64" s="131">
        <f t="shared" ref="E64:U64" si="19">E40-E16</f>
        <v>-2506.6165427797455</v>
      </c>
      <c r="F64" s="131">
        <f t="shared" si="19"/>
        <v>-2506.6165427797455</v>
      </c>
      <c r="G64" s="131">
        <f t="shared" si="19"/>
        <v>-2506.6165427797455</v>
      </c>
      <c r="H64" s="131">
        <f t="shared" si="19"/>
        <v>-2506.6165427797455</v>
      </c>
      <c r="I64" s="131">
        <f t="shared" si="19"/>
        <v>-2506.6165427797455</v>
      </c>
      <c r="J64" s="131">
        <f t="shared" si="19"/>
        <v>-2506.6165427797455</v>
      </c>
      <c r="K64" s="131">
        <f t="shared" si="19"/>
        <v>-2506.6165427797455</v>
      </c>
      <c r="L64" s="131">
        <f t="shared" si="19"/>
        <v>-2506.6165427797455</v>
      </c>
      <c r="M64" s="131">
        <f t="shared" si="19"/>
        <v>-2506.6165427797455</v>
      </c>
      <c r="N64" s="131">
        <f t="shared" si="19"/>
        <v>-2506.6165427797455</v>
      </c>
      <c r="O64" s="131">
        <f t="shared" si="19"/>
        <v>-2506.6165427797455</v>
      </c>
      <c r="P64" s="131">
        <f t="shared" si="19"/>
        <v>-2506.6165427797455</v>
      </c>
      <c r="Q64" s="131">
        <f t="shared" si="19"/>
        <v>-2506.6165427797455</v>
      </c>
      <c r="R64" s="131">
        <f t="shared" si="19"/>
        <v>-2506.6165427797455</v>
      </c>
      <c r="S64" s="131">
        <f t="shared" si="19"/>
        <v>-2506.6165427797455</v>
      </c>
      <c r="T64" s="131">
        <f t="shared" si="19"/>
        <v>-2506.6165427797455</v>
      </c>
      <c r="U64" s="132">
        <f t="shared" si="19"/>
        <v>-2506.6165427797455</v>
      </c>
      <c r="V64" s="17"/>
    </row>
    <row r="65" spans="1:22" ht="12" customHeight="1" x14ac:dyDescent="0.2">
      <c r="A65" s="134" t="s">
        <v>611</v>
      </c>
      <c r="B65" s="135"/>
      <c r="C65" s="135"/>
      <c r="D65" s="136" t="s">
        <v>486</v>
      </c>
      <c r="E65" s="135">
        <f>SUM(E60:E64)</f>
        <v>6756.7179426982948</v>
      </c>
      <c r="F65" s="135">
        <f t="shared" ref="F65:U65" si="20">SUM(F60:F64)</f>
        <v>49718.108356736608</v>
      </c>
      <c r="G65" s="135">
        <f t="shared" si="20"/>
        <v>44313.407030585215</v>
      </c>
      <c r="H65" s="135">
        <f t="shared" si="20"/>
        <v>39801.870911030426</v>
      </c>
      <c r="I65" s="135">
        <f t="shared" si="20"/>
        <v>8667.5591385166335</v>
      </c>
      <c r="J65" s="135">
        <f t="shared" si="20"/>
        <v>-17957.679896499412</v>
      </c>
      <c r="K65" s="135">
        <f t="shared" si="20"/>
        <v>-17957.679896499412</v>
      </c>
      <c r="L65" s="135">
        <f t="shared" si="20"/>
        <v>-17957.679896499412</v>
      </c>
      <c r="M65" s="135">
        <f t="shared" si="20"/>
        <v>-17957.679896499412</v>
      </c>
      <c r="N65" s="135">
        <f t="shared" si="20"/>
        <v>-17957.679896499412</v>
      </c>
      <c r="O65" s="135">
        <f t="shared" si="20"/>
        <v>-17957.679896499412</v>
      </c>
      <c r="P65" s="135">
        <f t="shared" si="20"/>
        <v>-17957.679896499412</v>
      </c>
      <c r="Q65" s="135">
        <f t="shared" si="20"/>
        <v>-17957.679896499412</v>
      </c>
      <c r="R65" s="135">
        <f t="shared" si="20"/>
        <v>-17957.679896499412</v>
      </c>
      <c r="S65" s="135">
        <f t="shared" si="20"/>
        <v>-17957.679896499412</v>
      </c>
      <c r="T65" s="135">
        <f t="shared" si="20"/>
        <v>-17957.679896499412</v>
      </c>
      <c r="U65" s="137">
        <f t="shared" si="20"/>
        <v>-17957.679896499412</v>
      </c>
      <c r="V65" s="17"/>
    </row>
    <row r="66" spans="1:22" ht="12" customHeight="1" thickBot="1" x14ac:dyDescent="0.25">
      <c r="A66" s="138" t="s">
        <v>562</v>
      </c>
      <c r="B66" s="139"/>
      <c r="C66" s="139"/>
      <c r="D66" s="140" t="s">
        <v>123</v>
      </c>
      <c r="E66" s="139">
        <f>E65/Calculations!$C$56</f>
        <v>2863.016077414532</v>
      </c>
      <c r="F66" s="139">
        <f>F65/Calculations!$C$56</f>
        <v>21066.99506641382</v>
      </c>
      <c r="G66" s="139">
        <f>G65/Calculations!$C$56</f>
        <v>18776.867385841193</v>
      </c>
      <c r="H66" s="139">
        <f>H65/Calculations!$C$56</f>
        <v>16865.199538572215</v>
      </c>
      <c r="I66" s="139">
        <f>I65/Calculations!$C$56</f>
        <v>3672.6945502189128</v>
      </c>
      <c r="J66" s="139">
        <f>J65/Calculations!$C$56</f>
        <v>-7609.1863968217849</v>
      </c>
      <c r="K66" s="139">
        <f>K65/Calculations!$C$56</f>
        <v>-7609.1863968217849</v>
      </c>
      <c r="L66" s="139">
        <f>L65/Calculations!$C$56</f>
        <v>-7609.1863968217849</v>
      </c>
      <c r="M66" s="139">
        <f>M65/Calculations!$C$56</f>
        <v>-7609.1863968217849</v>
      </c>
      <c r="N66" s="139">
        <f>N65/Calculations!$C$56</f>
        <v>-7609.1863968217849</v>
      </c>
      <c r="O66" s="139">
        <f>O65/Calculations!$C$56</f>
        <v>-7609.1863968217849</v>
      </c>
      <c r="P66" s="139">
        <f>P65/Calculations!$C$56</f>
        <v>-7609.1863968217849</v>
      </c>
      <c r="Q66" s="139">
        <f>Q65/Calculations!$C$56</f>
        <v>-7609.1863968217849</v>
      </c>
      <c r="R66" s="139">
        <f>R65/Calculations!$C$56</f>
        <v>-7609.1863968217849</v>
      </c>
      <c r="S66" s="139">
        <f>S65/Calculations!$C$56</f>
        <v>-7609.1863968217849</v>
      </c>
      <c r="T66" s="139">
        <f>T65/Calculations!$C$56</f>
        <v>-7609.1863968217849</v>
      </c>
      <c r="U66" s="141">
        <f>U65/Calculations!$C$56</f>
        <v>-7609.1863968217849</v>
      </c>
      <c r="V66" s="17"/>
    </row>
    <row r="67" spans="1:22" ht="12" customHeight="1" thickBot="1" x14ac:dyDescent="0.25">
      <c r="A67" s="145"/>
      <c r="B67" s="146"/>
      <c r="C67" s="146"/>
      <c r="D67" s="147"/>
      <c r="E67" s="146"/>
      <c r="F67" s="146"/>
      <c r="G67" s="146"/>
      <c r="H67" s="146"/>
      <c r="I67" s="146"/>
      <c r="J67" s="146"/>
      <c r="K67" s="146"/>
      <c r="L67" s="146"/>
      <c r="M67" s="146"/>
      <c r="N67" s="146"/>
      <c r="O67" s="146"/>
      <c r="P67" s="146"/>
      <c r="Q67" s="146"/>
      <c r="R67" s="146"/>
      <c r="S67" s="146"/>
      <c r="T67" s="146"/>
      <c r="U67" s="148"/>
      <c r="V67" s="17"/>
    </row>
    <row r="68" spans="1:22" ht="12" customHeight="1" x14ac:dyDescent="0.2">
      <c r="A68" s="149" t="s">
        <v>612</v>
      </c>
      <c r="B68" s="135"/>
      <c r="C68" s="135"/>
      <c r="D68" s="136" t="s">
        <v>486</v>
      </c>
      <c r="E68" s="135">
        <f t="shared" ref="E68:U68" si="21">E57-E65</f>
        <v>-6756.7179426982948</v>
      </c>
      <c r="F68" s="135">
        <f t="shared" si="21"/>
        <v>-34718.108356736608</v>
      </c>
      <c r="G68" s="135">
        <f t="shared" si="21"/>
        <v>-29284.756403501244</v>
      </c>
      <c r="H68" s="135">
        <f t="shared" si="21"/>
        <v>-24744.569656862484</v>
      </c>
      <c r="I68" s="135">
        <f t="shared" si="21"/>
        <v>88824.063962573506</v>
      </c>
      <c r="J68" s="135">
        <f t="shared" si="21"/>
        <v>115506.6042517575</v>
      </c>
      <c r="K68" s="135">
        <f t="shared" si="21"/>
        <v>115563.90550592543</v>
      </c>
      <c r="L68" s="135">
        <f t="shared" si="21"/>
        <v>115621.20676009337</v>
      </c>
      <c r="M68" s="135">
        <f t="shared" si="21"/>
        <v>115678.50801426132</v>
      </c>
      <c r="N68" s="135">
        <f t="shared" si="21"/>
        <v>115735.80926842926</v>
      </c>
      <c r="O68" s="135">
        <f t="shared" si="21"/>
        <v>115793.11052259723</v>
      </c>
      <c r="P68" s="135">
        <f t="shared" si="21"/>
        <v>115850.41177676516</v>
      </c>
      <c r="Q68" s="135">
        <f t="shared" si="21"/>
        <v>115907.71303093311</v>
      </c>
      <c r="R68" s="135">
        <f t="shared" si="21"/>
        <v>115965.01428510105</v>
      </c>
      <c r="S68" s="135">
        <f t="shared" si="21"/>
        <v>116022.315539269</v>
      </c>
      <c r="T68" s="135">
        <f t="shared" si="21"/>
        <v>116079.61679343692</v>
      </c>
      <c r="U68" s="137">
        <f t="shared" si="21"/>
        <v>116136.91804760488</v>
      </c>
      <c r="V68" s="17"/>
    </row>
    <row r="69" spans="1:22" ht="12" customHeight="1" thickBot="1" x14ac:dyDescent="0.25">
      <c r="A69" s="160" t="s">
        <v>565</v>
      </c>
      <c r="B69" s="139"/>
      <c r="C69" s="139"/>
      <c r="D69" s="140" t="s">
        <v>123</v>
      </c>
      <c r="E69" s="139">
        <f t="shared" ref="E69:U69" si="22">E58-E66</f>
        <v>-2863.016077414532</v>
      </c>
      <c r="F69" s="139">
        <f t="shared" si="22"/>
        <v>-14711.062863023988</v>
      </c>
      <c r="G69" s="139">
        <f t="shared" si="22"/>
        <v>-12408.79508622934</v>
      </c>
      <c r="H69" s="139">
        <f t="shared" si="22"/>
        <v>-10484.98714273834</v>
      </c>
      <c r="I69" s="139">
        <f t="shared" si="22"/>
        <v>37637.315238378607</v>
      </c>
      <c r="J69" s="139">
        <f t="shared" si="22"/>
        <v>48943.47637786335</v>
      </c>
      <c r="K69" s="139">
        <f t="shared" si="22"/>
        <v>48967.756570307392</v>
      </c>
      <c r="L69" s="139">
        <f t="shared" si="22"/>
        <v>48992.036762751435</v>
      </c>
      <c r="M69" s="139">
        <f t="shared" si="22"/>
        <v>49016.316955195478</v>
      </c>
      <c r="N69" s="139">
        <f t="shared" si="22"/>
        <v>49040.597147639528</v>
      </c>
      <c r="O69" s="139">
        <f t="shared" si="22"/>
        <v>49064.877340083578</v>
      </c>
      <c r="P69" s="139">
        <f t="shared" si="22"/>
        <v>49089.157532527621</v>
      </c>
      <c r="Q69" s="139">
        <f t="shared" si="22"/>
        <v>49113.437724971664</v>
      </c>
      <c r="R69" s="139">
        <f t="shared" si="22"/>
        <v>49137.717917415706</v>
      </c>
      <c r="S69" s="139">
        <f t="shared" si="22"/>
        <v>49161.998109859749</v>
      </c>
      <c r="T69" s="139">
        <f t="shared" si="22"/>
        <v>49186.278302303785</v>
      </c>
      <c r="U69" s="141">
        <f t="shared" si="22"/>
        <v>49210.558494747835</v>
      </c>
      <c r="V69" s="17"/>
    </row>
    <row r="70" spans="1:22" ht="12" customHeight="1" thickBot="1" x14ac:dyDescent="0.25">
      <c r="A70" s="161"/>
      <c r="B70" s="162"/>
      <c r="C70" s="162"/>
      <c r="D70" s="162"/>
      <c r="E70" s="163"/>
      <c r="F70" s="163"/>
      <c r="G70" s="163"/>
      <c r="H70" s="163"/>
      <c r="I70" s="163"/>
      <c r="J70" s="163"/>
      <c r="K70" s="163"/>
      <c r="L70" s="163"/>
      <c r="M70" s="163"/>
      <c r="N70" s="163"/>
      <c r="O70" s="163"/>
      <c r="P70" s="163"/>
      <c r="Q70" s="163"/>
      <c r="R70" s="163"/>
      <c r="S70" s="163"/>
      <c r="T70" s="163"/>
      <c r="U70" s="164"/>
      <c r="V70" s="17"/>
    </row>
    <row r="71" spans="1:22" ht="12" customHeight="1" thickBot="1" x14ac:dyDescent="0.25">
      <c r="A71" s="1015" t="s">
        <v>566</v>
      </c>
      <c r="B71" s="1016"/>
      <c r="C71" s="1016"/>
      <c r="D71" s="1017"/>
      <c r="E71" s="165"/>
      <c r="F71" s="156"/>
      <c r="G71" s="156"/>
      <c r="H71" s="156"/>
      <c r="I71" s="156"/>
      <c r="J71" s="156"/>
      <c r="K71" s="156"/>
      <c r="L71" s="156"/>
      <c r="M71" s="156"/>
      <c r="N71" s="156"/>
      <c r="O71" s="156"/>
      <c r="P71" s="156"/>
      <c r="Q71" s="156"/>
      <c r="R71" s="156"/>
      <c r="S71" s="156"/>
      <c r="T71" s="156"/>
      <c r="U71" s="166"/>
      <c r="V71" s="17"/>
    </row>
    <row r="72" spans="1:22" ht="12" customHeight="1" thickBot="1" x14ac:dyDescent="0.25">
      <c r="A72" s="1107" t="s">
        <v>181</v>
      </c>
      <c r="B72" s="1108"/>
      <c r="C72" s="1109"/>
      <c r="D72" s="238">
        <f>Calculations!$C$66</f>
        <v>0.09</v>
      </c>
      <c r="E72" s="165"/>
      <c r="F72" s="156"/>
      <c r="G72" s="156"/>
      <c r="H72" s="156"/>
      <c r="I72" s="156"/>
      <c r="J72" s="156"/>
      <c r="K72" s="156"/>
      <c r="L72" s="156"/>
      <c r="M72" s="156"/>
      <c r="N72" s="156"/>
      <c r="O72" s="156"/>
      <c r="P72" s="156"/>
      <c r="Q72" s="156"/>
      <c r="R72" s="156"/>
      <c r="S72" s="156"/>
      <c r="T72" s="156"/>
      <c r="U72" s="166"/>
      <c r="V72" s="17"/>
    </row>
    <row r="73" spans="1:22" ht="12" customHeight="1" thickBot="1" x14ac:dyDescent="0.25">
      <c r="A73" s="1029" t="s">
        <v>613</v>
      </c>
      <c r="B73" s="1030"/>
      <c r="C73" s="1030"/>
      <c r="D73" s="1031"/>
      <c r="E73" s="165"/>
      <c r="F73" s="156"/>
      <c r="G73" s="156"/>
      <c r="H73" s="156"/>
      <c r="I73" s="156"/>
      <c r="J73" s="156"/>
      <c r="K73" s="156"/>
      <c r="L73" s="156"/>
      <c r="M73" s="156"/>
      <c r="N73" s="156"/>
      <c r="O73" s="156"/>
      <c r="P73" s="156"/>
      <c r="Q73" s="156"/>
      <c r="R73" s="156"/>
      <c r="S73" s="156"/>
      <c r="T73" s="156"/>
      <c r="U73" s="166"/>
      <c r="V73" s="17"/>
    </row>
    <row r="74" spans="1:22" ht="12" customHeight="1" x14ac:dyDescent="0.2">
      <c r="A74" s="1101" t="s">
        <v>183</v>
      </c>
      <c r="B74" s="1102"/>
      <c r="C74" s="1102"/>
      <c r="D74" s="236">
        <f>NPV(D72,F68:U68)+E68</f>
        <v>567813.04966358247</v>
      </c>
      <c r="E74" s="167" t="s">
        <v>486</v>
      </c>
      <c r="F74" s="156"/>
      <c r="G74" s="156"/>
      <c r="H74" s="156"/>
      <c r="I74" s="156"/>
      <c r="J74" s="156"/>
      <c r="K74" s="156"/>
      <c r="L74" s="156"/>
      <c r="M74" s="156"/>
      <c r="N74" s="156"/>
      <c r="O74" s="156"/>
      <c r="P74" s="156"/>
      <c r="Q74" s="156"/>
      <c r="R74" s="156"/>
      <c r="S74" s="156"/>
      <c r="T74" s="156"/>
      <c r="U74" s="166"/>
      <c r="V74" s="17"/>
    </row>
    <row r="75" spans="1:22" ht="12" customHeight="1" x14ac:dyDescent="0.2">
      <c r="A75" s="1021" t="s">
        <v>242</v>
      </c>
      <c r="B75" s="1022"/>
      <c r="C75" s="1022"/>
      <c r="D75" s="46">
        <f>IRR(E68:U68)</f>
        <v>0.57520985215628917</v>
      </c>
      <c r="E75" s="167" t="s">
        <v>187</v>
      </c>
      <c r="F75" s="156"/>
      <c r="G75" s="156"/>
      <c r="H75" s="156"/>
      <c r="I75" s="156"/>
      <c r="J75" s="156"/>
      <c r="K75" s="156"/>
      <c r="L75" s="156"/>
      <c r="M75" s="156"/>
      <c r="N75" s="156"/>
      <c r="O75" s="156"/>
      <c r="P75" s="156"/>
      <c r="Q75" s="156"/>
      <c r="R75" s="156"/>
      <c r="S75" s="156"/>
      <c r="T75" s="156"/>
      <c r="U75" s="166"/>
      <c r="V75" s="17"/>
    </row>
    <row r="76" spans="1:22" ht="12" customHeight="1" thickBot="1" x14ac:dyDescent="0.25">
      <c r="A76" s="1103" t="s">
        <v>188</v>
      </c>
      <c r="B76" s="1104"/>
      <c r="C76" s="1104"/>
      <c r="D76" s="235">
        <f>MIRR(E68:U68,D72,D72)</f>
        <v>0.24024477047530235</v>
      </c>
      <c r="E76" s="167" t="s">
        <v>187</v>
      </c>
      <c r="F76" s="156"/>
      <c r="G76" s="156"/>
      <c r="H76" s="156"/>
      <c r="I76" s="156"/>
      <c r="J76" s="156"/>
      <c r="K76" s="156"/>
      <c r="L76" s="156"/>
      <c r="M76" s="156"/>
      <c r="N76" s="156"/>
      <c r="O76" s="156"/>
      <c r="P76" s="156"/>
      <c r="Q76" s="156"/>
      <c r="R76" s="156"/>
      <c r="S76" s="156"/>
      <c r="T76" s="156"/>
      <c r="U76" s="166"/>
      <c r="V76" s="17"/>
    </row>
    <row r="77" spans="1:22" ht="12" customHeight="1" thickBot="1" x14ac:dyDescent="0.25">
      <c r="A77" s="1029" t="s">
        <v>568</v>
      </c>
      <c r="B77" s="1030"/>
      <c r="C77" s="1030"/>
      <c r="D77" s="237"/>
      <c r="E77" s="167"/>
      <c r="F77" s="156"/>
      <c r="G77" s="156"/>
      <c r="H77" s="156"/>
      <c r="I77" s="156"/>
      <c r="J77" s="156"/>
      <c r="K77" s="156"/>
      <c r="L77" s="156"/>
      <c r="M77" s="156"/>
      <c r="N77" s="156"/>
      <c r="O77" s="156"/>
      <c r="P77" s="156"/>
      <c r="Q77" s="156"/>
      <c r="R77" s="156"/>
      <c r="S77" s="156"/>
      <c r="T77" s="156"/>
      <c r="U77" s="166"/>
      <c r="V77" s="17"/>
    </row>
    <row r="78" spans="1:22" ht="12" customHeight="1" x14ac:dyDescent="0.2">
      <c r="A78" s="1101" t="s">
        <v>183</v>
      </c>
      <c r="B78" s="1102"/>
      <c r="C78" s="1102"/>
      <c r="D78" s="236">
        <f>NPV(D72,F69:U69)+E69</f>
        <v>240598.74985745025</v>
      </c>
      <c r="E78" s="167" t="s">
        <v>123</v>
      </c>
      <c r="F78" s="156"/>
      <c r="G78" s="156"/>
      <c r="H78" s="156"/>
      <c r="I78" s="156"/>
      <c r="J78" s="156"/>
      <c r="K78" s="156"/>
      <c r="L78" s="156"/>
      <c r="M78" s="156"/>
      <c r="N78" s="156"/>
      <c r="O78" s="156"/>
      <c r="P78" s="156"/>
      <c r="Q78" s="156"/>
      <c r="R78" s="156"/>
      <c r="S78" s="156"/>
      <c r="T78" s="156"/>
      <c r="U78" s="166"/>
      <c r="V78" s="17"/>
    </row>
    <row r="79" spans="1:22" ht="12" customHeight="1" x14ac:dyDescent="0.2">
      <c r="A79" s="1023" t="s">
        <v>242</v>
      </c>
      <c r="B79" s="1024"/>
      <c r="C79" s="1025"/>
      <c r="D79" s="46">
        <f>IRR(E69:U69)</f>
        <v>0.57520985215628939</v>
      </c>
      <c r="E79" s="168" t="s">
        <v>187</v>
      </c>
      <c r="F79" s="156"/>
      <c r="G79" s="156"/>
      <c r="H79" s="156"/>
      <c r="I79" s="156"/>
      <c r="J79" s="156"/>
      <c r="K79" s="156"/>
      <c r="L79" s="156"/>
      <c r="M79" s="156"/>
      <c r="N79" s="156"/>
      <c r="O79" s="156"/>
      <c r="P79" s="156"/>
      <c r="Q79" s="156"/>
      <c r="R79" s="156"/>
      <c r="S79" s="156"/>
      <c r="T79" s="156"/>
      <c r="U79" s="166"/>
      <c r="V79" s="17"/>
    </row>
    <row r="80" spans="1:22" ht="12" customHeight="1" thickBot="1" x14ac:dyDescent="0.25">
      <c r="A80" s="1026" t="s">
        <v>188</v>
      </c>
      <c r="B80" s="1027"/>
      <c r="C80" s="1028"/>
      <c r="D80" s="40">
        <f>MIRR(E69:U69,D72,D72)</f>
        <v>0.24024477047530235</v>
      </c>
      <c r="E80" s="168" t="s">
        <v>187</v>
      </c>
      <c r="F80" s="156"/>
      <c r="G80" s="156"/>
      <c r="H80" s="156"/>
      <c r="I80" s="156"/>
      <c r="J80" s="156"/>
      <c r="K80" s="156"/>
      <c r="L80" s="156"/>
      <c r="M80" s="156"/>
      <c r="N80" s="156"/>
      <c r="O80" s="156"/>
      <c r="P80" s="156"/>
      <c r="Q80" s="156"/>
      <c r="R80" s="156"/>
      <c r="S80" s="156"/>
      <c r="T80" s="156"/>
      <c r="U80" s="166"/>
      <c r="V80" s="17"/>
    </row>
    <row r="81" spans="1:22" ht="12" customHeight="1" x14ac:dyDescent="0.2">
      <c r="A81" s="321"/>
      <c r="B81" s="156"/>
      <c r="C81" s="156"/>
      <c r="D81" s="156"/>
      <c r="E81" s="156"/>
      <c r="F81" s="152"/>
      <c r="G81" s="152"/>
      <c r="H81" s="152"/>
      <c r="I81" s="152"/>
      <c r="J81" s="152"/>
      <c r="K81" s="152"/>
      <c r="L81" s="152"/>
      <c r="M81" s="152"/>
      <c r="N81" s="152"/>
      <c r="O81" s="152"/>
      <c r="P81" s="152"/>
      <c r="Q81" s="152"/>
      <c r="R81" s="152"/>
      <c r="S81" s="152"/>
      <c r="T81" s="152"/>
      <c r="U81" s="153"/>
      <c r="V81" s="17"/>
    </row>
    <row r="82" spans="1:22" ht="12" customHeight="1" x14ac:dyDescent="0.2">
      <c r="A82" s="321"/>
      <c r="B82" s="156"/>
      <c r="C82" s="156"/>
      <c r="D82" s="156"/>
      <c r="E82" s="156"/>
      <c r="F82" s="152"/>
      <c r="G82" s="152"/>
      <c r="H82" s="152"/>
      <c r="I82" s="152"/>
      <c r="J82" s="152"/>
      <c r="K82" s="152"/>
      <c r="L82" s="152"/>
      <c r="M82" s="152"/>
      <c r="N82" s="152"/>
      <c r="O82" s="152"/>
      <c r="P82" s="152"/>
      <c r="Q82" s="152"/>
      <c r="R82" s="152"/>
      <c r="S82" s="152"/>
      <c r="T82" s="152"/>
      <c r="U82" s="153"/>
      <c r="V82" s="17"/>
    </row>
    <row r="83" spans="1:22" ht="12" customHeight="1" thickBot="1" x14ac:dyDescent="0.25">
      <c r="A83" s="321"/>
      <c r="B83" s="156"/>
      <c r="C83" s="156"/>
      <c r="D83" s="156"/>
      <c r="E83" s="156"/>
      <c r="F83" s="169"/>
      <c r="G83" s="169"/>
      <c r="H83" s="169"/>
      <c r="I83" s="169"/>
      <c r="J83" s="169"/>
      <c r="K83" s="169"/>
      <c r="L83" s="169"/>
      <c r="M83" s="169"/>
      <c r="N83" s="169"/>
      <c r="O83" s="169"/>
      <c r="P83" s="169"/>
      <c r="Q83" s="169"/>
      <c r="R83" s="169"/>
      <c r="S83" s="169"/>
      <c r="T83" s="169"/>
      <c r="U83" s="170"/>
      <c r="V83" s="17"/>
    </row>
    <row r="84" spans="1:22" ht="21" customHeight="1" thickBot="1" x14ac:dyDescent="0.25">
      <c r="A84" s="1029" t="s">
        <v>579</v>
      </c>
      <c r="B84" s="1030"/>
      <c r="C84" s="1030"/>
      <c r="D84" s="1030"/>
      <c r="E84" s="1030"/>
      <c r="F84" s="1030"/>
      <c r="G84" s="1030"/>
      <c r="H84" s="1030"/>
      <c r="I84" s="1030"/>
      <c r="J84" s="1030"/>
      <c r="K84" s="1030"/>
      <c r="L84" s="1030"/>
      <c r="M84" s="1030"/>
      <c r="N84" s="1030"/>
      <c r="O84" s="1030"/>
      <c r="P84" s="1030"/>
      <c r="Q84" s="1030"/>
      <c r="R84" s="1030"/>
      <c r="S84" s="1030"/>
      <c r="T84" s="1030"/>
      <c r="U84" s="1031"/>
      <c r="V84" s="17"/>
    </row>
    <row r="85" spans="1:22" ht="12" customHeight="1" x14ac:dyDescent="0.2">
      <c r="A85" s="1105"/>
      <c r="B85" s="1106"/>
      <c r="C85" s="20"/>
      <c r="D85" s="124" t="s">
        <v>556</v>
      </c>
      <c r="E85" s="125">
        <v>2024</v>
      </c>
      <c r="F85" s="125">
        <v>2025</v>
      </c>
      <c r="G85" s="125">
        <v>2026</v>
      </c>
      <c r="H85" s="125">
        <v>2027</v>
      </c>
      <c r="I85" s="125">
        <v>2028</v>
      </c>
      <c r="J85" s="125">
        <v>2029</v>
      </c>
      <c r="K85" s="125">
        <v>2030</v>
      </c>
      <c r="L85" s="125">
        <v>2031</v>
      </c>
      <c r="M85" s="125">
        <v>2032</v>
      </c>
      <c r="N85" s="125">
        <v>2033</v>
      </c>
      <c r="O85" s="125">
        <v>2034</v>
      </c>
      <c r="P85" s="125">
        <v>2035</v>
      </c>
      <c r="Q85" s="125">
        <v>2036</v>
      </c>
      <c r="R85" s="125">
        <v>2037</v>
      </c>
      <c r="S85" s="125">
        <v>2038</v>
      </c>
      <c r="T85" s="125">
        <v>2039</v>
      </c>
      <c r="U85" s="126">
        <v>2040</v>
      </c>
      <c r="V85" s="17"/>
    </row>
    <row r="86" spans="1:22" ht="12" customHeight="1" x14ac:dyDescent="0.2">
      <c r="A86" s="23" t="s">
        <v>570</v>
      </c>
      <c r="B86" s="231">
        <f>Calculations!$C$17</f>
        <v>100</v>
      </c>
      <c r="C86" s="127" t="s">
        <v>571</v>
      </c>
      <c r="D86" s="279"/>
      <c r="E86" s="131"/>
      <c r="F86" s="131"/>
      <c r="G86" s="131"/>
      <c r="H86" s="131"/>
      <c r="I86" s="131"/>
      <c r="J86" s="131"/>
      <c r="K86" s="131"/>
      <c r="L86" s="131"/>
      <c r="M86" s="131"/>
      <c r="N86" s="131"/>
      <c r="O86" s="131"/>
      <c r="P86" s="131"/>
      <c r="Q86" s="131"/>
      <c r="R86" s="131"/>
      <c r="S86" s="131"/>
      <c r="T86" s="131"/>
      <c r="U86" s="132"/>
      <c r="V86" s="17"/>
    </row>
    <row r="87" spans="1:22" ht="12" customHeight="1" x14ac:dyDescent="0.2">
      <c r="A87" s="123"/>
      <c r="B87" s="171"/>
      <c r="C87" s="124"/>
      <c r="D87" s="127"/>
      <c r="E87" s="22"/>
      <c r="F87" s="22"/>
      <c r="G87" s="22"/>
      <c r="H87" s="22"/>
      <c r="I87" s="22"/>
      <c r="J87" s="22"/>
      <c r="K87" s="22"/>
      <c r="L87" s="22"/>
      <c r="M87" s="22"/>
      <c r="N87" s="22"/>
      <c r="O87" s="22"/>
      <c r="P87" s="22"/>
      <c r="Q87" s="22"/>
      <c r="R87" s="22"/>
      <c r="S87" s="22"/>
      <c r="T87" s="22"/>
      <c r="U87" s="128"/>
      <c r="V87" s="17"/>
    </row>
    <row r="88" spans="1:22" ht="12" customHeight="1" x14ac:dyDescent="0.2">
      <c r="A88" s="123" t="s">
        <v>557</v>
      </c>
      <c r="B88" s="142"/>
      <c r="C88" s="142"/>
      <c r="D88" s="127"/>
      <c r="E88" s="22"/>
      <c r="F88" s="22"/>
      <c r="G88" s="22"/>
      <c r="H88" s="22"/>
      <c r="I88" s="22"/>
      <c r="J88" s="22"/>
      <c r="K88" s="22"/>
      <c r="L88" s="22"/>
      <c r="M88" s="22"/>
      <c r="N88" s="22"/>
      <c r="O88" s="22"/>
      <c r="P88" s="22"/>
      <c r="Q88" s="22"/>
      <c r="R88" s="22"/>
      <c r="S88" s="22"/>
      <c r="T88" s="22"/>
      <c r="U88" s="128"/>
      <c r="V88" s="17"/>
    </row>
    <row r="89" spans="1:22" ht="12" customHeight="1" x14ac:dyDescent="0.2">
      <c r="A89" s="129" t="str">
        <f>'WP3_P2_ RCP 4.5'!$A$7</f>
        <v>Annual grant per average primary school</v>
      </c>
      <c r="B89" s="133"/>
      <c r="C89" s="133"/>
      <c r="D89" s="127" t="s">
        <v>486</v>
      </c>
      <c r="E89" s="131">
        <f t="shared" ref="E89:U89" si="23">$B$86*E51</f>
        <v>0</v>
      </c>
      <c r="F89" s="131">
        <f t="shared" si="23"/>
        <v>0</v>
      </c>
      <c r="G89" s="131">
        <f t="shared" si="23"/>
        <v>0</v>
      </c>
      <c r="H89" s="131">
        <f t="shared" si="23"/>
        <v>0</v>
      </c>
      <c r="I89" s="131">
        <f t="shared" si="23"/>
        <v>0</v>
      </c>
      <c r="J89" s="131">
        <f t="shared" si="23"/>
        <v>0</v>
      </c>
      <c r="K89" s="131">
        <f t="shared" si="23"/>
        <v>0</v>
      </c>
      <c r="L89" s="131">
        <f t="shared" si="23"/>
        <v>0</v>
      </c>
      <c r="M89" s="131">
        <f t="shared" si="23"/>
        <v>0</v>
      </c>
      <c r="N89" s="131">
        <f t="shared" si="23"/>
        <v>0</v>
      </c>
      <c r="O89" s="131">
        <f t="shared" si="23"/>
        <v>0</v>
      </c>
      <c r="P89" s="131">
        <f t="shared" si="23"/>
        <v>0</v>
      </c>
      <c r="Q89" s="131">
        <f t="shared" si="23"/>
        <v>0</v>
      </c>
      <c r="R89" s="131">
        <f t="shared" si="23"/>
        <v>0</v>
      </c>
      <c r="S89" s="131">
        <f t="shared" si="23"/>
        <v>0</v>
      </c>
      <c r="T89" s="131">
        <f t="shared" si="23"/>
        <v>0</v>
      </c>
      <c r="U89" s="132">
        <f t="shared" si="23"/>
        <v>0</v>
      </c>
      <c r="V89" s="17"/>
    </row>
    <row r="90" spans="1:22" ht="12" customHeight="1" x14ac:dyDescent="0.2">
      <c r="A90" s="129" t="str">
        <f>'WP3_P2_ RCP 4.5'!$A$8</f>
        <v>Annual SIG per average primary school</v>
      </c>
      <c r="B90" s="133"/>
      <c r="C90" s="133"/>
      <c r="D90" s="127" t="s">
        <v>486</v>
      </c>
      <c r="E90" s="131">
        <f t="shared" ref="E90:U90" si="24">$B$86*E52</f>
        <v>0</v>
      </c>
      <c r="F90" s="131">
        <f t="shared" si="24"/>
        <v>0</v>
      </c>
      <c r="G90" s="131">
        <f t="shared" si="24"/>
        <v>0</v>
      </c>
      <c r="H90" s="131">
        <f t="shared" si="24"/>
        <v>0</v>
      </c>
      <c r="I90" s="131">
        <f t="shared" si="24"/>
        <v>0</v>
      </c>
      <c r="J90" s="131">
        <f t="shared" si="24"/>
        <v>0</v>
      </c>
      <c r="K90" s="131">
        <f t="shared" si="24"/>
        <v>0</v>
      </c>
      <c r="L90" s="131">
        <f t="shared" si="24"/>
        <v>0</v>
      </c>
      <c r="M90" s="131">
        <f t="shared" si="24"/>
        <v>0</v>
      </c>
      <c r="N90" s="131">
        <f t="shared" si="24"/>
        <v>0</v>
      </c>
      <c r="O90" s="131">
        <f t="shared" si="24"/>
        <v>0</v>
      </c>
      <c r="P90" s="131">
        <f t="shared" si="24"/>
        <v>0</v>
      </c>
      <c r="Q90" s="131">
        <f t="shared" si="24"/>
        <v>0</v>
      </c>
      <c r="R90" s="131">
        <f t="shared" si="24"/>
        <v>0</v>
      </c>
      <c r="S90" s="131">
        <f t="shared" si="24"/>
        <v>0</v>
      </c>
      <c r="T90" s="131">
        <f t="shared" si="24"/>
        <v>0</v>
      </c>
      <c r="U90" s="132">
        <f t="shared" si="24"/>
        <v>0</v>
      </c>
      <c r="V90" s="17"/>
    </row>
    <row r="91" spans="1:22" ht="12" customHeight="1" x14ac:dyDescent="0.2">
      <c r="A91" s="129" t="str">
        <f>'WP3_P2_ RCP 4.5'!$A$9</f>
        <v>Annual economic returns to primary education</v>
      </c>
      <c r="B91" s="133"/>
      <c r="C91" s="133"/>
      <c r="D91" s="127" t="s">
        <v>486</v>
      </c>
      <c r="E91" s="131">
        <f t="shared" ref="E91:U92" si="25">$B$86*E53</f>
        <v>0</v>
      </c>
      <c r="F91" s="131">
        <f t="shared" si="25"/>
        <v>0</v>
      </c>
      <c r="G91" s="131">
        <f t="shared" si="25"/>
        <v>2865.0627083971813</v>
      </c>
      <c r="H91" s="131">
        <f t="shared" si="25"/>
        <v>5730.1254167943625</v>
      </c>
      <c r="I91" s="131">
        <f t="shared" si="25"/>
        <v>8595.1881251916348</v>
      </c>
      <c r="J91" s="131">
        <f t="shared" si="25"/>
        <v>14325.313541985997</v>
      </c>
      <c r="K91" s="131">
        <f t="shared" si="25"/>
        <v>20055.43895878036</v>
      </c>
      <c r="L91" s="131">
        <f t="shared" si="25"/>
        <v>25785.564375574177</v>
      </c>
      <c r="M91" s="131">
        <f t="shared" si="25"/>
        <v>31515.689792368721</v>
      </c>
      <c r="N91" s="131">
        <f t="shared" si="25"/>
        <v>37245.815209163993</v>
      </c>
      <c r="O91" s="131">
        <f t="shared" si="25"/>
        <v>42975.940625959629</v>
      </c>
      <c r="P91" s="131">
        <f t="shared" si="25"/>
        <v>48706.06604275381</v>
      </c>
      <c r="Q91" s="131">
        <f t="shared" si="25"/>
        <v>54436.19145954799</v>
      </c>
      <c r="R91" s="131">
        <f t="shared" si="25"/>
        <v>60166.316876342171</v>
      </c>
      <c r="S91" s="131">
        <f t="shared" si="25"/>
        <v>65896.442293136352</v>
      </c>
      <c r="T91" s="131">
        <f t="shared" si="25"/>
        <v>71626.567709929077</v>
      </c>
      <c r="U91" s="132">
        <f t="shared" si="25"/>
        <v>77356.69312672544</v>
      </c>
      <c r="V91" s="17"/>
    </row>
    <row r="92" spans="1:22" ht="12" customHeight="1" x14ac:dyDescent="0.2">
      <c r="A92" s="129"/>
      <c r="B92" s="133"/>
      <c r="C92" s="133"/>
      <c r="D92" s="127" t="s">
        <v>486</v>
      </c>
      <c r="E92" s="131">
        <f t="shared" si="25"/>
        <v>0</v>
      </c>
      <c r="F92" s="131">
        <f t="shared" si="25"/>
        <v>1500000</v>
      </c>
      <c r="G92" s="131">
        <f t="shared" si="25"/>
        <v>1500000</v>
      </c>
      <c r="H92" s="131">
        <f t="shared" si="25"/>
        <v>1500000</v>
      </c>
      <c r="I92" s="131">
        <f t="shared" si="25"/>
        <v>1500000</v>
      </c>
      <c r="J92" s="131">
        <f t="shared" si="25"/>
        <v>1500000</v>
      </c>
      <c r="K92" s="131">
        <f t="shared" si="25"/>
        <v>1500000</v>
      </c>
      <c r="L92" s="131">
        <f t="shared" si="25"/>
        <v>1500000</v>
      </c>
      <c r="M92" s="131">
        <f t="shared" si="25"/>
        <v>1500000</v>
      </c>
      <c r="N92" s="131">
        <f t="shared" si="25"/>
        <v>1500000</v>
      </c>
      <c r="O92" s="131">
        <f t="shared" si="25"/>
        <v>1500000</v>
      </c>
      <c r="P92" s="131">
        <f t="shared" si="25"/>
        <v>1500000</v>
      </c>
      <c r="Q92" s="131">
        <f t="shared" si="25"/>
        <v>1500000</v>
      </c>
      <c r="R92" s="131">
        <f t="shared" si="25"/>
        <v>1500000</v>
      </c>
      <c r="S92" s="131">
        <f t="shared" si="25"/>
        <v>1500000</v>
      </c>
      <c r="T92" s="131">
        <f t="shared" si="25"/>
        <v>1500000</v>
      </c>
      <c r="U92" s="132">
        <f t="shared" si="25"/>
        <v>1500000</v>
      </c>
      <c r="V92" s="17"/>
    </row>
    <row r="93" spans="1:22" ht="12" customHeight="1" x14ac:dyDescent="0.2">
      <c r="A93" s="129" t="str">
        <f>'WP3_P2_ RCP 4.5'!$A$11</f>
        <v>Annual returns to school safety training (lumpsum)</v>
      </c>
      <c r="B93" s="133"/>
      <c r="C93" s="133"/>
      <c r="D93" s="127" t="s">
        <v>486</v>
      </c>
      <c r="E93" s="131">
        <f t="shared" ref="E93:U93" si="26">$B$86*E55</f>
        <v>0</v>
      </c>
      <c r="F93" s="131">
        <f t="shared" si="26"/>
        <v>0</v>
      </c>
      <c r="G93" s="131">
        <f t="shared" si="26"/>
        <v>0</v>
      </c>
      <c r="H93" s="131">
        <f t="shared" si="26"/>
        <v>0</v>
      </c>
      <c r="I93" s="131">
        <f t="shared" si="26"/>
        <v>1030070.8902479779</v>
      </c>
      <c r="J93" s="131">
        <f t="shared" si="26"/>
        <v>1030070.8902479779</v>
      </c>
      <c r="K93" s="131">
        <f t="shared" si="26"/>
        <v>1030070.8902479779</v>
      </c>
      <c r="L93" s="131">
        <f t="shared" si="26"/>
        <v>1030070.8902479779</v>
      </c>
      <c r="M93" s="131">
        <f t="shared" si="26"/>
        <v>1030070.8902479779</v>
      </c>
      <c r="N93" s="131">
        <f t="shared" si="26"/>
        <v>1030070.8902479779</v>
      </c>
      <c r="O93" s="131">
        <f t="shared" si="26"/>
        <v>1030070.8902479779</v>
      </c>
      <c r="P93" s="131">
        <f t="shared" si="26"/>
        <v>1030070.8902479779</v>
      </c>
      <c r="Q93" s="131">
        <f t="shared" si="26"/>
        <v>1030070.8902479779</v>
      </c>
      <c r="R93" s="131">
        <f t="shared" si="26"/>
        <v>1030070.8902479779</v>
      </c>
      <c r="S93" s="131">
        <f t="shared" si="26"/>
        <v>1030070.8902479779</v>
      </c>
      <c r="T93" s="131">
        <f t="shared" si="26"/>
        <v>1030070.8902479779</v>
      </c>
      <c r="U93" s="132">
        <f t="shared" si="26"/>
        <v>1030070.8902479779</v>
      </c>
      <c r="V93" s="17"/>
    </row>
    <row r="94" spans="1:22" ht="12" customHeight="1" thickBot="1" x14ac:dyDescent="0.25">
      <c r="A94" s="129" t="str">
        <f>'WP3_P2_ RCP 4.5'!$A$12</f>
        <v>Annual returns to school  curriculum training (lumpsum)</v>
      </c>
      <c r="B94" s="130"/>
      <c r="C94" s="130"/>
      <c r="D94" s="127" t="s">
        <v>486</v>
      </c>
      <c r="E94" s="131">
        <f t="shared" ref="E94:U94" si="27">$B$86*E56</f>
        <v>0</v>
      </c>
      <c r="F94" s="131">
        <f t="shared" si="27"/>
        <v>0</v>
      </c>
      <c r="G94" s="131">
        <f t="shared" si="27"/>
        <v>0</v>
      </c>
      <c r="H94" s="131">
        <f t="shared" si="27"/>
        <v>0</v>
      </c>
      <c r="I94" s="131">
        <f t="shared" si="27"/>
        <v>7210496.2317358442</v>
      </c>
      <c r="J94" s="131">
        <f t="shared" si="27"/>
        <v>7210496.2317358442</v>
      </c>
      <c r="K94" s="131">
        <f t="shared" si="27"/>
        <v>7210496.2317358442</v>
      </c>
      <c r="L94" s="131">
        <f t="shared" si="27"/>
        <v>7210496.2317358442</v>
      </c>
      <c r="M94" s="131">
        <f t="shared" si="27"/>
        <v>7210496.2317358442</v>
      </c>
      <c r="N94" s="131">
        <f t="shared" si="27"/>
        <v>7210496.2317358442</v>
      </c>
      <c r="O94" s="131">
        <f t="shared" si="27"/>
        <v>7210496.2317358442</v>
      </c>
      <c r="P94" s="131">
        <f t="shared" si="27"/>
        <v>7210496.2317358442</v>
      </c>
      <c r="Q94" s="131">
        <f t="shared" si="27"/>
        <v>7210496.2317358442</v>
      </c>
      <c r="R94" s="131">
        <f t="shared" si="27"/>
        <v>7210496.2317358442</v>
      </c>
      <c r="S94" s="131">
        <f t="shared" si="27"/>
        <v>7210496.2317358442</v>
      </c>
      <c r="T94" s="131">
        <f t="shared" si="27"/>
        <v>7210496.2317358442</v>
      </c>
      <c r="U94" s="132">
        <f t="shared" si="27"/>
        <v>7210496.2317358442</v>
      </c>
      <c r="V94" s="17"/>
    </row>
    <row r="95" spans="1:22" ht="12" customHeight="1" x14ac:dyDescent="0.2">
      <c r="A95" s="134" t="s">
        <v>610</v>
      </c>
      <c r="B95" s="135"/>
      <c r="C95" s="135"/>
      <c r="D95" s="136" t="s">
        <v>486</v>
      </c>
      <c r="E95" s="135">
        <f>SUM(E89:E94)</f>
        <v>0</v>
      </c>
      <c r="F95" s="135">
        <f t="shared" ref="F95:U95" si="28">SUM(F89:F94)</f>
        <v>1500000</v>
      </c>
      <c r="G95" s="135">
        <f t="shared" si="28"/>
        <v>1502865.0627083972</v>
      </c>
      <c r="H95" s="135">
        <f t="shared" si="28"/>
        <v>1505730.1254167943</v>
      </c>
      <c r="I95" s="135">
        <f t="shared" si="28"/>
        <v>9749162.3101090137</v>
      </c>
      <c r="J95" s="135">
        <f t="shared" si="28"/>
        <v>9754892.4355258085</v>
      </c>
      <c r="K95" s="135">
        <f t="shared" si="28"/>
        <v>9760622.5609426014</v>
      </c>
      <c r="L95" s="135">
        <f t="shared" si="28"/>
        <v>9766352.6863593962</v>
      </c>
      <c r="M95" s="135">
        <f t="shared" si="28"/>
        <v>9772082.811776191</v>
      </c>
      <c r="N95" s="135">
        <f t="shared" si="28"/>
        <v>9777812.9371929858</v>
      </c>
      <c r="O95" s="135">
        <f t="shared" si="28"/>
        <v>9783543.0626097806</v>
      </c>
      <c r="P95" s="135">
        <f t="shared" si="28"/>
        <v>9789273.1880265754</v>
      </c>
      <c r="Q95" s="135">
        <f t="shared" si="28"/>
        <v>9795003.3134433702</v>
      </c>
      <c r="R95" s="135">
        <f t="shared" si="28"/>
        <v>9800733.4388601631</v>
      </c>
      <c r="S95" s="135">
        <f t="shared" si="28"/>
        <v>9806463.5642769579</v>
      </c>
      <c r="T95" s="135">
        <f t="shared" si="28"/>
        <v>9812193.6896937508</v>
      </c>
      <c r="U95" s="137">
        <f t="shared" si="28"/>
        <v>9817923.8151105475</v>
      </c>
      <c r="V95" s="17"/>
    </row>
    <row r="96" spans="1:22" ht="12" customHeight="1" thickBot="1" x14ac:dyDescent="0.25">
      <c r="A96" s="138" t="s">
        <v>559</v>
      </c>
      <c r="B96" s="139"/>
      <c r="C96" s="139"/>
      <c r="D96" s="140" t="s">
        <v>123</v>
      </c>
      <c r="E96" s="139">
        <f>E95/Calculations!$C$56</f>
        <v>0</v>
      </c>
      <c r="F96" s="139">
        <f>F95/Calculations!$C$56</f>
        <v>635593.22033898311</v>
      </c>
      <c r="G96" s="139">
        <f>G95/Calculations!$C$56</f>
        <v>636807.22996118525</v>
      </c>
      <c r="H96" s="139">
        <f>H95/Calculations!$C$56</f>
        <v>638021.23958338751</v>
      </c>
      <c r="I96" s="139">
        <f>I95/Calculations!$C$56</f>
        <v>4131000.978859752</v>
      </c>
      <c r="J96" s="139">
        <f>J95/Calculations!$C$56</f>
        <v>4133428.9981041565</v>
      </c>
      <c r="K96" s="139">
        <f>K95/Calculations!$C$56</f>
        <v>4135857.01734856</v>
      </c>
      <c r="L96" s="139">
        <f>L95/Calculations!$C$56</f>
        <v>4138285.0365929645</v>
      </c>
      <c r="M96" s="139">
        <f>M95/Calculations!$C$56</f>
        <v>4140713.0558373691</v>
      </c>
      <c r="N96" s="139">
        <f>N95/Calculations!$C$56</f>
        <v>4143141.075081774</v>
      </c>
      <c r="O96" s="139">
        <f>O95/Calculations!$C$56</f>
        <v>4145569.0943261785</v>
      </c>
      <c r="P96" s="139">
        <f>P95/Calculations!$C$56</f>
        <v>4147997.1135705831</v>
      </c>
      <c r="Q96" s="139">
        <f>Q95/Calculations!$C$56</f>
        <v>4150425.1328149876</v>
      </c>
      <c r="R96" s="139">
        <f>R95/Calculations!$C$56</f>
        <v>4152853.1520593911</v>
      </c>
      <c r="S96" s="139">
        <f>S95/Calculations!$C$56</f>
        <v>4155281.1713037961</v>
      </c>
      <c r="T96" s="139">
        <f>T95/Calculations!$C$56</f>
        <v>4157709.1905481997</v>
      </c>
      <c r="U96" s="141">
        <f>U95/Calculations!$C$56</f>
        <v>4160137.2097926051</v>
      </c>
      <c r="V96" s="17"/>
    </row>
    <row r="97" spans="1:22" ht="12" customHeight="1" x14ac:dyDescent="0.2">
      <c r="A97" s="19" t="s">
        <v>560</v>
      </c>
      <c r="B97" s="142"/>
      <c r="C97" s="142"/>
      <c r="D97" s="124"/>
      <c r="E97" s="172"/>
      <c r="F97" s="172"/>
      <c r="G97" s="172"/>
      <c r="H97" s="172"/>
      <c r="I97" s="172"/>
      <c r="J97" s="172"/>
      <c r="K97" s="172"/>
      <c r="L97" s="172"/>
      <c r="M97" s="172"/>
      <c r="N97" s="172"/>
      <c r="O97" s="172"/>
      <c r="P97" s="172"/>
      <c r="Q97" s="172"/>
      <c r="R97" s="172"/>
      <c r="S97" s="172"/>
      <c r="T97" s="172"/>
      <c r="U97" s="173"/>
      <c r="V97" s="17"/>
    </row>
    <row r="98" spans="1:22" ht="23" customHeight="1" x14ac:dyDescent="0.2">
      <c r="A98" s="23" t="str">
        <f>'WP3_P2_ RCP 4.5'!$A$16</f>
        <v>Average annual school maintenance costs</v>
      </c>
      <c r="B98" s="130"/>
      <c r="C98" s="130"/>
      <c r="D98" s="127" t="s">
        <v>486</v>
      </c>
      <c r="E98" s="144">
        <f t="shared" ref="E98:U98" si="29">$B$86*E60</f>
        <v>-618042.53414878668</v>
      </c>
      <c r="F98" s="144">
        <f t="shared" si="29"/>
        <v>-618042.53414878668</v>
      </c>
      <c r="G98" s="144">
        <f t="shared" si="29"/>
        <v>-618042.53414878668</v>
      </c>
      <c r="H98" s="144">
        <f t="shared" si="29"/>
        <v>-618042.53414878668</v>
      </c>
      <c r="I98" s="144">
        <f t="shared" si="29"/>
        <v>-618042.53414878668</v>
      </c>
      <c r="J98" s="144">
        <f t="shared" si="29"/>
        <v>-618042.53414878668</v>
      </c>
      <c r="K98" s="144">
        <f t="shared" si="29"/>
        <v>-618042.53414878668</v>
      </c>
      <c r="L98" s="144">
        <f t="shared" si="29"/>
        <v>-618042.53414878668</v>
      </c>
      <c r="M98" s="144">
        <f t="shared" si="29"/>
        <v>-618042.53414878668</v>
      </c>
      <c r="N98" s="144">
        <f t="shared" si="29"/>
        <v>-618042.53414878668</v>
      </c>
      <c r="O98" s="144">
        <f t="shared" si="29"/>
        <v>-618042.53414878668</v>
      </c>
      <c r="P98" s="144">
        <f t="shared" si="29"/>
        <v>-618042.53414878668</v>
      </c>
      <c r="Q98" s="144">
        <f t="shared" si="29"/>
        <v>-618042.53414878668</v>
      </c>
      <c r="R98" s="144">
        <f t="shared" si="29"/>
        <v>-618042.53414878668</v>
      </c>
      <c r="S98" s="144">
        <f t="shared" si="29"/>
        <v>-618042.53414878668</v>
      </c>
      <c r="T98" s="144">
        <f t="shared" si="29"/>
        <v>-618042.53414878668</v>
      </c>
      <c r="U98" s="154">
        <f t="shared" si="29"/>
        <v>-618042.53414878668</v>
      </c>
      <c r="V98" s="17"/>
    </row>
    <row r="99" spans="1:22" ht="23" customHeight="1" x14ac:dyDescent="0.2">
      <c r="A99" s="23" t="str">
        <f>'WP3_P2_ RCP 4.5'!$A$17</f>
        <v>Average school expenditures due to infra losses caused by climate events</v>
      </c>
      <c r="B99" s="131"/>
      <c r="C99" s="131"/>
      <c r="D99" s="127" t="s">
        <v>486</v>
      </c>
      <c r="E99" s="144">
        <f t="shared" ref="E99:U99" si="30">$B$86*E61</f>
        <v>-927063.80122318002</v>
      </c>
      <c r="F99" s="144">
        <f t="shared" si="30"/>
        <v>-927063.80122318002</v>
      </c>
      <c r="G99" s="144">
        <f t="shared" si="30"/>
        <v>-927063.80122318002</v>
      </c>
      <c r="H99" s="144">
        <f t="shared" si="30"/>
        <v>-927063.80122318002</v>
      </c>
      <c r="I99" s="144">
        <f t="shared" si="30"/>
        <v>-927063.80122318002</v>
      </c>
      <c r="J99" s="144">
        <f t="shared" si="30"/>
        <v>-927063.80122318002</v>
      </c>
      <c r="K99" s="144">
        <f t="shared" si="30"/>
        <v>-927063.80122318002</v>
      </c>
      <c r="L99" s="144">
        <f t="shared" si="30"/>
        <v>-927063.80122318002</v>
      </c>
      <c r="M99" s="144">
        <f t="shared" si="30"/>
        <v>-927063.80122318002</v>
      </c>
      <c r="N99" s="144">
        <f t="shared" si="30"/>
        <v>-927063.80122318002</v>
      </c>
      <c r="O99" s="144">
        <f t="shared" si="30"/>
        <v>-927063.80122318002</v>
      </c>
      <c r="P99" s="144">
        <f t="shared" si="30"/>
        <v>-927063.80122318002</v>
      </c>
      <c r="Q99" s="144">
        <f t="shared" si="30"/>
        <v>-927063.80122318002</v>
      </c>
      <c r="R99" s="144">
        <f t="shared" si="30"/>
        <v>-927063.80122318002</v>
      </c>
      <c r="S99" s="144">
        <f t="shared" si="30"/>
        <v>-927063.80122318002</v>
      </c>
      <c r="T99" s="144">
        <f t="shared" si="30"/>
        <v>-927063.80122318002</v>
      </c>
      <c r="U99" s="154">
        <f t="shared" si="30"/>
        <v>-927063.80122318002</v>
      </c>
      <c r="V99" s="17"/>
    </row>
    <row r="100" spans="1:22" ht="23" customHeight="1" x14ac:dyDescent="0.2">
      <c r="A100" s="23" t="str">
        <f>'WP3_P2_ RCP 4.5'!$A$18</f>
        <v>Average annual primary school fixed/government budget expenditures on students per year</v>
      </c>
      <c r="B100" s="131"/>
      <c r="C100" s="131"/>
      <c r="D100" s="127" t="s">
        <v>486</v>
      </c>
      <c r="E100" s="144">
        <f t="shared" ref="E100:U100" si="31">$B$86*E62</f>
        <v>0</v>
      </c>
      <c r="F100" s="144">
        <f t="shared" si="31"/>
        <v>0</v>
      </c>
      <c r="G100" s="144">
        <f t="shared" si="31"/>
        <v>0</v>
      </c>
      <c r="H100" s="144">
        <f t="shared" si="31"/>
        <v>0</v>
      </c>
      <c r="I100" s="144">
        <f t="shared" si="31"/>
        <v>0</v>
      </c>
      <c r="J100" s="144">
        <f t="shared" si="31"/>
        <v>0</v>
      </c>
      <c r="K100" s="144">
        <f t="shared" si="31"/>
        <v>0</v>
      </c>
      <c r="L100" s="144">
        <f t="shared" si="31"/>
        <v>0</v>
      </c>
      <c r="M100" s="144">
        <f t="shared" si="31"/>
        <v>0</v>
      </c>
      <c r="N100" s="144">
        <f t="shared" si="31"/>
        <v>0</v>
      </c>
      <c r="O100" s="144">
        <f t="shared" si="31"/>
        <v>0</v>
      </c>
      <c r="P100" s="144">
        <f t="shared" si="31"/>
        <v>0</v>
      </c>
      <c r="Q100" s="144">
        <f t="shared" si="31"/>
        <v>0</v>
      </c>
      <c r="R100" s="144">
        <f t="shared" si="31"/>
        <v>0</v>
      </c>
      <c r="S100" s="144">
        <f t="shared" si="31"/>
        <v>0</v>
      </c>
      <c r="T100" s="144">
        <f t="shared" si="31"/>
        <v>0</v>
      </c>
      <c r="U100" s="154">
        <f t="shared" si="31"/>
        <v>0</v>
      </c>
      <c r="V100" s="17"/>
    </row>
    <row r="101" spans="1:22" ht="23" customHeight="1" x14ac:dyDescent="0.2">
      <c r="A101" s="23" t="str">
        <f>A63</f>
        <v>Project expenditures per year</v>
      </c>
      <c r="B101" s="131"/>
      <c r="C101" s="131"/>
      <c r="D101" s="127" t="s">
        <v>486</v>
      </c>
      <c r="E101" s="144">
        <f t="shared" ref="E101:U101" si="32">$B$86*E63</f>
        <v>2471439.7839197707</v>
      </c>
      <c r="F101" s="144">
        <f t="shared" si="32"/>
        <v>6767578.8253236022</v>
      </c>
      <c r="G101" s="144">
        <f t="shared" si="32"/>
        <v>6227108.6927084634</v>
      </c>
      <c r="H101" s="144">
        <f t="shared" si="32"/>
        <v>5775955.0807529846</v>
      </c>
      <c r="I101" s="144">
        <f t="shared" si="32"/>
        <v>2662523.9035016047</v>
      </c>
      <c r="J101" s="144">
        <f t="shared" si="32"/>
        <v>0</v>
      </c>
      <c r="K101" s="144">
        <f t="shared" si="32"/>
        <v>0</v>
      </c>
      <c r="L101" s="144">
        <f t="shared" si="32"/>
        <v>0</v>
      </c>
      <c r="M101" s="144">
        <f t="shared" si="32"/>
        <v>0</v>
      </c>
      <c r="N101" s="144">
        <f t="shared" si="32"/>
        <v>0</v>
      </c>
      <c r="O101" s="144">
        <f t="shared" si="32"/>
        <v>0</v>
      </c>
      <c r="P101" s="144">
        <f t="shared" si="32"/>
        <v>0</v>
      </c>
      <c r="Q101" s="144">
        <f t="shared" si="32"/>
        <v>0</v>
      </c>
      <c r="R101" s="144">
        <f t="shared" si="32"/>
        <v>0</v>
      </c>
      <c r="S101" s="144">
        <f t="shared" si="32"/>
        <v>0</v>
      </c>
      <c r="T101" s="144">
        <f t="shared" si="32"/>
        <v>0</v>
      </c>
      <c r="U101" s="154">
        <f t="shared" si="32"/>
        <v>0</v>
      </c>
      <c r="V101" s="17"/>
    </row>
    <row r="102" spans="1:22" ht="23" customHeight="1" thickBot="1" x14ac:dyDescent="0.25">
      <c r="A102" s="23" t="str">
        <f>'WP3_P2_ RCP 4.5'!$A$20</f>
        <v xml:space="preserve">Estimated cost of missed students school days </v>
      </c>
      <c r="B102" s="131"/>
      <c r="C102" s="131"/>
      <c r="D102" s="127" t="s">
        <v>486</v>
      </c>
      <c r="E102" s="144">
        <f t="shared" ref="E102:U102" si="33">$B$86*E64</f>
        <v>-250661.65427797454</v>
      </c>
      <c r="F102" s="144">
        <f t="shared" si="33"/>
        <v>-250661.65427797454</v>
      </c>
      <c r="G102" s="144">
        <f t="shared" si="33"/>
        <v>-250661.65427797454</v>
      </c>
      <c r="H102" s="144">
        <f t="shared" si="33"/>
        <v>-250661.65427797454</v>
      </c>
      <c r="I102" s="144">
        <f t="shared" si="33"/>
        <v>-250661.65427797454</v>
      </c>
      <c r="J102" s="144">
        <f t="shared" si="33"/>
        <v>-250661.65427797454</v>
      </c>
      <c r="K102" s="144">
        <f t="shared" si="33"/>
        <v>-250661.65427797454</v>
      </c>
      <c r="L102" s="144">
        <f t="shared" si="33"/>
        <v>-250661.65427797454</v>
      </c>
      <c r="M102" s="144">
        <f t="shared" si="33"/>
        <v>-250661.65427797454</v>
      </c>
      <c r="N102" s="144">
        <f t="shared" si="33"/>
        <v>-250661.65427797454</v>
      </c>
      <c r="O102" s="144">
        <f t="shared" si="33"/>
        <v>-250661.65427797454</v>
      </c>
      <c r="P102" s="144">
        <f t="shared" si="33"/>
        <v>-250661.65427797454</v>
      </c>
      <c r="Q102" s="144">
        <f t="shared" si="33"/>
        <v>-250661.65427797454</v>
      </c>
      <c r="R102" s="144">
        <f t="shared" si="33"/>
        <v>-250661.65427797454</v>
      </c>
      <c r="S102" s="144">
        <f t="shared" si="33"/>
        <v>-250661.65427797454</v>
      </c>
      <c r="T102" s="144">
        <f t="shared" si="33"/>
        <v>-250661.65427797454</v>
      </c>
      <c r="U102" s="154">
        <f t="shared" si="33"/>
        <v>-250661.65427797454</v>
      </c>
      <c r="V102" s="17"/>
    </row>
    <row r="103" spans="1:22" ht="12" customHeight="1" x14ac:dyDescent="0.2">
      <c r="A103" s="134" t="s">
        <v>611</v>
      </c>
      <c r="B103" s="135"/>
      <c r="C103" s="135"/>
      <c r="D103" s="136" t="s">
        <v>486</v>
      </c>
      <c r="E103" s="135">
        <f>SUM(E98:E102)</f>
        <v>675671.79426982952</v>
      </c>
      <c r="F103" s="135">
        <f t="shared" ref="F103:U103" si="34">SUM(F98:F102)</f>
        <v>4971810.835673661</v>
      </c>
      <c r="G103" s="135">
        <f t="shared" si="34"/>
        <v>4431340.7030585222</v>
      </c>
      <c r="H103" s="135">
        <f t="shared" si="34"/>
        <v>3980187.0911030434</v>
      </c>
      <c r="I103" s="135">
        <f t="shared" si="34"/>
        <v>866755.91385166347</v>
      </c>
      <c r="J103" s="135">
        <f t="shared" si="34"/>
        <v>-1795767.9896499412</v>
      </c>
      <c r="K103" s="135">
        <f t="shared" si="34"/>
        <v>-1795767.9896499412</v>
      </c>
      <c r="L103" s="135">
        <f t="shared" si="34"/>
        <v>-1795767.9896499412</v>
      </c>
      <c r="M103" s="135">
        <f t="shared" si="34"/>
        <v>-1795767.9896499412</v>
      </c>
      <c r="N103" s="135">
        <f t="shared" si="34"/>
        <v>-1795767.9896499412</v>
      </c>
      <c r="O103" s="135">
        <f t="shared" si="34"/>
        <v>-1795767.9896499412</v>
      </c>
      <c r="P103" s="135">
        <f t="shared" si="34"/>
        <v>-1795767.9896499412</v>
      </c>
      <c r="Q103" s="135">
        <f t="shared" si="34"/>
        <v>-1795767.9896499412</v>
      </c>
      <c r="R103" s="135">
        <f t="shared" si="34"/>
        <v>-1795767.9896499412</v>
      </c>
      <c r="S103" s="135">
        <f t="shared" si="34"/>
        <v>-1795767.9896499412</v>
      </c>
      <c r="T103" s="135">
        <f t="shared" si="34"/>
        <v>-1795767.9896499412</v>
      </c>
      <c r="U103" s="137">
        <f t="shared" si="34"/>
        <v>-1795767.9896499412</v>
      </c>
      <c r="V103" s="17"/>
    </row>
    <row r="104" spans="1:22" ht="12" customHeight="1" thickBot="1" x14ac:dyDescent="0.25">
      <c r="A104" s="138" t="s">
        <v>562</v>
      </c>
      <c r="B104" s="139"/>
      <c r="C104" s="139"/>
      <c r="D104" s="140" t="s">
        <v>123</v>
      </c>
      <c r="E104" s="139">
        <f>E103/Calculations!$C$56</f>
        <v>286301.60774145322</v>
      </c>
      <c r="F104" s="139">
        <f>F103/Calculations!$C$56</f>
        <v>2106699.5066413819</v>
      </c>
      <c r="G104" s="139">
        <f>G103/Calculations!$C$56</f>
        <v>1877686.7385841196</v>
      </c>
      <c r="H104" s="139">
        <f>H103/Calculations!$C$56</f>
        <v>1686519.9538572219</v>
      </c>
      <c r="I104" s="139">
        <f>I103/Calculations!$C$56</f>
        <v>367269.45502189134</v>
      </c>
      <c r="J104" s="139">
        <f>J103/Calculations!$C$56</f>
        <v>-760918.6396821785</v>
      </c>
      <c r="K104" s="139">
        <f>K103/Calculations!$C$56</f>
        <v>-760918.6396821785</v>
      </c>
      <c r="L104" s="139">
        <f>L103/Calculations!$C$56</f>
        <v>-760918.6396821785</v>
      </c>
      <c r="M104" s="139">
        <f>M103/Calculations!$C$56</f>
        <v>-760918.6396821785</v>
      </c>
      <c r="N104" s="139">
        <f>N103/Calculations!$C$56</f>
        <v>-760918.6396821785</v>
      </c>
      <c r="O104" s="139">
        <f>O103/Calculations!$C$56</f>
        <v>-760918.6396821785</v>
      </c>
      <c r="P104" s="139">
        <f>P103/Calculations!$C$56</f>
        <v>-760918.6396821785</v>
      </c>
      <c r="Q104" s="139">
        <f>Q103/Calculations!$C$56</f>
        <v>-760918.6396821785</v>
      </c>
      <c r="R104" s="139">
        <f>R103/Calculations!$C$56</f>
        <v>-760918.6396821785</v>
      </c>
      <c r="S104" s="139">
        <f>S103/Calculations!$C$56</f>
        <v>-760918.6396821785</v>
      </c>
      <c r="T104" s="139">
        <f>T103/Calculations!$C$56</f>
        <v>-760918.6396821785</v>
      </c>
      <c r="U104" s="141">
        <f>U103/Calculations!$C$56</f>
        <v>-760918.6396821785</v>
      </c>
      <c r="V104" s="17"/>
    </row>
    <row r="105" spans="1:22" ht="12" customHeight="1" thickBot="1" x14ac:dyDescent="0.25">
      <c r="A105" s="145"/>
      <c r="B105" s="146"/>
      <c r="C105" s="146"/>
      <c r="D105" s="155"/>
      <c r="E105" s="146"/>
      <c r="F105" s="146"/>
      <c r="G105" s="146"/>
      <c r="H105" s="146"/>
      <c r="I105" s="146"/>
      <c r="J105" s="146"/>
      <c r="K105" s="146"/>
      <c r="L105" s="146"/>
      <c r="M105" s="146"/>
      <c r="N105" s="146"/>
      <c r="O105" s="146"/>
      <c r="P105" s="146"/>
      <c r="Q105" s="146"/>
      <c r="R105" s="146"/>
      <c r="S105" s="146"/>
      <c r="T105" s="146"/>
      <c r="U105" s="148"/>
      <c r="V105" s="17"/>
    </row>
    <row r="106" spans="1:22" ht="12" customHeight="1" x14ac:dyDescent="0.2">
      <c r="A106" s="149" t="s">
        <v>612</v>
      </c>
      <c r="B106" s="135"/>
      <c r="C106" s="135"/>
      <c r="D106" s="136" t="s">
        <v>486</v>
      </c>
      <c r="E106" s="135">
        <f t="shared" ref="E106:U106" si="35">E95-E103</f>
        <v>-675671.79426982952</v>
      </c>
      <c r="F106" s="135">
        <f t="shared" si="35"/>
        <v>-3471810.835673661</v>
      </c>
      <c r="G106" s="135">
        <f t="shared" si="35"/>
        <v>-2928475.6403501248</v>
      </c>
      <c r="H106" s="135">
        <f t="shared" si="35"/>
        <v>-2474456.9656862491</v>
      </c>
      <c r="I106" s="135">
        <f t="shared" si="35"/>
        <v>8882406.3962573502</v>
      </c>
      <c r="J106" s="135">
        <f t="shared" si="35"/>
        <v>11550660.425175749</v>
      </c>
      <c r="K106" s="135">
        <f t="shared" si="35"/>
        <v>11556390.550592542</v>
      </c>
      <c r="L106" s="135">
        <f t="shared" si="35"/>
        <v>11562120.676009338</v>
      </c>
      <c r="M106" s="135">
        <f t="shared" si="35"/>
        <v>11567850.801426131</v>
      </c>
      <c r="N106" s="135">
        <f t="shared" si="35"/>
        <v>11573580.926842928</v>
      </c>
      <c r="O106" s="135">
        <f t="shared" si="35"/>
        <v>11579311.052259721</v>
      </c>
      <c r="P106" s="135">
        <f t="shared" si="35"/>
        <v>11585041.177676518</v>
      </c>
      <c r="Q106" s="135">
        <f t="shared" si="35"/>
        <v>11590771.30309331</v>
      </c>
      <c r="R106" s="135">
        <f t="shared" si="35"/>
        <v>11596501.428510103</v>
      </c>
      <c r="S106" s="135">
        <f t="shared" si="35"/>
        <v>11602231.5539269</v>
      </c>
      <c r="T106" s="135">
        <f t="shared" si="35"/>
        <v>11607961.679343693</v>
      </c>
      <c r="U106" s="137">
        <f t="shared" si="35"/>
        <v>11613691.80476049</v>
      </c>
      <c r="V106" s="17"/>
    </row>
    <row r="107" spans="1:22" s="34" customFormat="1" ht="12" customHeight="1" thickBot="1" x14ac:dyDescent="0.25">
      <c r="A107" s="160" t="s">
        <v>565</v>
      </c>
      <c r="B107" s="139"/>
      <c r="C107" s="139"/>
      <c r="D107" s="140" t="s">
        <v>123</v>
      </c>
      <c r="E107" s="139">
        <f t="shared" ref="E107:U107" si="36">E96-E104</f>
        <v>-286301.60774145322</v>
      </c>
      <c r="F107" s="139">
        <f t="shared" si="36"/>
        <v>-1471106.2863023989</v>
      </c>
      <c r="G107" s="139">
        <f t="shared" si="36"/>
        <v>-1240879.5086229343</v>
      </c>
      <c r="H107" s="139">
        <f t="shared" si="36"/>
        <v>-1048498.7142738344</v>
      </c>
      <c r="I107" s="139">
        <f t="shared" si="36"/>
        <v>3763731.5238378607</v>
      </c>
      <c r="J107" s="139">
        <f t="shared" si="36"/>
        <v>4894347.6377863353</v>
      </c>
      <c r="K107" s="139">
        <f t="shared" si="36"/>
        <v>4896775.6570307389</v>
      </c>
      <c r="L107" s="139">
        <f t="shared" si="36"/>
        <v>4899203.6762751434</v>
      </c>
      <c r="M107" s="139">
        <f t="shared" si="36"/>
        <v>4901631.6955195479</v>
      </c>
      <c r="N107" s="139">
        <f t="shared" si="36"/>
        <v>4904059.7147639524</v>
      </c>
      <c r="O107" s="139">
        <f t="shared" si="36"/>
        <v>4906487.7340083569</v>
      </c>
      <c r="P107" s="139">
        <f t="shared" si="36"/>
        <v>4908915.7532527614</v>
      </c>
      <c r="Q107" s="139">
        <f t="shared" si="36"/>
        <v>4911343.7724971659</v>
      </c>
      <c r="R107" s="139">
        <f t="shared" si="36"/>
        <v>4913771.7917415695</v>
      </c>
      <c r="S107" s="139">
        <f t="shared" si="36"/>
        <v>4916199.810985975</v>
      </c>
      <c r="T107" s="139">
        <f t="shared" si="36"/>
        <v>4918627.8302303785</v>
      </c>
      <c r="U107" s="141">
        <f t="shared" si="36"/>
        <v>4921055.849474784</v>
      </c>
      <c r="V107" s="33"/>
    </row>
    <row r="108" spans="1:22" ht="12" customHeight="1" x14ac:dyDescent="0.2">
      <c r="A108" s="150"/>
      <c r="B108" s="26"/>
      <c r="C108" s="26"/>
      <c r="D108" s="26"/>
      <c r="E108" s="27"/>
      <c r="F108" s="27"/>
      <c r="G108" s="27"/>
      <c r="H108" s="27"/>
      <c r="I108" s="27"/>
      <c r="J108" s="27"/>
      <c r="K108" s="27"/>
      <c r="L108" s="27"/>
      <c r="M108" s="27"/>
      <c r="N108" s="27"/>
      <c r="O108" s="27"/>
      <c r="P108" s="27"/>
      <c r="Q108" s="27"/>
      <c r="R108" s="27"/>
      <c r="S108" s="27"/>
      <c r="T108" s="27"/>
      <c r="U108" s="151"/>
      <c r="V108" s="17"/>
    </row>
    <row r="109" spans="1:22" ht="12" customHeight="1" x14ac:dyDescent="0.2">
      <c r="A109" s="28"/>
      <c r="B109" s="29"/>
      <c r="C109" s="29"/>
      <c r="D109" s="29"/>
      <c r="E109" s="30"/>
      <c r="F109" s="30"/>
      <c r="G109" s="30"/>
      <c r="H109" s="30"/>
      <c r="I109" s="30"/>
      <c r="J109" s="30"/>
      <c r="K109" s="30"/>
      <c r="L109" s="30"/>
      <c r="M109" s="30"/>
      <c r="N109" s="30"/>
      <c r="O109" s="30"/>
      <c r="P109" s="30"/>
      <c r="Q109" s="30"/>
      <c r="R109" s="30"/>
      <c r="S109" s="30"/>
      <c r="T109" s="30"/>
      <c r="U109" s="174"/>
      <c r="V109" s="17"/>
    </row>
    <row r="110" spans="1:22" ht="12" customHeight="1" thickBot="1" x14ac:dyDescent="0.25">
      <c r="A110" s="175"/>
      <c r="B110" s="32"/>
      <c r="C110" s="32"/>
      <c r="D110" s="32"/>
      <c r="E110" s="30"/>
      <c r="F110" s="30"/>
      <c r="G110" s="30"/>
      <c r="H110" s="30"/>
      <c r="I110" s="30"/>
      <c r="J110" s="30"/>
      <c r="K110" s="30"/>
      <c r="L110" s="30"/>
      <c r="M110" s="30"/>
      <c r="N110" s="30"/>
      <c r="O110" s="30"/>
      <c r="P110" s="30"/>
      <c r="Q110" s="30"/>
      <c r="R110" s="30"/>
      <c r="S110" s="30"/>
      <c r="T110" s="30"/>
      <c r="U110" s="174"/>
      <c r="V110" s="17"/>
    </row>
    <row r="111" spans="1:22" s="38" customFormat="1" ht="12" customHeight="1" thickBot="1" x14ac:dyDescent="0.25">
      <c r="A111" s="1015" t="s">
        <v>179</v>
      </c>
      <c r="B111" s="1016"/>
      <c r="C111" s="1016"/>
      <c r="D111" s="1017"/>
      <c r="E111" s="37"/>
      <c r="U111" s="50"/>
      <c r="V111" s="37"/>
    </row>
    <row r="112" spans="1:22" ht="12" customHeight="1" thickBot="1" x14ac:dyDescent="0.25">
      <c r="A112" s="1107" t="s">
        <v>181</v>
      </c>
      <c r="B112" s="1108"/>
      <c r="C112" s="1109"/>
      <c r="D112" s="238">
        <f>Calculations!$C$66</f>
        <v>0.09</v>
      </c>
      <c r="E112" s="17"/>
      <c r="U112" s="51"/>
      <c r="V112" s="17"/>
    </row>
    <row r="113" spans="1:22" ht="12" customHeight="1" thickBot="1" x14ac:dyDescent="0.25">
      <c r="A113" s="1029" t="s">
        <v>613</v>
      </c>
      <c r="B113" s="1030"/>
      <c r="C113" s="1030"/>
      <c r="D113" s="1031"/>
      <c r="E113" s="89"/>
      <c r="H113" s="17"/>
      <c r="U113" s="51"/>
      <c r="V113" s="17"/>
    </row>
    <row r="114" spans="1:22" ht="12" customHeight="1" thickBot="1" x14ac:dyDescent="0.25">
      <c r="A114" s="1101" t="s">
        <v>183</v>
      </c>
      <c r="B114" s="1102"/>
      <c r="C114" s="1102"/>
      <c r="D114" s="236">
        <f>NPV(D112,F106:U106)+E106</f>
        <v>56781304.966358237</v>
      </c>
      <c r="E114" s="179" t="s">
        <v>486</v>
      </c>
      <c r="H114" s="17"/>
      <c r="U114" s="51"/>
      <c r="V114" s="17"/>
    </row>
    <row r="115" spans="1:22" ht="12" customHeight="1" thickBot="1" x14ac:dyDescent="0.25">
      <c r="A115" s="1021" t="s">
        <v>242</v>
      </c>
      <c r="B115" s="1022"/>
      <c r="C115" s="1022"/>
      <c r="D115" s="46">
        <f>IRR(E106:U106)</f>
        <v>0.57520985215635934</v>
      </c>
      <c r="E115" s="180" t="s">
        <v>187</v>
      </c>
      <c r="H115" s="17"/>
      <c r="U115" s="51"/>
      <c r="V115" s="17"/>
    </row>
    <row r="116" spans="1:22" ht="12" customHeight="1" thickBot="1" x14ac:dyDescent="0.25">
      <c r="A116" s="1103" t="s">
        <v>188</v>
      </c>
      <c r="B116" s="1104"/>
      <c r="C116" s="1104"/>
      <c r="D116" s="235">
        <f>MIRR(E106:U106,D112,D112)</f>
        <v>0.24024477047530235</v>
      </c>
      <c r="E116" s="180" t="s">
        <v>187</v>
      </c>
      <c r="H116" s="17"/>
      <c r="U116" s="51"/>
      <c r="V116" s="17"/>
    </row>
    <row r="117" spans="1:22" ht="12" customHeight="1" thickBot="1" x14ac:dyDescent="0.25">
      <c r="A117" s="1029" t="s">
        <v>568</v>
      </c>
      <c r="B117" s="1030"/>
      <c r="C117" s="1030"/>
      <c r="D117" s="237"/>
      <c r="E117" s="180"/>
      <c r="H117" s="17"/>
      <c r="U117" s="51"/>
      <c r="V117" s="17"/>
    </row>
    <row r="118" spans="1:22" ht="12" customHeight="1" thickBot="1" x14ac:dyDescent="0.25">
      <c r="A118" s="1101" t="s">
        <v>183</v>
      </c>
      <c r="B118" s="1102"/>
      <c r="C118" s="1102"/>
      <c r="D118" s="236">
        <f>NPV(D112,F107:U107)+E107</f>
        <v>24059874.98574502</v>
      </c>
      <c r="E118" s="45" t="s">
        <v>123</v>
      </c>
      <c r="U118" s="51"/>
      <c r="V118" s="17"/>
    </row>
    <row r="119" spans="1:22" ht="12" customHeight="1" thickBot="1" x14ac:dyDescent="0.25">
      <c r="A119" s="1021" t="s">
        <v>242</v>
      </c>
      <c r="B119" s="1022"/>
      <c r="C119" s="1022"/>
      <c r="D119" s="46">
        <f>IRR(E107:U107)</f>
        <v>0.57520985215635934</v>
      </c>
      <c r="E119" s="47" t="s">
        <v>187</v>
      </c>
      <c r="U119" s="51"/>
      <c r="V119" s="17"/>
    </row>
    <row r="120" spans="1:22" ht="12" customHeight="1" thickBot="1" x14ac:dyDescent="0.25">
      <c r="A120" s="1057" t="s">
        <v>188</v>
      </c>
      <c r="B120" s="1058"/>
      <c r="C120" s="1058"/>
      <c r="D120" s="48">
        <f>MIRR(E107:U107,D112,D112)</f>
        <v>0.24024477047530235</v>
      </c>
      <c r="E120" s="47" t="s">
        <v>187</v>
      </c>
      <c r="U120" s="51"/>
      <c r="V120" s="17"/>
    </row>
    <row r="121" spans="1:22" ht="12" customHeight="1" thickBot="1" x14ac:dyDescent="0.25">
      <c r="A121" s="52"/>
      <c r="B121" s="53"/>
      <c r="C121" s="53"/>
      <c r="D121" s="53"/>
      <c r="E121" s="54"/>
      <c r="F121" s="54"/>
      <c r="G121" s="54"/>
      <c r="H121" s="54"/>
      <c r="I121" s="54"/>
      <c r="J121" s="54"/>
      <c r="K121" s="54"/>
      <c r="L121" s="54"/>
      <c r="M121" s="54"/>
      <c r="N121" s="54"/>
      <c r="O121" s="54"/>
      <c r="P121" s="54"/>
      <c r="Q121" s="54"/>
      <c r="R121" s="54"/>
      <c r="S121" s="54"/>
      <c r="T121" s="54"/>
      <c r="U121" s="55"/>
      <c r="V121" s="17"/>
    </row>
    <row r="122" spans="1:22" s="1095" customFormat="1" ht="17" thickBot="1" x14ac:dyDescent="0.25">
      <c r="A122" s="1094" t="s">
        <v>7</v>
      </c>
    </row>
  </sheetData>
  <mergeCells count="32">
    <mergeCell ref="A122:XFD122"/>
    <mergeCell ref="A113:D113"/>
    <mergeCell ref="A114:C114"/>
    <mergeCell ref="A115:C115"/>
    <mergeCell ref="A116:C116"/>
    <mergeCell ref="A117:C117"/>
    <mergeCell ref="A79:C79"/>
    <mergeCell ref="A84:U84"/>
    <mergeCell ref="A118:C118"/>
    <mergeCell ref="A119:C119"/>
    <mergeCell ref="A120:C120"/>
    <mergeCell ref="A85:B85"/>
    <mergeCell ref="A111:D111"/>
    <mergeCell ref="A112:C112"/>
    <mergeCell ref="A80:C80"/>
    <mergeCell ref="A74:C74"/>
    <mergeCell ref="A75:C75"/>
    <mergeCell ref="A76:C76"/>
    <mergeCell ref="A77:C77"/>
    <mergeCell ref="A78:C78"/>
    <mergeCell ref="A1:U1"/>
    <mergeCell ref="A2:U2"/>
    <mergeCell ref="A3:U3"/>
    <mergeCell ref="A4:U4"/>
    <mergeCell ref="A5:B5"/>
    <mergeCell ref="A72:C72"/>
    <mergeCell ref="A73:D73"/>
    <mergeCell ref="A24:U24"/>
    <mergeCell ref="A25:B25"/>
    <mergeCell ref="A48:U48"/>
    <mergeCell ref="A49:B49"/>
    <mergeCell ref="A71:D71"/>
  </mergeCells>
  <pageMargins left="0.7" right="0.7" top="0.75" bottom="0.75" header="0.3" footer="0.3"/>
  <pageSetup orientation="portrait" horizontalDpi="360" verticalDpi="360"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3B2082-82A0-4907-8693-83151F40E4A8}">
  <dimension ref="A1:V68"/>
  <sheetViews>
    <sheetView topLeftCell="A59" zoomScale="75" zoomScaleNormal="75" workbookViewId="0">
      <selection activeCell="A116" sqref="A116:XFD116"/>
    </sheetView>
  </sheetViews>
  <sheetFormatPr baseColWidth="10" defaultColWidth="11" defaultRowHeight="13" x14ac:dyDescent="0.2"/>
  <cols>
    <col min="1" max="1" width="46.83203125" style="18" customWidth="1"/>
    <col min="2" max="2" width="10.6640625" style="18" customWidth="1"/>
    <col min="3" max="3" width="10.33203125" style="18" customWidth="1"/>
    <col min="4" max="4" width="15.1640625" style="18" customWidth="1"/>
    <col min="5" max="21" width="20.6640625" style="18" customWidth="1"/>
    <col min="22" max="16384" width="11" style="18"/>
  </cols>
  <sheetData>
    <row r="1" spans="1:22" ht="29" customHeight="1" thickBot="1" x14ac:dyDescent="0.25">
      <c r="A1" s="1037" t="s">
        <v>580</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616</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Calculations!$A$467</f>
        <v>Annual grant per average primary school</v>
      </c>
      <c r="B7" s="133"/>
      <c r="C7" s="158"/>
      <c r="D7" s="127" t="s">
        <v>486</v>
      </c>
      <c r="E7" s="131">
        <f>Calculations!D467</f>
        <v>0</v>
      </c>
      <c r="F7" s="131">
        <f>Calculations!E467</f>
        <v>20055.480233128128</v>
      </c>
      <c r="G7" s="131">
        <f>Calculations!F467</f>
        <v>20055.480233128128</v>
      </c>
      <c r="H7" s="131">
        <f>Calculations!G467</f>
        <v>20055.480233128128</v>
      </c>
      <c r="I7" s="131">
        <f>Calculations!H467</f>
        <v>20055.480233128128</v>
      </c>
      <c r="J7" s="131">
        <f>Calculations!I467</f>
        <v>20055.480233128128</v>
      </c>
      <c r="K7" s="131">
        <f>Calculations!J467</f>
        <v>20055.480233128128</v>
      </c>
      <c r="L7" s="131">
        <f>Calculations!K467</f>
        <v>20055.480233128128</v>
      </c>
      <c r="M7" s="131">
        <f>Calculations!L467</f>
        <v>20055.480233128128</v>
      </c>
      <c r="N7" s="131">
        <f>Calculations!M467</f>
        <v>20055.480233128128</v>
      </c>
      <c r="O7" s="131">
        <f>Calculations!N467</f>
        <v>20055.480233128128</v>
      </c>
      <c r="P7" s="131">
        <f>Calculations!O467</f>
        <v>20055.480233128128</v>
      </c>
      <c r="Q7" s="131">
        <f>Calculations!P467</f>
        <v>20055.480233128128</v>
      </c>
      <c r="R7" s="131">
        <f>Calculations!Q467</f>
        <v>20055.480233128128</v>
      </c>
      <c r="S7" s="131">
        <f>Calculations!R467</f>
        <v>20055.480233128128</v>
      </c>
      <c r="T7" s="131">
        <f>Calculations!S467</f>
        <v>20055.480233128128</v>
      </c>
      <c r="U7" s="132">
        <f>Calculations!T467</f>
        <v>20055.480233128128</v>
      </c>
      <c r="V7" s="17"/>
    </row>
    <row r="8" spans="1:22" ht="12" customHeight="1" x14ac:dyDescent="0.2">
      <c r="A8" s="129" t="str">
        <f>Calculations!$A$468</f>
        <v>Annual SIG per average primary school</v>
      </c>
      <c r="B8" s="133"/>
      <c r="C8" s="158"/>
      <c r="D8" s="127" t="s">
        <v>486</v>
      </c>
      <c r="E8" s="131">
        <f>Calculations!D468</f>
        <v>0</v>
      </c>
      <c r="F8" s="131">
        <f>Calculations!E468</f>
        <v>2504.0686518895773</v>
      </c>
      <c r="G8" s="131">
        <f>Calculations!F468</f>
        <v>2504.0686518895773</v>
      </c>
      <c r="H8" s="131">
        <f>Calculations!G468</f>
        <v>2504.0686518895773</v>
      </c>
      <c r="I8" s="131">
        <f>Calculations!H468</f>
        <v>2504.0686518895773</v>
      </c>
      <c r="J8" s="131">
        <f>Calculations!I468</f>
        <v>2504.0686518895773</v>
      </c>
      <c r="K8" s="131">
        <f>Calculations!J468</f>
        <v>2504.0686518895773</v>
      </c>
      <c r="L8" s="131">
        <f>Calculations!K468</f>
        <v>2504.0686518895773</v>
      </c>
      <c r="M8" s="131">
        <f>Calculations!L468</f>
        <v>2504.0686518895773</v>
      </c>
      <c r="N8" s="131">
        <f>Calculations!M468</f>
        <v>2504.0686518895773</v>
      </c>
      <c r="O8" s="131">
        <f>Calculations!N468</f>
        <v>2504.0686518895773</v>
      </c>
      <c r="P8" s="131">
        <f>Calculations!O468</f>
        <v>2504.0686518895773</v>
      </c>
      <c r="Q8" s="131">
        <f>Calculations!P468</f>
        <v>2504.0686518895773</v>
      </c>
      <c r="R8" s="131">
        <f>Calculations!Q468</f>
        <v>2504.0686518895773</v>
      </c>
      <c r="S8" s="131">
        <f>Calculations!R468</f>
        <v>2504.0686518895773</v>
      </c>
      <c r="T8" s="131">
        <f>Calculations!S468</f>
        <v>2504.0686518895773</v>
      </c>
      <c r="U8" s="132">
        <f>Calculations!T468</f>
        <v>2504.0686518895773</v>
      </c>
      <c r="V8" s="17"/>
    </row>
    <row r="9" spans="1:22" ht="12" customHeight="1" thickBot="1" x14ac:dyDescent="0.25">
      <c r="A9" s="129" t="str">
        <f>Calculations!$A$469</f>
        <v>Annual economic returns to primary education</v>
      </c>
      <c r="B9" s="133"/>
      <c r="C9" s="158"/>
      <c r="D9" s="127" t="s">
        <v>486</v>
      </c>
      <c r="E9" s="131">
        <f>Calculations!D469</f>
        <v>0</v>
      </c>
      <c r="F9" s="131">
        <f>Calculations!E469</f>
        <v>0</v>
      </c>
      <c r="G9" s="131">
        <f>Calculations!F469</f>
        <v>2836.4120813132768</v>
      </c>
      <c r="H9" s="131">
        <f>Calculations!G469</f>
        <v>5672.8241626265535</v>
      </c>
      <c r="I9" s="131">
        <f>Calculations!H469</f>
        <v>8509.2362439398294</v>
      </c>
      <c r="J9" s="131">
        <f>Calculations!I469</f>
        <v>14182.060406566383</v>
      </c>
      <c r="K9" s="131">
        <f>Calculations!J469</f>
        <v>19854.884569192938</v>
      </c>
      <c r="L9" s="131">
        <f>Calculations!K469</f>
        <v>25527.708731819494</v>
      </c>
      <c r="M9" s="131">
        <f>Calculations!L469</f>
        <v>31200.532894446045</v>
      </c>
      <c r="N9" s="131">
        <f>Calculations!M469</f>
        <v>36873.357057072593</v>
      </c>
      <c r="O9" s="131">
        <f>Calculations!N469</f>
        <v>42546.181219699145</v>
      </c>
      <c r="P9" s="131">
        <f>Calculations!O469</f>
        <v>48219.005382325697</v>
      </c>
      <c r="Q9" s="131">
        <f>Calculations!P469</f>
        <v>53891.829544952256</v>
      </c>
      <c r="R9" s="131">
        <f>Calculations!Q469</f>
        <v>59564.653707578807</v>
      </c>
      <c r="S9" s="131">
        <f>Calculations!R469</f>
        <v>65237.477870205366</v>
      </c>
      <c r="T9" s="131">
        <f>Calculations!S469</f>
        <v>70910.302032831925</v>
      </c>
      <c r="U9" s="132">
        <f>Calculations!T469</f>
        <v>76583.126195458477</v>
      </c>
      <c r="V9" s="17"/>
    </row>
    <row r="10" spans="1:22" ht="12" customHeight="1" x14ac:dyDescent="0.2">
      <c r="A10" s="134" t="s">
        <v>610</v>
      </c>
      <c r="B10" s="135"/>
      <c r="C10" s="135"/>
      <c r="D10" s="136" t="s">
        <v>486</v>
      </c>
      <c r="E10" s="135">
        <f>SUM(E7:E9)</f>
        <v>0</v>
      </c>
      <c r="F10" s="135">
        <f t="shared" ref="F10:U10" si="0">SUM(F7:F9)</f>
        <v>22559.548885017706</v>
      </c>
      <c r="G10" s="135">
        <f t="shared" si="0"/>
        <v>25395.960966330982</v>
      </c>
      <c r="H10" s="135">
        <f t="shared" si="0"/>
        <v>28232.373047644258</v>
      </c>
      <c r="I10" s="135">
        <f t="shared" si="0"/>
        <v>31068.785128957534</v>
      </c>
      <c r="J10" s="135">
        <f t="shared" si="0"/>
        <v>36741.609291584085</v>
      </c>
      <c r="K10" s="135">
        <f t="shared" si="0"/>
        <v>42414.433454210644</v>
      </c>
      <c r="L10" s="135">
        <f t="shared" si="0"/>
        <v>48087.257616837203</v>
      </c>
      <c r="M10" s="135">
        <f t="shared" si="0"/>
        <v>53760.081779463755</v>
      </c>
      <c r="N10" s="135">
        <f t="shared" si="0"/>
        <v>59432.9059420903</v>
      </c>
      <c r="O10" s="135">
        <f t="shared" si="0"/>
        <v>65105.730104716851</v>
      </c>
      <c r="P10" s="135">
        <f t="shared" si="0"/>
        <v>70778.554267343396</v>
      </c>
      <c r="Q10" s="135">
        <f t="shared" si="0"/>
        <v>76451.378429969962</v>
      </c>
      <c r="R10" s="135">
        <f t="shared" si="0"/>
        <v>82124.202592596514</v>
      </c>
      <c r="S10" s="135">
        <f t="shared" si="0"/>
        <v>87797.02675522308</v>
      </c>
      <c r="T10" s="135">
        <f t="shared" si="0"/>
        <v>93469.850917849632</v>
      </c>
      <c r="U10" s="137">
        <f t="shared" si="0"/>
        <v>99142.675080476183</v>
      </c>
      <c r="V10" s="17"/>
    </row>
    <row r="11" spans="1:22" ht="12" customHeight="1" thickBot="1" x14ac:dyDescent="0.25">
      <c r="A11" s="138" t="s">
        <v>559</v>
      </c>
      <c r="B11" s="139"/>
      <c r="C11" s="139"/>
      <c r="D11" s="140" t="s">
        <v>123</v>
      </c>
      <c r="E11" s="139">
        <f>E10/Calculations!$C$56</f>
        <v>0</v>
      </c>
      <c r="F11" s="139">
        <f>F10/Calculations!$C$56</f>
        <v>9559.1308834820793</v>
      </c>
      <c r="G11" s="139">
        <f>G10/Calculations!$C$56</f>
        <v>10761.000409462282</v>
      </c>
      <c r="H11" s="139">
        <f>H10/Calculations!$C$56</f>
        <v>11962.869935442483</v>
      </c>
      <c r="I11" s="139">
        <f>I10/Calculations!$C$56</f>
        <v>13164.739461422685</v>
      </c>
      <c r="J11" s="139">
        <f>J10/Calculations!$C$56</f>
        <v>15568.478513383088</v>
      </c>
      <c r="K11" s="139">
        <f>K10/Calculations!$C$56</f>
        <v>17972.217565343493</v>
      </c>
      <c r="L11" s="139">
        <f>L10/Calculations!$C$56</f>
        <v>20375.956617303902</v>
      </c>
      <c r="M11" s="139">
        <f>M10/Calculations!$C$56</f>
        <v>22779.695669264303</v>
      </c>
      <c r="N11" s="139">
        <f>N10/Calculations!$C$56</f>
        <v>25183.434721224705</v>
      </c>
      <c r="O11" s="139">
        <f>O10/Calculations!$C$56</f>
        <v>27587.173773185106</v>
      </c>
      <c r="P11" s="139">
        <f>P10/Calculations!$C$56</f>
        <v>29990.912825145508</v>
      </c>
      <c r="Q11" s="139">
        <f>Q10/Calculations!$C$56</f>
        <v>32394.651877105916</v>
      </c>
      <c r="R11" s="139">
        <f>R10/Calculations!$C$56</f>
        <v>34798.390929066321</v>
      </c>
      <c r="S11" s="139">
        <f>S10/Calculations!$C$56</f>
        <v>37202.12998102673</v>
      </c>
      <c r="T11" s="139">
        <f>T10/Calculations!$C$56</f>
        <v>39605.869032987132</v>
      </c>
      <c r="U11" s="141">
        <f>U10/Calculations!$C$56</f>
        <v>42009.60808494754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4.5" customHeight="1" x14ac:dyDescent="0.2">
      <c r="A13" s="23" t="str">
        <f>Calculations!$A$471</f>
        <v>Average annual school maintenance costs</v>
      </c>
      <c r="B13" s="131"/>
      <c r="C13" s="159"/>
      <c r="D13" s="127" t="s">
        <v>486</v>
      </c>
      <c r="E13" s="131">
        <f>Calculations!D471</f>
        <v>8240.5671219838223</v>
      </c>
      <c r="F13" s="131">
        <f>Calculations!E471</f>
        <v>8240.5671219838223</v>
      </c>
      <c r="G13" s="131">
        <f>Calculations!F471</f>
        <v>8240.5671219838223</v>
      </c>
      <c r="H13" s="131">
        <f>Calculations!G471</f>
        <v>8240.5671219838223</v>
      </c>
      <c r="I13" s="131">
        <f>Calculations!H471</f>
        <v>8240.5671219838223</v>
      </c>
      <c r="J13" s="131">
        <f>Calculations!I471</f>
        <v>8240.5671219838223</v>
      </c>
      <c r="K13" s="131">
        <f>Calculations!J471</f>
        <v>8240.5671219838223</v>
      </c>
      <c r="L13" s="131">
        <f>Calculations!K471</f>
        <v>8240.5671219838223</v>
      </c>
      <c r="M13" s="131">
        <f>Calculations!L471</f>
        <v>8240.5671219838223</v>
      </c>
      <c r="N13" s="131">
        <f>Calculations!M471</f>
        <v>8240.5671219838223</v>
      </c>
      <c r="O13" s="131">
        <f>Calculations!N471</f>
        <v>8240.5671219838223</v>
      </c>
      <c r="P13" s="131">
        <f>Calculations!O471</f>
        <v>8240.5671219838223</v>
      </c>
      <c r="Q13" s="131">
        <f>Calculations!P471</f>
        <v>8240.5671219838223</v>
      </c>
      <c r="R13" s="131">
        <f>Calculations!Q471</f>
        <v>8240.5671219838223</v>
      </c>
      <c r="S13" s="131">
        <f>Calculations!R471</f>
        <v>8240.5671219838223</v>
      </c>
      <c r="T13" s="131">
        <f>Calculations!S471</f>
        <v>8240.5671219838223</v>
      </c>
      <c r="U13" s="132">
        <f>Calculations!T471</f>
        <v>8240.5671219838223</v>
      </c>
      <c r="V13" s="17"/>
    </row>
    <row r="14" spans="1:22" ht="26" customHeight="1" x14ac:dyDescent="0.2">
      <c r="A14" s="23" t="str">
        <f>Calculations!$A$472</f>
        <v>Average school expenditures due to infra losses caused by climate events</v>
      </c>
      <c r="B14" s="131"/>
      <c r="C14" s="159"/>
      <c r="D14" s="127" t="s">
        <v>486</v>
      </c>
      <c r="E14" s="131">
        <f>Calculations!D472</f>
        <v>12360.850682975733</v>
      </c>
      <c r="F14" s="131">
        <f>Calculations!E472</f>
        <v>12360.850682975733</v>
      </c>
      <c r="G14" s="131">
        <f>Calculations!F472</f>
        <v>12360.850682975733</v>
      </c>
      <c r="H14" s="131">
        <f>Calculations!G472</f>
        <v>12360.850682975733</v>
      </c>
      <c r="I14" s="131">
        <f>Calculations!H472</f>
        <v>12360.850682975733</v>
      </c>
      <c r="J14" s="131">
        <f>Calculations!I472</f>
        <v>12360.850682975733</v>
      </c>
      <c r="K14" s="131">
        <f>Calculations!J472</f>
        <v>12360.850682975733</v>
      </c>
      <c r="L14" s="131">
        <f>Calculations!K472</f>
        <v>12360.850682975733</v>
      </c>
      <c r="M14" s="131">
        <f>Calculations!L472</f>
        <v>12360.850682975733</v>
      </c>
      <c r="N14" s="131">
        <f>Calculations!M472</f>
        <v>12360.850682975733</v>
      </c>
      <c r="O14" s="131">
        <f>Calculations!N472</f>
        <v>12360.850682975733</v>
      </c>
      <c r="P14" s="131">
        <f>Calculations!O472</f>
        <v>12360.850682975733</v>
      </c>
      <c r="Q14" s="131">
        <f>Calculations!P472</f>
        <v>12360.850682975733</v>
      </c>
      <c r="R14" s="131">
        <f>Calculations!Q472</f>
        <v>12360.850682975733</v>
      </c>
      <c r="S14" s="131">
        <f>Calculations!R472</f>
        <v>12360.850682975733</v>
      </c>
      <c r="T14" s="131">
        <f>Calculations!S472</f>
        <v>12360.850682975733</v>
      </c>
      <c r="U14" s="132">
        <f>Calculations!T472</f>
        <v>12360.850682975733</v>
      </c>
      <c r="V14" s="17"/>
    </row>
    <row r="15" spans="1:22" ht="29.5" customHeight="1" x14ac:dyDescent="0.2">
      <c r="A15" s="23" t="str">
        <f>Calculations!$A$473</f>
        <v>Average annual primary school fixed/government budget expenditures on students per year</v>
      </c>
      <c r="B15" s="131"/>
      <c r="C15" s="159"/>
      <c r="D15" s="127" t="s">
        <v>486</v>
      </c>
      <c r="E15" s="131">
        <f>Calculations!D473</f>
        <v>20055.480233128128</v>
      </c>
      <c r="F15" s="131">
        <f>Calculations!E473</f>
        <v>20055.480233128128</v>
      </c>
      <c r="G15" s="131">
        <f>Calculations!F473</f>
        <v>20055.480233128128</v>
      </c>
      <c r="H15" s="131">
        <f>Calculations!G473</f>
        <v>20055.480233128128</v>
      </c>
      <c r="I15" s="131">
        <f>Calculations!H473</f>
        <v>20055.480233128128</v>
      </c>
      <c r="J15" s="131">
        <f>Calculations!I473</f>
        <v>20055.480233128128</v>
      </c>
      <c r="K15" s="131">
        <f>Calculations!J473</f>
        <v>20055.480233128128</v>
      </c>
      <c r="L15" s="131">
        <f>Calculations!K473</f>
        <v>20055.480233128128</v>
      </c>
      <c r="M15" s="131">
        <f>Calculations!L473</f>
        <v>20055.480233128128</v>
      </c>
      <c r="N15" s="131">
        <f>Calculations!M473</f>
        <v>20055.480233128128</v>
      </c>
      <c r="O15" s="131">
        <f>Calculations!N473</f>
        <v>20055.480233128128</v>
      </c>
      <c r="P15" s="131">
        <f>Calculations!O473</f>
        <v>20055.480233128128</v>
      </c>
      <c r="Q15" s="131">
        <f>Calculations!P473</f>
        <v>20055.480233128128</v>
      </c>
      <c r="R15" s="131">
        <f>Calculations!Q473</f>
        <v>20055.480233128128</v>
      </c>
      <c r="S15" s="131">
        <f>Calculations!R473</f>
        <v>20055.480233128128</v>
      </c>
      <c r="T15" s="131">
        <f>Calculations!S473</f>
        <v>20055.480233128128</v>
      </c>
      <c r="U15" s="132">
        <f>Calculations!T473</f>
        <v>20055.480233128128</v>
      </c>
      <c r="V15" s="17"/>
    </row>
    <row r="16" spans="1:22" ht="35.5" customHeight="1" thickBot="1" x14ac:dyDescent="0.25">
      <c r="A16" s="23" t="str">
        <f>Calculations!$A$474</f>
        <v xml:space="preserve">Estimated cost of missed students school days </v>
      </c>
      <c r="B16" s="131"/>
      <c r="C16" s="159"/>
      <c r="D16" s="127" t="s">
        <v>486</v>
      </c>
      <c r="E16" s="131">
        <f>Calculations!D474</f>
        <v>5263.8947398374639</v>
      </c>
      <c r="F16" s="131">
        <f>Calculations!E474</f>
        <v>5263.8947398374639</v>
      </c>
      <c r="G16" s="131">
        <f>Calculations!F474</f>
        <v>5263.8947398374639</v>
      </c>
      <c r="H16" s="131">
        <f>Calculations!G474</f>
        <v>5263.8947398374639</v>
      </c>
      <c r="I16" s="131">
        <f>Calculations!H474</f>
        <v>5263.8947398374639</v>
      </c>
      <c r="J16" s="131">
        <f>Calculations!I474</f>
        <v>5263.8947398374639</v>
      </c>
      <c r="K16" s="131">
        <f>Calculations!J474</f>
        <v>5263.8947398374639</v>
      </c>
      <c r="L16" s="131">
        <f>Calculations!K474</f>
        <v>5263.8947398374639</v>
      </c>
      <c r="M16" s="131">
        <f>Calculations!L474</f>
        <v>5263.8947398374639</v>
      </c>
      <c r="N16" s="131">
        <f>Calculations!M474</f>
        <v>5263.8947398374639</v>
      </c>
      <c r="O16" s="131">
        <f>Calculations!N474</f>
        <v>5263.8947398374639</v>
      </c>
      <c r="P16" s="131">
        <f>Calculations!O474</f>
        <v>5263.8947398374639</v>
      </c>
      <c r="Q16" s="131">
        <f>Calculations!P474</f>
        <v>5263.8947398374639</v>
      </c>
      <c r="R16" s="131">
        <f>Calculations!Q474</f>
        <v>5263.8947398374639</v>
      </c>
      <c r="S16" s="131">
        <f>Calculations!R474</f>
        <v>5263.8947398374639</v>
      </c>
      <c r="T16" s="131">
        <f>Calculations!S474</f>
        <v>5263.8947398374639</v>
      </c>
      <c r="U16" s="132">
        <f>Calculations!T474</f>
        <v>5263.8947398374639</v>
      </c>
      <c r="V16" s="17"/>
    </row>
    <row r="17" spans="1:22" ht="12" customHeight="1" x14ac:dyDescent="0.2">
      <c r="A17" s="134" t="s">
        <v>611</v>
      </c>
      <c r="B17" s="135"/>
      <c r="C17" s="135"/>
      <c r="D17" s="136" t="s">
        <v>486</v>
      </c>
      <c r="E17" s="135">
        <f t="shared" ref="E17" si="1">SUM(E13:E16)</f>
        <v>45920.792777925155</v>
      </c>
      <c r="F17" s="135">
        <f t="shared" ref="F17:U17" si="2">SUM(F13:F16)</f>
        <v>45920.792777925155</v>
      </c>
      <c r="G17" s="135">
        <f t="shared" si="2"/>
        <v>45920.792777925155</v>
      </c>
      <c r="H17" s="135">
        <f t="shared" si="2"/>
        <v>45920.792777925155</v>
      </c>
      <c r="I17" s="135">
        <f t="shared" si="2"/>
        <v>45920.792777925155</v>
      </c>
      <c r="J17" s="135">
        <f t="shared" si="2"/>
        <v>45920.792777925155</v>
      </c>
      <c r="K17" s="135">
        <f t="shared" si="2"/>
        <v>45920.792777925155</v>
      </c>
      <c r="L17" s="135">
        <f t="shared" si="2"/>
        <v>45920.792777925155</v>
      </c>
      <c r="M17" s="135">
        <f t="shared" si="2"/>
        <v>45920.792777925155</v>
      </c>
      <c r="N17" s="135">
        <f t="shared" si="2"/>
        <v>45920.792777925155</v>
      </c>
      <c r="O17" s="135">
        <f t="shared" si="2"/>
        <v>45920.792777925155</v>
      </c>
      <c r="P17" s="135">
        <f t="shared" si="2"/>
        <v>45920.792777925155</v>
      </c>
      <c r="Q17" s="135">
        <f t="shared" si="2"/>
        <v>45920.792777925155</v>
      </c>
      <c r="R17" s="135">
        <f t="shared" si="2"/>
        <v>45920.792777925155</v>
      </c>
      <c r="S17" s="135">
        <f t="shared" si="2"/>
        <v>45920.792777925155</v>
      </c>
      <c r="T17" s="135">
        <f t="shared" si="2"/>
        <v>45920.792777925155</v>
      </c>
      <c r="U17" s="137">
        <f t="shared" si="2"/>
        <v>45920.792777925155</v>
      </c>
      <c r="V17" s="17"/>
    </row>
    <row r="18" spans="1:22" ht="12" customHeight="1" thickBot="1" x14ac:dyDescent="0.25">
      <c r="A18" s="138" t="s">
        <v>562</v>
      </c>
      <c r="B18" s="139"/>
      <c r="C18" s="139"/>
      <c r="D18" s="140" t="s">
        <v>123</v>
      </c>
      <c r="E18" s="139">
        <f>E17/Calculations!$C$56</f>
        <v>19457.963041493709</v>
      </c>
      <c r="F18" s="139">
        <f>F17/Calculations!$C$56</f>
        <v>19457.963041493709</v>
      </c>
      <c r="G18" s="139">
        <f>G17/Calculations!$C$56</f>
        <v>19457.963041493709</v>
      </c>
      <c r="H18" s="139">
        <f>H17/Calculations!$C$56</f>
        <v>19457.963041493709</v>
      </c>
      <c r="I18" s="139">
        <f>I17/Calculations!$C$56</f>
        <v>19457.963041493709</v>
      </c>
      <c r="J18" s="139">
        <f>J17/Calculations!$C$56</f>
        <v>19457.963041493709</v>
      </c>
      <c r="K18" s="139">
        <f>K17/Calculations!$C$56</f>
        <v>19457.963041493709</v>
      </c>
      <c r="L18" s="139">
        <f>L17/Calculations!$C$56</f>
        <v>19457.963041493709</v>
      </c>
      <c r="M18" s="139">
        <f>M17/Calculations!$C$56</f>
        <v>19457.963041493709</v>
      </c>
      <c r="N18" s="139">
        <f>N17/Calculations!$C$56</f>
        <v>19457.963041493709</v>
      </c>
      <c r="O18" s="139">
        <f>O17/Calculations!$C$56</f>
        <v>19457.963041493709</v>
      </c>
      <c r="P18" s="139">
        <f>P17/Calculations!$C$56</f>
        <v>19457.963041493709</v>
      </c>
      <c r="Q18" s="139">
        <f>Q17/Calculations!$C$56</f>
        <v>19457.963041493709</v>
      </c>
      <c r="R18" s="139">
        <f>R17/Calculations!$C$56</f>
        <v>19457.963041493709</v>
      </c>
      <c r="S18" s="139">
        <f>S17/Calculations!$C$56</f>
        <v>19457.963041493709</v>
      </c>
      <c r="T18" s="139">
        <f>T17/Calculations!$C$56</f>
        <v>19457.963041493709</v>
      </c>
      <c r="U18" s="141">
        <f>U17/Calculations!$C$56</f>
        <v>19457.963041493709</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612</v>
      </c>
      <c r="B20" s="135"/>
      <c r="C20" s="135"/>
      <c r="D20" s="136" t="s">
        <v>486</v>
      </c>
      <c r="E20" s="135">
        <f t="shared" ref="E20:E21" si="3">E10-E17</f>
        <v>-45920.792777925155</v>
      </c>
      <c r="F20" s="135">
        <f t="shared" ref="F20:U20" si="4">F10-F17</f>
        <v>-23361.243892907449</v>
      </c>
      <c r="G20" s="135">
        <f t="shared" si="4"/>
        <v>-20524.831811594173</v>
      </c>
      <c r="H20" s="135">
        <f t="shared" si="4"/>
        <v>-17688.419730280897</v>
      </c>
      <c r="I20" s="135">
        <f t="shared" si="4"/>
        <v>-14852.007648967621</v>
      </c>
      <c r="J20" s="135">
        <f t="shared" si="4"/>
        <v>-9179.1834863410695</v>
      </c>
      <c r="K20" s="135">
        <f t="shared" si="4"/>
        <v>-3506.3593237145105</v>
      </c>
      <c r="L20" s="135">
        <f t="shared" si="4"/>
        <v>2166.4648389120484</v>
      </c>
      <c r="M20" s="135">
        <f t="shared" si="4"/>
        <v>7839.2890015386001</v>
      </c>
      <c r="N20" s="135">
        <f t="shared" si="4"/>
        <v>13512.113164165145</v>
      </c>
      <c r="O20" s="135">
        <f t="shared" si="4"/>
        <v>19184.937326791696</v>
      </c>
      <c r="P20" s="135">
        <f t="shared" si="4"/>
        <v>24857.761489418241</v>
      </c>
      <c r="Q20" s="135">
        <f t="shared" si="4"/>
        <v>30530.585652044807</v>
      </c>
      <c r="R20" s="135">
        <f t="shared" si="4"/>
        <v>36203.409814671359</v>
      </c>
      <c r="S20" s="135">
        <f t="shared" si="4"/>
        <v>41876.233977297925</v>
      </c>
      <c r="T20" s="135">
        <f t="shared" si="4"/>
        <v>47549.058139924477</v>
      </c>
      <c r="U20" s="137">
        <f t="shared" si="4"/>
        <v>53221.882302551028</v>
      </c>
      <c r="V20" s="17"/>
    </row>
    <row r="21" spans="1:22" ht="12" customHeight="1" thickBot="1" x14ac:dyDescent="0.25">
      <c r="A21" s="160" t="s">
        <v>565</v>
      </c>
      <c r="B21" s="139"/>
      <c r="C21" s="139"/>
      <c r="D21" s="140" t="s">
        <v>123</v>
      </c>
      <c r="E21" s="139">
        <f t="shared" si="3"/>
        <v>-19457.963041493709</v>
      </c>
      <c r="F21" s="139">
        <f t="shared" ref="F21:U21" si="5">F11-F18</f>
        <v>-9898.8321580116299</v>
      </c>
      <c r="G21" s="139">
        <f t="shared" si="5"/>
        <v>-8696.9626320314273</v>
      </c>
      <c r="H21" s="139">
        <f t="shared" si="5"/>
        <v>-7495.0931060512266</v>
      </c>
      <c r="I21" s="139">
        <f t="shared" si="5"/>
        <v>-6293.2235800710241</v>
      </c>
      <c r="J21" s="139">
        <f t="shared" si="5"/>
        <v>-3889.4845281106209</v>
      </c>
      <c r="K21" s="139">
        <f t="shared" si="5"/>
        <v>-1485.7454761502158</v>
      </c>
      <c r="L21" s="139">
        <f t="shared" si="5"/>
        <v>917.99357581019285</v>
      </c>
      <c r="M21" s="139">
        <f t="shared" si="5"/>
        <v>3321.7326277705943</v>
      </c>
      <c r="N21" s="139">
        <f t="shared" si="5"/>
        <v>5725.4716797309957</v>
      </c>
      <c r="O21" s="139">
        <f t="shared" si="5"/>
        <v>8129.2107316913971</v>
      </c>
      <c r="P21" s="139">
        <f t="shared" si="5"/>
        <v>10532.949783651798</v>
      </c>
      <c r="Q21" s="139">
        <f t="shared" si="5"/>
        <v>12936.688835612207</v>
      </c>
      <c r="R21" s="139">
        <f t="shared" si="5"/>
        <v>15340.427887572612</v>
      </c>
      <c r="S21" s="139">
        <f t="shared" si="5"/>
        <v>17744.166939533021</v>
      </c>
      <c r="T21" s="139">
        <f t="shared" si="5"/>
        <v>20147.905991493422</v>
      </c>
      <c r="U21" s="141">
        <f t="shared" si="5"/>
        <v>22551.645043453831</v>
      </c>
      <c r="V21" s="17"/>
    </row>
    <row r="22" spans="1:22" ht="12" customHeight="1" thickBot="1" x14ac:dyDescent="0.25">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1015" t="s">
        <v>566</v>
      </c>
      <c r="B23" s="1016"/>
      <c r="C23" s="1016"/>
      <c r="D23" s="1017"/>
      <c r="E23" s="165"/>
      <c r="F23" s="156"/>
      <c r="G23" s="156"/>
      <c r="H23" s="156"/>
      <c r="I23" s="156"/>
      <c r="J23" s="156"/>
      <c r="K23" s="156"/>
      <c r="L23" s="156"/>
      <c r="M23" s="156"/>
      <c r="N23" s="156"/>
      <c r="O23" s="156"/>
      <c r="P23" s="156"/>
      <c r="Q23" s="156"/>
      <c r="R23" s="156"/>
      <c r="S23" s="156"/>
      <c r="T23" s="156"/>
      <c r="U23" s="166"/>
      <c r="V23" s="17"/>
    </row>
    <row r="24" spans="1:22" ht="12" customHeight="1" thickBot="1" x14ac:dyDescent="0.25">
      <c r="A24" s="1107" t="s">
        <v>181</v>
      </c>
      <c r="B24" s="1108"/>
      <c r="C24" s="1109"/>
      <c r="D24" s="238">
        <f>Calculations!$C$66</f>
        <v>0.09</v>
      </c>
      <c r="E24" s="165"/>
      <c r="F24" s="152"/>
      <c r="G24" s="152"/>
      <c r="H24" s="156"/>
      <c r="I24" s="156"/>
      <c r="J24" s="156"/>
      <c r="K24" s="156"/>
      <c r="L24" s="156"/>
      <c r="M24" s="156"/>
      <c r="N24" s="156"/>
      <c r="O24" s="156"/>
      <c r="P24" s="156"/>
      <c r="Q24" s="156"/>
      <c r="R24" s="156"/>
      <c r="S24" s="156"/>
      <c r="T24" s="156"/>
      <c r="U24" s="166"/>
      <c r="V24" s="17"/>
    </row>
    <row r="25" spans="1:22" ht="12" customHeight="1" thickBot="1" x14ac:dyDescent="0.25">
      <c r="A25" s="1029" t="s">
        <v>613</v>
      </c>
      <c r="B25" s="1030"/>
      <c r="C25" s="1030"/>
      <c r="D25" s="1031"/>
      <c r="E25" s="177"/>
      <c r="F25" s="156"/>
      <c r="G25" s="156"/>
      <c r="H25" s="156"/>
      <c r="I25" s="156"/>
      <c r="J25" s="156"/>
      <c r="K25" s="156"/>
      <c r="L25" s="156"/>
      <c r="M25" s="156"/>
      <c r="N25" s="156"/>
      <c r="O25" s="156"/>
      <c r="P25" s="156"/>
      <c r="Q25" s="156"/>
      <c r="R25" s="156"/>
      <c r="S25" s="156"/>
      <c r="T25" s="156"/>
      <c r="U25" s="166"/>
      <c r="V25" s="17"/>
    </row>
    <row r="26" spans="1:22" ht="12" customHeight="1" x14ac:dyDescent="0.2">
      <c r="A26" s="1101" t="s">
        <v>183</v>
      </c>
      <c r="B26" s="1102"/>
      <c r="C26" s="1102"/>
      <c r="D26" s="236">
        <f>NPV(D24,F20:U20)+E20</f>
        <v>-26133.608746041948</v>
      </c>
      <c r="E26" s="178" t="s">
        <v>486</v>
      </c>
      <c r="F26" s="156"/>
      <c r="G26" s="156"/>
      <c r="H26" s="156"/>
      <c r="I26" s="156"/>
      <c r="J26" s="156"/>
      <c r="K26" s="156"/>
      <c r="L26" s="156"/>
      <c r="M26" s="156"/>
      <c r="N26" s="156"/>
      <c r="O26" s="156"/>
      <c r="P26" s="156"/>
      <c r="Q26" s="156"/>
      <c r="R26" s="156"/>
      <c r="S26" s="156"/>
      <c r="T26" s="156"/>
      <c r="U26" s="166"/>
      <c r="V26" s="17"/>
    </row>
    <row r="27" spans="1:22" ht="12" customHeight="1" x14ac:dyDescent="0.2">
      <c r="A27" s="1021" t="s">
        <v>242</v>
      </c>
      <c r="B27" s="1022"/>
      <c r="C27" s="1022"/>
      <c r="D27" s="46">
        <f>IRR(E20:U20)</f>
        <v>6.5604964946762712E-2</v>
      </c>
      <c r="E27" s="178" t="s">
        <v>187</v>
      </c>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103" t="s">
        <v>188</v>
      </c>
      <c r="B28" s="1104"/>
      <c r="C28" s="1104"/>
      <c r="D28" s="235">
        <f>MIRR(E20:U20,D24,D24)</f>
        <v>7.2892194159702051E-2</v>
      </c>
      <c r="E28" s="178" t="s">
        <v>187</v>
      </c>
      <c r="F28" s="156"/>
      <c r="G28" s="156"/>
      <c r="H28" s="156"/>
      <c r="I28" s="156"/>
      <c r="J28" s="156"/>
      <c r="K28" s="156"/>
      <c r="L28" s="156"/>
      <c r="M28" s="156"/>
      <c r="N28" s="156"/>
      <c r="O28" s="156"/>
      <c r="P28" s="156"/>
      <c r="Q28" s="156"/>
      <c r="R28" s="156"/>
      <c r="S28" s="156"/>
      <c r="T28" s="156"/>
      <c r="U28" s="166"/>
      <c r="V28" s="17"/>
    </row>
    <row r="29" spans="1:22" ht="12" customHeight="1" thickBot="1" x14ac:dyDescent="0.25">
      <c r="A29" s="1029" t="s">
        <v>568</v>
      </c>
      <c r="B29" s="1030"/>
      <c r="C29" s="1030"/>
      <c r="D29" s="237"/>
      <c r="E29" s="178"/>
      <c r="F29" s="156"/>
      <c r="G29" s="156"/>
      <c r="H29" s="156"/>
      <c r="I29" s="156"/>
      <c r="J29" s="156"/>
      <c r="K29" s="156"/>
      <c r="L29" s="156"/>
      <c r="M29" s="156"/>
      <c r="N29" s="156"/>
      <c r="O29" s="156"/>
      <c r="P29" s="156"/>
      <c r="Q29" s="156"/>
      <c r="R29" s="156"/>
      <c r="S29" s="156"/>
      <c r="T29" s="156"/>
      <c r="U29" s="166"/>
      <c r="V29" s="17"/>
    </row>
    <row r="30" spans="1:22" ht="12" customHeight="1" x14ac:dyDescent="0.2">
      <c r="A30" s="1101" t="s">
        <v>183</v>
      </c>
      <c r="B30" s="1102"/>
      <c r="C30" s="1102"/>
      <c r="D30" s="236">
        <f>NPV(D24,F21:U21)+E21</f>
        <v>-11073.563027983862</v>
      </c>
      <c r="E30" s="167" t="s">
        <v>123</v>
      </c>
      <c r="F30" s="176"/>
      <c r="G30" s="176"/>
      <c r="H30" s="156"/>
      <c r="I30" s="156"/>
      <c r="J30" s="156"/>
      <c r="K30" s="156"/>
      <c r="L30" s="156"/>
      <c r="M30" s="156"/>
      <c r="N30" s="156"/>
      <c r="O30" s="156"/>
      <c r="P30" s="156"/>
      <c r="Q30" s="156"/>
      <c r="R30" s="156"/>
      <c r="S30" s="156"/>
      <c r="T30" s="156"/>
      <c r="U30" s="166"/>
      <c r="V30" s="17"/>
    </row>
    <row r="31" spans="1:22" ht="12" customHeight="1" x14ac:dyDescent="0.2">
      <c r="A31" s="1023" t="s">
        <v>242</v>
      </c>
      <c r="B31" s="1024"/>
      <c r="C31" s="1025"/>
      <c r="D31" s="46">
        <f>IRR(E21:U21)</f>
        <v>6.5604964946762712E-2</v>
      </c>
      <c r="E31" s="16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026" t="s">
        <v>188</v>
      </c>
      <c r="B32" s="1027"/>
      <c r="C32" s="1028"/>
      <c r="D32" s="40">
        <f>MIRR(E21:U21,D24,D24)</f>
        <v>7.2892194159702051E-2</v>
      </c>
      <c r="E32" s="16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52"/>
      <c r="B33" s="53"/>
      <c r="C33" s="53"/>
      <c r="D33" s="53"/>
      <c r="E33" s="169"/>
      <c r="F33" s="169"/>
      <c r="G33" s="169"/>
      <c r="H33" s="169"/>
      <c r="I33" s="169"/>
      <c r="J33" s="169"/>
      <c r="K33" s="169"/>
      <c r="L33" s="169"/>
      <c r="M33" s="169"/>
      <c r="N33" s="169"/>
      <c r="O33" s="169"/>
      <c r="P33" s="169"/>
      <c r="Q33" s="169"/>
      <c r="R33" s="169"/>
      <c r="S33" s="169"/>
      <c r="T33" s="169"/>
      <c r="U33" s="170"/>
      <c r="V33" s="17"/>
    </row>
    <row r="34" spans="1:22" ht="21" customHeight="1" thickBot="1" x14ac:dyDescent="0.25">
      <c r="A34" s="1029" t="s">
        <v>569</v>
      </c>
      <c r="B34" s="1030"/>
      <c r="C34" s="1030"/>
      <c r="D34" s="1030"/>
      <c r="E34" s="1030"/>
      <c r="F34" s="1030"/>
      <c r="G34" s="1030"/>
      <c r="H34" s="1030"/>
      <c r="I34" s="1030"/>
      <c r="J34" s="1030"/>
      <c r="K34" s="1030"/>
      <c r="L34" s="1030"/>
      <c r="M34" s="1030"/>
      <c r="N34" s="1030"/>
      <c r="O34" s="1030"/>
      <c r="P34" s="1030"/>
      <c r="Q34" s="1030"/>
      <c r="R34" s="1030"/>
      <c r="S34" s="1030"/>
      <c r="T34" s="1030"/>
      <c r="U34" s="1031"/>
      <c r="V34" s="17"/>
    </row>
    <row r="35" spans="1:22" ht="12" customHeight="1" x14ac:dyDescent="0.2">
      <c r="A35" s="1105"/>
      <c r="B35" s="1106"/>
      <c r="C35" s="155"/>
      <c r="D35" s="124" t="s">
        <v>556</v>
      </c>
      <c r="E35" s="125">
        <v>2024</v>
      </c>
      <c r="F35" s="125">
        <v>2025</v>
      </c>
      <c r="G35" s="125">
        <v>2026</v>
      </c>
      <c r="H35" s="125">
        <v>2027</v>
      </c>
      <c r="I35" s="125">
        <v>2028</v>
      </c>
      <c r="J35" s="125">
        <v>2029</v>
      </c>
      <c r="K35" s="125">
        <v>2030</v>
      </c>
      <c r="L35" s="125">
        <v>2031</v>
      </c>
      <c r="M35" s="125">
        <v>2032</v>
      </c>
      <c r="N35" s="125">
        <v>2033</v>
      </c>
      <c r="O35" s="125">
        <v>2034</v>
      </c>
      <c r="P35" s="125">
        <v>2035</v>
      </c>
      <c r="Q35" s="125">
        <v>2036</v>
      </c>
      <c r="R35" s="125">
        <v>2037</v>
      </c>
      <c r="S35" s="125">
        <v>2038</v>
      </c>
      <c r="T35" s="125">
        <v>2039</v>
      </c>
      <c r="U35" s="126">
        <v>2040</v>
      </c>
      <c r="V35" s="17"/>
    </row>
    <row r="36" spans="1:22" ht="12" customHeight="1" x14ac:dyDescent="0.2">
      <c r="A36" s="23" t="s">
        <v>570</v>
      </c>
      <c r="B36" s="231">
        <f>Calculations!$C$17</f>
        <v>100</v>
      </c>
      <c r="C36" s="127" t="s">
        <v>571</v>
      </c>
      <c r="D36" s="279"/>
      <c r="E36" s="131"/>
      <c r="F36" s="131"/>
      <c r="G36" s="131"/>
      <c r="H36" s="131"/>
      <c r="I36" s="131"/>
      <c r="J36" s="131"/>
      <c r="K36" s="131"/>
      <c r="L36" s="131"/>
      <c r="M36" s="131"/>
      <c r="N36" s="131"/>
      <c r="O36" s="131"/>
      <c r="P36" s="131"/>
      <c r="Q36" s="131"/>
      <c r="R36" s="131"/>
      <c r="S36" s="131"/>
      <c r="T36" s="131"/>
      <c r="U36" s="132"/>
      <c r="V36" s="17"/>
    </row>
    <row r="37" spans="1:22" ht="12" customHeight="1" x14ac:dyDescent="0.2">
      <c r="A37" s="123"/>
      <c r="B37" s="171"/>
      <c r="C37" s="124"/>
      <c r="D37" s="122"/>
      <c r="E37" s="22"/>
      <c r="F37" s="22"/>
      <c r="G37" s="22"/>
      <c r="H37" s="22"/>
      <c r="I37" s="22"/>
      <c r="J37" s="22"/>
      <c r="K37" s="22"/>
      <c r="L37" s="22"/>
      <c r="M37" s="22"/>
      <c r="N37" s="22"/>
      <c r="O37" s="22"/>
      <c r="P37" s="22"/>
      <c r="Q37" s="22"/>
      <c r="R37" s="22"/>
      <c r="S37" s="22"/>
      <c r="T37" s="22"/>
      <c r="U37" s="128"/>
      <c r="V37" s="17"/>
    </row>
    <row r="38" spans="1:22" ht="12" customHeight="1" x14ac:dyDescent="0.2">
      <c r="A38" s="123" t="s">
        <v>557</v>
      </c>
      <c r="B38" s="142"/>
      <c r="C38" s="142"/>
      <c r="D38" s="21"/>
      <c r="E38" s="22"/>
      <c r="F38" s="22"/>
      <c r="G38" s="22"/>
      <c r="H38" s="22"/>
      <c r="I38" s="22"/>
      <c r="J38" s="22"/>
      <c r="K38" s="22"/>
      <c r="L38" s="22"/>
      <c r="M38" s="22"/>
      <c r="N38" s="22"/>
      <c r="O38" s="22"/>
      <c r="P38" s="22"/>
      <c r="Q38" s="22"/>
      <c r="R38" s="22"/>
      <c r="S38" s="22"/>
      <c r="T38" s="22"/>
      <c r="U38" s="128"/>
      <c r="V38" s="17"/>
    </row>
    <row r="39" spans="1:22" ht="12" customHeight="1" x14ac:dyDescent="0.2">
      <c r="A39" s="129" t="str">
        <f>Calculations!$A$467</f>
        <v>Annual grant per average primary school</v>
      </c>
      <c r="B39" s="133"/>
      <c r="C39" s="133"/>
      <c r="D39" s="127" t="s">
        <v>486</v>
      </c>
      <c r="E39" s="131">
        <f t="shared" ref="E39:U41" si="6">$B$36*E7</f>
        <v>0</v>
      </c>
      <c r="F39" s="131">
        <f t="shared" si="6"/>
        <v>2005548.0233128129</v>
      </c>
      <c r="G39" s="131">
        <f t="shared" si="6"/>
        <v>2005548.0233128129</v>
      </c>
      <c r="H39" s="131">
        <f t="shared" si="6"/>
        <v>2005548.0233128129</v>
      </c>
      <c r="I39" s="131">
        <f t="shared" si="6"/>
        <v>2005548.0233128129</v>
      </c>
      <c r="J39" s="131">
        <f t="shared" si="6"/>
        <v>2005548.0233128129</v>
      </c>
      <c r="K39" s="131">
        <f t="shared" si="6"/>
        <v>2005548.0233128129</v>
      </c>
      <c r="L39" s="131">
        <f t="shared" si="6"/>
        <v>2005548.0233128129</v>
      </c>
      <c r="M39" s="131">
        <f t="shared" si="6"/>
        <v>2005548.0233128129</v>
      </c>
      <c r="N39" s="131">
        <f t="shared" si="6"/>
        <v>2005548.0233128129</v>
      </c>
      <c r="O39" s="131">
        <f t="shared" si="6"/>
        <v>2005548.0233128129</v>
      </c>
      <c r="P39" s="131">
        <f t="shared" si="6"/>
        <v>2005548.0233128129</v>
      </c>
      <c r="Q39" s="131">
        <f t="shared" si="6"/>
        <v>2005548.0233128129</v>
      </c>
      <c r="R39" s="131">
        <f t="shared" si="6"/>
        <v>2005548.0233128129</v>
      </c>
      <c r="S39" s="131">
        <f t="shared" si="6"/>
        <v>2005548.0233128129</v>
      </c>
      <c r="T39" s="131">
        <f t="shared" si="6"/>
        <v>2005548.0233128129</v>
      </c>
      <c r="U39" s="132">
        <f t="shared" si="6"/>
        <v>2005548.0233128129</v>
      </c>
      <c r="V39" s="17"/>
    </row>
    <row r="40" spans="1:22" ht="12" customHeight="1" x14ac:dyDescent="0.2">
      <c r="A40" s="129" t="str">
        <f>Calculations!$A$468</f>
        <v>Annual SIG per average primary school</v>
      </c>
      <c r="B40" s="133"/>
      <c r="C40" s="133"/>
      <c r="D40" s="127" t="s">
        <v>486</v>
      </c>
      <c r="E40" s="131">
        <f t="shared" si="6"/>
        <v>0</v>
      </c>
      <c r="F40" s="131">
        <f t="shared" si="6"/>
        <v>250406.86518895772</v>
      </c>
      <c r="G40" s="131">
        <f t="shared" si="6"/>
        <v>250406.86518895772</v>
      </c>
      <c r="H40" s="131">
        <f t="shared" si="6"/>
        <v>250406.86518895772</v>
      </c>
      <c r="I40" s="131">
        <f t="shared" si="6"/>
        <v>250406.86518895772</v>
      </c>
      <c r="J40" s="131">
        <f t="shared" si="6"/>
        <v>250406.86518895772</v>
      </c>
      <c r="K40" s="131">
        <f t="shared" si="6"/>
        <v>250406.86518895772</v>
      </c>
      <c r="L40" s="131">
        <f t="shared" si="6"/>
        <v>250406.86518895772</v>
      </c>
      <c r="M40" s="131">
        <f t="shared" si="6"/>
        <v>250406.86518895772</v>
      </c>
      <c r="N40" s="131">
        <f t="shared" si="6"/>
        <v>250406.86518895772</v>
      </c>
      <c r="O40" s="131">
        <f t="shared" si="6"/>
        <v>250406.86518895772</v>
      </c>
      <c r="P40" s="131">
        <f t="shared" si="6"/>
        <v>250406.86518895772</v>
      </c>
      <c r="Q40" s="131">
        <f t="shared" si="6"/>
        <v>250406.86518895772</v>
      </c>
      <c r="R40" s="131">
        <f t="shared" si="6"/>
        <v>250406.86518895772</v>
      </c>
      <c r="S40" s="131">
        <f t="shared" si="6"/>
        <v>250406.86518895772</v>
      </c>
      <c r="T40" s="131">
        <f t="shared" si="6"/>
        <v>250406.86518895772</v>
      </c>
      <c r="U40" s="132">
        <f t="shared" si="6"/>
        <v>250406.86518895772</v>
      </c>
      <c r="V40" s="17"/>
    </row>
    <row r="41" spans="1:22" ht="12" customHeight="1" thickBot="1" x14ac:dyDescent="0.25">
      <c r="A41" s="129" t="str">
        <f>Calculations!$A$469</f>
        <v>Annual economic returns to primary education</v>
      </c>
      <c r="B41" s="133"/>
      <c r="C41" s="133"/>
      <c r="D41" s="127" t="s">
        <v>486</v>
      </c>
      <c r="E41" s="131">
        <f t="shared" si="6"/>
        <v>0</v>
      </c>
      <c r="F41" s="131">
        <f t="shared" si="6"/>
        <v>0</v>
      </c>
      <c r="G41" s="131">
        <f t="shared" si="6"/>
        <v>283641.2081313277</v>
      </c>
      <c r="H41" s="131">
        <f t="shared" si="6"/>
        <v>567282.4162626554</v>
      </c>
      <c r="I41" s="131">
        <f t="shared" si="6"/>
        <v>850923.62439398293</v>
      </c>
      <c r="J41" s="131">
        <f t="shared" si="6"/>
        <v>1418206.0406566383</v>
      </c>
      <c r="K41" s="131">
        <f t="shared" si="6"/>
        <v>1985488.4569192939</v>
      </c>
      <c r="L41" s="131">
        <f t="shared" si="6"/>
        <v>2552770.8731819494</v>
      </c>
      <c r="M41" s="131">
        <f t="shared" si="6"/>
        <v>3120053.2894446044</v>
      </c>
      <c r="N41" s="131">
        <f t="shared" si="6"/>
        <v>3687335.7057072595</v>
      </c>
      <c r="O41" s="131">
        <f t="shared" si="6"/>
        <v>4254618.1219699141</v>
      </c>
      <c r="P41" s="131">
        <f t="shared" si="6"/>
        <v>4821900.5382325696</v>
      </c>
      <c r="Q41" s="131">
        <f t="shared" si="6"/>
        <v>5389182.9544952251</v>
      </c>
      <c r="R41" s="131">
        <f t="shared" si="6"/>
        <v>5956465.3707578806</v>
      </c>
      <c r="S41" s="131">
        <f t="shared" si="6"/>
        <v>6523747.7870205371</v>
      </c>
      <c r="T41" s="131">
        <f t="shared" si="6"/>
        <v>7091030.2032831926</v>
      </c>
      <c r="U41" s="132">
        <f t="shared" si="6"/>
        <v>7658312.6195458481</v>
      </c>
      <c r="V41" s="17"/>
    </row>
    <row r="42" spans="1:22" ht="12" customHeight="1" x14ac:dyDescent="0.2">
      <c r="A42" s="134" t="s">
        <v>610</v>
      </c>
      <c r="B42" s="135"/>
      <c r="C42" s="135"/>
      <c r="D42" s="136" t="s">
        <v>486</v>
      </c>
      <c r="E42" s="135">
        <f>SUM(E39:E41)</f>
        <v>0</v>
      </c>
      <c r="F42" s="135">
        <f t="shared" ref="F42:U42" si="7">SUM(F39:F41)</f>
        <v>2255954.8885017708</v>
      </c>
      <c r="G42" s="135">
        <f t="shared" si="7"/>
        <v>2539596.0966330986</v>
      </c>
      <c r="H42" s="135">
        <f t="shared" si="7"/>
        <v>2823237.3047644263</v>
      </c>
      <c r="I42" s="135">
        <f t="shared" si="7"/>
        <v>3106878.5128957536</v>
      </c>
      <c r="J42" s="135">
        <f t="shared" si="7"/>
        <v>3674160.9291584091</v>
      </c>
      <c r="K42" s="135">
        <f t="shared" si="7"/>
        <v>4241443.3454210646</v>
      </c>
      <c r="L42" s="135">
        <f t="shared" si="7"/>
        <v>4808725.7616837202</v>
      </c>
      <c r="M42" s="135">
        <f t="shared" si="7"/>
        <v>5376008.1779463757</v>
      </c>
      <c r="N42" s="135">
        <f t="shared" si="7"/>
        <v>5943290.5942090303</v>
      </c>
      <c r="O42" s="135">
        <f t="shared" si="7"/>
        <v>6510573.0104716849</v>
      </c>
      <c r="P42" s="135">
        <f t="shared" si="7"/>
        <v>7077855.4267343404</v>
      </c>
      <c r="Q42" s="135">
        <f t="shared" si="7"/>
        <v>7645137.8429969959</v>
      </c>
      <c r="R42" s="135">
        <f t="shared" si="7"/>
        <v>8212420.2592596514</v>
      </c>
      <c r="S42" s="135">
        <f t="shared" si="7"/>
        <v>8779702.6755223088</v>
      </c>
      <c r="T42" s="135">
        <f t="shared" si="7"/>
        <v>9346985.0917849634</v>
      </c>
      <c r="U42" s="137">
        <f t="shared" si="7"/>
        <v>9914267.508047618</v>
      </c>
      <c r="V42" s="17"/>
    </row>
    <row r="43" spans="1:22" ht="12" customHeight="1" thickBot="1" x14ac:dyDescent="0.25">
      <c r="A43" s="138" t="s">
        <v>559</v>
      </c>
      <c r="B43" s="139"/>
      <c r="C43" s="139"/>
      <c r="D43" s="140" t="s">
        <v>123</v>
      </c>
      <c r="E43" s="139">
        <f>E42/Calculations!$C$56</f>
        <v>0</v>
      </c>
      <c r="F43" s="139">
        <f>F42/Calculations!$C$56</f>
        <v>955913.088348208</v>
      </c>
      <c r="G43" s="139">
        <f>G42/Calculations!$C$56</f>
        <v>1076100.0409462282</v>
      </c>
      <c r="H43" s="139">
        <f>H42/Calculations!$C$56</f>
        <v>1196286.9935442484</v>
      </c>
      <c r="I43" s="139">
        <f>I42/Calculations!$C$56</f>
        <v>1316473.9461422686</v>
      </c>
      <c r="J43" s="139">
        <f>J42/Calculations!$C$56</f>
        <v>1556847.851338309</v>
      </c>
      <c r="K43" s="139">
        <f>K42/Calculations!$C$56</f>
        <v>1797221.7565343494</v>
      </c>
      <c r="L43" s="139">
        <f>L42/Calculations!$C$56</f>
        <v>2037595.66173039</v>
      </c>
      <c r="M43" s="139">
        <f>M42/Calculations!$C$56</f>
        <v>2277969.5669264304</v>
      </c>
      <c r="N43" s="139">
        <f>N42/Calculations!$C$56</f>
        <v>2518343.4721224704</v>
      </c>
      <c r="O43" s="139">
        <f>O42/Calculations!$C$56</f>
        <v>2758717.3773185108</v>
      </c>
      <c r="P43" s="139">
        <f>P42/Calculations!$C$56</f>
        <v>2999091.2825145512</v>
      </c>
      <c r="Q43" s="139">
        <f>Q42/Calculations!$C$56</f>
        <v>3239465.1877105916</v>
      </c>
      <c r="R43" s="139">
        <f>R42/Calculations!$C$56</f>
        <v>3479839.092906632</v>
      </c>
      <c r="S43" s="139">
        <f>S42/Calculations!$C$56</f>
        <v>3720212.9981026733</v>
      </c>
      <c r="T43" s="139">
        <f>T42/Calculations!$C$56</f>
        <v>3960586.9032987137</v>
      </c>
      <c r="U43" s="141">
        <f>U42/Calculations!$C$56</f>
        <v>4200960.8084947532</v>
      </c>
      <c r="V43" s="17"/>
    </row>
    <row r="44" spans="1:22" ht="12" customHeight="1" x14ac:dyDescent="0.2">
      <c r="A44" s="19" t="s">
        <v>560</v>
      </c>
      <c r="B44" s="142"/>
      <c r="C44" s="142"/>
      <c r="D44" s="124"/>
      <c r="E44" s="172"/>
      <c r="F44" s="172"/>
      <c r="G44" s="172"/>
      <c r="H44" s="172"/>
      <c r="I44" s="172"/>
      <c r="J44" s="172"/>
      <c r="K44" s="172"/>
      <c r="L44" s="172"/>
      <c r="M44" s="172"/>
      <c r="N44" s="172"/>
      <c r="O44" s="172"/>
      <c r="P44" s="172"/>
      <c r="Q44" s="172"/>
      <c r="R44" s="172"/>
      <c r="S44" s="172"/>
      <c r="T44" s="172"/>
      <c r="U44" s="173"/>
      <c r="V44" s="17"/>
    </row>
    <row r="45" spans="1:22" ht="24.5" customHeight="1" x14ac:dyDescent="0.2">
      <c r="A45" s="23" t="str">
        <f>Calculations!$A$471</f>
        <v>Average annual school maintenance costs</v>
      </c>
      <c r="B45" s="142"/>
      <c r="C45" s="142"/>
      <c r="D45" s="127" t="s">
        <v>486</v>
      </c>
      <c r="E45" s="131">
        <f t="shared" ref="E45:U48" si="8">$B$36*E13</f>
        <v>824056.71219838224</v>
      </c>
      <c r="F45" s="131">
        <f t="shared" si="8"/>
        <v>824056.71219838224</v>
      </c>
      <c r="G45" s="131">
        <f t="shared" si="8"/>
        <v>824056.71219838224</v>
      </c>
      <c r="H45" s="131">
        <f t="shared" si="8"/>
        <v>824056.71219838224</v>
      </c>
      <c r="I45" s="131">
        <f t="shared" si="8"/>
        <v>824056.71219838224</v>
      </c>
      <c r="J45" s="131">
        <f t="shared" si="8"/>
        <v>824056.71219838224</v>
      </c>
      <c r="K45" s="131">
        <f t="shared" si="8"/>
        <v>824056.71219838224</v>
      </c>
      <c r="L45" s="131">
        <f t="shared" si="8"/>
        <v>824056.71219838224</v>
      </c>
      <c r="M45" s="131">
        <f t="shared" si="8"/>
        <v>824056.71219838224</v>
      </c>
      <c r="N45" s="131">
        <f t="shared" si="8"/>
        <v>824056.71219838224</v>
      </c>
      <c r="O45" s="131">
        <f t="shared" si="8"/>
        <v>824056.71219838224</v>
      </c>
      <c r="P45" s="131">
        <f t="shared" si="8"/>
        <v>824056.71219838224</v>
      </c>
      <c r="Q45" s="131">
        <f t="shared" si="8"/>
        <v>824056.71219838224</v>
      </c>
      <c r="R45" s="131">
        <f t="shared" si="8"/>
        <v>824056.71219838224</v>
      </c>
      <c r="S45" s="131">
        <f t="shared" si="8"/>
        <v>824056.71219838224</v>
      </c>
      <c r="T45" s="131">
        <f t="shared" si="8"/>
        <v>824056.71219838224</v>
      </c>
      <c r="U45" s="132">
        <f t="shared" si="8"/>
        <v>824056.71219838224</v>
      </c>
      <c r="V45" s="17"/>
    </row>
    <row r="46" spans="1:22" ht="24.5" customHeight="1" x14ac:dyDescent="0.2">
      <c r="A46" s="23" t="str">
        <f>Calculations!$A$472</f>
        <v>Average school expenditures due to infra losses caused by climate events</v>
      </c>
      <c r="B46" s="131"/>
      <c r="C46" s="131"/>
      <c r="D46" s="127" t="s">
        <v>486</v>
      </c>
      <c r="E46" s="131">
        <f t="shared" si="8"/>
        <v>1236085.0682975734</v>
      </c>
      <c r="F46" s="131">
        <f t="shared" si="8"/>
        <v>1236085.0682975734</v>
      </c>
      <c r="G46" s="131">
        <f t="shared" si="8"/>
        <v>1236085.0682975734</v>
      </c>
      <c r="H46" s="131">
        <f t="shared" si="8"/>
        <v>1236085.0682975734</v>
      </c>
      <c r="I46" s="131">
        <f t="shared" si="8"/>
        <v>1236085.0682975734</v>
      </c>
      <c r="J46" s="131">
        <f t="shared" si="8"/>
        <v>1236085.0682975734</v>
      </c>
      <c r="K46" s="131">
        <f t="shared" si="8"/>
        <v>1236085.0682975734</v>
      </c>
      <c r="L46" s="131">
        <f t="shared" si="8"/>
        <v>1236085.0682975734</v>
      </c>
      <c r="M46" s="131">
        <f t="shared" si="8"/>
        <v>1236085.0682975734</v>
      </c>
      <c r="N46" s="131">
        <f t="shared" si="8"/>
        <v>1236085.0682975734</v>
      </c>
      <c r="O46" s="131">
        <f t="shared" si="8"/>
        <v>1236085.0682975734</v>
      </c>
      <c r="P46" s="131">
        <f t="shared" si="8"/>
        <v>1236085.0682975734</v>
      </c>
      <c r="Q46" s="131">
        <f t="shared" si="8"/>
        <v>1236085.0682975734</v>
      </c>
      <c r="R46" s="131">
        <f t="shared" si="8"/>
        <v>1236085.0682975734</v>
      </c>
      <c r="S46" s="131">
        <f t="shared" si="8"/>
        <v>1236085.0682975734</v>
      </c>
      <c r="T46" s="131">
        <f t="shared" si="8"/>
        <v>1236085.0682975734</v>
      </c>
      <c r="U46" s="132">
        <f t="shared" si="8"/>
        <v>1236085.0682975734</v>
      </c>
      <c r="V46" s="17"/>
    </row>
    <row r="47" spans="1:22" ht="24.5" customHeight="1" x14ac:dyDescent="0.2">
      <c r="A47" s="23" t="str">
        <f>Calculations!$A$473</f>
        <v>Average annual primary school fixed/government budget expenditures on students per year</v>
      </c>
      <c r="B47" s="131"/>
      <c r="C47" s="131"/>
      <c r="D47" s="127" t="s">
        <v>486</v>
      </c>
      <c r="E47" s="131">
        <f t="shared" si="8"/>
        <v>2005548.0233128129</v>
      </c>
      <c r="F47" s="131">
        <f t="shared" si="8"/>
        <v>2005548.0233128129</v>
      </c>
      <c r="G47" s="131">
        <f t="shared" si="8"/>
        <v>2005548.0233128129</v>
      </c>
      <c r="H47" s="131">
        <f t="shared" si="8"/>
        <v>2005548.0233128129</v>
      </c>
      <c r="I47" s="131">
        <f t="shared" si="8"/>
        <v>2005548.0233128129</v>
      </c>
      <c r="J47" s="131">
        <f t="shared" si="8"/>
        <v>2005548.0233128129</v>
      </c>
      <c r="K47" s="131">
        <f t="shared" si="8"/>
        <v>2005548.0233128129</v>
      </c>
      <c r="L47" s="131">
        <f t="shared" si="8"/>
        <v>2005548.0233128129</v>
      </c>
      <c r="M47" s="131">
        <f t="shared" si="8"/>
        <v>2005548.0233128129</v>
      </c>
      <c r="N47" s="131">
        <f t="shared" si="8"/>
        <v>2005548.0233128129</v>
      </c>
      <c r="O47" s="131">
        <f t="shared" si="8"/>
        <v>2005548.0233128129</v>
      </c>
      <c r="P47" s="131">
        <f t="shared" si="8"/>
        <v>2005548.0233128129</v>
      </c>
      <c r="Q47" s="131">
        <f t="shared" si="8"/>
        <v>2005548.0233128129</v>
      </c>
      <c r="R47" s="131">
        <f t="shared" si="8"/>
        <v>2005548.0233128129</v>
      </c>
      <c r="S47" s="131">
        <f t="shared" si="8"/>
        <v>2005548.0233128129</v>
      </c>
      <c r="T47" s="131">
        <f t="shared" si="8"/>
        <v>2005548.0233128129</v>
      </c>
      <c r="U47" s="132">
        <f t="shared" si="8"/>
        <v>2005548.0233128129</v>
      </c>
      <c r="V47" s="17"/>
    </row>
    <row r="48" spans="1:22" ht="24.5" customHeight="1" thickBot="1" x14ac:dyDescent="0.25">
      <c r="A48" s="23" t="str">
        <f>Calculations!$A$474</f>
        <v xml:space="preserve">Estimated cost of missed students school days </v>
      </c>
      <c r="B48" s="131"/>
      <c r="C48" s="131"/>
      <c r="D48" s="127" t="s">
        <v>486</v>
      </c>
      <c r="E48" s="131">
        <f t="shared" si="8"/>
        <v>526389.47398374637</v>
      </c>
      <c r="F48" s="131">
        <f t="shared" si="8"/>
        <v>526389.47398374637</v>
      </c>
      <c r="G48" s="131">
        <f t="shared" si="8"/>
        <v>526389.47398374637</v>
      </c>
      <c r="H48" s="131">
        <f t="shared" si="8"/>
        <v>526389.47398374637</v>
      </c>
      <c r="I48" s="131">
        <f t="shared" si="8"/>
        <v>526389.47398374637</v>
      </c>
      <c r="J48" s="131">
        <f t="shared" si="8"/>
        <v>526389.47398374637</v>
      </c>
      <c r="K48" s="131">
        <f t="shared" si="8"/>
        <v>526389.47398374637</v>
      </c>
      <c r="L48" s="131">
        <f t="shared" si="8"/>
        <v>526389.47398374637</v>
      </c>
      <c r="M48" s="131">
        <f t="shared" si="8"/>
        <v>526389.47398374637</v>
      </c>
      <c r="N48" s="131">
        <f t="shared" si="8"/>
        <v>526389.47398374637</v>
      </c>
      <c r="O48" s="131">
        <f t="shared" si="8"/>
        <v>526389.47398374637</v>
      </c>
      <c r="P48" s="131">
        <f t="shared" si="8"/>
        <v>526389.47398374637</v>
      </c>
      <c r="Q48" s="131">
        <f t="shared" si="8"/>
        <v>526389.47398374637</v>
      </c>
      <c r="R48" s="131">
        <f t="shared" si="8"/>
        <v>526389.47398374637</v>
      </c>
      <c r="S48" s="131">
        <f t="shared" si="8"/>
        <v>526389.47398374637</v>
      </c>
      <c r="T48" s="131">
        <f t="shared" si="8"/>
        <v>526389.47398374637</v>
      </c>
      <c r="U48" s="132">
        <f t="shared" si="8"/>
        <v>526389.47398374637</v>
      </c>
      <c r="V48" s="17"/>
    </row>
    <row r="49" spans="1:22" ht="12" customHeight="1" x14ac:dyDescent="0.2">
      <c r="A49" s="134" t="s">
        <v>611</v>
      </c>
      <c r="B49" s="135"/>
      <c r="C49" s="135"/>
      <c r="D49" s="136" t="s">
        <v>486</v>
      </c>
      <c r="E49" s="135">
        <f t="shared" ref="E49:U49" si="9">SUM(E45:E48)</f>
        <v>4592079.2777925143</v>
      </c>
      <c r="F49" s="135">
        <f t="shared" si="9"/>
        <v>4592079.2777925143</v>
      </c>
      <c r="G49" s="135">
        <f t="shared" si="9"/>
        <v>4592079.2777925143</v>
      </c>
      <c r="H49" s="135">
        <f t="shared" si="9"/>
        <v>4592079.2777925143</v>
      </c>
      <c r="I49" s="135">
        <f t="shared" si="9"/>
        <v>4592079.2777925143</v>
      </c>
      <c r="J49" s="135">
        <f t="shared" si="9"/>
        <v>4592079.2777925143</v>
      </c>
      <c r="K49" s="135">
        <f t="shared" si="9"/>
        <v>4592079.2777925143</v>
      </c>
      <c r="L49" s="135">
        <f t="shared" si="9"/>
        <v>4592079.2777925143</v>
      </c>
      <c r="M49" s="135">
        <f t="shared" si="9"/>
        <v>4592079.2777925143</v>
      </c>
      <c r="N49" s="135">
        <f t="shared" si="9"/>
        <v>4592079.2777925143</v>
      </c>
      <c r="O49" s="135">
        <f t="shared" si="9"/>
        <v>4592079.2777925143</v>
      </c>
      <c r="P49" s="135">
        <f t="shared" si="9"/>
        <v>4592079.2777925143</v>
      </c>
      <c r="Q49" s="135">
        <f t="shared" si="9"/>
        <v>4592079.2777925143</v>
      </c>
      <c r="R49" s="135">
        <f t="shared" si="9"/>
        <v>4592079.2777925143</v>
      </c>
      <c r="S49" s="135">
        <f t="shared" si="9"/>
        <v>4592079.2777925143</v>
      </c>
      <c r="T49" s="135">
        <f t="shared" si="9"/>
        <v>4592079.2777925143</v>
      </c>
      <c r="U49" s="137">
        <f t="shared" si="9"/>
        <v>4592079.2777925143</v>
      </c>
      <c r="V49" s="17"/>
    </row>
    <row r="50" spans="1:22" ht="12" customHeight="1" thickBot="1" x14ac:dyDescent="0.25">
      <c r="A50" s="138" t="s">
        <v>562</v>
      </c>
      <c r="B50" s="139"/>
      <c r="C50" s="139"/>
      <c r="D50" s="140" t="s">
        <v>123</v>
      </c>
      <c r="E50" s="139">
        <f>E49/Calculations!$C$56</f>
        <v>1945796.3041493706</v>
      </c>
      <c r="F50" s="139">
        <f>F49/Calculations!$C$56</f>
        <v>1945796.3041493706</v>
      </c>
      <c r="G50" s="139">
        <f>G49/Calculations!$C$56</f>
        <v>1945796.3041493706</v>
      </c>
      <c r="H50" s="139">
        <f>H49/Calculations!$C$56</f>
        <v>1945796.3041493706</v>
      </c>
      <c r="I50" s="139">
        <f>I49/Calculations!$C$56</f>
        <v>1945796.3041493706</v>
      </c>
      <c r="J50" s="139">
        <f>J49/Calculations!$C$56</f>
        <v>1945796.3041493706</v>
      </c>
      <c r="K50" s="139">
        <f>K49/Calculations!$C$56</f>
        <v>1945796.3041493706</v>
      </c>
      <c r="L50" s="139">
        <f>L49/Calculations!$C$56</f>
        <v>1945796.3041493706</v>
      </c>
      <c r="M50" s="139">
        <f>M49/Calculations!$C$56</f>
        <v>1945796.3041493706</v>
      </c>
      <c r="N50" s="139">
        <f>N49/Calculations!$C$56</f>
        <v>1945796.3041493706</v>
      </c>
      <c r="O50" s="139">
        <f>O49/Calculations!$C$56</f>
        <v>1945796.3041493706</v>
      </c>
      <c r="P50" s="139">
        <f>P49/Calculations!$C$56</f>
        <v>1945796.3041493706</v>
      </c>
      <c r="Q50" s="139">
        <f>Q49/Calculations!$C$56</f>
        <v>1945796.3041493706</v>
      </c>
      <c r="R50" s="139">
        <f>R49/Calculations!$C$56</f>
        <v>1945796.3041493706</v>
      </c>
      <c r="S50" s="139">
        <f>S49/Calculations!$C$56</f>
        <v>1945796.3041493706</v>
      </c>
      <c r="T50" s="139">
        <f>T49/Calculations!$C$56</f>
        <v>1945796.3041493706</v>
      </c>
      <c r="U50" s="141">
        <f>U49/Calculations!$C$56</f>
        <v>1945796.3041493706</v>
      </c>
      <c r="V50" s="17"/>
    </row>
    <row r="51" spans="1:22" ht="12" customHeight="1" thickBot="1" x14ac:dyDescent="0.25">
      <c r="A51" s="145"/>
      <c r="B51" s="146"/>
      <c r="C51" s="146"/>
      <c r="D51" s="155"/>
      <c r="E51" s="146"/>
      <c r="F51" s="146"/>
      <c r="G51" s="146"/>
      <c r="H51" s="146"/>
      <c r="I51" s="146"/>
      <c r="J51" s="146"/>
      <c r="K51" s="146"/>
      <c r="L51" s="146"/>
      <c r="M51" s="146"/>
      <c r="N51" s="146"/>
      <c r="O51" s="146"/>
      <c r="P51" s="146"/>
      <c r="Q51" s="146"/>
      <c r="R51" s="146"/>
      <c r="S51" s="146"/>
      <c r="T51" s="146"/>
      <c r="U51" s="148"/>
      <c r="V51" s="17"/>
    </row>
    <row r="52" spans="1:22" ht="12" customHeight="1" x14ac:dyDescent="0.2">
      <c r="A52" s="149" t="s">
        <v>612</v>
      </c>
      <c r="B52" s="135"/>
      <c r="C52" s="135"/>
      <c r="D52" s="136" t="s">
        <v>486</v>
      </c>
      <c r="E52" s="135">
        <f t="shared" ref="E52:U53" si="10">E42-E49</f>
        <v>-4592079.2777925143</v>
      </c>
      <c r="F52" s="135">
        <f t="shared" si="10"/>
        <v>-2336124.3892907435</v>
      </c>
      <c r="G52" s="135">
        <f t="shared" si="10"/>
        <v>-2052483.1811594157</v>
      </c>
      <c r="H52" s="135">
        <f t="shared" si="10"/>
        <v>-1768841.973028088</v>
      </c>
      <c r="I52" s="135">
        <f t="shared" si="10"/>
        <v>-1485200.7648967607</v>
      </c>
      <c r="J52" s="135">
        <f t="shared" si="10"/>
        <v>-917918.34863410518</v>
      </c>
      <c r="K52" s="135">
        <f t="shared" si="10"/>
        <v>-350635.93237144966</v>
      </c>
      <c r="L52" s="135">
        <f t="shared" si="10"/>
        <v>216646.48389120586</v>
      </c>
      <c r="M52" s="135">
        <f t="shared" si="10"/>
        <v>783928.90015386138</v>
      </c>
      <c r="N52" s="135">
        <f t="shared" si="10"/>
        <v>1351211.316416516</v>
      </c>
      <c r="O52" s="135">
        <f t="shared" si="10"/>
        <v>1918493.7326791706</v>
      </c>
      <c r="P52" s="135">
        <f t="shared" si="10"/>
        <v>2485776.1489418261</v>
      </c>
      <c r="Q52" s="135">
        <f t="shared" si="10"/>
        <v>3053058.5652044816</v>
      </c>
      <c r="R52" s="135">
        <f t="shared" si="10"/>
        <v>3620340.9814671371</v>
      </c>
      <c r="S52" s="135">
        <f t="shared" si="10"/>
        <v>4187623.3977297945</v>
      </c>
      <c r="T52" s="135">
        <f t="shared" si="10"/>
        <v>4754905.8139924491</v>
      </c>
      <c r="U52" s="137">
        <f t="shared" si="10"/>
        <v>5322188.2302551037</v>
      </c>
      <c r="V52" s="17"/>
    </row>
    <row r="53" spans="1:22" s="34" customFormat="1" ht="12" customHeight="1" thickBot="1" x14ac:dyDescent="0.25">
      <c r="A53" s="160" t="s">
        <v>565</v>
      </c>
      <c r="B53" s="139"/>
      <c r="C53" s="139"/>
      <c r="D53" s="140" t="s">
        <v>123</v>
      </c>
      <c r="E53" s="139">
        <f t="shared" si="10"/>
        <v>-1945796.3041493706</v>
      </c>
      <c r="F53" s="139">
        <f t="shared" si="10"/>
        <v>-989883.21580116265</v>
      </c>
      <c r="G53" s="139">
        <f t="shared" si="10"/>
        <v>-869696.26320314244</v>
      </c>
      <c r="H53" s="139">
        <f t="shared" si="10"/>
        <v>-749509.31060512224</v>
      </c>
      <c r="I53" s="139">
        <f t="shared" si="10"/>
        <v>-629322.35800710204</v>
      </c>
      <c r="J53" s="139">
        <f t="shared" si="10"/>
        <v>-388948.45281106164</v>
      </c>
      <c r="K53" s="139">
        <f t="shared" si="10"/>
        <v>-148574.54761502123</v>
      </c>
      <c r="L53" s="139">
        <f t="shared" si="10"/>
        <v>91799.357581019402</v>
      </c>
      <c r="M53" s="139">
        <f t="shared" si="10"/>
        <v>332173.2627770598</v>
      </c>
      <c r="N53" s="139">
        <f t="shared" si="10"/>
        <v>572547.16797309974</v>
      </c>
      <c r="O53" s="139">
        <f t="shared" si="10"/>
        <v>812921.07316914015</v>
      </c>
      <c r="P53" s="139">
        <f t="shared" si="10"/>
        <v>1053294.9783651805</v>
      </c>
      <c r="Q53" s="139">
        <f t="shared" si="10"/>
        <v>1293668.883561221</v>
      </c>
      <c r="R53" s="139">
        <f t="shared" si="10"/>
        <v>1534042.7887572614</v>
      </c>
      <c r="S53" s="139">
        <f t="shared" si="10"/>
        <v>1774416.6939533027</v>
      </c>
      <c r="T53" s="139">
        <f t="shared" si="10"/>
        <v>2014790.5991493431</v>
      </c>
      <c r="U53" s="141">
        <f t="shared" si="10"/>
        <v>2255164.5043453826</v>
      </c>
      <c r="V53" s="33"/>
    </row>
    <row r="54" spans="1:22" ht="12" customHeight="1" x14ac:dyDescent="0.2">
      <c r="A54" s="150"/>
      <c r="B54" s="26"/>
      <c r="C54" s="26"/>
      <c r="D54" s="26"/>
      <c r="E54" s="27"/>
      <c r="F54" s="27"/>
      <c r="G54" s="27"/>
      <c r="H54" s="27"/>
      <c r="I54" s="27"/>
      <c r="J54" s="27"/>
      <c r="K54" s="27"/>
      <c r="L54" s="27"/>
      <c r="M54" s="27"/>
      <c r="N54" s="27"/>
      <c r="O54" s="27"/>
      <c r="P54" s="27"/>
      <c r="Q54" s="27"/>
      <c r="R54" s="27"/>
      <c r="S54" s="27"/>
      <c r="T54" s="27"/>
      <c r="U54" s="151"/>
      <c r="V54" s="17"/>
    </row>
    <row r="55" spans="1:22" ht="12" customHeight="1" x14ac:dyDescent="0.2">
      <c r="A55" s="28"/>
      <c r="B55" s="29"/>
      <c r="C55" s="29"/>
      <c r="D55" s="29"/>
      <c r="E55" s="30"/>
      <c r="F55" s="30"/>
      <c r="G55" s="30"/>
      <c r="H55" s="30"/>
      <c r="I55" s="30"/>
      <c r="J55" s="30"/>
      <c r="K55" s="30"/>
      <c r="L55" s="30"/>
      <c r="M55" s="30"/>
      <c r="N55" s="30"/>
      <c r="O55" s="30"/>
      <c r="P55" s="30"/>
      <c r="Q55" s="30"/>
      <c r="R55" s="30"/>
      <c r="S55" s="30"/>
      <c r="T55" s="30"/>
      <c r="U55" s="174"/>
      <c r="V55" s="17"/>
    </row>
    <row r="56" spans="1:22" ht="12" customHeight="1" thickBot="1" x14ac:dyDescent="0.25">
      <c r="A56" s="175"/>
      <c r="B56" s="32"/>
      <c r="C56" s="32"/>
      <c r="D56" s="32"/>
      <c r="E56" s="30"/>
      <c r="F56" s="30"/>
      <c r="G56" s="30"/>
      <c r="H56" s="30"/>
      <c r="I56" s="30"/>
      <c r="J56" s="30"/>
      <c r="K56" s="30"/>
      <c r="L56" s="30"/>
      <c r="M56" s="30"/>
      <c r="N56" s="30"/>
      <c r="O56" s="30"/>
      <c r="P56" s="30"/>
      <c r="Q56" s="30"/>
      <c r="R56" s="30"/>
      <c r="S56" s="30"/>
      <c r="T56" s="30"/>
      <c r="U56" s="174"/>
      <c r="V56" s="17"/>
    </row>
    <row r="57" spans="1:22" s="38" customFormat="1" ht="12" customHeight="1" thickBot="1" x14ac:dyDescent="0.25">
      <c r="A57" s="1015" t="s">
        <v>179</v>
      </c>
      <c r="B57" s="1016"/>
      <c r="C57" s="1016"/>
      <c r="D57" s="1017"/>
      <c r="E57" s="37"/>
      <c r="U57" s="50"/>
      <c r="V57" s="37"/>
    </row>
    <row r="58" spans="1:22" ht="12" customHeight="1" thickBot="1" x14ac:dyDescent="0.25">
      <c r="A58" s="1107" t="s">
        <v>181</v>
      </c>
      <c r="B58" s="1108"/>
      <c r="C58" s="1109"/>
      <c r="D58" s="238">
        <f>Calculations!$C$66</f>
        <v>0.09</v>
      </c>
      <c r="E58" s="17"/>
      <c r="F58" s="34"/>
      <c r="G58" s="34"/>
      <c r="U58" s="51"/>
      <c r="V58" s="17"/>
    </row>
    <row r="59" spans="1:22" ht="12" customHeight="1" thickBot="1" x14ac:dyDescent="0.25">
      <c r="A59" s="1029" t="s">
        <v>613</v>
      </c>
      <c r="B59" s="1030"/>
      <c r="C59" s="1030"/>
      <c r="D59" s="1031"/>
      <c r="E59" s="89"/>
      <c r="F59" s="1035" t="s">
        <v>180</v>
      </c>
      <c r="G59" s="1036"/>
      <c r="H59" s="17"/>
      <c r="U59" s="51"/>
      <c r="V59" s="17"/>
    </row>
    <row r="60" spans="1:22" ht="12" customHeight="1" thickBot="1" x14ac:dyDescent="0.25">
      <c r="A60" s="1101" t="s">
        <v>183</v>
      </c>
      <c r="B60" s="1102"/>
      <c r="C60" s="1102"/>
      <c r="D60" s="236">
        <f>NPV(D58,F52:U52)+E52</f>
        <v>-2613360.8746041805</v>
      </c>
      <c r="E60" s="179" t="s">
        <v>486</v>
      </c>
      <c r="F60" s="183" t="s">
        <v>182</v>
      </c>
      <c r="G60" s="143">
        <f>SUM(E43:U43)/((1+D58)^15)</f>
        <v>10732138.441466339</v>
      </c>
      <c r="H60" s="17"/>
      <c r="U60" s="51"/>
      <c r="V60" s="17"/>
    </row>
    <row r="61" spans="1:22" ht="12" customHeight="1" thickBot="1" x14ac:dyDescent="0.25">
      <c r="A61" s="1021" t="s">
        <v>242</v>
      </c>
      <c r="B61" s="1022"/>
      <c r="C61" s="1022"/>
      <c r="D61" s="46">
        <f>IRR(E52:U52)</f>
        <v>6.5604964946748945E-2</v>
      </c>
      <c r="E61" s="180" t="s">
        <v>187</v>
      </c>
      <c r="F61" s="181" t="s">
        <v>185</v>
      </c>
      <c r="G61" s="132">
        <f>SUM(E50:U50)/((1+D58)^15)</f>
        <v>9081316.8043030202</v>
      </c>
      <c r="H61" s="17"/>
      <c r="U61" s="51"/>
      <c r="V61" s="17"/>
    </row>
    <row r="62" spans="1:22" ht="12" customHeight="1" thickBot="1" x14ac:dyDescent="0.25">
      <c r="A62" s="1103" t="s">
        <v>188</v>
      </c>
      <c r="B62" s="1104"/>
      <c r="C62" s="1104"/>
      <c r="D62" s="235">
        <f>MIRR(E52:U52,D58,D58)</f>
        <v>7.2892194159702051E-2</v>
      </c>
      <c r="E62" s="180" t="s">
        <v>187</v>
      </c>
      <c r="F62" s="181"/>
      <c r="G62" s="132"/>
      <c r="H62" s="17"/>
      <c r="U62" s="51"/>
      <c r="V62" s="17"/>
    </row>
    <row r="63" spans="1:22" ht="12" customHeight="1" thickBot="1" x14ac:dyDescent="0.25">
      <c r="A63" s="1029" t="s">
        <v>568</v>
      </c>
      <c r="B63" s="1030"/>
      <c r="C63" s="1030"/>
      <c r="D63" s="237"/>
      <c r="E63" s="180"/>
      <c r="F63" s="182" t="s">
        <v>189</v>
      </c>
      <c r="G63" s="184">
        <f>G60/G61</f>
        <v>1.1817821878409864</v>
      </c>
      <c r="H63" s="17"/>
      <c r="U63" s="51"/>
      <c r="V63" s="17"/>
    </row>
    <row r="64" spans="1:22" ht="12" customHeight="1" thickBot="1" x14ac:dyDescent="0.25">
      <c r="A64" s="1101" t="s">
        <v>183</v>
      </c>
      <c r="B64" s="1102"/>
      <c r="C64" s="1102"/>
      <c r="D64" s="236">
        <f>NPV(D58,F53:U53)+E53</f>
        <v>-1107356.302798382</v>
      </c>
      <c r="E64" s="45" t="s">
        <v>123</v>
      </c>
      <c r="F64" s="38"/>
      <c r="G64" s="38"/>
      <c r="U64" s="51"/>
      <c r="V64" s="17"/>
    </row>
    <row r="65" spans="1:22" ht="12" customHeight="1" thickBot="1" x14ac:dyDescent="0.25">
      <c r="A65" s="1021" t="s">
        <v>242</v>
      </c>
      <c r="B65" s="1022"/>
      <c r="C65" s="1022"/>
      <c r="D65" s="46">
        <f>IRR(E53:U53)</f>
        <v>6.5604964946748723E-2</v>
      </c>
      <c r="E65" s="47" t="s">
        <v>187</v>
      </c>
      <c r="U65" s="51"/>
      <c r="V65" s="17"/>
    </row>
    <row r="66" spans="1:22" ht="12" customHeight="1" thickBot="1" x14ac:dyDescent="0.25">
      <c r="A66" s="1057" t="s">
        <v>188</v>
      </c>
      <c r="B66" s="1058"/>
      <c r="C66" s="1058"/>
      <c r="D66" s="48">
        <f>MIRR(E53:U53,D58,D58)</f>
        <v>7.2892194159702051E-2</v>
      </c>
      <c r="E66" s="47" t="s">
        <v>187</v>
      </c>
      <c r="U66" s="51"/>
      <c r="V66" s="17"/>
    </row>
    <row r="67" spans="1:22" ht="12" customHeight="1" thickBot="1" x14ac:dyDescent="0.25">
      <c r="A67" s="52"/>
      <c r="B67" s="53"/>
      <c r="C67" s="53"/>
      <c r="D67" s="53"/>
      <c r="E67" s="54"/>
      <c r="F67" s="54"/>
      <c r="G67" s="54"/>
      <c r="H67" s="54"/>
      <c r="I67" s="54"/>
      <c r="J67" s="54"/>
      <c r="K67" s="54"/>
      <c r="L67" s="54"/>
      <c r="M67" s="54"/>
      <c r="N67" s="54"/>
      <c r="O67" s="54"/>
      <c r="P67" s="54"/>
      <c r="Q67" s="54"/>
      <c r="R67" s="54"/>
      <c r="S67" s="54"/>
      <c r="T67" s="54"/>
      <c r="U67" s="55"/>
      <c r="V67" s="17"/>
    </row>
    <row r="68" spans="1:22" s="1095" customFormat="1" ht="17" thickBot="1" x14ac:dyDescent="0.25">
      <c r="A68" s="1094" t="s">
        <v>7</v>
      </c>
    </row>
  </sheetData>
  <mergeCells count="29">
    <mergeCell ref="A66:C66"/>
    <mergeCell ref="A68:XFD68"/>
    <mergeCell ref="A61:C61"/>
    <mergeCell ref="A62:C62"/>
    <mergeCell ref="A63:C63"/>
    <mergeCell ref="A64:C64"/>
    <mergeCell ref="A65:C65"/>
    <mergeCell ref="A23:D23"/>
    <mergeCell ref="A24:C24"/>
    <mergeCell ref="A25:D25"/>
    <mergeCell ref="A27:C27"/>
    <mergeCell ref="A29:C29"/>
    <mergeCell ref="A26:C26"/>
    <mergeCell ref="A1:U1"/>
    <mergeCell ref="A2:U2"/>
    <mergeCell ref="A3:U3"/>
    <mergeCell ref="A4:U4"/>
    <mergeCell ref="A5:B5"/>
    <mergeCell ref="A58:C58"/>
    <mergeCell ref="A59:D59"/>
    <mergeCell ref="F59:G59"/>
    <mergeCell ref="A60:C60"/>
    <mergeCell ref="A28:C28"/>
    <mergeCell ref="A30:C30"/>
    <mergeCell ref="A31:C31"/>
    <mergeCell ref="A32:C32"/>
    <mergeCell ref="A34:U34"/>
    <mergeCell ref="A35:B35"/>
    <mergeCell ref="A57:D57"/>
  </mergeCells>
  <pageMargins left="0.7" right="0.7" top="0.75" bottom="0.75" header="0.3" footer="0.3"/>
  <pageSetup orientation="portrait" horizontalDpi="360" verticalDpi="36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00217C-F8BB-4250-971F-12931CD08014}">
  <dimension ref="A1:V76"/>
  <sheetViews>
    <sheetView zoomScale="75" zoomScaleNormal="75" workbookViewId="0">
      <selection activeCell="A75" sqref="A1:U75"/>
    </sheetView>
  </sheetViews>
  <sheetFormatPr baseColWidth="10" defaultColWidth="11" defaultRowHeight="13" x14ac:dyDescent="0.2"/>
  <cols>
    <col min="1" max="1" width="46.83203125" style="18" customWidth="1"/>
    <col min="2" max="2" width="10.6640625" style="18" customWidth="1"/>
    <col min="3" max="3" width="10.33203125" style="18" customWidth="1"/>
    <col min="4" max="4" width="15.1640625" style="18" customWidth="1"/>
    <col min="5" max="21" width="20.6640625" style="18" customWidth="1"/>
    <col min="22" max="16384" width="11" style="18"/>
  </cols>
  <sheetData>
    <row r="1" spans="1:22" ht="29" customHeight="1" thickBot="1" x14ac:dyDescent="0.25">
      <c r="A1" s="1037" t="s">
        <v>580</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617</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26.5" customHeight="1" x14ac:dyDescent="0.2">
      <c r="A7" s="23" t="str">
        <f>Calculations!$A$477</f>
        <v>Annual grant per average primary school</v>
      </c>
      <c r="B7" s="133"/>
      <c r="C7" s="158"/>
      <c r="D7" s="127" t="s">
        <v>486</v>
      </c>
      <c r="E7" s="131">
        <f>Calculations!D477</f>
        <v>0</v>
      </c>
      <c r="F7" s="131">
        <f>Calculations!E477</f>
        <v>20055.480233128128</v>
      </c>
      <c r="G7" s="131">
        <f>Calculations!F477</f>
        <v>20055.480233128128</v>
      </c>
      <c r="H7" s="131">
        <f>Calculations!G477</f>
        <v>20055.480233128128</v>
      </c>
      <c r="I7" s="131">
        <f>Calculations!H477</f>
        <v>20055.480233128128</v>
      </c>
      <c r="J7" s="131">
        <f>Calculations!I477</f>
        <v>20055.480233128128</v>
      </c>
      <c r="K7" s="131">
        <f>Calculations!J477</f>
        <v>20055.480233128128</v>
      </c>
      <c r="L7" s="131">
        <f>Calculations!K477</f>
        <v>20055.480233128128</v>
      </c>
      <c r="M7" s="131">
        <f>Calculations!L477</f>
        <v>20055.480233128128</v>
      </c>
      <c r="N7" s="131">
        <f>Calculations!M477</f>
        <v>20055.480233128128</v>
      </c>
      <c r="O7" s="131">
        <f>Calculations!N477</f>
        <v>20055.480233128128</v>
      </c>
      <c r="P7" s="131">
        <f>Calculations!O477</f>
        <v>20055.480233128128</v>
      </c>
      <c r="Q7" s="131">
        <f>Calculations!P477</f>
        <v>20055.480233128128</v>
      </c>
      <c r="R7" s="131">
        <f>Calculations!Q477</f>
        <v>20055.480233128128</v>
      </c>
      <c r="S7" s="131">
        <f>Calculations!R477</f>
        <v>20055.480233128128</v>
      </c>
      <c r="T7" s="131">
        <f>Calculations!S477</f>
        <v>20055.480233128128</v>
      </c>
      <c r="U7" s="132">
        <f>Calculations!T477</f>
        <v>20055.480233128128</v>
      </c>
      <c r="V7" s="17"/>
    </row>
    <row r="8" spans="1:22" ht="26.5" customHeight="1" x14ac:dyDescent="0.2">
      <c r="A8" s="23" t="str">
        <f>Calculations!$A$478</f>
        <v>Annual SIG per average primary school</v>
      </c>
      <c r="B8" s="133"/>
      <c r="C8" s="158"/>
      <c r="D8" s="127" t="s">
        <v>486</v>
      </c>
      <c r="E8" s="131">
        <f>Calculations!D478</f>
        <v>0</v>
      </c>
      <c r="F8" s="131">
        <f>Calculations!E478</f>
        <v>2504.0686518895773</v>
      </c>
      <c r="G8" s="131">
        <f>Calculations!F478</f>
        <v>2504.0686518895773</v>
      </c>
      <c r="H8" s="131">
        <f>Calculations!G478</f>
        <v>2504.0686518895773</v>
      </c>
      <c r="I8" s="131">
        <f>Calculations!H478</f>
        <v>2504.0686518895773</v>
      </c>
      <c r="J8" s="131">
        <f>Calculations!I478</f>
        <v>2504.0686518895773</v>
      </c>
      <c r="K8" s="131">
        <f>Calculations!J478</f>
        <v>2504.0686518895773</v>
      </c>
      <c r="L8" s="131">
        <f>Calculations!K478</f>
        <v>2504.0686518895773</v>
      </c>
      <c r="M8" s="131">
        <f>Calculations!L478</f>
        <v>2504.0686518895773</v>
      </c>
      <c r="N8" s="131">
        <f>Calculations!M478</f>
        <v>2504.0686518895773</v>
      </c>
      <c r="O8" s="131">
        <f>Calculations!N478</f>
        <v>2504.0686518895773</v>
      </c>
      <c r="P8" s="131">
        <f>Calculations!O478</f>
        <v>2504.0686518895773</v>
      </c>
      <c r="Q8" s="131">
        <f>Calculations!P478</f>
        <v>2504.0686518895773</v>
      </c>
      <c r="R8" s="131">
        <f>Calculations!Q478</f>
        <v>2504.0686518895773</v>
      </c>
      <c r="S8" s="131">
        <f>Calculations!R478</f>
        <v>2504.0686518895773</v>
      </c>
      <c r="T8" s="131">
        <f>Calculations!S478</f>
        <v>2504.0686518895773</v>
      </c>
      <c r="U8" s="132">
        <f>Calculations!T478</f>
        <v>2504.0686518895773</v>
      </c>
      <c r="V8" s="17"/>
    </row>
    <row r="9" spans="1:22" ht="26.5" customHeight="1" x14ac:dyDescent="0.2">
      <c r="A9" s="23" t="str">
        <f>Calculations!$A$479</f>
        <v>Annual economic returns to primary education</v>
      </c>
      <c r="B9" s="133"/>
      <c r="C9" s="158"/>
      <c r="D9" s="127" t="s">
        <v>486</v>
      </c>
      <c r="E9" s="131">
        <f>Calculations!D479</f>
        <v>0</v>
      </c>
      <c r="F9" s="131">
        <f>Calculations!E479</f>
        <v>0</v>
      </c>
      <c r="G9" s="131">
        <f>Calculations!F479</f>
        <v>2836.4120813132768</v>
      </c>
      <c r="H9" s="131">
        <f>Calculations!G479</f>
        <v>5672.8241626265535</v>
      </c>
      <c r="I9" s="131">
        <f>Calculations!H479</f>
        <v>8509.2362439398294</v>
      </c>
      <c r="J9" s="131">
        <f>Calculations!I479</f>
        <v>14182.060406566383</v>
      </c>
      <c r="K9" s="131">
        <f>Calculations!J479</f>
        <v>19854.884569192938</v>
      </c>
      <c r="L9" s="131">
        <f>Calculations!K479</f>
        <v>25527.708731819494</v>
      </c>
      <c r="M9" s="131">
        <f>Calculations!L479</f>
        <v>31200.532894446045</v>
      </c>
      <c r="N9" s="131">
        <f>Calculations!M479</f>
        <v>36873.357057072593</v>
      </c>
      <c r="O9" s="131">
        <f>Calculations!N479</f>
        <v>42546.181219699145</v>
      </c>
      <c r="P9" s="131">
        <f>Calculations!O479</f>
        <v>48219.005382325697</v>
      </c>
      <c r="Q9" s="131">
        <f>Calculations!P479</f>
        <v>53891.829544952256</v>
      </c>
      <c r="R9" s="131">
        <f>Calculations!Q479</f>
        <v>59564.653707578807</v>
      </c>
      <c r="S9" s="131">
        <f>Calculations!R479</f>
        <v>65237.477870205366</v>
      </c>
      <c r="T9" s="131">
        <f>Calculations!S479</f>
        <v>70910.302032831925</v>
      </c>
      <c r="U9" s="132">
        <f>Calculations!T479</f>
        <v>76583.126195458477</v>
      </c>
      <c r="V9" s="17"/>
    </row>
    <row r="10" spans="1:22" ht="26.5" customHeight="1" x14ac:dyDescent="0.2">
      <c r="A10" s="23" t="str">
        <f>Calculations!A480</f>
        <v>Annual returns to infra used as shelter</v>
      </c>
      <c r="B10" s="133"/>
      <c r="C10" s="158"/>
      <c r="D10" s="127" t="s">
        <v>486</v>
      </c>
      <c r="E10" s="131">
        <f>Calculations!D480</f>
        <v>0</v>
      </c>
      <c r="F10" s="131">
        <f>Calculations!E480</f>
        <v>10000</v>
      </c>
      <c r="G10" s="131">
        <f>Calculations!F480</f>
        <v>10000</v>
      </c>
      <c r="H10" s="131">
        <f>Calculations!G480</f>
        <v>10000</v>
      </c>
      <c r="I10" s="131">
        <f>Calculations!H480</f>
        <v>10000</v>
      </c>
      <c r="J10" s="131">
        <f>Calculations!I480</f>
        <v>10000</v>
      </c>
      <c r="K10" s="131">
        <f>Calculations!J480</f>
        <v>10000</v>
      </c>
      <c r="L10" s="131">
        <f>Calculations!K480</f>
        <v>10000</v>
      </c>
      <c r="M10" s="131">
        <f>Calculations!L480</f>
        <v>10000</v>
      </c>
      <c r="N10" s="131">
        <f>Calculations!M480</f>
        <v>10000</v>
      </c>
      <c r="O10" s="131">
        <f>Calculations!N480</f>
        <v>10000</v>
      </c>
      <c r="P10" s="131">
        <f>Calculations!O480</f>
        <v>10000</v>
      </c>
      <c r="Q10" s="131">
        <f>Calculations!P480</f>
        <v>10000</v>
      </c>
      <c r="R10" s="131">
        <f>Calculations!Q480</f>
        <v>10000</v>
      </c>
      <c r="S10" s="131">
        <f>Calculations!R480</f>
        <v>10000</v>
      </c>
      <c r="T10" s="131">
        <f>Calculations!S480</f>
        <v>10000</v>
      </c>
      <c r="U10" s="132">
        <f>Calculations!T480</f>
        <v>10000</v>
      </c>
      <c r="V10" s="17"/>
    </row>
    <row r="11" spans="1:22" ht="26.5" customHeight="1" x14ac:dyDescent="0.2">
      <c r="A11" s="23" t="str">
        <f>Calculations!$A$481</f>
        <v>Annual returns to school safety training (lumpsum)</v>
      </c>
      <c r="B11" s="133"/>
      <c r="C11" s="158"/>
      <c r="D11" s="127" t="s">
        <v>486</v>
      </c>
      <c r="E11" s="131">
        <f>Calculations!D481</f>
        <v>0</v>
      </c>
      <c r="F11" s="131">
        <f>Calculations!E481</f>
        <v>0</v>
      </c>
      <c r="G11" s="131">
        <f>Calculations!F481</f>
        <v>0</v>
      </c>
      <c r="H11" s="131">
        <f>Calculations!G481</f>
        <v>0</v>
      </c>
      <c r="I11" s="131">
        <f>Calculations!H481</f>
        <v>10300.708902479779</v>
      </c>
      <c r="J11" s="131">
        <f>Calculations!I481</f>
        <v>10300.708902479779</v>
      </c>
      <c r="K11" s="131">
        <f>Calculations!J481</f>
        <v>10300.708902479779</v>
      </c>
      <c r="L11" s="131">
        <f>Calculations!K481</f>
        <v>10300.708902479779</v>
      </c>
      <c r="M11" s="131">
        <f>Calculations!L481</f>
        <v>10300.708902479779</v>
      </c>
      <c r="N11" s="131">
        <f>Calculations!M481</f>
        <v>10300.708902479779</v>
      </c>
      <c r="O11" s="131">
        <f>Calculations!N481</f>
        <v>10300.708902479779</v>
      </c>
      <c r="P11" s="131">
        <f>Calculations!O481</f>
        <v>10300.708902479779</v>
      </c>
      <c r="Q11" s="131">
        <f>Calculations!P481</f>
        <v>10300.708902479779</v>
      </c>
      <c r="R11" s="131">
        <f>Calculations!Q481</f>
        <v>10300.708902479779</v>
      </c>
      <c r="S11" s="131">
        <f>Calculations!R481</f>
        <v>10300.708902479779</v>
      </c>
      <c r="T11" s="131">
        <f>Calculations!S481</f>
        <v>10300.708902479779</v>
      </c>
      <c r="U11" s="132">
        <f>Calculations!T481</f>
        <v>10300.708902479779</v>
      </c>
      <c r="V11" s="17"/>
    </row>
    <row r="12" spans="1:22" ht="26.5" customHeight="1" thickBot="1" x14ac:dyDescent="0.25">
      <c r="A12" s="23" t="str">
        <f>Calculations!$A$482</f>
        <v>Annual returns to school  curriculum training (lumpsum)</v>
      </c>
      <c r="B12" s="133"/>
      <c r="C12" s="158"/>
      <c r="D12" s="127" t="s">
        <v>486</v>
      </c>
      <c r="E12" s="131">
        <f>Calculations!D482</f>
        <v>0</v>
      </c>
      <c r="F12" s="131">
        <f>Calculations!E482</f>
        <v>0</v>
      </c>
      <c r="G12" s="131">
        <f>Calculations!F482</f>
        <v>0</v>
      </c>
      <c r="H12" s="131">
        <f>Calculations!G482</f>
        <v>0</v>
      </c>
      <c r="I12" s="131">
        <f>Calculations!H482</f>
        <v>72104.96231735844</v>
      </c>
      <c r="J12" s="131">
        <f>Calculations!I482</f>
        <v>72104.96231735844</v>
      </c>
      <c r="K12" s="131">
        <f>Calculations!J482</f>
        <v>72104.96231735844</v>
      </c>
      <c r="L12" s="131">
        <f>Calculations!K482</f>
        <v>72104.96231735844</v>
      </c>
      <c r="M12" s="131">
        <f>Calculations!L482</f>
        <v>72104.96231735844</v>
      </c>
      <c r="N12" s="131">
        <f>Calculations!M482</f>
        <v>72104.96231735844</v>
      </c>
      <c r="O12" s="131">
        <f>Calculations!N482</f>
        <v>72104.96231735844</v>
      </c>
      <c r="P12" s="131">
        <f>Calculations!O482</f>
        <v>72104.96231735844</v>
      </c>
      <c r="Q12" s="131">
        <f>Calculations!P482</f>
        <v>72104.96231735844</v>
      </c>
      <c r="R12" s="131">
        <f>Calculations!Q482</f>
        <v>72104.96231735844</v>
      </c>
      <c r="S12" s="131">
        <f>Calculations!R482</f>
        <v>72104.96231735844</v>
      </c>
      <c r="T12" s="131">
        <f>Calculations!S482</f>
        <v>72104.96231735844</v>
      </c>
      <c r="U12" s="132">
        <f>Calculations!T482</f>
        <v>72104.96231735844</v>
      </c>
      <c r="V12" s="17"/>
    </row>
    <row r="13" spans="1:22" ht="12" customHeight="1" x14ac:dyDescent="0.2">
      <c r="A13" s="134" t="s">
        <v>610</v>
      </c>
      <c r="B13" s="135"/>
      <c r="C13" s="135"/>
      <c r="D13" s="136" t="s">
        <v>486</v>
      </c>
      <c r="E13" s="135">
        <f>SUM(E7:E12)</f>
        <v>0</v>
      </c>
      <c r="F13" s="135">
        <f t="shared" ref="F13:U13" si="0">SUM(F7:F12)</f>
        <v>32559.548885017706</v>
      </c>
      <c r="G13" s="135">
        <f t="shared" si="0"/>
        <v>35395.960966330982</v>
      </c>
      <c r="H13" s="135">
        <f t="shared" si="0"/>
        <v>38232.373047644258</v>
      </c>
      <c r="I13" s="135">
        <f t="shared" si="0"/>
        <v>123474.45634879575</v>
      </c>
      <c r="J13" s="135">
        <f t="shared" si="0"/>
        <v>129147.2805114223</v>
      </c>
      <c r="K13" s="135">
        <f t="shared" si="0"/>
        <v>134820.10467404887</v>
      </c>
      <c r="L13" s="135">
        <f t="shared" si="0"/>
        <v>140492.92883667542</v>
      </c>
      <c r="M13" s="135">
        <f t="shared" si="0"/>
        <v>146165.75299930197</v>
      </c>
      <c r="N13" s="135">
        <f t="shared" si="0"/>
        <v>151838.57716192852</v>
      </c>
      <c r="O13" s="135">
        <f t="shared" si="0"/>
        <v>157511.40132455504</v>
      </c>
      <c r="P13" s="135">
        <f t="shared" si="0"/>
        <v>163184.22548718163</v>
      </c>
      <c r="Q13" s="135">
        <f t="shared" si="0"/>
        <v>168857.04964980818</v>
      </c>
      <c r="R13" s="135">
        <f t="shared" si="0"/>
        <v>174529.87381243473</v>
      </c>
      <c r="S13" s="135">
        <f t="shared" si="0"/>
        <v>180202.69797506131</v>
      </c>
      <c r="T13" s="135">
        <f t="shared" si="0"/>
        <v>185875.52213768783</v>
      </c>
      <c r="U13" s="137">
        <f t="shared" si="0"/>
        <v>191548.34630031441</v>
      </c>
      <c r="V13" s="17"/>
    </row>
    <row r="14" spans="1:22" ht="12" customHeight="1" thickBot="1" x14ac:dyDescent="0.25">
      <c r="A14" s="138" t="s">
        <v>559</v>
      </c>
      <c r="B14" s="139"/>
      <c r="C14" s="139"/>
      <c r="D14" s="140" t="s">
        <v>123</v>
      </c>
      <c r="E14" s="139">
        <f>E13/Calculations!$C$56</f>
        <v>0</v>
      </c>
      <c r="F14" s="139">
        <f>F13/Calculations!$C$56</f>
        <v>13796.4190190753</v>
      </c>
      <c r="G14" s="139">
        <f>G13/Calculations!$C$56</f>
        <v>14998.288545055502</v>
      </c>
      <c r="H14" s="139">
        <f>H13/Calculations!$C$56</f>
        <v>16200.158071035703</v>
      </c>
      <c r="I14" s="139">
        <f>I13/Calculations!$C$56</f>
        <v>52319.684893557525</v>
      </c>
      <c r="J14" s="139">
        <f>J13/Calculations!$C$56</f>
        <v>54723.423945517927</v>
      </c>
      <c r="K14" s="139">
        <f>K13/Calculations!$C$56</f>
        <v>57127.162997478335</v>
      </c>
      <c r="L14" s="139">
        <f>L13/Calculations!$C$56</f>
        <v>59530.902049438737</v>
      </c>
      <c r="M14" s="139">
        <f>M13/Calculations!$C$56</f>
        <v>61934.641101399146</v>
      </c>
      <c r="N14" s="139">
        <f>N13/Calculations!$C$56</f>
        <v>64338.380153359547</v>
      </c>
      <c r="O14" s="139">
        <f>O13/Calculations!$C$56</f>
        <v>66742.119205319934</v>
      </c>
      <c r="P14" s="139">
        <f>P13/Calculations!$C$56</f>
        <v>69145.858257280357</v>
      </c>
      <c r="Q14" s="139">
        <f>Q13/Calculations!$C$56</f>
        <v>71549.597309240751</v>
      </c>
      <c r="R14" s="139">
        <f>R13/Calculations!$C$56</f>
        <v>73953.33636120116</v>
      </c>
      <c r="S14" s="139">
        <f>S13/Calculations!$C$56</f>
        <v>76357.075413161583</v>
      </c>
      <c r="T14" s="139">
        <f>T13/Calculations!$C$56</f>
        <v>78760.814465121963</v>
      </c>
      <c r="U14" s="141">
        <f>U13/Calculations!$C$56</f>
        <v>81164.553517082386</v>
      </c>
      <c r="V14" s="17"/>
    </row>
    <row r="15" spans="1:22" ht="12" customHeight="1" x14ac:dyDescent="0.2">
      <c r="A15" s="19" t="s">
        <v>560</v>
      </c>
      <c r="B15" s="142"/>
      <c r="C15" s="142"/>
      <c r="D15" s="124"/>
      <c r="E15" s="131"/>
      <c r="F15" s="131"/>
      <c r="G15" s="131"/>
      <c r="H15" s="131"/>
      <c r="I15" s="131"/>
      <c r="J15" s="131"/>
      <c r="K15" s="131"/>
      <c r="L15" s="131"/>
      <c r="M15" s="131"/>
      <c r="N15" s="131"/>
      <c r="O15" s="131"/>
      <c r="P15" s="131"/>
      <c r="Q15" s="131"/>
      <c r="R15" s="131"/>
      <c r="S15" s="131"/>
      <c r="T15" s="131"/>
      <c r="U15" s="132"/>
      <c r="V15" s="17"/>
    </row>
    <row r="16" spans="1:22" ht="26.5" customHeight="1" x14ac:dyDescent="0.2">
      <c r="A16" s="23" t="str">
        <f>Calculations!$A$484</f>
        <v>Average annual school maintenance costs</v>
      </c>
      <c r="B16" s="131"/>
      <c r="C16" s="159"/>
      <c r="D16" s="127" t="s">
        <v>486</v>
      </c>
      <c r="E16" s="131">
        <f>Calculations!D484</f>
        <v>2060.1417804959556</v>
      </c>
      <c r="F16" s="131">
        <f>Calculations!E484</f>
        <v>2060.1417804959556</v>
      </c>
      <c r="G16" s="131">
        <f>Calculations!F484</f>
        <v>2060.1417804959556</v>
      </c>
      <c r="H16" s="131">
        <f>Calculations!G484</f>
        <v>2060.1417804959556</v>
      </c>
      <c r="I16" s="131">
        <f>Calculations!H484</f>
        <v>2060.1417804959556</v>
      </c>
      <c r="J16" s="131">
        <f>Calculations!I484</f>
        <v>2060.1417804959556</v>
      </c>
      <c r="K16" s="131">
        <f>Calculations!J484</f>
        <v>2060.1417804959556</v>
      </c>
      <c r="L16" s="131">
        <f>Calculations!K484</f>
        <v>2060.1417804959556</v>
      </c>
      <c r="M16" s="131">
        <f>Calculations!L484</f>
        <v>2060.1417804959556</v>
      </c>
      <c r="N16" s="131">
        <f>Calculations!M484</f>
        <v>2060.1417804959556</v>
      </c>
      <c r="O16" s="131">
        <f>Calculations!N484</f>
        <v>2060.1417804959556</v>
      </c>
      <c r="P16" s="131">
        <f>Calculations!O484</f>
        <v>2060.1417804959556</v>
      </c>
      <c r="Q16" s="131">
        <f>Calculations!P484</f>
        <v>2060.1417804959556</v>
      </c>
      <c r="R16" s="131">
        <f>Calculations!Q484</f>
        <v>2060.1417804959556</v>
      </c>
      <c r="S16" s="131">
        <f>Calculations!R484</f>
        <v>2060.1417804959556</v>
      </c>
      <c r="T16" s="131">
        <f>Calculations!S484</f>
        <v>2060.1417804959556</v>
      </c>
      <c r="U16" s="132">
        <f>Calculations!T484</f>
        <v>2060.1417804959556</v>
      </c>
      <c r="V16" s="17"/>
    </row>
    <row r="17" spans="1:22" ht="23.5" customHeight="1" x14ac:dyDescent="0.2">
      <c r="A17" s="23" t="str">
        <f>Calculations!$A$485</f>
        <v>Average school expenditures due to infra losses caused by climate events</v>
      </c>
      <c r="B17" s="131"/>
      <c r="C17" s="159"/>
      <c r="D17" s="127" t="s">
        <v>486</v>
      </c>
      <c r="E17" s="131">
        <f>Calculations!D485</f>
        <v>3090.2126707439334</v>
      </c>
      <c r="F17" s="131">
        <f>Calculations!E485</f>
        <v>3090.2126707439334</v>
      </c>
      <c r="G17" s="131">
        <f>Calculations!F485</f>
        <v>3090.2126707439334</v>
      </c>
      <c r="H17" s="131">
        <f>Calculations!G485</f>
        <v>3090.2126707439334</v>
      </c>
      <c r="I17" s="131">
        <f>Calculations!H485</f>
        <v>3090.2126707439334</v>
      </c>
      <c r="J17" s="131">
        <f>Calculations!I485</f>
        <v>3090.2126707439334</v>
      </c>
      <c r="K17" s="131">
        <f>Calculations!J485</f>
        <v>3090.2126707439334</v>
      </c>
      <c r="L17" s="131">
        <f>Calculations!K485</f>
        <v>3090.2126707439334</v>
      </c>
      <c r="M17" s="131">
        <f>Calculations!L485</f>
        <v>3090.2126707439334</v>
      </c>
      <c r="N17" s="131">
        <f>Calculations!M485</f>
        <v>3090.2126707439334</v>
      </c>
      <c r="O17" s="131">
        <f>Calculations!N485</f>
        <v>3090.2126707439334</v>
      </c>
      <c r="P17" s="131">
        <f>Calculations!O485</f>
        <v>3090.2126707439334</v>
      </c>
      <c r="Q17" s="131">
        <f>Calculations!P485</f>
        <v>3090.2126707439334</v>
      </c>
      <c r="R17" s="131">
        <f>Calculations!Q485</f>
        <v>3090.2126707439334</v>
      </c>
      <c r="S17" s="131">
        <f>Calculations!R485</f>
        <v>3090.2126707439334</v>
      </c>
      <c r="T17" s="131">
        <f>Calculations!S485</f>
        <v>3090.2126707439334</v>
      </c>
      <c r="U17" s="132">
        <f>Calculations!T485</f>
        <v>3090.2126707439334</v>
      </c>
      <c r="V17" s="17"/>
    </row>
    <row r="18" spans="1:22" ht="27" customHeight="1" x14ac:dyDescent="0.2">
      <c r="A18" s="23" t="str">
        <f>Calculations!$A$486</f>
        <v>Average annual primary school fixed/government budget expenditures on students per year</v>
      </c>
      <c r="B18" s="131"/>
      <c r="C18" s="159"/>
      <c r="D18" s="127" t="s">
        <v>486</v>
      </c>
      <c r="E18" s="131">
        <f>Calculations!D486</f>
        <v>20055.480233128128</v>
      </c>
      <c r="F18" s="131">
        <f>Calculations!E486</f>
        <v>20055.480233128128</v>
      </c>
      <c r="G18" s="131">
        <f>Calculations!F486</f>
        <v>20055.480233128128</v>
      </c>
      <c r="H18" s="131">
        <f>Calculations!G486</f>
        <v>20055.480233128128</v>
      </c>
      <c r="I18" s="131">
        <f>Calculations!H486</f>
        <v>20055.480233128128</v>
      </c>
      <c r="J18" s="131">
        <f>Calculations!I486</f>
        <v>20055.480233128128</v>
      </c>
      <c r="K18" s="131">
        <f>Calculations!J486</f>
        <v>20055.480233128128</v>
      </c>
      <c r="L18" s="131">
        <f>Calculations!K486</f>
        <v>20055.480233128128</v>
      </c>
      <c r="M18" s="131">
        <f>Calculations!L486</f>
        <v>20055.480233128128</v>
      </c>
      <c r="N18" s="131">
        <f>Calculations!M486</f>
        <v>20055.480233128128</v>
      </c>
      <c r="O18" s="131">
        <f>Calculations!N486</f>
        <v>20055.480233128128</v>
      </c>
      <c r="P18" s="131">
        <f>Calculations!O486</f>
        <v>20055.480233128128</v>
      </c>
      <c r="Q18" s="131">
        <f>Calculations!P486</f>
        <v>20055.480233128128</v>
      </c>
      <c r="R18" s="131">
        <f>Calculations!Q486</f>
        <v>20055.480233128128</v>
      </c>
      <c r="S18" s="131">
        <f>Calculations!R486</f>
        <v>20055.480233128128</v>
      </c>
      <c r="T18" s="131">
        <f>Calculations!S486</f>
        <v>20055.480233128128</v>
      </c>
      <c r="U18" s="132">
        <f>Calculations!T486</f>
        <v>20055.480233128128</v>
      </c>
      <c r="V18" s="17"/>
    </row>
    <row r="19" spans="1:22" ht="27" customHeight="1" x14ac:dyDescent="0.2">
      <c r="A19" s="23" t="str">
        <f>'Data Sources'!A1290</f>
        <v>Project expenditures per year</v>
      </c>
      <c r="B19" s="131"/>
      <c r="C19" s="159"/>
      <c r="D19" s="127" t="s">
        <v>486</v>
      </c>
      <c r="E19" s="131">
        <f>'Budget phasing in'!B18</f>
        <v>24714.397839197707</v>
      </c>
      <c r="F19" s="131">
        <f>'Budget phasing in'!C18</f>
        <v>67675.788253236024</v>
      </c>
      <c r="G19" s="131">
        <f>'Budget phasing in'!D18</f>
        <v>62271.086927084631</v>
      </c>
      <c r="H19" s="131">
        <f>'Budget phasing in'!E18</f>
        <v>57759.550807529842</v>
      </c>
      <c r="I19" s="131">
        <f>'Budget phasing in'!F18</f>
        <v>26625.239035016046</v>
      </c>
      <c r="J19" s="131">
        <f>'Budget phasing in'!G18</f>
        <v>0</v>
      </c>
      <c r="K19" s="131">
        <f>'Budget phasing in'!H18</f>
        <v>0</v>
      </c>
      <c r="L19" s="131">
        <f>'Budget phasing in'!I18</f>
        <v>0</v>
      </c>
      <c r="M19" s="131">
        <f>'Budget phasing in'!J18</f>
        <v>0</v>
      </c>
      <c r="N19" s="131">
        <f>'Budget phasing in'!K18</f>
        <v>0</v>
      </c>
      <c r="O19" s="131">
        <f>'Budget phasing in'!L18</f>
        <v>0</v>
      </c>
      <c r="P19" s="131">
        <f>'Budget phasing in'!M18</f>
        <v>0</v>
      </c>
      <c r="Q19" s="131">
        <f>'Budget phasing in'!N18</f>
        <v>0</v>
      </c>
      <c r="R19" s="131">
        <f>'Budget phasing in'!O18</f>
        <v>0</v>
      </c>
      <c r="S19" s="131">
        <f>'Budget phasing in'!P18</f>
        <v>0</v>
      </c>
      <c r="T19" s="131">
        <f>'Budget phasing in'!Q18</f>
        <v>0</v>
      </c>
      <c r="U19" s="132">
        <f>'Budget phasing in'!R18</f>
        <v>0</v>
      </c>
      <c r="V19" s="17"/>
    </row>
    <row r="20" spans="1:22" ht="36" customHeight="1" thickBot="1" x14ac:dyDescent="0.25">
      <c r="A20" s="23" t="str">
        <f>Calculations!$A$487</f>
        <v xml:space="preserve">Estimated cost of missed students school days </v>
      </c>
      <c r="B20" s="131"/>
      <c r="C20" s="159"/>
      <c r="D20" s="127" t="s">
        <v>486</v>
      </c>
      <c r="E20" s="131">
        <f>Calculations!D487</f>
        <v>3133.2706784746815</v>
      </c>
      <c r="F20" s="131">
        <f>Calculations!E487</f>
        <v>3133.2706784746815</v>
      </c>
      <c r="G20" s="131">
        <f>Calculations!F487</f>
        <v>3133.2706784746815</v>
      </c>
      <c r="H20" s="131">
        <f>Calculations!G487</f>
        <v>3133.2706784746815</v>
      </c>
      <c r="I20" s="131">
        <f>Calculations!H487</f>
        <v>3133.2706784746815</v>
      </c>
      <c r="J20" s="131">
        <f>Calculations!I487</f>
        <v>3133.2706784746815</v>
      </c>
      <c r="K20" s="131">
        <f>Calculations!J487</f>
        <v>3133.2706784746815</v>
      </c>
      <c r="L20" s="131">
        <f>Calculations!K487</f>
        <v>3133.2706784746815</v>
      </c>
      <c r="M20" s="131">
        <f>Calculations!L487</f>
        <v>3133.2706784746815</v>
      </c>
      <c r="N20" s="131">
        <f>Calculations!M487</f>
        <v>3133.2706784746815</v>
      </c>
      <c r="O20" s="131">
        <f>Calculations!N487</f>
        <v>3133.2706784746815</v>
      </c>
      <c r="P20" s="131">
        <f>Calculations!O487</f>
        <v>3133.2706784746815</v>
      </c>
      <c r="Q20" s="131">
        <f>Calculations!P487</f>
        <v>3133.2706784746815</v>
      </c>
      <c r="R20" s="131">
        <f>Calculations!Q487</f>
        <v>3133.2706784746815</v>
      </c>
      <c r="S20" s="131">
        <f>Calculations!R487</f>
        <v>3133.2706784746815</v>
      </c>
      <c r="T20" s="131">
        <f>Calculations!S487</f>
        <v>3133.2706784746815</v>
      </c>
      <c r="U20" s="132">
        <f>Calculations!T487</f>
        <v>3133.2706784746815</v>
      </c>
      <c r="V20" s="17"/>
    </row>
    <row r="21" spans="1:22" ht="12" customHeight="1" x14ac:dyDescent="0.2">
      <c r="A21" s="134" t="s">
        <v>611</v>
      </c>
      <c r="B21" s="135"/>
      <c r="C21" s="135"/>
      <c r="D21" s="136" t="s">
        <v>486</v>
      </c>
      <c r="E21" s="135">
        <f>SUM(E16:E20)</f>
        <v>53053.503202040411</v>
      </c>
      <c r="F21" s="135">
        <f t="shared" ref="F21:U21" si="1">SUM(F16:F20)</f>
        <v>96014.893616078727</v>
      </c>
      <c r="G21" s="135">
        <f t="shared" si="1"/>
        <v>90610.192289927334</v>
      </c>
      <c r="H21" s="135">
        <f t="shared" si="1"/>
        <v>86098.656170372546</v>
      </c>
      <c r="I21" s="135">
        <f t="shared" si="1"/>
        <v>54964.344397858746</v>
      </c>
      <c r="J21" s="135">
        <f t="shared" si="1"/>
        <v>28339.1053628427</v>
      </c>
      <c r="K21" s="135">
        <f t="shared" si="1"/>
        <v>28339.1053628427</v>
      </c>
      <c r="L21" s="135">
        <f t="shared" si="1"/>
        <v>28339.1053628427</v>
      </c>
      <c r="M21" s="135">
        <f t="shared" si="1"/>
        <v>28339.1053628427</v>
      </c>
      <c r="N21" s="135">
        <f t="shared" si="1"/>
        <v>28339.1053628427</v>
      </c>
      <c r="O21" s="135">
        <f t="shared" si="1"/>
        <v>28339.1053628427</v>
      </c>
      <c r="P21" s="135">
        <f t="shared" si="1"/>
        <v>28339.1053628427</v>
      </c>
      <c r="Q21" s="135">
        <f t="shared" si="1"/>
        <v>28339.1053628427</v>
      </c>
      <c r="R21" s="135">
        <f t="shared" si="1"/>
        <v>28339.1053628427</v>
      </c>
      <c r="S21" s="135">
        <f t="shared" si="1"/>
        <v>28339.1053628427</v>
      </c>
      <c r="T21" s="135">
        <f t="shared" si="1"/>
        <v>28339.1053628427</v>
      </c>
      <c r="U21" s="137">
        <f t="shared" si="1"/>
        <v>28339.1053628427</v>
      </c>
      <c r="V21" s="17"/>
    </row>
    <row r="22" spans="1:22" ht="12" customHeight="1" thickBot="1" x14ac:dyDescent="0.25">
      <c r="A22" s="138" t="s">
        <v>562</v>
      </c>
      <c r="B22" s="139"/>
      <c r="C22" s="139"/>
      <c r="D22" s="140" t="s">
        <v>123</v>
      </c>
      <c r="E22" s="139">
        <f>E21/Calculations!$C$56</f>
        <v>22480.297966966278</v>
      </c>
      <c r="F22" s="139">
        <f>F21/Calculations!$C$56</f>
        <v>40684.276955965564</v>
      </c>
      <c r="G22" s="139">
        <f>G21/Calculations!$C$56</f>
        <v>38394.149275392941</v>
      </c>
      <c r="H22" s="139">
        <f>H21/Calculations!$C$56</f>
        <v>36482.48142812396</v>
      </c>
      <c r="I22" s="139">
        <f>I21/Calculations!$C$56</f>
        <v>23289.976439770657</v>
      </c>
      <c r="J22" s="139">
        <f>J21/Calculations!$C$56</f>
        <v>12008.095492729959</v>
      </c>
      <c r="K22" s="139">
        <f>K21/Calculations!$C$56</f>
        <v>12008.095492729959</v>
      </c>
      <c r="L22" s="139">
        <f>L21/Calculations!$C$56</f>
        <v>12008.095492729959</v>
      </c>
      <c r="M22" s="139">
        <f>M21/Calculations!$C$56</f>
        <v>12008.095492729959</v>
      </c>
      <c r="N22" s="139">
        <f>N21/Calculations!$C$56</f>
        <v>12008.095492729959</v>
      </c>
      <c r="O22" s="139">
        <f>O21/Calculations!$C$56</f>
        <v>12008.095492729959</v>
      </c>
      <c r="P22" s="139">
        <f>P21/Calculations!$C$56</f>
        <v>12008.095492729959</v>
      </c>
      <c r="Q22" s="139">
        <f>Q21/Calculations!$C$56</f>
        <v>12008.095492729959</v>
      </c>
      <c r="R22" s="139">
        <f>R21/Calculations!$C$56</f>
        <v>12008.095492729959</v>
      </c>
      <c r="S22" s="139">
        <f>S21/Calculations!$C$56</f>
        <v>12008.095492729959</v>
      </c>
      <c r="T22" s="139">
        <f>T21/Calculations!$C$56</f>
        <v>12008.095492729959</v>
      </c>
      <c r="U22" s="141">
        <f>U21/Calculations!$C$56</f>
        <v>12008.095492729959</v>
      </c>
      <c r="V22" s="17"/>
    </row>
    <row r="23" spans="1:22" ht="12" customHeight="1" thickBot="1" x14ac:dyDescent="0.25">
      <c r="A23" s="145"/>
      <c r="B23" s="146"/>
      <c r="C23" s="146"/>
      <c r="D23" s="147"/>
      <c r="E23" s="146"/>
      <c r="F23" s="146"/>
      <c r="G23" s="146"/>
      <c r="H23" s="146"/>
      <c r="I23" s="146"/>
      <c r="J23" s="146"/>
      <c r="K23" s="146"/>
      <c r="L23" s="146"/>
      <c r="M23" s="146"/>
      <c r="N23" s="146"/>
      <c r="O23" s="146"/>
      <c r="P23" s="146"/>
      <c r="Q23" s="146"/>
      <c r="R23" s="146"/>
      <c r="S23" s="146"/>
      <c r="T23" s="146"/>
      <c r="U23" s="148"/>
      <c r="V23" s="17"/>
    </row>
    <row r="24" spans="1:22" ht="12" customHeight="1" x14ac:dyDescent="0.2">
      <c r="A24" s="149" t="s">
        <v>612</v>
      </c>
      <c r="B24" s="135"/>
      <c r="C24" s="135"/>
      <c r="D24" s="136" t="s">
        <v>486</v>
      </c>
      <c r="E24" s="135">
        <f>E13-E21</f>
        <v>-53053.503202040411</v>
      </c>
      <c r="F24" s="135">
        <f t="shared" ref="F24:U24" si="2">F13-F21</f>
        <v>-63455.344731061021</v>
      </c>
      <c r="G24" s="135">
        <f t="shared" si="2"/>
        <v>-55214.231323596352</v>
      </c>
      <c r="H24" s="135">
        <f t="shared" si="2"/>
        <v>-47866.283122728288</v>
      </c>
      <c r="I24" s="135">
        <f t="shared" si="2"/>
        <v>68510.111950937004</v>
      </c>
      <c r="J24" s="135">
        <f t="shared" si="2"/>
        <v>100808.1751485796</v>
      </c>
      <c r="K24" s="135">
        <f t="shared" si="2"/>
        <v>106480.99931120616</v>
      </c>
      <c r="L24" s="135">
        <f t="shared" si="2"/>
        <v>112153.82347383272</v>
      </c>
      <c r="M24" s="135">
        <f t="shared" si="2"/>
        <v>117826.64763645927</v>
      </c>
      <c r="N24" s="135">
        <f t="shared" si="2"/>
        <v>123499.47179908582</v>
      </c>
      <c r="O24" s="135">
        <f t="shared" si="2"/>
        <v>129172.29596171234</v>
      </c>
      <c r="P24" s="135">
        <f t="shared" si="2"/>
        <v>134845.12012433892</v>
      </c>
      <c r="Q24" s="135">
        <f t="shared" si="2"/>
        <v>140517.94428696547</v>
      </c>
      <c r="R24" s="135">
        <f t="shared" si="2"/>
        <v>146190.76844959203</v>
      </c>
      <c r="S24" s="135">
        <f t="shared" si="2"/>
        <v>151863.59261221861</v>
      </c>
      <c r="T24" s="135">
        <f t="shared" si="2"/>
        <v>157536.41677484513</v>
      </c>
      <c r="U24" s="137">
        <f t="shared" si="2"/>
        <v>163209.24093747171</v>
      </c>
      <c r="V24" s="17"/>
    </row>
    <row r="25" spans="1:22" ht="12" customHeight="1" thickBot="1" x14ac:dyDescent="0.25">
      <c r="A25" s="160" t="s">
        <v>565</v>
      </c>
      <c r="B25" s="139"/>
      <c r="C25" s="139"/>
      <c r="D25" s="140" t="s">
        <v>123</v>
      </c>
      <c r="E25" s="139">
        <f>E14-E22</f>
        <v>-22480.297966966278</v>
      </c>
      <c r="F25" s="139">
        <f t="shared" ref="F25:U25" si="3">F14-F22</f>
        <v>-26887.857936890265</v>
      </c>
      <c r="G25" s="139">
        <f t="shared" si="3"/>
        <v>-23395.860730337437</v>
      </c>
      <c r="H25" s="139">
        <f t="shared" si="3"/>
        <v>-20282.323357088258</v>
      </c>
      <c r="I25" s="139">
        <f t="shared" si="3"/>
        <v>29029.708453786869</v>
      </c>
      <c r="J25" s="139">
        <f t="shared" si="3"/>
        <v>42715.328452787966</v>
      </c>
      <c r="K25" s="139">
        <f t="shared" si="3"/>
        <v>45119.067504748375</v>
      </c>
      <c r="L25" s="139">
        <f t="shared" si="3"/>
        <v>47522.806556708776</v>
      </c>
      <c r="M25" s="139">
        <f t="shared" si="3"/>
        <v>49926.545608669185</v>
      </c>
      <c r="N25" s="139">
        <f t="shared" si="3"/>
        <v>52330.284660629586</v>
      </c>
      <c r="O25" s="139">
        <f t="shared" si="3"/>
        <v>54734.023712589973</v>
      </c>
      <c r="P25" s="139">
        <f t="shared" si="3"/>
        <v>57137.762764550396</v>
      </c>
      <c r="Q25" s="139">
        <f t="shared" si="3"/>
        <v>59541.50181651079</v>
      </c>
      <c r="R25" s="139">
        <f t="shared" si="3"/>
        <v>61945.240868471199</v>
      </c>
      <c r="S25" s="139">
        <f t="shared" si="3"/>
        <v>64348.979920431622</v>
      </c>
      <c r="T25" s="139">
        <f t="shared" si="3"/>
        <v>66752.718972392002</v>
      </c>
      <c r="U25" s="141">
        <f t="shared" si="3"/>
        <v>69156.458024352425</v>
      </c>
      <c r="V25" s="17"/>
    </row>
    <row r="26" spans="1:22" ht="12" customHeight="1" thickBot="1" x14ac:dyDescent="0.25">
      <c r="A26" s="161"/>
      <c r="B26" s="162"/>
      <c r="C26" s="162"/>
      <c r="D26" s="162"/>
      <c r="E26" s="163"/>
      <c r="F26" s="163"/>
      <c r="G26" s="163"/>
      <c r="H26" s="163"/>
      <c r="I26" s="163"/>
      <c r="J26" s="163"/>
      <c r="K26" s="163"/>
      <c r="L26" s="163"/>
      <c r="M26" s="163"/>
      <c r="N26" s="163"/>
      <c r="O26" s="163"/>
      <c r="P26" s="163"/>
      <c r="Q26" s="163"/>
      <c r="R26" s="163"/>
      <c r="S26" s="163"/>
      <c r="T26" s="163"/>
      <c r="U26" s="164"/>
      <c r="V26" s="17"/>
    </row>
    <row r="27" spans="1:22" ht="12" customHeight="1" thickBot="1" x14ac:dyDescent="0.25">
      <c r="A27" s="1015" t="s">
        <v>566</v>
      </c>
      <c r="B27" s="1016"/>
      <c r="C27" s="1016"/>
      <c r="D27" s="1017"/>
      <c r="E27" s="165"/>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107" t="s">
        <v>181</v>
      </c>
      <c r="B28" s="1108"/>
      <c r="C28" s="1109"/>
      <c r="D28" s="238">
        <f>Calculations!$C$66</f>
        <v>0.09</v>
      </c>
      <c r="E28" s="165"/>
      <c r="F28" s="152"/>
      <c r="G28" s="152"/>
      <c r="H28" s="156"/>
      <c r="I28" s="156"/>
      <c r="J28" s="156"/>
      <c r="K28" s="156"/>
      <c r="L28" s="156"/>
      <c r="M28" s="156"/>
      <c r="N28" s="156"/>
      <c r="O28" s="156"/>
      <c r="P28" s="156"/>
      <c r="Q28" s="156"/>
      <c r="R28" s="156"/>
      <c r="S28" s="156"/>
      <c r="T28" s="156"/>
      <c r="U28" s="166"/>
      <c r="V28" s="17"/>
    </row>
    <row r="29" spans="1:22" ht="12" customHeight="1" thickBot="1" x14ac:dyDescent="0.25">
      <c r="A29" s="1029" t="s">
        <v>613</v>
      </c>
      <c r="B29" s="1030"/>
      <c r="C29" s="1030"/>
      <c r="D29" s="1031"/>
      <c r="E29" s="177"/>
      <c r="F29" s="156"/>
      <c r="G29" s="156"/>
      <c r="H29" s="156"/>
      <c r="I29" s="156"/>
      <c r="J29" s="156"/>
      <c r="K29" s="156"/>
      <c r="L29" s="156"/>
      <c r="M29" s="156"/>
      <c r="N29" s="156"/>
      <c r="O29" s="156"/>
      <c r="P29" s="156"/>
      <c r="Q29" s="156"/>
      <c r="R29" s="156"/>
      <c r="S29" s="156"/>
      <c r="T29" s="156"/>
      <c r="U29" s="166"/>
      <c r="V29" s="17"/>
    </row>
    <row r="30" spans="1:22" ht="12" customHeight="1" x14ac:dyDescent="0.2">
      <c r="A30" s="1101" t="s">
        <v>183</v>
      </c>
      <c r="B30" s="1102"/>
      <c r="C30" s="1102"/>
      <c r="D30" s="236">
        <f>NPV(D28,F24:U24)+E24</f>
        <v>494453.79522972304</v>
      </c>
      <c r="E30" s="178" t="s">
        <v>486</v>
      </c>
      <c r="F30" s="156"/>
      <c r="G30" s="156"/>
      <c r="H30" s="156"/>
      <c r="I30" s="156"/>
      <c r="J30" s="156"/>
      <c r="K30" s="156"/>
      <c r="L30" s="156"/>
      <c r="M30" s="156"/>
      <c r="N30" s="156"/>
      <c r="O30" s="156"/>
      <c r="P30" s="156"/>
      <c r="Q30" s="156"/>
      <c r="R30" s="156"/>
      <c r="S30" s="156"/>
      <c r="T30" s="156"/>
      <c r="U30" s="166"/>
      <c r="V30" s="17"/>
    </row>
    <row r="31" spans="1:22" ht="12" customHeight="1" x14ac:dyDescent="0.2">
      <c r="A31" s="1021" t="s">
        <v>242</v>
      </c>
      <c r="B31" s="1022"/>
      <c r="C31" s="1022"/>
      <c r="D31" s="46">
        <f>IRR(E24:U24)</f>
        <v>0.29735062666174539</v>
      </c>
      <c r="E31" s="17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103" t="s">
        <v>188</v>
      </c>
      <c r="B32" s="1104"/>
      <c r="C32" s="1104"/>
      <c r="D32" s="235">
        <f>MIRR(E24:U24,D28,D28)</f>
        <v>0.17960204590742901</v>
      </c>
      <c r="E32" s="17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1029" t="s">
        <v>568</v>
      </c>
      <c r="B33" s="1030"/>
      <c r="C33" s="1030"/>
      <c r="D33" s="237"/>
      <c r="E33" s="178"/>
      <c r="F33" s="156"/>
      <c r="G33" s="156"/>
      <c r="H33" s="156"/>
      <c r="I33" s="156"/>
      <c r="J33" s="156"/>
      <c r="K33" s="156"/>
      <c r="L33" s="156"/>
      <c r="M33" s="156"/>
      <c r="N33" s="156"/>
      <c r="O33" s="156"/>
      <c r="P33" s="156"/>
      <c r="Q33" s="156"/>
      <c r="R33" s="156"/>
      <c r="S33" s="156"/>
      <c r="T33" s="156"/>
      <c r="U33" s="166"/>
      <c r="V33" s="17"/>
    </row>
    <row r="34" spans="1:22" ht="12" customHeight="1" x14ac:dyDescent="0.2">
      <c r="A34" s="1101" t="s">
        <v>183</v>
      </c>
      <c r="B34" s="1102"/>
      <c r="C34" s="1102"/>
      <c r="D34" s="236">
        <f>NPV(D28,F25:U25)+E25</f>
        <v>209514.32001259457</v>
      </c>
      <c r="E34" s="167" t="s">
        <v>123</v>
      </c>
      <c r="F34" s="176"/>
      <c r="G34" s="176"/>
      <c r="H34" s="156"/>
      <c r="I34" s="156"/>
      <c r="J34" s="156"/>
      <c r="K34" s="156"/>
      <c r="L34" s="156"/>
      <c r="M34" s="156"/>
      <c r="N34" s="156"/>
      <c r="O34" s="156"/>
      <c r="P34" s="156"/>
      <c r="Q34" s="156"/>
      <c r="R34" s="156"/>
      <c r="S34" s="156"/>
      <c r="T34" s="156"/>
      <c r="U34" s="166"/>
      <c r="V34" s="17"/>
    </row>
    <row r="35" spans="1:22" ht="12" customHeight="1" x14ac:dyDescent="0.2">
      <c r="A35" s="1023" t="s">
        <v>242</v>
      </c>
      <c r="B35" s="1024"/>
      <c r="C35" s="1025"/>
      <c r="D35" s="46">
        <f>IRR(E25:U25)</f>
        <v>0.29735062666174517</v>
      </c>
      <c r="E35" s="168" t="s">
        <v>187</v>
      </c>
      <c r="F35" s="156"/>
      <c r="G35" s="156"/>
      <c r="H35" s="156"/>
      <c r="I35" s="156"/>
      <c r="J35" s="156"/>
      <c r="K35" s="156"/>
      <c r="L35" s="156"/>
      <c r="M35" s="156"/>
      <c r="N35" s="156"/>
      <c r="O35" s="156"/>
      <c r="P35" s="156"/>
      <c r="Q35" s="156"/>
      <c r="R35" s="156"/>
      <c r="S35" s="156"/>
      <c r="T35" s="156"/>
      <c r="U35" s="166"/>
      <c r="V35" s="17"/>
    </row>
    <row r="36" spans="1:22" ht="12" customHeight="1" thickBot="1" x14ac:dyDescent="0.25">
      <c r="A36" s="1026" t="s">
        <v>188</v>
      </c>
      <c r="B36" s="1027"/>
      <c r="C36" s="1028"/>
      <c r="D36" s="40">
        <f>MIRR(E25:U25,D28,D28)</f>
        <v>0.17960204590742901</v>
      </c>
      <c r="E36" s="168" t="s">
        <v>187</v>
      </c>
      <c r="F36" s="156"/>
      <c r="G36" s="156"/>
      <c r="H36" s="156"/>
      <c r="I36" s="156"/>
      <c r="J36" s="156"/>
      <c r="K36" s="156"/>
      <c r="L36" s="156"/>
      <c r="M36" s="156"/>
      <c r="N36" s="156"/>
      <c r="O36" s="156"/>
      <c r="P36" s="156"/>
      <c r="Q36" s="156"/>
      <c r="R36" s="156"/>
      <c r="S36" s="156"/>
      <c r="T36" s="156"/>
      <c r="U36" s="166"/>
      <c r="V36" s="17"/>
    </row>
    <row r="37" spans="1:22" ht="12" customHeight="1" thickBot="1" x14ac:dyDescent="0.25">
      <c r="A37" s="52"/>
      <c r="B37" s="53"/>
      <c r="C37" s="53"/>
      <c r="D37" s="53"/>
      <c r="E37" s="169"/>
      <c r="F37" s="169"/>
      <c r="G37" s="169"/>
      <c r="H37" s="169"/>
      <c r="I37" s="169"/>
      <c r="J37" s="169"/>
      <c r="K37" s="169"/>
      <c r="L37" s="169"/>
      <c r="M37" s="169"/>
      <c r="N37" s="169"/>
      <c r="O37" s="169"/>
      <c r="P37" s="169"/>
      <c r="Q37" s="169"/>
      <c r="R37" s="169"/>
      <c r="S37" s="169"/>
      <c r="T37" s="169"/>
      <c r="U37" s="170"/>
      <c r="V37" s="17"/>
    </row>
    <row r="38" spans="1:22" ht="21" customHeight="1" thickBot="1" x14ac:dyDescent="0.25">
      <c r="A38" s="1029" t="s">
        <v>569</v>
      </c>
      <c r="B38" s="1030"/>
      <c r="C38" s="1030"/>
      <c r="D38" s="1030"/>
      <c r="E38" s="1030"/>
      <c r="F38" s="1030"/>
      <c r="G38" s="1030"/>
      <c r="H38" s="1030"/>
      <c r="I38" s="1030"/>
      <c r="J38" s="1030"/>
      <c r="K38" s="1030"/>
      <c r="L38" s="1030"/>
      <c r="M38" s="1030"/>
      <c r="N38" s="1030"/>
      <c r="O38" s="1030"/>
      <c r="P38" s="1030"/>
      <c r="Q38" s="1030"/>
      <c r="R38" s="1030"/>
      <c r="S38" s="1030"/>
      <c r="T38" s="1030"/>
      <c r="U38" s="1031"/>
      <c r="V38" s="17"/>
    </row>
    <row r="39" spans="1:22" ht="12" customHeight="1" x14ac:dyDescent="0.2">
      <c r="A39" s="1105"/>
      <c r="B39" s="1106"/>
      <c r="C39" s="155"/>
      <c r="D39" s="124" t="s">
        <v>556</v>
      </c>
      <c r="E39" s="125">
        <v>2024</v>
      </c>
      <c r="F39" s="125">
        <v>2025</v>
      </c>
      <c r="G39" s="125">
        <v>2026</v>
      </c>
      <c r="H39" s="125">
        <v>2027</v>
      </c>
      <c r="I39" s="125">
        <v>2028</v>
      </c>
      <c r="J39" s="125">
        <v>2029</v>
      </c>
      <c r="K39" s="125">
        <v>2030</v>
      </c>
      <c r="L39" s="125">
        <v>2031</v>
      </c>
      <c r="M39" s="125">
        <v>2032</v>
      </c>
      <c r="N39" s="125">
        <v>2033</v>
      </c>
      <c r="O39" s="125">
        <v>2034</v>
      </c>
      <c r="P39" s="125">
        <v>2035</v>
      </c>
      <c r="Q39" s="125">
        <v>2036</v>
      </c>
      <c r="R39" s="125">
        <v>2037</v>
      </c>
      <c r="S39" s="125">
        <v>2038</v>
      </c>
      <c r="T39" s="125">
        <v>2039</v>
      </c>
      <c r="U39" s="126">
        <v>2040</v>
      </c>
      <c r="V39" s="17"/>
    </row>
    <row r="40" spans="1:22" ht="12" customHeight="1" x14ac:dyDescent="0.2">
      <c r="A40" s="23" t="s">
        <v>570</v>
      </c>
      <c r="B40" s="231">
        <f>Calculations!$C$17</f>
        <v>100</v>
      </c>
      <c r="C40" s="127" t="s">
        <v>571</v>
      </c>
      <c r="D40" s="279"/>
      <c r="E40" s="131"/>
      <c r="F40" s="131"/>
      <c r="G40" s="131"/>
      <c r="H40" s="131"/>
      <c r="I40" s="131"/>
      <c r="J40" s="131"/>
      <c r="K40" s="131"/>
      <c r="L40" s="131"/>
      <c r="M40" s="131"/>
      <c r="N40" s="131"/>
      <c r="O40" s="131"/>
      <c r="P40" s="131"/>
      <c r="Q40" s="131"/>
      <c r="R40" s="131"/>
      <c r="S40" s="131"/>
      <c r="T40" s="131"/>
      <c r="U40" s="132"/>
      <c r="V40" s="17"/>
    </row>
    <row r="41" spans="1:22" ht="12" customHeight="1" x14ac:dyDescent="0.2">
      <c r="A41" s="123"/>
      <c r="B41" s="171"/>
      <c r="C41" s="124"/>
      <c r="D41" s="122"/>
      <c r="E41" s="22"/>
      <c r="F41" s="22"/>
      <c r="G41" s="22"/>
      <c r="H41" s="22"/>
      <c r="I41" s="22"/>
      <c r="J41" s="22"/>
      <c r="K41" s="22"/>
      <c r="L41" s="22"/>
      <c r="M41" s="22"/>
      <c r="N41" s="22"/>
      <c r="O41" s="22"/>
      <c r="P41" s="22"/>
      <c r="Q41" s="22"/>
      <c r="R41" s="22"/>
      <c r="S41" s="22"/>
      <c r="T41" s="22"/>
      <c r="U41" s="128"/>
      <c r="V41" s="17"/>
    </row>
    <row r="42" spans="1:22" ht="12" customHeight="1" x14ac:dyDescent="0.2">
      <c r="A42" s="123" t="s">
        <v>557</v>
      </c>
      <c r="B42" s="142"/>
      <c r="C42" s="142"/>
      <c r="D42" s="21"/>
      <c r="E42" s="22"/>
      <c r="F42" s="22"/>
      <c r="G42" s="22"/>
      <c r="H42" s="22"/>
      <c r="I42" s="22"/>
      <c r="J42" s="22"/>
      <c r="K42" s="22"/>
      <c r="L42" s="22"/>
      <c r="M42" s="22"/>
      <c r="N42" s="22"/>
      <c r="O42" s="22"/>
      <c r="P42" s="22"/>
      <c r="Q42" s="22"/>
      <c r="R42" s="22"/>
      <c r="S42" s="22"/>
      <c r="T42" s="22"/>
      <c r="U42" s="128"/>
      <c r="V42" s="17"/>
    </row>
    <row r="43" spans="1:22" ht="30.5" customHeight="1" x14ac:dyDescent="0.2">
      <c r="A43" s="23" t="str">
        <f>Calculations!$A$477</f>
        <v>Annual grant per average primary school</v>
      </c>
      <c r="B43" s="133"/>
      <c r="C43" s="133"/>
      <c r="D43" s="127" t="s">
        <v>486</v>
      </c>
      <c r="E43" s="131">
        <f t="shared" ref="E43:U43" si="4">$B$40*E7</f>
        <v>0</v>
      </c>
      <c r="F43" s="131">
        <f t="shared" si="4"/>
        <v>2005548.0233128129</v>
      </c>
      <c r="G43" s="131">
        <f t="shared" si="4"/>
        <v>2005548.0233128129</v>
      </c>
      <c r="H43" s="131">
        <f t="shared" si="4"/>
        <v>2005548.0233128129</v>
      </c>
      <c r="I43" s="131">
        <f t="shared" si="4"/>
        <v>2005548.0233128129</v>
      </c>
      <c r="J43" s="131">
        <f t="shared" si="4"/>
        <v>2005548.0233128129</v>
      </c>
      <c r="K43" s="131">
        <f t="shared" si="4"/>
        <v>2005548.0233128129</v>
      </c>
      <c r="L43" s="131">
        <f t="shared" si="4"/>
        <v>2005548.0233128129</v>
      </c>
      <c r="M43" s="131">
        <f t="shared" si="4"/>
        <v>2005548.0233128129</v>
      </c>
      <c r="N43" s="131">
        <f t="shared" si="4"/>
        <v>2005548.0233128129</v>
      </c>
      <c r="O43" s="131">
        <f t="shared" si="4"/>
        <v>2005548.0233128129</v>
      </c>
      <c r="P43" s="131">
        <f t="shared" si="4"/>
        <v>2005548.0233128129</v>
      </c>
      <c r="Q43" s="131">
        <f t="shared" si="4"/>
        <v>2005548.0233128129</v>
      </c>
      <c r="R43" s="131">
        <f t="shared" si="4"/>
        <v>2005548.0233128129</v>
      </c>
      <c r="S43" s="131">
        <f t="shared" si="4"/>
        <v>2005548.0233128129</v>
      </c>
      <c r="T43" s="131">
        <f t="shared" si="4"/>
        <v>2005548.0233128129</v>
      </c>
      <c r="U43" s="132">
        <f t="shared" si="4"/>
        <v>2005548.0233128129</v>
      </c>
      <c r="V43" s="17"/>
    </row>
    <row r="44" spans="1:22" ht="30.5" customHeight="1" x14ac:dyDescent="0.2">
      <c r="A44" s="23" t="str">
        <f>Calculations!$A$478</f>
        <v>Annual SIG per average primary school</v>
      </c>
      <c r="B44" s="133"/>
      <c r="C44" s="133"/>
      <c r="D44" s="127" t="s">
        <v>486</v>
      </c>
      <c r="E44" s="131">
        <f t="shared" ref="E44:U44" si="5">$B$40*E8</f>
        <v>0</v>
      </c>
      <c r="F44" s="131">
        <f t="shared" si="5"/>
        <v>250406.86518895772</v>
      </c>
      <c r="G44" s="131">
        <f t="shared" si="5"/>
        <v>250406.86518895772</v>
      </c>
      <c r="H44" s="131">
        <f t="shared" si="5"/>
        <v>250406.86518895772</v>
      </c>
      <c r="I44" s="131">
        <f t="shared" si="5"/>
        <v>250406.86518895772</v>
      </c>
      <c r="J44" s="131">
        <f t="shared" si="5"/>
        <v>250406.86518895772</v>
      </c>
      <c r="K44" s="131">
        <f t="shared" si="5"/>
        <v>250406.86518895772</v>
      </c>
      <c r="L44" s="131">
        <f t="shared" si="5"/>
        <v>250406.86518895772</v>
      </c>
      <c r="M44" s="131">
        <f t="shared" si="5"/>
        <v>250406.86518895772</v>
      </c>
      <c r="N44" s="131">
        <f t="shared" si="5"/>
        <v>250406.86518895772</v>
      </c>
      <c r="O44" s="131">
        <f t="shared" si="5"/>
        <v>250406.86518895772</v>
      </c>
      <c r="P44" s="131">
        <f t="shared" si="5"/>
        <v>250406.86518895772</v>
      </c>
      <c r="Q44" s="131">
        <f t="shared" si="5"/>
        <v>250406.86518895772</v>
      </c>
      <c r="R44" s="131">
        <f t="shared" si="5"/>
        <v>250406.86518895772</v>
      </c>
      <c r="S44" s="131">
        <f t="shared" si="5"/>
        <v>250406.86518895772</v>
      </c>
      <c r="T44" s="131">
        <f t="shared" si="5"/>
        <v>250406.86518895772</v>
      </c>
      <c r="U44" s="132">
        <f t="shared" si="5"/>
        <v>250406.86518895772</v>
      </c>
      <c r="V44" s="17"/>
    </row>
    <row r="45" spans="1:22" ht="30.5" customHeight="1" x14ac:dyDescent="0.2">
      <c r="A45" s="23" t="str">
        <f>Calculations!$A$479</f>
        <v>Annual economic returns to primary education</v>
      </c>
      <c r="B45" s="133"/>
      <c r="C45" s="133"/>
      <c r="D45" s="127" t="s">
        <v>486</v>
      </c>
      <c r="E45" s="131">
        <f t="shared" ref="E45:U46" si="6">$B$40*E9</f>
        <v>0</v>
      </c>
      <c r="F45" s="131">
        <f t="shared" si="6"/>
        <v>0</v>
      </c>
      <c r="G45" s="131">
        <f t="shared" si="6"/>
        <v>283641.2081313277</v>
      </c>
      <c r="H45" s="131">
        <f t="shared" si="6"/>
        <v>567282.4162626554</v>
      </c>
      <c r="I45" s="131">
        <f t="shared" si="6"/>
        <v>850923.62439398293</v>
      </c>
      <c r="J45" s="131">
        <f t="shared" si="6"/>
        <v>1418206.0406566383</v>
      </c>
      <c r="K45" s="131">
        <f t="shared" si="6"/>
        <v>1985488.4569192939</v>
      </c>
      <c r="L45" s="131">
        <f t="shared" si="6"/>
        <v>2552770.8731819494</v>
      </c>
      <c r="M45" s="131">
        <f t="shared" si="6"/>
        <v>3120053.2894446044</v>
      </c>
      <c r="N45" s="131">
        <f t="shared" si="6"/>
        <v>3687335.7057072595</v>
      </c>
      <c r="O45" s="131">
        <f t="shared" si="6"/>
        <v>4254618.1219699141</v>
      </c>
      <c r="P45" s="131">
        <f t="shared" si="6"/>
        <v>4821900.5382325696</v>
      </c>
      <c r="Q45" s="131">
        <f t="shared" si="6"/>
        <v>5389182.9544952251</v>
      </c>
      <c r="R45" s="131">
        <f t="shared" si="6"/>
        <v>5956465.3707578806</v>
      </c>
      <c r="S45" s="131">
        <f t="shared" si="6"/>
        <v>6523747.7870205371</v>
      </c>
      <c r="T45" s="131">
        <f t="shared" si="6"/>
        <v>7091030.2032831926</v>
      </c>
      <c r="U45" s="132">
        <f t="shared" si="6"/>
        <v>7658312.6195458481</v>
      </c>
      <c r="V45" s="17"/>
    </row>
    <row r="46" spans="1:22" ht="30.5" customHeight="1" x14ac:dyDescent="0.2">
      <c r="A46" s="23" t="str">
        <f>A10</f>
        <v>Annual returns to infra used as shelter</v>
      </c>
      <c r="B46" s="133"/>
      <c r="C46" s="133"/>
      <c r="D46" s="127" t="s">
        <v>486</v>
      </c>
      <c r="E46" s="131">
        <f t="shared" si="6"/>
        <v>0</v>
      </c>
      <c r="F46" s="131">
        <f t="shared" si="6"/>
        <v>1000000</v>
      </c>
      <c r="G46" s="131">
        <f t="shared" si="6"/>
        <v>1000000</v>
      </c>
      <c r="H46" s="131">
        <f t="shared" si="6"/>
        <v>1000000</v>
      </c>
      <c r="I46" s="131">
        <f t="shared" si="6"/>
        <v>1000000</v>
      </c>
      <c r="J46" s="131">
        <f t="shared" si="6"/>
        <v>1000000</v>
      </c>
      <c r="K46" s="131">
        <f t="shared" si="6"/>
        <v>1000000</v>
      </c>
      <c r="L46" s="131">
        <f t="shared" si="6"/>
        <v>1000000</v>
      </c>
      <c r="M46" s="131">
        <f t="shared" si="6"/>
        <v>1000000</v>
      </c>
      <c r="N46" s="131">
        <f t="shared" si="6"/>
        <v>1000000</v>
      </c>
      <c r="O46" s="131">
        <f t="shared" si="6"/>
        <v>1000000</v>
      </c>
      <c r="P46" s="131">
        <f t="shared" si="6"/>
        <v>1000000</v>
      </c>
      <c r="Q46" s="131">
        <f t="shared" si="6"/>
        <v>1000000</v>
      </c>
      <c r="R46" s="131">
        <f t="shared" si="6"/>
        <v>1000000</v>
      </c>
      <c r="S46" s="131">
        <f t="shared" si="6"/>
        <v>1000000</v>
      </c>
      <c r="T46" s="131">
        <f t="shared" si="6"/>
        <v>1000000</v>
      </c>
      <c r="U46" s="132">
        <f t="shared" si="6"/>
        <v>1000000</v>
      </c>
      <c r="V46" s="17"/>
    </row>
    <row r="47" spans="1:22" ht="30.5" customHeight="1" x14ac:dyDescent="0.2">
      <c r="A47" s="23" t="str">
        <f>Calculations!$A$481</f>
        <v>Annual returns to school safety training (lumpsum)</v>
      </c>
      <c r="B47" s="133"/>
      <c r="C47" s="133"/>
      <c r="D47" s="127" t="s">
        <v>486</v>
      </c>
      <c r="E47" s="131">
        <f t="shared" ref="E47:U47" si="7">$B$40*E11</f>
        <v>0</v>
      </c>
      <c r="F47" s="131">
        <f t="shared" si="7"/>
        <v>0</v>
      </c>
      <c r="G47" s="131">
        <f t="shared" si="7"/>
        <v>0</v>
      </c>
      <c r="H47" s="131">
        <f t="shared" si="7"/>
        <v>0</v>
      </c>
      <c r="I47" s="131">
        <f t="shared" si="7"/>
        <v>1030070.8902479779</v>
      </c>
      <c r="J47" s="131">
        <f t="shared" si="7"/>
        <v>1030070.8902479779</v>
      </c>
      <c r="K47" s="131">
        <f t="shared" si="7"/>
        <v>1030070.8902479779</v>
      </c>
      <c r="L47" s="131">
        <f t="shared" si="7"/>
        <v>1030070.8902479779</v>
      </c>
      <c r="M47" s="131">
        <f t="shared" si="7"/>
        <v>1030070.8902479779</v>
      </c>
      <c r="N47" s="131">
        <f t="shared" si="7"/>
        <v>1030070.8902479779</v>
      </c>
      <c r="O47" s="131">
        <f t="shared" si="7"/>
        <v>1030070.8902479779</v>
      </c>
      <c r="P47" s="131">
        <f t="shared" si="7"/>
        <v>1030070.8902479779</v>
      </c>
      <c r="Q47" s="131">
        <f t="shared" si="7"/>
        <v>1030070.8902479779</v>
      </c>
      <c r="R47" s="131">
        <f t="shared" si="7"/>
        <v>1030070.8902479779</v>
      </c>
      <c r="S47" s="131">
        <f t="shared" si="7"/>
        <v>1030070.8902479779</v>
      </c>
      <c r="T47" s="131">
        <f t="shared" si="7"/>
        <v>1030070.8902479779</v>
      </c>
      <c r="U47" s="132">
        <f t="shared" si="7"/>
        <v>1030070.8902479779</v>
      </c>
      <c r="V47" s="17"/>
    </row>
    <row r="48" spans="1:22" ht="30.5" customHeight="1" thickBot="1" x14ac:dyDescent="0.25">
      <c r="A48" s="23" t="str">
        <f>Calculations!$A$482</f>
        <v>Annual returns to school  curriculum training (lumpsum)</v>
      </c>
      <c r="B48" s="133"/>
      <c r="C48" s="133"/>
      <c r="D48" s="127" t="s">
        <v>486</v>
      </c>
      <c r="E48" s="131">
        <f t="shared" ref="E48:U48" si="8">$B$40*E12</f>
        <v>0</v>
      </c>
      <c r="F48" s="131">
        <f t="shared" si="8"/>
        <v>0</v>
      </c>
      <c r="G48" s="131">
        <f t="shared" si="8"/>
        <v>0</v>
      </c>
      <c r="H48" s="131">
        <f t="shared" si="8"/>
        <v>0</v>
      </c>
      <c r="I48" s="131">
        <f t="shared" si="8"/>
        <v>7210496.2317358442</v>
      </c>
      <c r="J48" s="131">
        <f t="shared" si="8"/>
        <v>7210496.2317358442</v>
      </c>
      <c r="K48" s="131">
        <f t="shared" si="8"/>
        <v>7210496.2317358442</v>
      </c>
      <c r="L48" s="131">
        <f t="shared" si="8"/>
        <v>7210496.2317358442</v>
      </c>
      <c r="M48" s="131">
        <f t="shared" si="8"/>
        <v>7210496.2317358442</v>
      </c>
      <c r="N48" s="131">
        <f t="shared" si="8"/>
        <v>7210496.2317358442</v>
      </c>
      <c r="O48" s="131">
        <f t="shared" si="8"/>
        <v>7210496.2317358442</v>
      </c>
      <c r="P48" s="131">
        <f t="shared" si="8"/>
        <v>7210496.2317358442</v>
      </c>
      <c r="Q48" s="131">
        <f t="shared" si="8"/>
        <v>7210496.2317358442</v>
      </c>
      <c r="R48" s="131">
        <f t="shared" si="8"/>
        <v>7210496.2317358442</v>
      </c>
      <c r="S48" s="131">
        <f t="shared" si="8"/>
        <v>7210496.2317358442</v>
      </c>
      <c r="T48" s="131">
        <f t="shared" si="8"/>
        <v>7210496.2317358442</v>
      </c>
      <c r="U48" s="132">
        <f t="shared" si="8"/>
        <v>7210496.2317358442</v>
      </c>
      <c r="V48" s="17"/>
    </row>
    <row r="49" spans="1:22" ht="12" customHeight="1" x14ac:dyDescent="0.2">
      <c r="A49" s="134" t="s">
        <v>610</v>
      </c>
      <c r="B49" s="135"/>
      <c r="C49" s="135"/>
      <c r="D49" s="136" t="s">
        <v>486</v>
      </c>
      <c r="E49" s="135">
        <f>SUM(E43:E48)</f>
        <v>0</v>
      </c>
      <c r="F49" s="135">
        <f t="shared" ref="F49:U49" si="9">SUM(F43:F48)</f>
        <v>3255954.8885017708</v>
      </c>
      <c r="G49" s="135">
        <f t="shared" si="9"/>
        <v>3539596.0966330986</v>
      </c>
      <c r="H49" s="135">
        <f t="shared" si="9"/>
        <v>3823237.3047644263</v>
      </c>
      <c r="I49" s="135">
        <f t="shared" si="9"/>
        <v>12347445.634879576</v>
      </c>
      <c r="J49" s="135">
        <f t="shared" si="9"/>
        <v>12914728.051142231</v>
      </c>
      <c r="K49" s="135">
        <f t="shared" si="9"/>
        <v>13482010.467404887</v>
      </c>
      <c r="L49" s="135">
        <f t="shared" si="9"/>
        <v>14049292.883667544</v>
      </c>
      <c r="M49" s="135">
        <f t="shared" si="9"/>
        <v>14616575.299930198</v>
      </c>
      <c r="N49" s="135">
        <f t="shared" si="9"/>
        <v>15183857.716192853</v>
      </c>
      <c r="O49" s="135">
        <f t="shared" si="9"/>
        <v>15751140.132455507</v>
      </c>
      <c r="P49" s="135">
        <f t="shared" si="9"/>
        <v>16318422.548718162</v>
      </c>
      <c r="Q49" s="135">
        <f t="shared" si="9"/>
        <v>16885704.964980818</v>
      </c>
      <c r="R49" s="135">
        <f t="shared" si="9"/>
        <v>17452987.381243475</v>
      </c>
      <c r="S49" s="135">
        <f t="shared" si="9"/>
        <v>18020269.797506131</v>
      </c>
      <c r="T49" s="135">
        <f t="shared" si="9"/>
        <v>18587552.213768788</v>
      </c>
      <c r="U49" s="137">
        <f t="shared" si="9"/>
        <v>19154834.63003144</v>
      </c>
      <c r="V49" s="17"/>
    </row>
    <row r="50" spans="1:22" ht="12" customHeight="1" thickBot="1" x14ac:dyDescent="0.25">
      <c r="A50" s="138" t="s">
        <v>559</v>
      </c>
      <c r="B50" s="139"/>
      <c r="C50" s="139"/>
      <c r="D50" s="140" t="s">
        <v>123</v>
      </c>
      <c r="E50" s="139">
        <f>E49/Calculations!$C$56</f>
        <v>0</v>
      </c>
      <c r="F50" s="139">
        <f>F49/Calculations!$C$56</f>
        <v>1379641.9019075301</v>
      </c>
      <c r="G50" s="139">
        <f>G49/Calculations!$C$56</f>
        <v>1499828.8545055503</v>
      </c>
      <c r="H50" s="139">
        <f>H49/Calculations!$C$56</f>
        <v>1620015.8071035706</v>
      </c>
      <c r="I50" s="139">
        <f>I49/Calculations!$C$56</f>
        <v>5231968.4893557532</v>
      </c>
      <c r="J50" s="139">
        <f>J49/Calculations!$C$56</f>
        <v>5472342.3945517931</v>
      </c>
      <c r="K50" s="139">
        <f>K49/Calculations!$C$56</f>
        <v>5712716.299747834</v>
      </c>
      <c r="L50" s="139">
        <f>L49/Calculations!$C$56</f>
        <v>5953090.2049438749</v>
      </c>
      <c r="M50" s="139">
        <f>M49/Calculations!$C$56</f>
        <v>6193464.1101399148</v>
      </c>
      <c r="N50" s="139">
        <f>N49/Calculations!$C$56</f>
        <v>6433838.0153359547</v>
      </c>
      <c r="O50" s="139">
        <f>O49/Calculations!$C$56</f>
        <v>6674211.9205319947</v>
      </c>
      <c r="P50" s="139">
        <f>P49/Calculations!$C$56</f>
        <v>6914585.8257280346</v>
      </c>
      <c r="Q50" s="139">
        <f>Q49/Calculations!$C$56</f>
        <v>7154959.7309240764</v>
      </c>
      <c r="R50" s="139">
        <f>R49/Calculations!$C$56</f>
        <v>7395333.6361201173</v>
      </c>
      <c r="S50" s="139">
        <f>S49/Calculations!$C$56</f>
        <v>7635707.5413161581</v>
      </c>
      <c r="T50" s="139">
        <f>T49/Calculations!$C$56</f>
        <v>7876081.446512199</v>
      </c>
      <c r="U50" s="141">
        <f>U49/Calculations!$C$56</f>
        <v>8116455.351708238</v>
      </c>
      <c r="V50" s="17"/>
    </row>
    <row r="51" spans="1:22" ht="12" customHeight="1" x14ac:dyDescent="0.2">
      <c r="A51" s="19" t="s">
        <v>560</v>
      </c>
      <c r="B51" s="142"/>
      <c r="C51" s="142"/>
      <c r="D51" s="124"/>
      <c r="E51" s="172"/>
      <c r="F51" s="172"/>
      <c r="G51" s="172"/>
      <c r="H51" s="172"/>
      <c r="I51" s="172"/>
      <c r="J51" s="172"/>
      <c r="K51" s="172"/>
      <c r="L51" s="172"/>
      <c r="M51" s="172"/>
      <c r="N51" s="172"/>
      <c r="O51" s="172"/>
      <c r="P51" s="172"/>
      <c r="Q51" s="172"/>
      <c r="R51" s="172"/>
      <c r="S51" s="172"/>
      <c r="T51" s="172"/>
      <c r="U51" s="173"/>
      <c r="V51" s="17"/>
    </row>
    <row r="52" spans="1:22" ht="26.5" customHeight="1" x14ac:dyDescent="0.2">
      <c r="A52" s="23" t="str">
        <f>Calculations!$A$484</f>
        <v>Average annual school maintenance costs</v>
      </c>
      <c r="B52" s="142"/>
      <c r="C52" s="142"/>
      <c r="D52" s="127" t="s">
        <v>486</v>
      </c>
      <c r="E52" s="131">
        <f t="shared" ref="E52:U52" si="10">$B$40*E16</f>
        <v>206014.17804959556</v>
      </c>
      <c r="F52" s="131">
        <f t="shared" si="10"/>
        <v>206014.17804959556</v>
      </c>
      <c r="G52" s="131">
        <f t="shared" si="10"/>
        <v>206014.17804959556</v>
      </c>
      <c r="H52" s="131">
        <f t="shared" si="10"/>
        <v>206014.17804959556</v>
      </c>
      <c r="I52" s="131">
        <f t="shared" si="10"/>
        <v>206014.17804959556</v>
      </c>
      <c r="J52" s="131">
        <f t="shared" si="10"/>
        <v>206014.17804959556</v>
      </c>
      <c r="K52" s="131">
        <f t="shared" si="10"/>
        <v>206014.17804959556</v>
      </c>
      <c r="L52" s="131">
        <f t="shared" si="10"/>
        <v>206014.17804959556</v>
      </c>
      <c r="M52" s="131">
        <f t="shared" si="10"/>
        <v>206014.17804959556</v>
      </c>
      <c r="N52" s="131">
        <f t="shared" si="10"/>
        <v>206014.17804959556</v>
      </c>
      <c r="O52" s="131">
        <f t="shared" si="10"/>
        <v>206014.17804959556</v>
      </c>
      <c r="P52" s="131">
        <f t="shared" si="10"/>
        <v>206014.17804959556</v>
      </c>
      <c r="Q52" s="131">
        <f t="shared" si="10"/>
        <v>206014.17804959556</v>
      </c>
      <c r="R52" s="131">
        <f t="shared" si="10"/>
        <v>206014.17804959556</v>
      </c>
      <c r="S52" s="131">
        <f t="shared" si="10"/>
        <v>206014.17804959556</v>
      </c>
      <c r="T52" s="131">
        <f t="shared" si="10"/>
        <v>206014.17804959556</v>
      </c>
      <c r="U52" s="132">
        <f t="shared" si="10"/>
        <v>206014.17804959556</v>
      </c>
      <c r="V52" s="17"/>
    </row>
    <row r="53" spans="1:22" ht="26.5" customHeight="1" x14ac:dyDescent="0.2">
      <c r="A53" s="23" t="str">
        <f>Calculations!$A$485</f>
        <v>Average school expenditures due to infra losses caused by climate events</v>
      </c>
      <c r="B53" s="131"/>
      <c r="C53" s="131"/>
      <c r="D53" s="127" t="s">
        <v>486</v>
      </c>
      <c r="E53" s="131">
        <f t="shared" ref="E53:U53" si="11">$B$40*E17</f>
        <v>309021.26707439334</v>
      </c>
      <c r="F53" s="131">
        <f t="shared" si="11"/>
        <v>309021.26707439334</v>
      </c>
      <c r="G53" s="131">
        <f t="shared" si="11"/>
        <v>309021.26707439334</v>
      </c>
      <c r="H53" s="131">
        <f t="shared" si="11"/>
        <v>309021.26707439334</v>
      </c>
      <c r="I53" s="131">
        <f t="shared" si="11"/>
        <v>309021.26707439334</v>
      </c>
      <c r="J53" s="131">
        <f t="shared" si="11"/>
        <v>309021.26707439334</v>
      </c>
      <c r="K53" s="131">
        <f t="shared" si="11"/>
        <v>309021.26707439334</v>
      </c>
      <c r="L53" s="131">
        <f t="shared" si="11"/>
        <v>309021.26707439334</v>
      </c>
      <c r="M53" s="131">
        <f t="shared" si="11"/>
        <v>309021.26707439334</v>
      </c>
      <c r="N53" s="131">
        <f t="shared" si="11"/>
        <v>309021.26707439334</v>
      </c>
      <c r="O53" s="131">
        <f t="shared" si="11"/>
        <v>309021.26707439334</v>
      </c>
      <c r="P53" s="131">
        <f t="shared" si="11"/>
        <v>309021.26707439334</v>
      </c>
      <c r="Q53" s="131">
        <f t="shared" si="11"/>
        <v>309021.26707439334</v>
      </c>
      <c r="R53" s="131">
        <f t="shared" si="11"/>
        <v>309021.26707439334</v>
      </c>
      <c r="S53" s="131">
        <f t="shared" si="11"/>
        <v>309021.26707439334</v>
      </c>
      <c r="T53" s="131">
        <f t="shared" si="11"/>
        <v>309021.26707439334</v>
      </c>
      <c r="U53" s="132">
        <f t="shared" si="11"/>
        <v>309021.26707439334</v>
      </c>
      <c r="V53" s="17"/>
    </row>
    <row r="54" spans="1:22" ht="26.5" customHeight="1" x14ac:dyDescent="0.2">
      <c r="A54" s="23" t="str">
        <f>Calculations!$A$486</f>
        <v>Average annual primary school fixed/government budget expenditures on students per year</v>
      </c>
      <c r="B54" s="131"/>
      <c r="C54" s="131"/>
      <c r="D54" s="127" t="s">
        <v>486</v>
      </c>
      <c r="E54" s="131">
        <f t="shared" ref="E54:U54" si="12">$B$40*E18</f>
        <v>2005548.0233128129</v>
      </c>
      <c r="F54" s="131">
        <f t="shared" si="12"/>
        <v>2005548.0233128129</v>
      </c>
      <c r="G54" s="131">
        <f t="shared" si="12"/>
        <v>2005548.0233128129</v>
      </c>
      <c r="H54" s="131">
        <f t="shared" si="12"/>
        <v>2005548.0233128129</v>
      </c>
      <c r="I54" s="131">
        <f t="shared" si="12"/>
        <v>2005548.0233128129</v>
      </c>
      <c r="J54" s="131">
        <f t="shared" si="12"/>
        <v>2005548.0233128129</v>
      </c>
      <c r="K54" s="131">
        <f t="shared" si="12"/>
        <v>2005548.0233128129</v>
      </c>
      <c r="L54" s="131">
        <f t="shared" si="12"/>
        <v>2005548.0233128129</v>
      </c>
      <c r="M54" s="131">
        <f t="shared" si="12"/>
        <v>2005548.0233128129</v>
      </c>
      <c r="N54" s="131">
        <f t="shared" si="12"/>
        <v>2005548.0233128129</v>
      </c>
      <c r="O54" s="131">
        <f t="shared" si="12"/>
        <v>2005548.0233128129</v>
      </c>
      <c r="P54" s="131">
        <f t="shared" si="12"/>
        <v>2005548.0233128129</v>
      </c>
      <c r="Q54" s="131">
        <f t="shared" si="12"/>
        <v>2005548.0233128129</v>
      </c>
      <c r="R54" s="131">
        <f t="shared" si="12"/>
        <v>2005548.0233128129</v>
      </c>
      <c r="S54" s="131">
        <f t="shared" si="12"/>
        <v>2005548.0233128129</v>
      </c>
      <c r="T54" s="131">
        <f t="shared" si="12"/>
        <v>2005548.0233128129</v>
      </c>
      <c r="U54" s="132">
        <f t="shared" si="12"/>
        <v>2005548.0233128129</v>
      </c>
      <c r="V54" s="17"/>
    </row>
    <row r="55" spans="1:22" ht="26.5" customHeight="1" x14ac:dyDescent="0.2">
      <c r="A55" s="23" t="str">
        <f>A19</f>
        <v>Project expenditures per year</v>
      </c>
      <c r="B55" s="131"/>
      <c r="C55" s="131"/>
      <c r="D55" s="127" t="s">
        <v>486</v>
      </c>
      <c r="E55" s="131">
        <f t="shared" ref="E55:U55" si="13">$B$40*E19</f>
        <v>2471439.7839197707</v>
      </c>
      <c r="F55" s="131">
        <f t="shared" si="13"/>
        <v>6767578.8253236022</v>
      </c>
      <c r="G55" s="131">
        <f t="shared" si="13"/>
        <v>6227108.6927084634</v>
      </c>
      <c r="H55" s="131">
        <f t="shared" si="13"/>
        <v>5775955.0807529846</v>
      </c>
      <c r="I55" s="131">
        <f t="shared" si="13"/>
        <v>2662523.9035016047</v>
      </c>
      <c r="J55" s="131">
        <f t="shared" si="13"/>
        <v>0</v>
      </c>
      <c r="K55" s="131">
        <f t="shared" si="13"/>
        <v>0</v>
      </c>
      <c r="L55" s="131">
        <f t="shared" si="13"/>
        <v>0</v>
      </c>
      <c r="M55" s="131">
        <f t="shared" si="13"/>
        <v>0</v>
      </c>
      <c r="N55" s="131">
        <f t="shared" si="13"/>
        <v>0</v>
      </c>
      <c r="O55" s="131">
        <f t="shared" si="13"/>
        <v>0</v>
      </c>
      <c r="P55" s="131">
        <f t="shared" si="13"/>
        <v>0</v>
      </c>
      <c r="Q55" s="131">
        <f t="shared" si="13"/>
        <v>0</v>
      </c>
      <c r="R55" s="131">
        <f t="shared" si="13"/>
        <v>0</v>
      </c>
      <c r="S55" s="131">
        <f t="shared" si="13"/>
        <v>0</v>
      </c>
      <c r="T55" s="131">
        <f t="shared" si="13"/>
        <v>0</v>
      </c>
      <c r="U55" s="132">
        <f t="shared" si="13"/>
        <v>0</v>
      </c>
      <c r="V55" s="17"/>
    </row>
    <row r="56" spans="1:22" ht="26.5" customHeight="1" thickBot="1" x14ac:dyDescent="0.25">
      <c r="A56" s="23" t="str">
        <f>Calculations!$A$487</f>
        <v xml:space="preserve">Estimated cost of missed students school days </v>
      </c>
      <c r="B56" s="131"/>
      <c r="C56" s="131"/>
      <c r="D56" s="127" t="s">
        <v>486</v>
      </c>
      <c r="E56" s="131">
        <f t="shared" ref="E56:U56" si="14">$B$40*E20</f>
        <v>313327.06784746813</v>
      </c>
      <c r="F56" s="131">
        <f t="shared" si="14"/>
        <v>313327.06784746813</v>
      </c>
      <c r="G56" s="131">
        <f t="shared" si="14"/>
        <v>313327.06784746813</v>
      </c>
      <c r="H56" s="131">
        <f t="shared" si="14"/>
        <v>313327.06784746813</v>
      </c>
      <c r="I56" s="131">
        <f t="shared" si="14"/>
        <v>313327.06784746813</v>
      </c>
      <c r="J56" s="131">
        <f t="shared" si="14"/>
        <v>313327.06784746813</v>
      </c>
      <c r="K56" s="131">
        <f t="shared" si="14"/>
        <v>313327.06784746813</v>
      </c>
      <c r="L56" s="131">
        <f t="shared" si="14"/>
        <v>313327.06784746813</v>
      </c>
      <c r="M56" s="131">
        <f t="shared" si="14"/>
        <v>313327.06784746813</v>
      </c>
      <c r="N56" s="131">
        <f t="shared" si="14"/>
        <v>313327.06784746813</v>
      </c>
      <c r="O56" s="131">
        <f t="shared" si="14"/>
        <v>313327.06784746813</v>
      </c>
      <c r="P56" s="131">
        <f t="shared" si="14"/>
        <v>313327.06784746813</v>
      </c>
      <c r="Q56" s="131">
        <f t="shared" si="14"/>
        <v>313327.06784746813</v>
      </c>
      <c r="R56" s="131">
        <f t="shared" si="14"/>
        <v>313327.06784746813</v>
      </c>
      <c r="S56" s="131">
        <f t="shared" si="14"/>
        <v>313327.06784746813</v>
      </c>
      <c r="T56" s="131">
        <f t="shared" si="14"/>
        <v>313327.06784746813</v>
      </c>
      <c r="U56" s="132">
        <f t="shared" si="14"/>
        <v>313327.06784746813</v>
      </c>
      <c r="V56" s="17"/>
    </row>
    <row r="57" spans="1:22" ht="12" customHeight="1" x14ac:dyDescent="0.2">
      <c r="A57" s="134" t="s">
        <v>611</v>
      </c>
      <c r="B57" s="135"/>
      <c r="C57" s="135"/>
      <c r="D57" s="136" t="s">
        <v>486</v>
      </c>
      <c r="E57" s="135">
        <f>SUM(E52:E56)</f>
        <v>5305350.32020404</v>
      </c>
      <c r="F57" s="135">
        <f t="shared" ref="F57:U57" si="15">SUM(F52:F56)</f>
        <v>9601489.3616078719</v>
      </c>
      <c r="G57" s="135">
        <f t="shared" si="15"/>
        <v>9061019.2289927341</v>
      </c>
      <c r="H57" s="135">
        <f t="shared" si="15"/>
        <v>8609865.6170372553</v>
      </c>
      <c r="I57" s="135">
        <f t="shared" si="15"/>
        <v>5496434.4397858744</v>
      </c>
      <c r="J57" s="135">
        <f t="shared" si="15"/>
        <v>2833910.5362842698</v>
      </c>
      <c r="K57" s="135">
        <f t="shared" si="15"/>
        <v>2833910.5362842698</v>
      </c>
      <c r="L57" s="135">
        <f t="shared" si="15"/>
        <v>2833910.5362842698</v>
      </c>
      <c r="M57" s="135">
        <f t="shared" si="15"/>
        <v>2833910.5362842698</v>
      </c>
      <c r="N57" s="135">
        <f t="shared" si="15"/>
        <v>2833910.5362842698</v>
      </c>
      <c r="O57" s="135">
        <f t="shared" si="15"/>
        <v>2833910.5362842698</v>
      </c>
      <c r="P57" s="135">
        <f t="shared" si="15"/>
        <v>2833910.5362842698</v>
      </c>
      <c r="Q57" s="135">
        <f t="shared" si="15"/>
        <v>2833910.5362842698</v>
      </c>
      <c r="R57" s="135">
        <f t="shared" si="15"/>
        <v>2833910.5362842698</v>
      </c>
      <c r="S57" s="135">
        <f t="shared" si="15"/>
        <v>2833910.5362842698</v>
      </c>
      <c r="T57" s="135">
        <f t="shared" si="15"/>
        <v>2833910.5362842698</v>
      </c>
      <c r="U57" s="137">
        <f t="shared" si="15"/>
        <v>2833910.5362842698</v>
      </c>
      <c r="V57" s="17"/>
    </row>
    <row r="58" spans="1:22" ht="12" customHeight="1" thickBot="1" x14ac:dyDescent="0.25">
      <c r="A58" s="138" t="s">
        <v>562</v>
      </c>
      <c r="B58" s="139"/>
      <c r="C58" s="139"/>
      <c r="D58" s="140" t="s">
        <v>123</v>
      </c>
      <c r="E58" s="139">
        <f>E57/Calculations!$C$56</f>
        <v>2248029.796696627</v>
      </c>
      <c r="F58" s="139">
        <f>F57/Calculations!$C$56</f>
        <v>4068427.6955965562</v>
      </c>
      <c r="G58" s="139">
        <f>G57/Calculations!$C$56</f>
        <v>3839414.9275392941</v>
      </c>
      <c r="H58" s="139">
        <f>H57/Calculations!$C$56</f>
        <v>3648248.1428123964</v>
      </c>
      <c r="I58" s="139">
        <f>I57/Calculations!$C$56</f>
        <v>2328997.6439770656</v>
      </c>
      <c r="J58" s="139">
        <f>J57/Calculations!$C$56</f>
        <v>1200809.5492729957</v>
      </c>
      <c r="K58" s="139">
        <f>K57/Calculations!$C$56</f>
        <v>1200809.5492729957</v>
      </c>
      <c r="L58" s="139">
        <f>L57/Calculations!$C$56</f>
        <v>1200809.5492729957</v>
      </c>
      <c r="M58" s="139">
        <f>M57/Calculations!$C$56</f>
        <v>1200809.5492729957</v>
      </c>
      <c r="N58" s="139">
        <f>N57/Calculations!$C$56</f>
        <v>1200809.5492729957</v>
      </c>
      <c r="O58" s="139">
        <f>O57/Calculations!$C$56</f>
        <v>1200809.5492729957</v>
      </c>
      <c r="P58" s="139">
        <f>P57/Calculations!$C$56</f>
        <v>1200809.5492729957</v>
      </c>
      <c r="Q58" s="139">
        <f>Q57/Calculations!$C$56</f>
        <v>1200809.5492729957</v>
      </c>
      <c r="R58" s="139">
        <f>R57/Calculations!$C$56</f>
        <v>1200809.5492729957</v>
      </c>
      <c r="S58" s="139">
        <f>S57/Calculations!$C$56</f>
        <v>1200809.5492729957</v>
      </c>
      <c r="T58" s="139">
        <f>T57/Calculations!$C$56</f>
        <v>1200809.5492729957</v>
      </c>
      <c r="U58" s="141">
        <f>U57/Calculations!$C$56</f>
        <v>1200809.5492729957</v>
      </c>
      <c r="V58" s="17"/>
    </row>
    <row r="59" spans="1:22" ht="12" customHeight="1" thickBot="1" x14ac:dyDescent="0.25">
      <c r="A59" s="145"/>
      <c r="B59" s="146"/>
      <c r="C59" s="146"/>
      <c r="D59" s="155"/>
      <c r="E59" s="146"/>
      <c r="F59" s="146"/>
      <c r="G59" s="146"/>
      <c r="H59" s="146"/>
      <c r="I59" s="146"/>
      <c r="J59" s="146"/>
      <c r="K59" s="146"/>
      <c r="L59" s="146"/>
      <c r="M59" s="146"/>
      <c r="N59" s="146"/>
      <c r="O59" s="146"/>
      <c r="P59" s="146"/>
      <c r="Q59" s="146"/>
      <c r="R59" s="146"/>
      <c r="S59" s="146"/>
      <c r="T59" s="146"/>
      <c r="U59" s="148"/>
      <c r="V59" s="17"/>
    </row>
    <row r="60" spans="1:22" ht="12" customHeight="1" x14ac:dyDescent="0.2">
      <c r="A60" s="149" t="s">
        <v>612</v>
      </c>
      <c r="B60" s="135"/>
      <c r="C60" s="135"/>
      <c r="D60" s="136" t="s">
        <v>486</v>
      </c>
      <c r="E60" s="135">
        <f t="shared" ref="E60:U60" si="16">E49-E57</f>
        <v>-5305350.32020404</v>
      </c>
      <c r="F60" s="135">
        <f t="shared" si="16"/>
        <v>-6345534.4731061012</v>
      </c>
      <c r="G60" s="135">
        <f t="shared" si="16"/>
        <v>-5521423.1323596351</v>
      </c>
      <c r="H60" s="135">
        <f t="shared" si="16"/>
        <v>-4786628.312272829</v>
      </c>
      <c r="I60" s="135">
        <f t="shared" si="16"/>
        <v>6851011.1950937016</v>
      </c>
      <c r="J60" s="135">
        <f t="shared" si="16"/>
        <v>10080817.514857961</v>
      </c>
      <c r="K60" s="135">
        <f t="shared" si="16"/>
        <v>10648099.931120617</v>
      </c>
      <c r="L60" s="135">
        <f t="shared" si="16"/>
        <v>11215382.347383274</v>
      </c>
      <c r="M60" s="135">
        <f t="shared" si="16"/>
        <v>11782664.763645928</v>
      </c>
      <c r="N60" s="135">
        <f t="shared" si="16"/>
        <v>12349947.179908583</v>
      </c>
      <c r="O60" s="135">
        <f t="shared" si="16"/>
        <v>12917229.596171238</v>
      </c>
      <c r="P60" s="135">
        <f t="shared" si="16"/>
        <v>13484512.012433892</v>
      </c>
      <c r="Q60" s="135">
        <f t="shared" si="16"/>
        <v>14051794.428696549</v>
      </c>
      <c r="R60" s="135">
        <f t="shared" si="16"/>
        <v>14619076.844959205</v>
      </c>
      <c r="S60" s="135">
        <f t="shared" si="16"/>
        <v>15186359.261221861</v>
      </c>
      <c r="T60" s="135">
        <f t="shared" si="16"/>
        <v>15753641.677484518</v>
      </c>
      <c r="U60" s="137">
        <f t="shared" si="16"/>
        <v>16320924.093747171</v>
      </c>
      <c r="V60" s="17"/>
    </row>
    <row r="61" spans="1:22" s="34" customFormat="1" ht="12" customHeight="1" thickBot="1" x14ac:dyDescent="0.25">
      <c r="A61" s="160" t="s">
        <v>565</v>
      </c>
      <c r="B61" s="139"/>
      <c r="C61" s="139"/>
      <c r="D61" s="140" t="s">
        <v>123</v>
      </c>
      <c r="E61" s="139">
        <f t="shared" ref="E61:U61" si="17">E50-E58</f>
        <v>-2248029.796696627</v>
      </c>
      <c r="F61" s="139">
        <f t="shared" si="17"/>
        <v>-2688785.793689026</v>
      </c>
      <c r="G61" s="139">
        <f t="shared" si="17"/>
        <v>-2339586.0730337435</v>
      </c>
      <c r="H61" s="139">
        <f t="shared" si="17"/>
        <v>-2028232.3357088258</v>
      </c>
      <c r="I61" s="139">
        <f t="shared" si="17"/>
        <v>2902970.8453786876</v>
      </c>
      <c r="J61" s="139">
        <f t="shared" si="17"/>
        <v>4271532.8452787977</v>
      </c>
      <c r="K61" s="139">
        <f t="shared" si="17"/>
        <v>4511906.7504748385</v>
      </c>
      <c r="L61" s="139">
        <f t="shared" si="17"/>
        <v>4752280.6556708794</v>
      </c>
      <c r="M61" s="139">
        <f t="shared" si="17"/>
        <v>4992654.5608669193</v>
      </c>
      <c r="N61" s="139">
        <f t="shared" si="17"/>
        <v>5233028.4660629593</v>
      </c>
      <c r="O61" s="139">
        <f t="shared" si="17"/>
        <v>5473402.3712589992</v>
      </c>
      <c r="P61" s="139">
        <f t="shared" si="17"/>
        <v>5713776.2764550392</v>
      </c>
      <c r="Q61" s="139">
        <f t="shared" si="17"/>
        <v>5954150.181651081</v>
      </c>
      <c r="R61" s="139">
        <f t="shared" si="17"/>
        <v>6194524.0868471218</v>
      </c>
      <c r="S61" s="139">
        <f t="shared" si="17"/>
        <v>6434897.9920431627</v>
      </c>
      <c r="T61" s="139">
        <f t="shared" si="17"/>
        <v>6675271.8972392036</v>
      </c>
      <c r="U61" s="141">
        <f t="shared" si="17"/>
        <v>6915645.8024352426</v>
      </c>
      <c r="V61" s="33"/>
    </row>
    <row r="62" spans="1:22" ht="12" customHeight="1" x14ac:dyDescent="0.2">
      <c r="A62" s="150"/>
      <c r="B62" s="26"/>
      <c r="C62" s="26"/>
      <c r="D62" s="26"/>
      <c r="E62" s="27"/>
      <c r="F62" s="27"/>
      <c r="G62" s="27"/>
      <c r="H62" s="27"/>
      <c r="I62" s="27"/>
      <c r="J62" s="27"/>
      <c r="K62" s="27"/>
      <c r="L62" s="27"/>
      <c r="M62" s="27"/>
      <c r="N62" s="27"/>
      <c r="O62" s="27"/>
      <c r="P62" s="27"/>
      <c r="Q62" s="27"/>
      <c r="R62" s="27"/>
      <c r="S62" s="27"/>
      <c r="T62" s="27"/>
      <c r="U62" s="151"/>
      <c r="V62" s="17"/>
    </row>
    <row r="63" spans="1:22" ht="12" customHeight="1" x14ac:dyDescent="0.2">
      <c r="A63" s="28"/>
      <c r="B63" s="29"/>
      <c r="C63" s="29"/>
      <c r="D63" s="29"/>
      <c r="E63" s="30"/>
      <c r="F63" s="30"/>
      <c r="G63" s="30"/>
      <c r="H63" s="30"/>
      <c r="I63" s="30"/>
      <c r="J63" s="30"/>
      <c r="K63" s="30"/>
      <c r="L63" s="30"/>
      <c r="M63" s="30"/>
      <c r="N63" s="30"/>
      <c r="O63" s="30"/>
      <c r="P63" s="30"/>
      <c r="Q63" s="30"/>
      <c r="R63" s="30"/>
      <c r="S63" s="30"/>
      <c r="T63" s="30"/>
      <c r="U63" s="174"/>
      <c r="V63" s="17"/>
    </row>
    <row r="64" spans="1:22" ht="12" customHeight="1" thickBot="1" x14ac:dyDescent="0.25">
      <c r="A64" s="175"/>
      <c r="B64" s="32"/>
      <c r="C64" s="32"/>
      <c r="D64" s="32"/>
      <c r="E64" s="30"/>
      <c r="F64" s="30"/>
      <c r="G64" s="30"/>
      <c r="H64" s="30"/>
      <c r="I64" s="30"/>
      <c r="J64" s="30"/>
      <c r="K64" s="30"/>
      <c r="L64" s="30"/>
      <c r="M64" s="30"/>
      <c r="N64" s="30"/>
      <c r="O64" s="30"/>
      <c r="P64" s="30"/>
      <c r="Q64" s="30"/>
      <c r="R64" s="30"/>
      <c r="S64" s="30"/>
      <c r="T64" s="30"/>
      <c r="U64" s="174"/>
      <c r="V64" s="17"/>
    </row>
    <row r="65" spans="1:22" s="38" customFormat="1" ht="12" customHeight="1" thickBot="1" x14ac:dyDescent="0.25">
      <c r="A65" s="1015" t="s">
        <v>179</v>
      </c>
      <c r="B65" s="1016"/>
      <c r="C65" s="1016"/>
      <c r="D65" s="1017"/>
      <c r="E65" s="37"/>
      <c r="U65" s="50"/>
      <c r="V65" s="37"/>
    </row>
    <row r="66" spans="1:22" ht="12" customHeight="1" thickBot="1" x14ac:dyDescent="0.25">
      <c r="A66" s="1107" t="s">
        <v>181</v>
      </c>
      <c r="B66" s="1108"/>
      <c r="C66" s="1109"/>
      <c r="D66" s="238">
        <f>Calculations!$C$66</f>
        <v>0.09</v>
      </c>
      <c r="E66" s="17"/>
      <c r="F66" s="34"/>
      <c r="G66" s="34"/>
      <c r="U66" s="51"/>
      <c r="V66" s="17"/>
    </row>
    <row r="67" spans="1:22" ht="12" customHeight="1" thickBot="1" x14ac:dyDescent="0.25">
      <c r="A67" s="1029" t="s">
        <v>613</v>
      </c>
      <c r="B67" s="1030"/>
      <c r="C67" s="1030"/>
      <c r="D67" s="1031"/>
      <c r="E67" s="89"/>
      <c r="F67" s="1035" t="s">
        <v>180</v>
      </c>
      <c r="G67" s="1036"/>
      <c r="H67" s="17"/>
      <c r="U67" s="51"/>
      <c r="V67" s="17"/>
    </row>
    <row r="68" spans="1:22" ht="12" customHeight="1" thickBot="1" x14ac:dyDescent="0.25">
      <c r="A68" s="1101" t="s">
        <v>183</v>
      </c>
      <c r="B68" s="1102"/>
      <c r="C68" s="1102"/>
      <c r="D68" s="236">
        <f>NPV(D66,F60:U60)+E60</f>
        <v>49445379.52297233</v>
      </c>
      <c r="E68" s="179" t="s">
        <v>486</v>
      </c>
      <c r="F68" s="183" t="s">
        <v>182</v>
      </c>
      <c r="G68" s="143">
        <f>SUM(E50:U50)/((1+D66)^15)</f>
        <v>25055506.111692257</v>
      </c>
      <c r="H68" s="17"/>
      <c r="U68" s="51"/>
      <c r="V68" s="17"/>
    </row>
    <row r="69" spans="1:22" ht="12" customHeight="1" thickBot="1" x14ac:dyDescent="0.25">
      <c r="A69" s="1021" t="s">
        <v>242</v>
      </c>
      <c r="B69" s="1022"/>
      <c r="C69" s="1022"/>
      <c r="D69" s="46">
        <f>IRR(E60:U60)</f>
        <v>0.2973506266618009</v>
      </c>
      <c r="E69" s="180" t="s">
        <v>187</v>
      </c>
      <c r="F69" s="181" t="s">
        <v>185</v>
      </c>
      <c r="G69" s="132">
        <f>SUM(E58:U58)/((1+D66)^15)</f>
        <v>8385169.4924889375</v>
      </c>
      <c r="H69" s="17"/>
      <c r="U69" s="51"/>
      <c r="V69" s="17"/>
    </row>
    <row r="70" spans="1:22" ht="12" customHeight="1" thickBot="1" x14ac:dyDescent="0.25">
      <c r="A70" s="1103" t="s">
        <v>188</v>
      </c>
      <c r="B70" s="1104"/>
      <c r="C70" s="1104"/>
      <c r="D70" s="235">
        <f>MIRR(E60:U60,D66,D66)</f>
        <v>0.17960204590742901</v>
      </c>
      <c r="E70" s="180" t="s">
        <v>187</v>
      </c>
      <c r="F70" s="181"/>
      <c r="G70" s="132"/>
      <c r="H70" s="17"/>
      <c r="U70" s="51"/>
      <c r="V70" s="17"/>
    </row>
    <row r="71" spans="1:22" ht="12" customHeight="1" thickBot="1" x14ac:dyDescent="0.25">
      <c r="A71" s="1029" t="s">
        <v>568</v>
      </c>
      <c r="B71" s="1030"/>
      <c r="C71" s="1030"/>
      <c r="D71" s="237"/>
      <c r="E71" s="180"/>
      <c r="F71" s="182" t="s">
        <v>189</v>
      </c>
      <c r="G71" s="184">
        <f>G68/G69</f>
        <v>2.9880739004901291</v>
      </c>
      <c r="H71" s="17"/>
      <c r="U71" s="51"/>
      <c r="V71" s="17"/>
    </row>
    <row r="72" spans="1:22" ht="12" customHeight="1" thickBot="1" x14ac:dyDescent="0.25">
      <c r="A72" s="1101" t="s">
        <v>183</v>
      </c>
      <c r="B72" s="1102"/>
      <c r="C72" s="1102"/>
      <c r="D72" s="236">
        <f>NPV(D66,F61:U61)+E61</f>
        <v>20951432.001259465</v>
      </c>
      <c r="E72" s="45" t="s">
        <v>123</v>
      </c>
      <c r="F72" s="38"/>
      <c r="G72" s="38"/>
      <c r="U72" s="51"/>
      <c r="V72" s="17"/>
    </row>
    <row r="73" spans="1:22" ht="12" customHeight="1" thickBot="1" x14ac:dyDescent="0.25">
      <c r="A73" s="1021" t="s">
        <v>242</v>
      </c>
      <c r="B73" s="1022"/>
      <c r="C73" s="1022"/>
      <c r="D73" s="46">
        <f>IRR(E61:U61)</f>
        <v>0.29735062666180112</v>
      </c>
      <c r="E73" s="47" t="s">
        <v>187</v>
      </c>
      <c r="U73" s="51"/>
      <c r="V73" s="17"/>
    </row>
    <row r="74" spans="1:22" ht="12" customHeight="1" thickBot="1" x14ac:dyDescent="0.25">
      <c r="A74" s="1057" t="s">
        <v>188</v>
      </c>
      <c r="B74" s="1058"/>
      <c r="C74" s="1058"/>
      <c r="D74" s="48">
        <f>MIRR(E61:U61,D66,D66)</f>
        <v>0.17960204590742901</v>
      </c>
      <c r="E74" s="47" t="s">
        <v>187</v>
      </c>
      <c r="U74" s="51"/>
      <c r="V74" s="17"/>
    </row>
    <row r="75" spans="1:22" ht="12" customHeight="1" thickBot="1" x14ac:dyDescent="0.25">
      <c r="A75" s="52"/>
      <c r="B75" s="53"/>
      <c r="C75" s="53"/>
      <c r="D75" s="53"/>
      <c r="E75" s="54"/>
      <c r="F75" s="54"/>
      <c r="G75" s="54"/>
      <c r="H75" s="54"/>
      <c r="I75" s="54"/>
      <c r="J75" s="54"/>
      <c r="K75" s="54"/>
      <c r="L75" s="54"/>
      <c r="M75" s="54"/>
      <c r="N75" s="54"/>
      <c r="O75" s="54"/>
      <c r="P75" s="54"/>
      <c r="Q75" s="54"/>
      <c r="R75" s="54"/>
      <c r="S75" s="54"/>
      <c r="T75" s="54"/>
      <c r="U75" s="55"/>
      <c r="V75" s="17"/>
    </row>
    <row r="76" spans="1:22" s="1095" customFormat="1" ht="17" thickBot="1" x14ac:dyDescent="0.25">
      <c r="A76" s="1094" t="s">
        <v>7</v>
      </c>
    </row>
  </sheetData>
  <mergeCells count="29">
    <mergeCell ref="A76:XFD76"/>
    <mergeCell ref="A67:D67"/>
    <mergeCell ref="F67:G67"/>
    <mergeCell ref="A68:C68"/>
    <mergeCell ref="A69:C69"/>
    <mergeCell ref="A70:C70"/>
    <mergeCell ref="A36:C36"/>
    <mergeCell ref="A71:C71"/>
    <mergeCell ref="A73:C73"/>
    <mergeCell ref="A74:C74"/>
    <mergeCell ref="A38:U38"/>
    <mergeCell ref="A39:B39"/>
    <mergeCell ref="A65:D65"/>
    <mergeCell ref="A66:C66"/>
    <mergeCell ref="A72:C72"/>
    <mergeCell ref="A35:C35"/>
    <mergeCell ref="A1:U1"/>
    <mergeCell ref="A2:U2"/>
    <mergeCell ref="A3:U3"/>
    <mergeCell ref="A4:U4"/>
    <mergeCell ref="A5:B5"/>
    <mergeCell ref="A29:D29"/>
    <mergeCell ref="A30:C30"/>
    <mergeCell ref="A32:C32"/>
    <mergeCell ref="A33:C33"/>
    <mergeCell ref="A34:C34"/>
    <mergeCell ref="A27:D27"/>
    <mergeCell ref="A28:C28"/>
    <mergeCell ref="A31:C31"/>
  </mergeCells>
  <pageMargins left="0.7" right="0.7" top="0.75" bottom="0.75" header="0.3" footer="0.3"/>
  <pageSetup orientation="portrait" horizontalDpi="360" verticalDpi="360"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23981D-46A5-4552-8152-7D864F877E51}">
  <dimension ref="A1:V122"/>
  <sheetViews>
    <sheetView topLeftCell="A97" zoomScale="75" zoomScaleNormal="75" workbookViewId="0">
      <selection activeCell="G133" sqref="G133"/>
    </sheetView>
  </sheetViews>
  <sheetFormatPr baseColWidth="10" defaultColWidth="11" defaultRowHeight="13" x14ac:dyDescent="0.2"/>
  <cols>
    <col min="1" max="1" width="46.83203125" style="18" customWidth="1"/>
    <col min="2" max="2" width="8.1640625" style="18" customWidth="1"/>
    <col min="3" max="3" width="5.5" style="18" customWidth="1"/>
    <col min="4" max="4" width="15.1640625" style="18" customWidth="1"/>
    <col min="5" max="21" width="20.6640625" style="18" customWidth="1"/>
    <col min="22" max="16384" width="11" style="18"/>
  </cols>
  <sheetData>
    <row r="1" spans="1:22" ht="29" customHeight="1" thickBot="1" x14ac:dyDescent="0.25">
      <c r="A1" s="1037" t="s">
        <v>214</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618</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575</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576</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8" customHeight="1" x14ac:dyDescent="0.2">
      <c r="A7" s="23" t="str">
        <f>'WOP3_P2_ RCP 8.5'!A7</f>
        <v>Annual grant per average primary school</v>
      </c>
      <c r="B7" s="133"/>
      <c r="C7" s="158"/>
      <c r="D7" s="127" t="s">
        <v>486</v>
      </c>
      <c r="E7" s="131">
        <f>'WOP3_P2_ RCP 8.5'!E7</f>
        <v>0</v>
      </c>
      <c r="F7" s="131">
        <f>'WOP3_P2_ RCP 8.5'!F7</f>
        <v>20055.480233128128</v>
      </c>
      <c r="G7" s="131">
        <f>'WOP3_P2_ RCP 8.5'!G7</f>
        <v>20055.480233128128</v>
      </c>
      <c r="H7" s="131">
        <f>'WOP3_P2_ RCP 8.5'!H7</f>
        <v>20055.480233128128</v>
      </c>
      <c r="I7" s="131">
        <f>'WOP3_P2_ RCP 8.5'!I7</f>
        <v>20055.480233128128</v>
      </c>
      <c r="J7" s="131">
        <f>'WOP3_P2_ RCP 8.5'!J7</f>
        <v>20055.480233128128</v>
      </c>
      <c r="K7" s="131">
        <f>'WOP3_P2_ RCP 8.5'!K7</f>
        <v>20055.480233128128</v>
      </c>
      <c r="L7" s="131">
        <f>'WOP3_P2_ RCP 8.5'!L7</f>
        <v>20055.480233128128</v>
      </c>
      <c r="M7" s="131">
        <f>'WOP3_P2_ RCP 8.5'!M7</f>
        <v>20055.480233128128</v>
      </c>
      <c r="N7" s="131">
        <f>'WOP3_P2_ RCP 8.5'!N7</f>
        <v>20055.480233128128</v>
      </c>
      <c r="O7" s="131">
        <f>'WOP3_P2_ RCP 8.5'!O7</f>
        <v>20055.480233128128</v>
      </c>
      <c r="P7" s="131">
        <f>'WOP3_P2_ RCP 8.5'!P7</f>
        <v>20055.480233128128</v>
      </c>
      <c r="Q7" s="131">
        <f>'WOP3_P2_ RCP 8.5'!Q7</f>
        <v>20055.480233128128</v>
      </c>
      <c r="R7" s="131">
        <f>'WOP3_P2_ RCP 8.5'!R7</f>
        <v>20055.480233128128</v>
      </c>
      <c r="S7" s="131">
        <f>'WOP3_P2_ RCP 8.5'!S7</f>
        <v>20055.480233128128</v>
      </c>
      <c r="T7" s="131">
        <f>'WOP3_P2_ RCP 8.5'!T7</f>
        <v>20055.480233128128</v>
      </c>
      <c r="U7" s="132">
        <f>'WOP3_P2_ RCP 8.5'!U7</f>
        <v>20055.480233128128</v>
      </c>
      <c r="V7" s="17"/>
    </row>
    <row r="8" spans="1:22" ht="18" customHeight="1" x14ac:dyDescent="0.2">
      <c r="A8" s="23" t="str">
        <f>'WOP3_P2_ RCP 8.5'!A8</f>
        <v>Annual SIG per average primary school</v>
      </c>
      <c r="B8" s="133"/>
      <c r="C8" s="158"/>
      <c r="D8" s="127" t="s">
        <v>486</v>
      </c>
      <c r="E8" s="131">
        <f>'WOP3_P2_ RCP 8.5'!E8</f>
        <v>0</v>
      </c>
      <c r="F8" s="131">
        <f>'WOP3_P2_ RCP 8.5'!F8</f>
        <v>2504.0686518895773</v>
      </c>
      <c r="G8" s="131">
        <f>'WOP3_P2_ RCP 8.5'!G8</f>
        <v>2504.0686518895773</v>
      </c>
      <c r="H8" s="131">
        <f>'WOP3_P2_ RCP 8.5'!H8</f>
        <v>2504.0686518895773</v>
      </c>
      <c r="I8" s="131">
        <f>'WOP3_P2_ RCP 8.5'!I8</f>
        <v>2504.0686518895773</v>
      </c>
      <c r="J8" s="131">
        <f>'WOP3_P2_ RCP 8.5'!J8</f>
        <v>2504.0686518895773</v>
      </c>
      <c r="K8" s="131">
        <f>'WOP3_P2_ RCP 8.5'!K8</f>
        <v>2504.0686518895773</v>
      </c>
      <c r="L8" s="131">
        <f>'WOP3_P2_ RCP 8.5'!L8</f>
        <v>2504.0686518895773</v>
      </c>
      <c r="M8" s="131">
        <f>'WOP3_P2_ RCP 8.5'!M8</f>
        <v>2504.0686518895773</v>
      </c>
      <c r="N8" s="131">
        <f>'WOP3_P2_ RCP 8.5'!N8</f>
        <v>2504.0686518895773</v>
      </c>
      <c r="O8" s="131">
        <f>'WOP3_P2_ RCP 8.5'!O8</f>
        <v>2504.0686518895773</v>
      </c>
      <c r="P8" s="131">
        <f>'WOP3_P2_ RCP 8.5'!P8</f>
        <v>2504.0686518895773</v>
      </c>
      <c r="Q8" s="131">
        <f>'WOP3_P2_ RCP 8.5'!Q8</f>
        <v>2504.0686518895773</v>
      </c>
      <c r="R8" s="131">
        <f>'WOP3_P2_ RCP 8.5'!R8</f>
        <v>2504.0686518895773</v>
      </c>
      <c r="S8" s="131">
        <f>'WOP3_P2_ RCP 8.5'!S8</f>
        <v>2504.0686518895773</v>
      </c>
      <c r="T8" s="131">
        <f>'WOP3_P2_ RCP 8.5'!T8</f>
        <v>2504.0686518895773</v>
      </c>
      <c r="U8" s="132">
        <f>'WOP3_P2_ RCP 8.5'!U8</f>
        <v>2504.0686518895773</v>
      </c>
      <c r="V8" s="17"/>
    </row>
    <row r="9" spans="1:22" ht="18" customHeight="1" thickBot="1" x14ac:dyDescent="0.25">
      <c r="A9" s="23" t="str">
        <f>'WOP3_P2_ RCP 8.5'!A9</f>
        <v>Annual economic returns to primary education</v>
      </c>
      <c r="B9" s="133"/>
      <c r="C9" s="158"/>
      <c r="D9" s="127" t="s">
        <v>486</v>
      </c>
      <c r="E9" s="131">
        <f>'WOP3_P2_ RCP 8.5'!E9</f>
        <v>0</v>
      </c>
      <c r="F9" s="131">
        <f>'WOP3_P2_ RCP 8.5'!F9</f>
        <v>0</v>
      </c>
      <c r="G9" s="131">
        <f>'WOP3_P2_ RCP 8.5'!G9</f>
        <v>2836.4120813132768</v>
      </c>
      <c r="H9" s="131">
        <f>'WOP3_P2_ RCP 8.5'!H9</f>
        <v>5672.8241626265535</v>
      </c>
      <c r="I9" s="131">
        <f>'WOP3_P2_ RCP 8.5'!I9</f>
        <v>8509.2362439398294</v>
      </c>
      <c r="J9" s="131">
        <f>'WOP3_P2_ RCP 8.5'!J9</f>
        <v>14182.060406566383</v>
      </c>
      <c r="K9" s="131">
        <f>'WOP3_P2_ RCP 8.5'!K9</f>
        <v>19854.884569192938</v>
      </c>
      <c r="L9" s="131">
        <f>'WOP3_P2_ RCP 8.5'!L9</f>
        <v>25527.708731819494</v>
      </c>
      <c r="M9" s="131">
        <f>'WOP3_P2_ RCP 8.5'!M9</f>
        <v>31200.532894446045</v>
      </c>
      <c r="N9" s="131">
        <f>'WOP3_P2_ RCP 8.5'!N9</f>
        <v>36873.357057072593</v>
      </c>
      <c r="O9" s="131">
        <f>'WOP3_P2_ RCP 8.5'!O9</f>
        <v>42546.181219699145</v>
      </c>
      <c r="P9" s="131">
        <f>'WOP3_P2_ RCP 8.5'!P9</f>
        <v>48219.005382325697</v>
      </c>
      <c r="Q9" s="131">
        <f>'WOP3_P2_ RCP 8.5'!Q9</f>
        <v>53891.829544952256</v>
      </c>
      <c r="R9" s="131">
        <f>'WOP3_P2_ RCP 8.5'!R9</f>
        <v>59564.653707578807</v>
      </c>
      <c r="S9" s="131">
        <f>'WOP3_P2_ RCP 8.5'!S9</f>
        <v>65237.477870205366</v>
      </c>
      <c r="T9" s="131">
        <f>'WOP3_P2_ RCP 8.5'!T9</f>
        <v>70910.302032831925</v>
      </c>
      <c r="U9" s="132">
        <f>'WOP3_P2_ RCP 8.5'!U9</f>
        <v>76583.126195458477</v>
      </c>
      <c r="V9" s="17"/>
    </row>
    <row r="10" spans="1:22" ht="12" customHeight="1" x14ac:dyDescent="0.2">
      <c r="A10" s="134" t="s">
        <v>610</v>
      </c>
      <c r="B10" s="135"/>
      <c r="C10" s="135"/>
      <c r="D10" s="136" t="s">
        <v>486</v>
      </c>
      <c r="E10" s="135">
        <f>SUM(E7:E9)</f>
        <v>0</v>
      </c>
      <c r="F10" s="135">
        <f t="shared" ref="F10:U10" si="0">SUM(F7:F9)</f>
        <v>22559.548885017706</v>
      </c>
      <c r="G10" s="135">
        <f t="shared" si="0"/>
        <v>25395.960966330982</v>
      </c>
      <c r="H10" s="135">
        <f t="shared" si="0"/>
        <v>28232.373047644258</v>
      </c>
      <c r="I10" s="135">
        <f t="shared" si="0"/>
        <v>31068.785128957534</v>
      </c>
      <c r="J10" s="135">
        <f t="shared" si="0"/>
        <v>36741.609291584085</v>
      </c>
      <c r="K10" s="135">
        <f t="shared" si="0"/>
        <v>42414.433454210644</v>
      </c>
      <c r="L10" s="135">
        <f t="shared" si="0"/>
        <v>48087.257616837203</v>
      </c>
      <c r="M10" s="135">
        <f t="shared" si="0"/>
        <v>53760.081779463755</v>
      </c>
      <c r="N10" s="135">
        <f t="shared" si="0"/>
        <v>59432.9059420903</v>
      </c>
      <c r="O10" s="135">
        <f t="shared" si="0"/>
        <v>65105.730104716851</v>
      </c>
      <c r="P10" s="135">
        <f t="shared" si="0"/>
        <v>70778.554267343396</v>
      </c>
      <c r="Q10" s="135">
        <f t="shared" si="0"/>
        <v>76451.378429969962</v>
      </c>
      <c r="R10" s="135">
        <f t="shared" si="0"/>
        <v>82124.202592596514</v>
      </c>
      <c r="S10" s="135">
        <f t="shared" si="0"/>
        <v>87797.02675522308</v>
      </c>
      <c r="T10" s="135">
        <f t="shared" si="0"/>
        <v>93469.850917849632</v>
      </c>
      <c r="U10" s="137">
        <f t="shared" si="0"/>
        <v>99142.675080476183</v>
      </c>
      <c r="V10" s="17"/>
    </row>
    <row r="11" spans="1:22" ht="12" customHeight="1" thickBot="1" x14ac:dyDescent="0.25">
      <c r="A11" s="138" t="s">
        <v>559</v>
      </c>
      <c r="B11" s="139"/>
      <c r="C11" s="139"/>
      <c r="D11" s="140" t="s">
        <v>123</v>
      </c>
      <c r="E11" s="139">
        <f>E10/Calculations!$C$56</f>
        <v>0</v>
      </c>
      <c r="F11" s="139">
        <f>F10/Calculations!$C$56</f>
        <v>9559.1308834820793</v>
      </c>
      <c r="G11" s="139">
        <f>G10/Calculations!$C$56</f>
        <v>10761.000409462282</v>
      </c>
      <c r="H11" s="139">
        <f>H10/Calculations!$C$56</f>
        <v>11962.869935442483</v>
      </c>
      <c r="I11" s="139">
        <f>I10/Calculations!$C$56</f>
        <v>13164.739461422685</v>
      </c>
      <c r="J11" s="139">
        <f>J10/Calculations!$C$56</f>
        <v>15568.478513383088</v>
      </c>
      <c r="K11" s="139">
        <f>K10/Calculations!$C$56</f>
        <v>17972.217565343493</v>
      </c>
      <c r="L11" s="139">
        <f>L10/Calculations!$C$56</f>
        <v>20375.956617303902</v>
      </c>
      <c r="M11" s="139">
        <f>M10/Calculations!$C$56</f>
        <v>22779.695669264303</v>
      </c>
      <c r="N11" s="139">
        <f>N10/Calculations!$C$56</f>
        <v>25183.434721224705</v>
      </c>
      <c r="O11" s="139">
        <f>O10/Calculations!$C$56</f>
        <v>27587.173773185106</v>
      </c>
      <c r="P11" s="139">
        <f>P10/Calculations!$C$56</f>
        <v>29990.912825145508</v>
      </c>
      <c r="Q11" s="139">
        <f>Q10/Calculations!$C$56</f>
        <v>32394.651877105916</v>
      </c>
      <c r="R11" s="139">
        <f>R10/Calculations!$C$56</f>
        <v>34798.390929066321</v>
      </c>
      <c r="S11" s="139">
        <f>S10/Calculations!$C$56</f>
        <v>37202.12998102673</v>
      </c>
      <c r="T11" s="139">
        <f>T10/Calculations!$C$56</f>
        <v>39605.869032987132</v>
      </c>
      <c r="U11" s="141">
        <f>U10/Calculations!$C$56</f>
        <v>42009.60808494754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6" customHeight="1" x14ac:dyDescent="0.2">
      <c r="A13" s="23" t="str">
        <f>'WOP3_P2_ RCP 8.5'!A13</f>
        <v>Average annual school maintenance costs</v>
      </c>
      <c r="B13" s="131"/>
      <c r="C13" s="159"/>
      <c r="D13" s="127" t="s">
        <v>486</v>
      </c>
      <c r="E13" s="131">
        <f>'WOP3_P2_ RCP 8.5'!E13</f>
        <v>8240.5671219838223</v>
      </c>
      <c r="F13" s="131">
        <f>'WOP3_P2_ RCP 8.5'!F13</f>
        <v>8240.5671219838223</v>
      </c>
      <c r="G13" s="131">
        <f>'WOP3_P2_ RCP 8.5'!G13</f>
        <v>8240.5671219838223</v>
      </c>
      <c r="H13" s="131">
        <f>'WOP3_P2_ RCP 8.5'!H13</f>
        <v>8240.5671219838223</v>
      </c>
      <c r="I13" s="131">
        <f>'WOP3_P2_ RCP 8.5'!I13</f>
        <v>8240.5671219838223</v>
      </c>
      <c r="J13" s="131">
        <f>'WOP3_P2_ RCP 8.5'!J13</f>
        <v>8240.5671219838223</v>
      </c>
      <c r="K13" s="131">
        <f>'WOP3_P2_ RCP 8.5'!K13</f>
        <v>8240.5671219838223</v>
      </c>
      <c r="L13" s="131">
        <f>'WOP3_P2_ RCP 8.5'!L13</f>
        <v>8240.5671219838223</v>
      </c>
      <c r="M13" s="131">
        <f>'WOP3_P2_ RCP 8.5'!M13</f>
        <v>8240.5671219838223</v>
      </c>
      <c r="N13" s="131">
        <f>'WOP3_P2_ RCP 8.5'!N13</f>
        <v>8240.5671219838223</v>
      </c>
      <c r="O13" s="131">
        <f>'WOP3_P2_ RCP 8.5'!O13</f>
        <v>8240.5671219838223</v>
      </c>
      <c r="P13" s="131">
        <f>'WOP3_P2_ RCP 8.5'!P13</f>
        <v>8240.5671219838223</v>
      </c>
      <c r="Q13" s="131">
        <f>'WOP3_P2_ RCP 8.5'!Q13</f>
        <v>8240.5671219838223</v>
      </c>
      <c r="R13" s="131">
        <f>'WOP3_P2_ RCP 8.5'!R13</f>
        <v>8240.5671219838223</v>
      </c>
      <c r="S13" s="131">
        <f>'WOP3_P2_ RCP 8.5'!S13</f>
        <v>8240.5671219838223</v>
      </c>
      <c r="T13" s="131">
        <f>'WOP3_P2_ RCP 8.5'!T13</f>
        <v>8240.5671219838223</v>
      </c>
      <c r="U13" s="132">
        <f>'WOP3_P2_ RCP 8.5'!U13</f>
        <v>8240.5671219838223</v>
      </c>
      <c r="V13" s="17"/>
    </row>
    <row r="14" spans="1:22" ht="26" customHeight="1" x14ac:dyDescent="0.2">
      <c r="A14" s="23" t="str">
        <f>'WOP3_P2_ RCP 8.5'!A14</f>
        <v>Average school expenditures due to infra losses caused by climate events</v>
      </c>
      <c r="B14" s="131"/>
      <c r="C14" s="159"/>
      <c r="D14" s="127" t="s">
        <v>486</v>
      </c>
      <c r="E14" s="131">
        <f>'WOP3_P2_ RCP 8.5'!E14</f>
        <v>12360.850682975733</v>
      </c>
      <c r="F14" s="131">
        <f>'WOP3_P2_ RCP 8.5'!F14</f>
        <v>12360.850682975733</v>
      </c>
      <c r="G14" s="131">
        <f>'WOP3_P2_ RCP 8.5'!G14</f>
        <v>12360.850682975733</v>
      </c>
      <c r="H14" s="131">
        <f>'WOP3_P2_ RCP 8.5'!H14</f>
        <v>12360.850682975733</v>
      </c>
      <c r="I14" s="131">
        <f>'WOP3_P2_ RCP 8.5'!I14</f>
        <v>12360.850682975733</v>
      </c>
      <c r="J14" s="131">
        <f>'WOP3_P2_ RCP 8.5'!J14</f>
        <v>12360.850682975733</v>
      </c>
      <c r="K14" s="131">
        <f>'WOP3_P2_ RCP 8.5'!K14</f>
        <v>12360.850682975733</v>
      </c>
      <c r="L14" s="131">
        <f>'WOP3_P2_ RCP 8.5'!L14</f>
        <v>12360.850682975733</v>
      </c>
      <c r="M14" s="131">
        <f>'WOP3_P2_ RCP 8.5'!M14</f>
        <v>12360.850682975733</v>
      </c>
      <c r="N14" s="131">
        <f>'WOP3_P2_ RCP 8.5'!N14</f>
        <v>12360.850682975733</v>
      </c>
      <c r="O14" s="131">
        <f>'WOP3_P2_ RCP 8.5'!O14</f>
        <v>12360.850682975733</v>
      </c>
      <c r="P14" s="131">
        <f>'WOP3_P2_ RCP 8.5'!P14</f>
        <v>12360.850682975733</v>
      </c>
      <c r="Q14" s="131">
        <f>'WOP3_P2_ RCP 8.5'!Q14</f>
        <v>12360.850682975733</v>
      </c>
      <c r="R14" s="131">
        <f>'WOP3_P2_ RCP 8.5'!R14</f>
        <v>12360.850682975733</v>
      </c>
      <c r="S14" s="131">
        <f>'WOP3_P2_ RCP 8.5'!S14</f>
        <v>12360.850682975733</v>
      </c>
      <c r="T14" s="131">
        <f>'WOP3_P2_ RCP 8.5'!T14</f>
        <v>12360.850682975733</v>
      </c>
      <c r="U14" s="132">
        <f>'WOP3_P2_ RCP 8.5'!U14</f>
        <v>12360.850682975733</v>
      </c>
      <c r="V14" s="17"/>
    </row>
    <row r="15" spans="1:22" ht="26" customHeight="1" x14ac:dyDescent="0.2">
      <c r="A15" s="23" t="str">
        <f>'WOP3_P2_ RCP 8.5'!A15</f>
        <v>Average annual primary school fixed/government budget expenditures on students per year</v>
      </c>
      <c r="B15" s="131"/>
      <c r="C15" s="159"/>
      <c r="D15" s="127" t="s">
        <v>486</v>
      </c>
      <c r="E15" s="131">
        <f>'WOP3_P2_ RCP 8.5'!E15</f>
        <v>20055.480233128128</v>
      </c>
      <c r="F15" s="131">
        <f>'WOP3_P2_ RCP 8.5'!F15</f>
        <v>20055.480233128128</v>
      </c>
      <c r="G15" s="131">
        <f>'WOP3_P2_ RCP 8.5'!G15</f>
        <v>20055.480233128128</v>
      </c>
      <c r="H15" s="131">
        <f>'WOP3_P2_ RCP 8.5'!H15</f>
        <v>20055.480233128128</v>
      </c>
      <c r="I15" s="131">
        <f>'WOP3_P2_ RCP 8.5'!I15</f>
        <v>20055.480233128128</v>
      </c>
      <c r="J15" s="131">
        <f>'WOP3_P2_ RCP 8.5'!J15</f>
        <v>20055.480233128128</v>
      </c>
      <c r="K15" s="131">
        <f>'WOP3_P2_ RCP 8.5'!K15</f>
        <v>20055.480233128128</v>
      </c>
      <c r="L15" s="131">
        <f>'WOP3_P2_ RCP 8.5'!L15</f>
        <v>20055.480233128128</v>
      </c>
      <c r="M15" s="131">
        <f>'WOP3_P2_ RCP 8.5'!M15</f>
        <v>20055.480233128128</v>
      </c>
      <c r="N15" s="131">
        <f>'WOP3_P2_ RCP 8.5'!N15</f>
        <v>20055.480233128128</v>
      </c>
      <c r="O15" s="131">
        <f>'WOP3_P2_ RCP 8.5'!O15</f>
        <v>20055.480233128128</v>
      </c>
      <c r="P15" s="131">
        <f>'WOP3_P2_ RCP 8.5'!P15</f>
        <v>20055.480233128128</v>
      </c>
      <c r="Q15" s="131">
        <f>'WOP3_P2_ RCP 8.5'!Q15</f>
        <v>20055.480233128128</v>
      </c>
      <c r="R15" s="131">
        <f>'WOP3_P2_ RCP 8.5'!R15</f>
        <v>20055.480233128128</v>
      </c>
      <c r="S15" s="131">
        <f>'WOP3_P2_ RCP 8.5'!S15</f>
        <v>20055.480233128128</v>
      </c>
      <c r="T15" s="131">
        <f>'WOP3_P2_ RCP 8.5'!T15</f>
        <v>20055.480233128128</v>
      </c>
      <c r="U15" s="132">
        <f>'WOP3_P2_ RCP 8.5'!U15</f>
        <v>20055.480233128128</v>
      </c>
      <c r="V15" s="17"/>
    </row>
    <row r="16" spans="1:22" ht="26" customHeight="1" thickBot="1" x14ac:dyDescent="0.25">
      <c r="A16" s="23" t="str">
        <f>'WOP3_P2_ RCP 8.5'!A16</f>
        <v xml:space="preserve">Estimated cost of missed students school days </v>
      </c>
      <c r="B16" s="131"/>
      <c r="C16" s="159"/>
      <c r="D16" s="127" t="s">
        <v>486</v>
      </c>
      <c r="E16" s="131">
        <f>'WOP3_P2_ RCP 8.5'!E16</f>
        <v>5263.8947398374639</v>
      </c>
      <c r="F16" s="131">
        <f>'WOP3_P2_ RCP 8.5'!F16</f>
        <v>5263.8947398374639</v>
      </c>
      <c r="G16" s="131">
        <f>'WOP3_P2_ RCP 8.5'!G16</f>
        <v>5263.8947398374639</v>
      </c>
      <c r="H16" s="131">
        <f>'WOP3_P2_ RCP 8.5'!H16</f>
        <v>5263.8947398374639</v>
      </c>
      <c r="I16" s="131">
        <f>'WOP3_P2_ RCP 8.5'!I16</f>
        <v>5263.8947398374639</v>
      </c>
      <c r="J16" s="131">
        <f>'WOP3_P2_ RCP 8.5'!J16</f>
        <v>5263.8947398374639</v>
      </c>
      <c r="K16" s="131">
        <f>'WOP3_P2_ RCP 8.5'!K16</f>
        <v>5263.8947398374639</v>
      </c>
      <c r="L16" s="131">
        <f>'WOP3_P2_ RCP 8.5'!L16</f>
        <v>5263.8947398374639</v>
      </c>
      <c r="M16" s="131">
        <f>'WOP3_P2_ RCP 8.5'!M16</f>
        <v>5263.8947398374639</v>
      </c>
      <c r="N16" s="131">
        <f>'WOP3_P2_ RCP 8.5'!N16</f>
        <v>5263.8947398374639</v>
      </c>
      <c r="O16" s="131">
        <f>'WOP3_P2_ RCP 8.5'!O16</f>
        <v>5263.8947398374639</v>
      </c>
      <c r="P16" s="131">
        <f>'WOP3_P2_ RCP 8.5'!P16</f>
        <v>5263.8947398374639</v>
      </c>
      <c r="Q16" s="131">
        <f>'WOP3_P2_ RCP 8.5'!Q16</f>
        <v>5263.8947398374639</v>
      </c>
      <c r="R16" s="131">
        <f>'WOP3_P2_ RCP 8.5'!R16</f>
        <v>5263.8947398374639</v>
      </c>
      <c r="S16" s="131">
        <f>'WOP3_P2_ RCP 8.5'!S16</f>
        <v>5263.8947398374639</v>
      </c>
      <c r="T16" s="131">
        <f>'WOP3_P2_ RCP 8.5'!T16</f>
        <v>5263.8947398374639</v>
      </c>
      <c r="U16" s="132">
        <f>'WOP3_P2_ RCP 8.5'!U16</f>
        <v>5263.8947398374639</v>
      </c>
      <c r="V16" s="17"/>
    </row>
    <row r="17" spans="1:22" ht="12" customHeight="1" x14ac:dyDescent="0.2">
      <c r="A17" s="134" t="s">
        <v>611</v>
      </c>
      <c r="B17" s="135"/>
      <c r="C17" s="135"/>
      <c r="D17" s="136" t="s">
        <v>486</v>
      </c>
      <c r="E17" s="135">
        <f>SUM(E13:E16)</f>
        <v>45920.792777925155</v>
      </c>
      <c r="F17" s="135">
        <f t="shared" ref="F17:U17" si="1">SUM(F13:F16)</f>
        <v>45920.792777925155</v>
      </c>
      <c r="G17" s="135">
        <f t="shared" si="1"/>
        <v>45920.792777925155</v>
      </c>
      <c r="H17" s="135">
        <f t="shared" si="1"/>
        <v>45920.792777925155</v>
      </c>
      <c r="I17" s="135">
        <f t="shared" si="1"/>
        <v>45920.792777925155</v>
      </c>
      <c r="J17" s="135">
        <f t="shared" si="1"/>
        <v>45920.792777925155</v>
      </c>
      <c r="K17" s="135">
        <f t="shared" si="1"/>
        <v>45920.792777925155</v>
      </c>
      <c r="L17" s="135">
        <f t="shared" si="1"/>
        <v>45920.792777925155</v>
      </c>
      <c r="M17" s="135">
        <f t="shared" si="1"/>
        <v>45920.792777925155</v>
      </c>
      <c r="N17" s="135">
        <f t="shared" si="1"/>
        <v>45920.792777925155</v>
      </c>
      <c r="O17" s="135">
        <f t="shared" si="1"/>
        <v>45920.792777925155</v>
      </c>
      <c r="P17" s="135">
        <f t="shared" si="1"/>
        <v>45920.792777925155</v>
      </c>
      <c r="Q17" s="135">
        <f t="shared" si="1"/>
        <v>45920.792777925155</v>
      </c>
      <c r="R17" s="135">
        <f t="shared" si="1"/>
        <v>45920.792777925155</v>
      </c>
      <c r="S17" s="135">
        <f t="shared" si="1"/>
        <v>45920.792777925155</v>
      </c>
      <c r="T17" s="135">
        <f t="shared" si="1"/>
        <v>45920.792777925155</v>
      </c>
      <c r="U17" s="137">
        <f t="shared" si="1"/>
        <v>45920.792777925155</v>
      </c>
      <c r="V17" s="17"/>
    </row>
    <row r="18" spans="1:22" ht="12" customHeight="1" thickBot="1" x14ac:dyDescent="0.25">
      <c r="A18" s="138" t="s">
        <v>562</v>
      </c>
      <c r="B18" s="139"/>
      <c r="C18" s="139"/>
      <c r="D18" s="140" t="s">
        <v>123</v>
      </c>
      <c r="E18" s="139">
        <f>E17/Calculations!$C$56</f>
        <v>19457.963041493709</v>
      </c>
      <c r="F18" s="139">
        <f>F17/Calculations!$C$56</f>
        <v>19457.963041493709</v>
      </c>
      <c r="G18" s="139">
        <f>G17/Calculations!$C$56</f>
        <v>19457.963041493709</v>
      </c>
      <c r="H18" s="139">
        <f>H17/Calculations!$C$56</f>
        <v>19457.963041493709</v>
      </c>
      <c r="I18" s="139">
        <f>I17/Calculations!$C$56</f>
        <v>19457.963041493709</v>
      </c>
      <c r="J18" s="139">
        <f>J17/Calculations!$C$56</f>
        <v>19457.963041493709</v>
      </c>
      <c r="K18" s="139">
        <f>K17/Calculations!$C$56</f>
        <v>19457.963041493709</v>
      </c>
      <c r="L18" s="139">
        <f>L17/Calculations!$C$56</f>
        <v>19457.963041493709</v>
      </c>
      <c r="M18" s="139">
        <f>M17/Calculations!$C$56</f>
        <v>19457.963041493709</v>
      </c>
      <c r="N18" s="139">
        <f>N17/Calculations!$C$56</f>
        <v>19457.963041493709</v>
      </c>
      <c r="O18" s="139">
        <f>O17/Calculations!$C$56</f>
        <v>19457.963041493709</v>
      </c>
      <c r="P18" s="139">
        <f>P17/Calculations!$C$56</f>
        <v>19457.963041493709</v>
      </c>
      <c r="Q18" s="139">
        <f>Q17/Calculations!$C$56</f>
        <v>19457.963041493709</v>
      </c>
      <c r="R18" s="139">
        <f>R17/Calculations!$C$56</f>
        <v>19457.963041493709</v>
      </c>
      <c r="S18" s="139">
        <f>S17/Calculations!$C$56</f>
        <v>19457.963041493709</v>
      </c>
      <c r="T18" s="139">
        <f>T17/Calculations!$C$56</f>
        <v>19457.963041493709</v>
      </c>
      <c r="U18" s="141">
        <f>U17/Calculations!$C$56</f>
        <v>19457.963041493709</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612</v>
      </c>
      <c r="B20" s="135"/>
      <c r="C20" s="135"/>
      <c r="D20" s="136" t="s">
        <v>486</v>
      </c>
      <c r="E20" s="135">
        <f>E10-E17</f>
        <v>-45920.792777925155</v>
      </c>
      <c r="F20" s="135">
        <f t="shared" ref="F20:U20" si="2">F10-F17</f>
        <v>-23361.243892907449</v>
      </c>
      <c r="G20" s="135">
        <f t="shared" si="2"/>
        <v>-20524.831811594173</v>
      </c>
      <c r="H20" s="135">
        <f t="shared" si="2"/>
        <v>-17688.419730280897</v>
      </c>
      <c r="I20" s="135">
        <f t="shared" si="2"/>
        <v>-14852.007648967621</v>
      </c>
      <c r="J20" s="135">
        <f t="shared" si="2"/>
        <v>-9179.1834863410695</v>
      </c>
      <c r="K20" s="135">
        <f t="shared" si="2"/>
        <v>-3506.3593237145105</v>
      </c>
      <c r="L20" s="135">
        <f t="shared" si="2"/>
        <v>2166.4648389120484</v>
      </c>
      <c r="M20" s="135">
        <f t="shared" si="2"/>
        <v>7839.2890015386001</v>
      </c>
      <c r="N20" s="135">
        <f t="shared" si="2"/>
        <v>13512.113164165145</v>
      </c>
      <c r="O20" s="135">
        <f t="shared" si="2"/>
        <v>19184.937326791696</v>
      </c>
      <c r="P20" s="135">
        <f t="shared" si="2"/>
        <v>24857.761489418241</v>
      </c>
      <c r="Q20" s="135">
        <f t="shared" si="2"/>
        <v>30530.585652044807</v>
      </c>
      <c r="R20" s="135">
        <f t="shared" si="2"/>
        <v>36203.409814671359</v>
      </c>
      <c r="S20" s="135">
        <f t="shared" si="2"/>
        <v>41876.233977297925</v>
      </c>
      <c r="T20" s="135">
        <f t="shared" si="2"/>
        <v>47549.058139924477</v>
      </c>
      <c r="U20" s="137">
        <f t="shared" si="2"/>
        <v>53221.882302551028</v>
      </c>
      <c r="V20" s="17"/>
    </row>
    <row r="21" spans="1:22" ht="12" customHeight="1" thickBot="1" x14ac:dyDescent="0.25">
      <c r="A21" s="160" t="s">
        <v>565</v>
      </c>
      <c r="B21" s="139"/>
      <c r="C21" s="139"/>
      <c r="D21" s="140" t="s">
        <v>123</v>
      </c>
      <c r="E21" s="139">
        <f>E11-E18</f>
        <v>-19457.963041493709</v>
      </c>
      <c r="F21" s="139">
        <f t="shared" ref="F21:U21" si="3">F11-F18</f>
        <v>-9898.8321580116299</v>
      </c>
      <c r="G21" s="139">
        <f t="shared" si="3"/>
        <v>-8696.9626320314273</v>
      </c>
      <c r="H21" s="139">
        <f t="shared" si="3"/>
        <v>-7495.0931060512266</v>
      </c>
      <c r="I21" s="139">
        <f t="shared" si="3"/>
        <v>-6293.2235800710241</v>
      </c>
      <c r="J21" s="139">
        <f t="shared" si="3"/>
        <v>-3889.4845281106209</v>
      </c>
      <c r="K21" s="139">
        <f t="shared" si="3"/>
        <v>-1485.7454761502158</v>
      </c>
      <c r="L21" s="139">
        <f t="shared" si="3"/>
        <v>917.99357581019285</v>
      </c>
      <c r="M21" s="139">
        <f t="shared" si="3"/>
        <v>3321.7326277705943</v>
      </c>
      <c r="N21" s="139">
        <f t="shared" si="3"/>
        <v>5725.4716797309957</v>
      </c>
      <c r="O21" s="139">
        <f t="shared" si="3"/>
        <v>8129.2107316913971</v>
      </c>
      <c r="P21" s="139">
        <f t="shared" si="3"/>
        <v>10532.949783651798</v>
      </c>
      <c r="Q21" s="139">
        <f t="shared" si="3"/>
        <v>12936.688835612207</v>
      </c>
      <c r="R21" s="139">
        <f t="shared" si="3"/>
        <v>15340.427887572612</v>
      </c>
      <c r="S21" s="139">
        <f t="shared" si="3"/>
        <v>17744.166939533021</v>
      </c>
      <c r="T21" s="139">
        <f t="shared" si="3"/>
        <v>20147.905991493422</v>
      </c>
      <c r="U21" s="141">
        <f t="shared" si="3"/>
        <v>22551.645043453831</v>
      </c>
      <c r="V21" s="17"/>
    </row>
    <row r="22" spans="1:22" ht="12" customHeight="1" x14ac:dyDescent="0.2">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321"/>
      <c r="B23" s="156"/>
      <c r="C23" s="156"/>
      <c r="D23" s="156"/>
      <c r="E23" s="156"/>
      <c r="F23" s="152"/>
      <c r="G23" s="152"/>
      <c r="H23" s="152"/>
      <c r="I23" s="152"/>
      <c r="J23" s="152"/>
      <c r="K23" s="152"/>
      <c r="L23" s="152"/>
      <c r="M23" s="152"/>
      <c r="N23" s="152"/>
      <c r="O23" s="152"/>
      <c r="P23" s="152"/>
      <c r="Q23" s="152"/>
      <c r="R23" s="152"/>
      <c r="S23" s="152"/>
      <c r="T23" s="152"/>
      <c r="U23" s="153"/>
      <c r="V23" s="17"/>
    </row>
    <row r="24" spans="1:22" ht="21" customHeight="1" thickBot="1" x14ac:dyDescent="0.25">
      <c r="A24" s="1029" t="s">
        <v>577</v>
      </c>
      <c r="B24" s="1030"/>
      <c r="C24" s="1030"/>
      <c r="D24" s="1030"/>
      <c r="E24" s="1030"/>
      <c r="F24" s="1030"/>
      <c r="G24" s="1030"/>
      <c r="H24" s="1030"/>
      <c r="I24" s="1030"/>
      <c r="J24" s="1030"/>
      <c r="K24" s="1030"/>
      <c r="L24" s="1030"/>
      <c r="M24" s="1030"/>
      <c r="N24" s="1030"/>
      <c r="O24" s="1030"/>
      <c r="P24" s="1030"/>
      <c r="Q24" s="1030"/>
      <c r="R24" s="1030"/>
      <c r="S24" s="1030"/>
      <c r="T24" s="1030"/>
      <c r="U24" s="1031"/>
      <c r="V24" s="17"/>
    </row>
    <row r="25" spans="1:22" ht="23.5" customHeight="1" x14ac:dyDescent="0.2">
      <c r="A25" s="1096"/>
      <c r="B25" s="1097"/>
      <c r="C25" s="157"/>
      <c r="D25" s="124" t="s">
        <v>556</v>
      </c>
      <c r="E25" s="125">
        <v>2024</v>
      </c>
      <c r="F25" s="125">
        <v>2025</v>
      </c>
      <c r="G25" s="125">
        <v>2026</v>
      </c>
      <c r="H25" s="125">
        <v>2027</v>
      </c>
      <c r="I25" s="125">
        <v>2028</v>
      </c>
      <c r="J25" s="125">
        <v>2029</v>
      </c>
      <c r="K25" s="125">
        <v>2030</v>
      </c>
      <c r="L25" s="125">
        <v>2031</v>
      </c>
      <c r="M25" s="125">
        <v>2032</v>
      </c>
      <c r="N25" s="125">
        <v>2033</v>
      </c>
      <c r="O25" s="125">
        <v>2034</v>
      </c>
      <c r="P25" s="125">
        <v>2035</v>
      </c>
      <c r="Q25" s="125">
        <v>2036</v>
      </c>
      <c r="R25" s="125">
        <v>2037</v>
      </c>
      <c r="S25" s="125">
        <v>2038</v>
      </c>
      <c r="T25" s="125">
        <v>2039</v>
      </c>
      <c r="U25" s="126">
        <v>2040</v>
      </c>
      <c r="V25" s="17"/>
    </row>
    <row r="26" spans="1:22" ht="12" customHeight="1" x14ac:dyDescent="0.2">
      <c r="A26" s="123" t="s">
        <v>557</v>
      </c>
      <c r="B26" s="142"/>
      <c r="C26" s="142"/>
      <c r="D26" s="21"/>
      <c r="E26" s="22"/>
      <c r="F26" s="22"/>
      <c r="G26" s="22"/>
      <c r="H26" s="22"/>
      <c r="I26" s="22"/>
      <c r="J26" s="22"/>
      <c r="K26" s="22"/>
      <c r="L26" s="22"/>
      <c r="M26" s="22"/>
      <c r="N26" s="22"/>
      <c r="O26" s="22"/>
      <c r="P26" s="22"/>
      <c r="Q26" s="22"/>
      <c r="R26" s="22"/>
      <c r="S26" s="22"/>
      <c r="T26" s="22"/>
      <c r="U26" s="128"/>
      <c r="V26" s="17"/>
    </row>
    <row r="27" spans="1:22" ht="12" customHeight="1" x14ac:dyDescent="0.2">
      <c r="A27" s="129" t="str">
        <f>'WP3_P2_ RCP 8.5 '!$A$7</f>
        <v>Annual grant per average primary school</v>
      </c>
      <c r="B27" s="133"/>
      <c r="C27" s="158"/>
      <c r="D27" s="127" t="s">
        <v>486</v>
      </c>
      <c r="E27" s="131">
        <f>'WP3_P2_ RCP 8.5 '!E7</f>
        <v>0</v>
      </c>
      <c r="F27" s="131">
        <f>'WP3_P2_ RCP 8.5 '!F7</f>
        <v>20055.480233128128</v>
      </c>
      <c r="G27" s="131">
        <f>'WP3_P2_ RCP 8.5 '!G7</f>
        <v>20055.480233128128</v>
      </c>
      <c r="H27" s="131">
        <f>'WP3_P2_ RCP 8.5 '!H7</f>
        <v>20055.480233128128</v>
      </c>
      <c r="I27" s="131">
        <f>'WP3_P2_ RCP 8.5 '!I7</f>
        <v>20055.480233128128</v>
      </c>
      <c r="J27" s="131">
        <f>'WP3_P2_ RCP 8.5 '!J7</f>
        <v>20055.480233128128</v>
      </c>
      <c r="K27" s="131">
        <f>'WP3_P2_ RCP 8.5 '!K7</f>
        <v>20055.480233128128</v>
      </c>
      <c r="L27" s="131">
        <f>'WP3_P2_ RCP 8.5 '!L7</f>
        <v>20055.480233128128</v>
      </c>
      <c r="M27" s="131">
        <f>'WP3_P2_ RCP 8.5 '!M7</f>
        <v>20055.480233128128</v>
      </c>
      <c r="N27" s="131">
        <f>'WP3_P2_ RCP 8.5 '!N7</f>
        <v>20055.480233128128</v>
      </c>
      <c r="O27" s="131">
        <f>'WP3_P2_ RCP 8.5 '!O7</f>
        <v>20055.480233128128</v>
      </c>
      <c r="P27" s="131">
        <f>'WP3_P2_ RCP 8.5 '!P7</f>
        <v>20055.480233128128</v>
      </c>
      <c r="Q27" s="131">
        <f>'WP3_P2_ RCP 8.5 '!Q7</f>
        <v>20055.480233128128</v>
      </c>
      <c r="R27" s="131">
        <f>'WP3_P2_ RCP 8.5 '!R7</f>
        <v>20055.480233128128</v>
      </c>
      <c r="S27" s="131">
        <f>'WP3_P2_ RCP 8.5 '!S7</f>
        <v>20055.480233128128</v>
      </c>
      <c r="T27" s="131">
        <f>'WP3_P2_ RCP 8.5 '!T7</f>
        <v>20055.480233128128</v>
      </c>
      <c r="U27" s="132">
        <f>'WP3_P2_ RCP 8.5 '!U7</f>
        <v>20055.480233128128</v>
      </c>
      <c r="V27" s="17"/>
    </row>
    <row r="28" spans="1:22" ht="12" customHeight="1" x14ac:dyDescent="0.2">
      <c r="A28" s="129" t="str">
        <f>'WP3_P2_ RCP 8.5 '!$A$8</f>
        <v>Annual SIG per average primary school</v>
      </c>
      <c r="B28" s="133"/>
      <c r="C28" s="158"/>
      <c r="D28" s="127" t="s">
        <v>486</v>
      </c>
      <c r="E28" s="131">
        <f>'WP3_P2_ RCP 8.5 '!E8</f>
        <v>0</v>
      </c>
      <c r="F28" s="131">
        <f>'WP3_P2_ RCP 8.5 '!F8</f>
        <v>2504.0686518895773</v>
      </c>
      <c r="G28" s="131">
        <f>'WP3_P2_ RCP 8.5 '!G8</f>
        <v>2504.0686518895773</v>
      </c>
      <c r="H28" s="131">
        <f>'WP3_P2_ RCP 8.5 '!H8</f>
        <v>2504.0686518895773</v>
      </c>
      <c r="I28" s="131">
        <f>'WP3_P2_ RCP 8.5 '!I8</f>
        <v>2504.0686518895773</v>
      </c>
      <c r="J28" s="131">
        <f>'WP3_P2_ RCP 8.5 '!J8</f>
        <v>2504.0686518895773</v>
      </c>
      <c r="K28" s="131">
        <f>'WP3_P2_ RCP 8.5 '!K8</f>
        <v>2504.0686518895773</v>
      </c>
      <c r="L28" s="131">
        <f>'WP3_P2_ RCP 8.5 '!L8</f>
        <v>2504.0686518895773</v>
      </c>
      <c r="M28" s="131">
        <f>'WP3_P2_ RCP 8.5 '!M8</f>
        <v>2504.0686518895773</v>
      </c>
      <c r="N28" s="131">
        <f>'WP3_P2_ RCP 8.5 '!N8</f>
        <v>2504.0686518895773</v>
      </c>
      <c r="O28" s="131">
        <f>'WP3_P2_ RCP 8.5 '!O8</f>
        <v>2504.0686518895773</v>
      </c>
      <c r="P28" s="131">
        <f>'WP3_P2_ RCP 8.5 '!P8</f>
        <v>2504.0686518895773</v>
      </c>
      <c r="Q28" s="131">
        <f>'WP3_P2_ RCP 8.5 '!Q8</f>
        <v>2504.0686518895773</v>
      </c>
      <c r="R28" s="131">
        <f>'WP3_P2_ RCP 8.5 '!R8</f>
        <v>2504.0686518895773</v>
      </c>
      <c r="S28" s="131">
        <f>'WP3_P2_ RCP 8.5 '!S8</f>
        <v>2504.0686518895773</v>
      </c>
      <c r="T28" s="131">
        <f>'WP3_P2_ RCP 8.5 '!T8</f>
        <v>2504.0686518895773</v>
      </c>
      <c r="U28" s="132">
        <f>'WP3_P2_ RCP 8.5 '!U8</f>
        <v>2504.0686518895773</v>
      </c>
      <c r="V28" s="17"/>
    </row>
    <row r="29" spans="1:22" ht="12" customHeight="1" x14ac:dyDescent="0.2">
      <c r="A29" s="129" t="str">
        <f>'WP3_P2_ RCP 8.5 '!$A$9</f>
        <v>Annual economic returns to primary education</v>
      </c>
      <c r="B29" s="133"/>
      <c r="C29" s="158"/>
      <c r="D29" s="127" t="s">
        <v>486</v>
      </c>
      <c r="E29" s="131">
        <f>'WP3_P2_ RCP 8.5 '!E9</f>
        <v>0</v>
      </c>
      <c r="F29" s="131">
        <f>'WP3_P2_ RCP 8.5 '!F9</f>
        <v>0</v>
      </c>
      <c r="G29" s="131">
        <f>'WP3_P2_ RCP 8.5 '!G9</f>
        <v>2836.4120813132768</v>
      </c>
      <c r="H29" s="131">
        <f>'WP3_P2_ RCP 8.5 '!H9</f>
        <v>5672.8241626265535</v>
      </c>
      <c r="I29" s="131">
        <f>'WP3_P2_ RCP 8.5 '!I9</f>
        <v>8509.2362439398294</v>
      </c>
      <c r="J29" s="131">
        <f>'WP3_P2_ RCP 8.5 '!J9</f>
        <v>14182.060406566383</v>
      </c>
      <c r="K29" s="131">
        <f>'WP3_P2_ RCP 8.5 '!K9</f>
        <v>19854.884569192938</v>
      </c>
      <c r="L29" s="131">
        <f>'WP3_P2_ RCP 8.5 '!L9</f>
        <v>25527.708731819494</v>
      </c>
      <c r="M29" s="131">
        <f>'WP3_P2_ RCP 8.5 '!M9</f>
        <v>31200.532894446045</v>
      </c>
      <c r="N29" s="131">
        <f>'WP3_P2_ RCP 8.5 '!N9</f>
        <v>36873.357057072593</v>
      </c>
      <c r="O29" s="131">
        <f>'WP3_P2_ RCP 8.5 '!O9</f>
        <v>42546.181219699145</v>
      </c>
      <c r="P29" s="131">
        <f>'WP3_P2_ RCP 8.5 '!P9</f>
        <v>48219.005382325697</v>
      </c>
      <c r="Q29" s="131">
        <f>'WP3_P2_ RCP 8.5 '!Q9</f>
        <v>53891.829544952256</v>
      </c>
      <c r="R29" s="131">
        <f>'WP3_P2_ RCP 8.5 '!R9</f>
        <v>59564.653707578807</v>
      </c>
      <c r="S29" s="131">
        <f>'WP3_P2_ RCP 8.5 '!S9</f>
        <v>65237.477870205366</v>
      </c>
      <c r="T29" s="131">
        <f>'WP3_P2_ RCP 8.5 '!T9</f>
        <v>70910.302032831925</v>
      </c>
      <c r="U29" s="132">
        <f>'WP3_P2_ RCP 8.5 '!U9</f>
        <v>76583.126195458477</v>
      </c>
      <c r="V29" s="17"/>
    </row>
    <row r="30" spans="1:22" ht="12" customHeight="1" x14ac:dyDescent="0.2">
      <c r="A30" s="129" t="str">
        <f>'WP3_P2_ RCP 8.5 '!A10</f>
        <v>Annual returns to infra used as shelter</v>
      </c>
      <c r="B30" s="133"/>
      <c r="C30" s="158"/>
      <c r="D30" s="127" t="s">
        <v>486</v>
      </c>
      <c r="E30" s="131">
        <f>'WP3_P2_ RCP 8.5 '!E10</f>
        <v>0</v>
      </c>
      <c r="F30" s="131">
        <f>'WP3_P2_ RCP 8.5 '!F10</f>
        <v>10000</v>
      </c>
      <c r="G30" s="131">
        <f>'WP3_P2_ RCP 8.5 '!G10</f>
        <v>10000</v>
      </c>
      <c r="H30" s="131">
        <f>'WP3_P2_ RCP 8.5 '!H10</f>
        <v>10000</v>
      </c>
      <c r="I30" s="131">
        <f>'WP3_P2_ RCP 8.5 '!I10</f>
        <v>10000</v>
      </c>
      <c r="J30" s="131">
        <f>'WP3_P2_ RCP 8.5 '!J10</f>
        <v>10000</v>
      </c>
      <c r="K30" s="131">
        <f>'WP3_P2_ RCP 8.5 '!K10</f>
        <v>10000</v>
      </c>
      <c r="L30" s="131">
        <f>'WP3_P2_ RCP 8.5 '!L10</f>
        <v>10000</v>
      </c>
      <c r="M30" s="131">
        <f>'WP3_P2_ RCP 8.5 '!M10</f>
        <v>10000</v>
      </c>
      <c r="N30" s="131">
        <f>'WP3_P2_ RCP 8.5 '!N10</f>
        <v>10000</v>
      </c>
      <c r="O30" s="131">
        <f>'WP3_P2_ RCP 8.5 '!O10</f>
        <v>10000</v>
      </c>
      <c r="P30" s="131">
        <f>'WP3_P2_ RCP 8.5 '!P10</f>
        <v>10000</v>
      </c>
      <c r="Q30" s="131">
        <f>'WP3_P2_ RCP 8.5 '!Q10</f>
        <v>10000</v>
      </c>
      <c r="R30" s="131">
        <f>'WP3_P2_ RCP 8.5 '!R10</f>
        <v>10000</v>
      </c>
      <c r="S30" s="131">
        <f>'WP3_P2_ RCP 8.5 '!S10</f>
        <v>10000</v>
      </c>
      <c r="T30" s="131">
        <f>'WP3_P2_ RCP 8.5 '!T10</f>
        <v>10000</v>
      </c>
      <c r="U30" s="132">
        <f>'WP3_P2_ RCP 8.5 '!U10</f>
        <v>10000</v>
      </c>
      <c r="V30" s="17"/>
    </row>
    <row r="31" spans="1:22" ht="12" customHeight="1" x14ac:dyDescent="0.2">
      <c r="A31" s="129" t="str">
        <f>'WP3_P2_ RCP 8.5 '!$A$11</f>
        <v>Annual returns to school safety training (lumpsum)</v>
      </c>
      <c r="B31" s="133"/>
      <c r="C31" s="158"/>
      <c r="D31" s="127" t="s">
        <v>486</v>
      </c>
      <c r="E31" s="131">
        <f>'WP3_P2_ RCP 8.5 '!E11</f>
        <v>0</v>
      </c>
      <c r="F31" s="131">
        <f>'WP3_P2_ RCP 8.5 '!F11</f>
        <v>0</v>
      </c>
      <c r="G31" s="131">
        <f>'WP3_P2_ RCP 8.5 '!G11</f>
        <v>0</v>
      </c>
      <c r="H31" s="131">
        <f>'WP3_P2_ RCP 8.5 '!H11</f>
        <v>0</v>
      </c>
      <c r="I31" s="131">
        <f>'WP3_P2_ RCP 8.5 '!I11</f>
        <v>10300.708902479779</v>
      </c>
      <c r="J31" s="131">
        <f>'WP3_P2_ RCP 8.5 '!J11</f>
        <v>10300.708902479779</v>
      </c>
      <c r="K31" s="131">
        <f>'WP3_P2_ RCP 8.5 '!K11</f>
        <v>10300.708902479779</v>
      </c>
      <c r="L31" s="131">
        <f>'WP3_P2_ RCP 8.5 '!L11</f>
        <v>10300.708902479779</v>
      </c>
      <c r="M31" s="131">
        <f>'WP3_P2_ RCP 8.5 '!M11</f>
        <v>10300.708902479779</v>
      </c>
      <c r="N31" s="131">
        <f>'WP3_P2_ RCP 8.5 '!N11</f>
        <v>10300.708902479779</v>
      </c>
      <c r="O31" s="131">
        <f>'WP3_P2_ RCP 8.5 '!O11</f>
        <v>10300.708902479779</v>
      </c>
      <c r="P31" s="131">
        <f>'WP3_P2_ RCP 8.5 '!P11</f>
        <v>10300.708902479779</v>
      </c>
      <c r="Q31" s="131">
        <f>'WP3_P2_ RCP 8.5 '!Q11</f>
        <v>10300.708902479779</v>
      </c>
      <c r="R31" s="131">
        <f>'WP3_P2_ RCP 8.5 '!R11</f>
        <v>10300.708902479779</v>
      </c>
      <c r="S31" s="131">
        <f>'WP3_P2_ RCP 8.5 '!S11</f>
        <v>10300.708902479779</v>
      </c>
      <c r="T31" s="131">
        <f>'WP3_P2_ RCP 8.5 '!T11</f>
        <v>10300.708902479779</v>
      </c>
      <c r="U31" s="132">
        <f>'WP3_P2_ RCP 8.5 '!U11</f>
        <v>10300.708902479779</v>
      </c>
      <c r="V31" s="17"/>
    </row>
    <row r="32" spans="1:22" ht="15.5" customHeight="1" thickBot="1" x14ac:dyDescent="0.25">
      <c r="A32" s="129" t="str">
        <f>'WP3_P2_ RCP 8.5 '!$A$12</f>
        <v>Annual returns to school  curriculum training (lumpsum)</v>
      </c>
      <c r="B32" s="130"/>
      <c r="C32" s="158"/>
      <c r="D32" s="127" t="s">
        <v>486</v>
      </c>
      <c r="E32" s="131">
        <f>'WP3_P2_ RCP 8.5 '!E12</f>
        <v>0</v>
      </c>
      <c r="F32" s="131">
        <f>'WP3_P2_ RCP 8.5 '!F12</f>
        <v>0</v>
      </c>
      <c r="G32" s="131">
        <f>'WP3_P2_ RCP 8.5 '!G12</f>
        <v>0</v>
      </c>
      <c r="H32" s="131">
        <f>'WP3_P2_ RCP 8.5 '!H12</f>
        <v>0</v>
      </c>
      <c r="I32" s="131">
        <f>'WP3_P2_ RCP 8.5 '!I12</f>
        <v>72104.96231735844</v>
      </c>
      <c r="J32" s="131">
        <f>'WP3_P2_ RCP 8.5 '!J12</f>
        <v>72104.96231735844</v>
      </c>
      <c r="K32" s="131">
        <f>'WP3_P2_ RCP 8.5 '!K12</f>
        <v>72104.96231735844</v>
      </c>
      <c r="L32" s="131">
        <f>'WP3_P2_ RCP 8.5 '!L12</f>
        <v>72104.96231735844</v>
      </c>
      <c r="M32" s="131">
        <f>'WP3_P2_ RCP 8.5 '!M12</f>
        <v>72104.96231735844</v>
      </c>
      <c r="N32" s="131">
        <f>'WP3_P2_ RCP 8.5 '!N12</f>
        <v>72104.96231735844</v>
      </c>
      <c r="O32" s="131">
        <f>'WP3_P2_ RCP 8.5 '!O12</f>
        <v>72104.96231735844</v>
      </c>
      <c r="P32" s="131">
        <f>'WP3_P2_ RCP 8.5 '!P12</f>
        <v>72104.96231735844</v>
      </c>
      <c r="Q32" s="131">
        <f>'WP3_P2_ RCP 8.5 '!Q12</f>
        <v>72104.96231735844</v>
      </c>
      <c r="R32" s="131">
        <f>'WP3_P2_ RCP 8.5 '!R12</f>
        <v>72104.96231735844</v>
      </c>
      <c r="S32" s="131">
        <f>'WP3_P2_ RCP 8.5 '!S12</f>
        <v>72104.96231735844</v>
      </c>
      <c r="T32" s="131">
        <f>'WP3_P2_ RCP 8.5 '!T12</f>
        <v>72104.96231735844</v>
      </c>
      <c r="U32" s="132">
        <f>'WP3_P2_ RCP 8.5 '!U12</f>
        <v>72104.96231735844</v>
      </c>
      <c r="V32" s="17"/>
    </row>
    <row r="33" spans="1:22" ht="12" customHeight="1" x14ac:dyDescent="0.2">
      <c r="A33" s="134" t="s">
        <v>610</v>
      </c>
      <c r="B33" s="135"/>
      <c r="C33" s="135"/>
      <c r="D33" s="136" t="s">
        <v>486</v>
      </c>
      <c r="E33" s="135">
        <f>SUM(E27:E32)</f>
        <v>0</v>
      </c>
      <c r="F33" s="135">
        <f t="shared" ref="F33:U33" si="4">SUM(F27:F32)</f>
        <v>32559.548885017706</v>
      </c>
      <c r="G33" s="135">
        <f t="shared" si="4"/>
        <v>35395.960966330982</v>
      </c>
      <c r="H33" s="135">
        <f t="shared" si="4"/>
        <v>38232.373047644258</v>
      </c>
      <c r="I33" s="135">
        <f t="shared" si="4"/>
        <v>123474.45634879575</v>
      </c>
      <c r="J33" s="135">
        <f t="shared" si="4"/>
        <v>129147.2805114223</v>
      </c>
      <c r="K33" s="135">
        <f t="shared" si="4"/>
        <v>134820.10467404887</v>
      </c>
      <c r="L33" s="135">
        <f t="shared" si="4"/>
        <v>140492.92883667542</v>
      </c>
      <c r="M33" s="135">
        <f t="shared" si="4"/>
        <v>146165.75299930197</v>
      </c>
      <c r="N33" s="135">
        <f t="shared" si="4"/>
        <v>151838.57716192852</v>
      </c>
      <c r="O33" s="135">
        <f t="shared" si="4"/>
        <v>157511.40132455504</v>
      </c>
      <c r="P33" s="135">
        <f t="shared" si="4"/>
        <v>163184.22548718163</v>
      </c>
      <c r="Q33" s="135">
        <f t="shared" si="4"/>
        <v>168857.04964980818</v>
      </c>
      <c r="R33" s="135">
        <f t="shared" si="4"/>
        <v>174529.87381243473</v>
      </c>
      <c r="S33" s="135">
        <f t="shared" si="4"/>
        <v>180202.69797506131</v>
      </c>
      <c r="T33" s="135">
        <f t="shared" si="4"/>
        <v>185875.52213768783</v>
      </c>
      <c r="U33" s="137">
        <f t="shared" si="4"/>
        <v>191548.34630031441</v>
      </c>
      <c r="V33" s="17"/>
    </row>
    <row r="34" spans="1:22" ht="12" customHeight="1" thickBot="1" x14ac:dyDescent="0.25">
      <c r="A34" s="138" t="s">
        <v>559</v>
      </c>
      <c r="B34" s="139"/>
      <c r="C34" s="139"/>
      <c r="D34" s="140" t="s">
        <v>123</v>
      </c>
      <c r="E34" s="139">
        <f>E33/Calculations!$C$56</f>
        <v>0</v>
      </c>
      <c r="F34" s="139">
        <f>F33/Calculations!$C$56</f>
        <v>13796.4190190753</v>
      </c>
      <c r="G34" s="139">
        <f>G33/Calculations!$C$56</f>
        <v>14998.288545055502</v>
      </c>
      <c r="H34" s="139">
        <f>H33/Calculations!$C$56</f>
        <v>16200.158071035703</v>
      </c>
      <c r="I34" s="139">
        <f>I33/Calculations!$C$56</f>
        <v>52319.684893557525</v>
      </c>
      <c r="J34" s="139">
        <f>J33/Calculations!$C$56</f>
        <v>54723.423945517927</v>
      </c>
      <c r="K34" s="139">
        <f>K33/Calculations!$C$56</f>
        <v>57127.162997478335</v>
      </c>
      <c r="L34" s="139">
        <f>L33/Calculations!$C$56</f>
        <v>59530.902049438737</v>
      </c>
      <c r="M34" s="139">
        <f>M33/Calculations!$C$56</f>
        <v>61934.641101399146</v>
      </c>
      <c r="N34" s="139">
        <f>N33/Calculations!$C$56</f>
        <v>64338.380153359547</v>
      </c>
      <c r="O34" s="139">
        <f>O33/Calculations!$C$56</f>
        <v>66742.119205319934</v>
      </c>
      <c r="P34" s="139">
        <f>P33/Calculations!$C$56</f>
        <v>69145.858257280357</v>
      </c>
      <c r="Q34" s="139">
        <f>Q33/Calculations!$C$56</f>
        <v>71549.597309240751</v>
      </c>
      <c r="R34" s="139">
        <f>R33/Calculations!$C$56</f>
        <v>73953.33636120116</v>
      </c>
      <c r="S34" s="139">
        <f>S33/Calculations!$C$56</f>
        <v>76357.075413161583</v>
      </c>
      <c r="T34" s="139">
        <f>T33/Calculations!$C$56</f>
        <v>78760.814465121963</v>
      </c>
      <c r="U34" s="141">
        <f>U33/Calculations!$C$56</f>
        <v>81164.553517082386</v>
      </c>
      <c r="V34" s="17"/>
    </row>
    <row r="35" spans="1:22" ht="12" customHeight="1" x14ac:dyDescent="0.2">
      <c r="A35" s="19" t="s">
        <v>560</v>
      </c>
      <c r="B35" s="142"/>
      <c r="C35" s="142"/>
      <c r="D35" s="124"/>
      <c r="E35" s="131"/>
      <c r="F35" s="131"/>
      <c r="G35" s="131"/>
      <c r="H35" s="131"/>
      <c r="I35" s="131"/>
      <c r="J35" s="131"/>
      <c r="K35" s="131"/>
      <c r="L35" s="131"/>
      <c r="M35" s="131"/>
      <c r="N35" s="131"/>
      <c r="O35" s="131"/>
      <c r="P35" s="131"/>
      <c r="Q35" s="131"/>
      <c r="R35" s="131"/>
      <c r="S35" s="131"/>
      <c r="T35" s="131"/>
      <c r="U35" s="132"/>
      <c r="V35" s="17"/>
    </row>
    <row r="36" spans="1:22" ht="28.25" customHeight="1" x14ac:dyDescent="0.2">
      <c r="A36" s="23" t="str">
        <f>'WP3_P2_ RCP 8.5 '!$A$16</f>
        <v>Average annual school maintenance costs</v>
      </c>
      <c r="B36" s="131"/>
      <c r="C36" s="159"/>
      <c r="D36" s="127" t="s">
        <v>486</v>
      </c>
      <c r="E36" s="131">
        <f>'WP3_P2_ RCP 8.5 '!E16</f>
        <v>2060.1417804959556</v>
      </c>
      <c r="F36" s="131">
        <f>'WP3_P2_ RCP 8.5 '!F16</f>
        <v>2060.1417804959556</v>
      </c>
      <c r="G36" s="131">
        <f>'WP3_P2_ RCP 8.5 '!G16</f>
        <v>2060.1417804959556</v>
      </c>
      <c r="H36" s="131">
        <f>'WP3_P2_ RCP 8.5 '!H16</f>
        <v>2060.1417804959556</v>
      </c>
      <c r="I36" s="131">
        <f>'WP3_P2_ RCP 8.5 '!I16</f>
        <v>2060.1417804959556</v>
      </c>
      <c r="J36" s="131">
        <f>'WP3_P2_ RCP 8.5 '!J16</f>
        <v>2060.1417804959556</v>
      </c>
      <c r="K36" s="131">
        <f>'WP3_P2_ RCP 8.5 '!K16</f>
        <v>2060.1417804959556</v>
      </c>
      <c r="L36" s="131">
        <f>'WP3_P2_ RCP 8.5 '!L16</f>
        <v>2060.1417804959556</v>
      </c>
      <c r="M36" s="131">
        <f>'WP3_P2_ RCP 8.5 '!M16</f>
        <v>2060.1417804959556</v>
      </c>
      <c r="N36" s="131">
        <f>'WP3_P2_ RCP 8.5 '!N16</f>
        <v>2060.1417804959556</v>
      </c>
      <c r="O36" s="131">
        <f>'WP3_P2_ RCP 8.5 '!O16</f>
        <v>2060.1417804959556</v>
      </c>
      <c r="P36" s="131">
        <f>'WP3_P2_ RCP 8.5 '!P16</f>
        <v>2060.1417804959556</v>
      </c>
      <c r="Q36" s="131">
        <f>'WP3_P2_ RCP 8.5 '!Q16</f>
        <v>2060.1417804959556</v>
      </c>
      <c r="R36" s="131">
        <f>'WP3_P2_ RCP 8.5 '!R16</f>
        <v>2060.1417804959556</v>
      </c>
      <c r="S36" s="131">
        <f>'WP3_P2_ RCP 8.5 '!S16</f>
        <v>2060.1417804959556</v>
      </c>
      <c r="T36" s="131">
        <f>'WP3_P2_ RCP 8.5 '!T16</f>
        <v>2060.1417804959556</v>
      </c>
      <c r="U36" s="132">
        <f>'WP3_P2_ RCP 8.5 '!U16</f>
        <v>2060.1417804959556</v>
      </c>
      <c r="V36" s="17"/>
    </row>
    <row r="37" spans="1:22" ht="28.25" customHeight="1" x14ac:dyDescent="0.2">
      <c r="A37" s="23" t="str">
        <f>'WP3_P2_ RCP 8.5 '!$A$17</f>
        <v>Average school expenditures due to infra losses caused by climate events</v>
      </c>
      <c r="B37" s="131"/>
      <c r="C37" s="159"/>
      <c r="D37" s="127" t="s">
        <v>486</v>
      </c>
      <c r="E37" s="131">
        <f>'WP3_P2_ RCP 8.5 '!E17</f>
        <v>3090.2126707439334</v>
      </c>
      <c r="F37" s="131">
        <f>'WP3_P2_ RCP 8.5 '!F17</f>
        <v>3090.2126707439334</v>
      </c>
      <c r="G37" s="131">
        <f>'WP3_P2_ RCP 8.5 '!G17</f>
        <v>3090.2126707439334</v>
      </c>
      <c r="H37" s="131">
        <f>'WP3_P2_ RCP 8.5 '!H17</f>
        <v>3090.2126707439334</v>
      </c>
      <c r="I37" s="131">
        <f>'WP3_P2_ RCP 8.5 '!I17</f>
        <v>3090.2126707439334</v>
      </c>
      <c r="J37" s="131">
        <f>'WP3_P2_ RCP 8.5 '!J17</f>
        <v>3090.2126707439334</v>
      </c>
      <c r="K37" s="131">
        <f>'WP3_P2_ RCP 8.5 '!K17</f>
        <v>3090.2126707439334</v>
      </c>
      <c r="L37" s="131">
        <f>'WP3_P2_ RCP 8.5 '!L17</f>
        <v>3090.2126707439334</v>
      </c>
      <c r="M37" s="131">
        <f>'WP3_P2_ RCP 8.5 '!M17</f>
        <v>3090.2126707439334</v>
      </c>
      <c r="N37" s="131">
        <f>'WP3_P2_ RCP 8.5 '!N17</f>
        <v>3090.2126707439334</v>
      </c>
      <c r="O37" s="131">
        <f>'WP3_P2_ RCP 8.5 '!O17</f>
        <v>3090.2126707439334</v>
      </c>
      <c r="P37" s="131">
        <f>'WP3_P2_ RCP 8.5 '!P17</f>
        <v>3090.2126707439334</v>
      </c>
      <c r="Q37" s="131">
        <f>'WP3_P2_ RCP 8.5 '!Q17</f>
        <v>3090.2126707439334</v>
      </c>
      <c r="R37" s="131">
        <f>'WP3_P2_ RCP 8.5 '!R17</f>
        <v>3090.2126707439334</v>
      </c>
      <c r="S37" s="131">
        <f>'WP3_P2_ RCP 8.5 '!S17</f>
        <v>3090.2126707439334</v>
      </c>
      <c r="T37" s="131">
        <f>'WP3_P2_ RCP 8.5 '!T17</f>
        <v>3090.2126707439334</v>
      </c>
      <c r="U37" s="132">
        <f>'WP3_P2_ RCP 8.5 '!U17</f>
        <v>3090.2126707439334</v>
      </c>
      <c r="V37" s="17"/>
    </row>
    <row r="38" spans="1:22" ht="28.25" customHeight="1" x14ac:dyDescent="0.2">
      <c r="A38" s="23" t="str">
        <f>'WP3_P2_ RCP 8.5 '!$A$18</f>
        <v>Average annual primary school fixed/government budget expenditures on students per year</v>
      </c>
      <c r="B38" s="131"/>
      <c r="C38" s="159"/>
      <c r="D38" s="127" t="s">
        <v>486</v>
      </c>
      <c r="E38" s="131">
        <f>'WP3_P2_ RCP 8.5 '!E18</f>
        <v>20055.480233128128</v>
      </c>
      <c r="F38" s="131">
        <f>'WP3_P2_ RCP 8.5 '!F18</f>
        <v>20055.480233128128</v>
      </c>
      <c r="G38" s="131">
        <f>'WP3_P2_ RCP 8.5 '!G18</f>
        <v>20055.480233128128</v>
      </c>
      <c r="H38" s="131">
        <f>'WP3_P2_ RCP 8.5 '!H18</f>
        <v>20055.480233128128</v>
      </c>
      <c r="I38" s="131">
        <f>'WP3_P2_ RCP 8.5 '!I18</f>
        <v>20055.480233128128</v>
      </c>
      <c r="J38" s="131">
        <f>'WP3_P2_ RCP 8.5 '!J18</f>
        <v>20055.480233128128</v>
      </c>
      <c r="K38" s="131">
        <f>'WP3_P2_ RCP 8.5 '!K18</f>
        <v>20055.480233128128</v>
      </c>
      <c r="L38" s="131">
        <f>'WP3_P2_ RCP 8.5 '!L18</f>
        <v>20055.480233128128</v>
      </c>
      <c r="M38" s="131">
        <f>'WP3_P2_ RCP 8.5 '!M18</f>
        <v>20055.480233128128</v>
      </c>
      <c r="N38" s="131">
        <f>'WP3_P2_ RCP 8.5 '!N18</f>
        <v>20055.480233128128</v>
      </c>
      <c r="O38" s="131">
        <f>'WP3_P2_ RCP 8.5 '!O18</f>
        <v>20055.480233128128</v>
      </c>
      <c r="P38" s="131">
        <f>'WP3_P2_ RCP 8.5 '!P18</f>
        <v>20055.480233128128</v>
      </c>
      <c r="Q38" s="131">
        <f>'WP3_P2_ RCP 8.5 '!Q18</f>
        <v>20055.480233128128</v>
      </c>
      <c r="R38" s="131">
        <f>'WP3_P2_ RCP 8.5 '!R18</f>
        <v>20055.480233128128</v>
      </c>
      <c r="S38" s="131">
        <f>'WP3_P2_ RCP 8.5 '!S18</f>
        <v>20055.480233128128</v>
      </c>
      <c r="T38" s="131">
        <f>'WP3_P2_ RCP 8.5 '!T18</f>
        <v>20055.480233128128</v>
      </c>
      <c r="U38" s="132">
        <f>'WP3_P2_ RCP 8.5 '!U18</f>
        <v>20055.480233128128</v>
      </c>
      <c r="V38" s="17"/>
    </row>
    <row r="39" spans="1:22" ht="28.25" customHeight="1" x14ac:dyDescent="0.2">
      <c r="A39" s="23" t="str">
        <f>'WP3_P2_ RCP 8.5 '!A19</f>
        <v>Project expenditures per year</v>
      </c>
      <c r="B39" s="131"/>
      <c r="C39" s="159"/>
      <c r="D39" s="127" t="s">
        <v>486</v>
      </c>
      <c r="E39" s="131">
        <f>'WP3_P2_ RCP 8.5 '!E19</f>
        <v>24714.397839197707</v>
      </c>
      <c r="F39" s="131">
        <f>'WP3_P2_ RCP 8.5 '!F19</f>
        <v>67675.788253236024</v>
      </c>
      <c r="G39" s="131">
        <f>'WP3_P2_ RCP 8.5 '!G19</f>
        <v>62271.086927084631</v>
      </c>
      <c r="H39" s="131">
        <f>'WP3_P2_ RCP 8.5 '!H19</f>
        <v>57759.550807529842</v>
      </c>
      <c r="I39" s="131">
        <f>'WP3_P2_ RCP 8.5 '!I19</f>
        <v>26625.239035016046</v>
      </c>
      <c r="J39" s="131">
        <f>'WP3_P2_ RCP 8.5 '!J19</f>
        <v>0</v>
      </c>
      <c r="K39" s="131">
        <f>'WP3_P2_ RCP 8.5 '!K19</f>
        <v>0</v>
      </c>
      <c r="L39" s="131">
        <f>'WP3_P2_ RCP 8.5 '!L19</f>
        <v>0</v>
      </c>
      <c r="M39" s="131">
        <f>'WP3_P2_ RCP 8.5 '!M19</f>
        <v>0</v>
      </c>
      <c r="N39" s="131">
        <f>'WP3_P2_ RCP 8.5 '!N19</f>
        <v>0</v>
      </c>
      <c r="O39" s="131">
        <f>'WP3_P2_ RCP 8.5 '!O19</f>
        <v>0</v>
      </c>
      <c r="P39" s="131">
        <f>'WP3_P2_ RCP 8.5 '!P19</f>
        <v>0</v>
      </c>
      <c r="Q39" s="131">
        <f>'WP3_P2_ RCP 8.5 '!Q19</f>
        <v>0</v>
      </c>
      <c r="R39" s="131">
        <f>'WP3_P2_ RCP 8.5 '!R19</f>
        <v>0</v>
      </c>
      <c r="S39" s="131">
        <f>'WP3_P2_ RCP 8.5 '!S19</f>
        <v>0</v>
      </c>
      <c r="T39" s="131">
        <f>'WP3_P2_ RCP 8.5 '!T19</f>
        <v>0</v>
      </c>
      <c r="U39" s="132">
        <f>'WP3_P2_ RCP 8.5 '!U19</f>
        <v>0</v>
      </c>
      <c r="V39" s="17"/>
    </row>
    <row r="40" spans="1:22" ht="28.25" customHeight="1" thickBot="1" x14ac:dyDescent="0.25">
      <c r="A40" s="23" t="str">
        <f>'WP3_P2_ RCP 8.5 '!$A$20</f>
        <v xml:space="preserve">Estimated cost of missed students school days </v>
      </c>
      <c r="B40" s="131"/>
      <c r="C40" s="159"/>
      <c r="D40" s="127" t="s">
        <v>486</v>
      </c>
      <c r="E40" s="131">
        <f>'WP3_P2_ RCP 8.5 '!E20</f>
        <v>3133.2706784746815</v>
      </c>
      <c r="F40" s="131">
        <f>'WP3_P2_ RCP 8.5 '!F20</f>
        <v>3133.2706784746815</v>
      </c>
      <c r="G40" s="131">
        <f>'WP3_P2_ RCP 8.5 '!G20</f>
        <v>3133.2706784746815</v>
      </c>
      <c r="H40" s="131">
        <f>'WP3_P2_ RCP 8.5 '!H20</f>
        <v>3133.2706784746815</v>
      </c>
      <c r="I40" s="131">
        <f>'WP3_P2_ RCP 8.5 '!I20</f>
        <v>3133.2706784746815</v>
      </c>
      <c r="J40" s="131">
        <f>'WP3_P2_ RCP 8.5 '!J20</f>
        <v>3133.2706784746815</v>
      </c>
      <c r="K40" s="131">
        <f>'WP3_P2_ RCP 8.5 '!K20</f>
        <v>3133.2706784746815</v>
      </c>
      <c r="L40" s="131">
        <f>'WP3_P2_ RCP 8.5 '!L20</f>
        <v>3133.2706784746815</v>
      </c>
      <c r="M40" s="131">
        <f>'WP3_P2_ RCP 8.5 '!M20</f>
        <v>3133.2706784746815</v>
      </c>
      <c r="N40" s="131">
        <f>'WP3_P2_ RCP 8.5 '!N20</f>
        <v>3133.2706784746815</v>
      </c>
      <c r="O40" s="131">
        <f>'WP3_P2_ RCP 8.5 '!O20</f>
        <v>3133.2706784746815</v>
      </c>
      <c r="P40" s="131">
        <f>'WP3_P2_ RCP 8.5 '!P20</f>
        <v>3133.2706784746815</v>
      </c>
      <c r="Q40" s="131">
        <f>'WP3_P2_ RCP 8.5 '!Q20</f>
        <v>3133.2706784746815</v>
      </c>
      <c r="R40" s="131">
        <f>'WP3_P2_ RCP 8.5 '!R20</f>
        <v>3133.2706784746815</v>
      </c>
      <c r="S40" s="131">
        <f>'WP3_P2_ RCP 8.5 '!S20</f>
        <v>3133.2706784746815</v>
      </c>
      <c r="T40" s="131">
        <f>'WP3_P2_ RCP 8.5 '!T20</f>
        <v>3133.2706784746815</v>
      </c>
      <c r="U40" s="132">
        <f>'WP3_P2_ RCP 8.5 '!U20</f>
        <v>3133.2706784746815</v>
      </c>
      <c r="V40" s="17"/>
    </row>
    <row r="41" spans="1:22" ht="12" customHeight="1" x14ac:dyDescent="0.2">
      <c r="A41" s="134" t="s">
        <v>611</v>
      </c>
      <c r="B41" s="135"/>
      <c r="C41" s="135"/>
      <c r="D41" s="136" t="s">
        <v>486</v>
      </c>
      <c r="E41" s="135">
        <f>SUM(E36:E40)</f>
        <v>53053.503202040411</v>
      </c>
      <c r="F41" s="135">
        <f t="shared" ref="F41:U41" si="5">SUM(F36:F40)</f>
        <v>96014.893616078727</v>
      </c>
      <c r="G41" s="135">
        <f t="shared" si="5"/>
        <v>90610.192289927334</v>
      </c>
      <c r="H41" s="135">
        <f t="shared" si="5"/>
        <v>86098.656170372546</v>
      </c>
      <c r="I41" s="135">
        <f t="shared" si="5"/>
        <v>54964.344397858746</v>
      </c>
      <c r="J41" s="135">
        <f t="shared" si="5"/>
        <v>28339.1053628427</v>
      </c>
      <c r="K41" s="135">
        <f t="shared" si="5"/>
        <v>28339.1053628427</v>
      </c>
      <c r="L41" s="135">
        <f t="shared" si="5"/>
        <v>28339.1053628427</v>
      </c>
      <c r="M41" s="135">
        <f t="shared" si="5"/>
        <v>28339.1053628427</v>
      </c>
      <c r="N41" s="135">
        <f t="shared" si="5"/>
        <v>28339.1053628427</v>
      </c>
      <c r="O41" s="135">
        <f t="shared" si="5"/>
        <v>28339.1053628427</v>
      </c>
      <c r="P41" s="135">
        <f t="shared" si="5"/>
        <v>28339.1053628427</v>
      </c>
      <c r="Q41" s="135">
        <f t="shared" si="5"/>
        <v>28339.1053628427</v>
      </c>
      <c r="R41" s="135">
        <f t="shared" si="5"/>
        <v>28339.1053628427</v>
      </c>
      <c r="S41" s="135">
        <f t="shared" si="5"/>
        <v>28339.1053628427</v>
      </c>
      <c r="T41" s="135">
        <f t="shared" si="5"/>
        <v>28339.1053628427</v>
      </c>
      <c r="U41" s="137">
        <f t="shared" si="5"/>
        <v>28339.1053628427</v>
      </c>
      <c r="V41" s="17"/>
    </row>
    <row r="42" spans="1:22" ht="12" customHeight="1" thickBot="1" x14ac:dyDescent="0.25">
      <c r="A42" s="138" t="s">
        <v>562</v>
      </c>
      <c r="B42" s="139"/>
      <c r="C42" s="139"/>
      <c r="D42" s="140" t="s">
        <v>123</v>
      </c>
      <c r="E42" s="139">
        <f>E41/Calculations!$C$56</f>
        <v>22480.297966966278</v>
      </c>
      <c r="F42" s="139">
        <f>F41/Calculations!$C$56</f>
        <v>40684.276955965564</v>
      </c>
      <c r="G42" s="139">
        <f>G41/Calculations!$C$56</f>
        <v>38394.149275392941</v>
      </c>
      <c r="H42" s="139">
        <f>H41/Calculations!$C$56</f>
        <v>36482.48142812396</v>
      </c>
      <c r="I42" s="139">
        <f>I41/Calculations!$C$56</f>
        <v>23289.976439770657</v>
      </c>
      <c r="J42" s="139">
        <f>J41/Calculations!$C$56</f>
        <v>12008.095492729959</v>
      </c>
      <c r="K42" s="139">
        <f>K41/Calculations!$C$56</f>
        <v>12008.095492729959</v>
      </c>
      <c r="L42" s="139">
        <f>L41/Calculations!$C$56</f>
        <v>12008.095492729959</v>
      </c>
      <c r="M42" s="139">
        <f>M41/Calculations!$C$56</f>
        <v>12008.095492729959</v>
      </c>
      <c r="N42" s="139">
        <f>N41/Calculations!$C$56</f>
        <v>12008.095492729959</v>
      </c>
      <c r="O42" s="139">
        <f>O41/Calculations!$C$56</f>
        <v>12008.095492729959</v>
      </c>
      <c r="P42" s="139">
        <f>P41/Calculations!$C$56</f>
        <v>12008.095492729959</v>
      </c>
      <c r="Q42" s="139">
        <f>Q41/Calculations!$C$56</f>
        <v>12008.095492729959</v>
      </c>
      <c r="R42" s="139">
        <f>R41/Calculations!$C$56</f>
        <v>12008.095492729959</v>
      </c>
      <c r="S42" s="139">
        <f>S41/Calculations!$C$56</f>
        <v>12008.095492729959</v>
      </c>
      <c r="T42" s="139">
        <f>T41/Calculations!$C$56</f>
        <v>12008.095492729959</v>
      </c>
      <c r="U42" s="141">
        <f>U41/Calculations!$C$56</f>
        <v>12008.095492729959</v>
      </c>
      <c r="V42" s="17"/>
    </row>
    <row r="43" spans="1:22" ht="12" customHeight="1" thickBot="1" x14ac:dyDescent="0.25">
      <c r="A43" s="145"/>
      <c r="B43" s="146"/>
      <c r="C43" s="146"/>
      <c r="D43" s="147"/>
      <c r="E43" s="146"/>
      <c r="F43" s="146"/>
      <c r="G43" s="146"/>
      <c r="H43" s="146"/>
      <c r="I43" s="146"/>
      <c r="J43" s="146"/>
      <c r="K43" s="146"/>
      <c r="L43" s="146"/>
      <c r="M43" s="146"/>
      <c r="N43" s="146"/>
      <c r="O43" s="146"/>
      <c r="P43" s="146"/>
      <c r="Q43" s="146"/>
      <c r="R43" s="146"/>
      <c r="S43" s="146"/>
      <c r="T43" s="146"/>
      <c r="U43" s="148"/>
      <c r="V43" s="17"/>
    </row>
    <row r="44" spans="1:22" ht="12" customHeight="1" x14ac:dyDescent="0.2">
      <c r="A44" s="149" t="s">
        <v>612</v>
      </c>
      <c r="B44" s="135"/>
      <c r="C44" s="135"/>
      <c r="D44" s="136" t="s">
        <v>486</v>
      </c>
      <c r="E44" s="135">
        <f>E33-E41</f>
        <v>-53053.503202040411</v>
      </c>
      <c r="F44" s="135">
        <f t="shared" ref="F44:U44" si="6">F33-F41</f>
        <v>-63455.344731061021</v>
      </c>
      <c r="G44" s="135">
        <f t="shared" si="6"/>
        <v>-55214.231323596352</v>
      </c>
      <c r="H44" s="135">
        <f t="shared" si="6"/>
        <v>-47866.283122728288</v>
      </c>
      <c r="I44" s="135">
        <f t="shared" si="6"/>
        <v>68510.111950937004</v>
      </c>
      <c r="J44" s="135">
        <f t="shared" si="6"/>
        <v>100808.1751485796</v>
      </c>
      <c r="K44" s="135">
        <f t="shared" si="6"/>
        <v>106480.99931120616</v>
      </c>
      <c r="L44" s="135">
        <f t="shared" si="6"/>
        <v>112153.82347383272</v>
      </c>
      <c r="M44" s="135">
        <f t="shared" si="6"/>
        <v>117826.64763645927</v>
      </c>
      <c r="N44" s="135">
        <f t="shared" si="6"/>
        <v>123499.47179908582</v>
      </c>
      <c r="O44" s="135">
        <f t="shared" si="6"/>
        <v>129172.29596171234</v>
      </c>
      <c r="P44" s="135">
        <f t="shared" si="6"/>
        <v>134845.12012433892</v>
      </c>
      <c r="Q44" s="135">
        <f t="shared" si="6"/>
        <v>140517.94428696547</v>
      </c>
      <c r="R44" s="135">
        <f t="shared" si="6"/>
        <v>146190.76844959203</v>
      </c>
      <c r="S44" s="135">
        <f t="shared" si="6"/>
        <v>151863.59261221861</v>
      </c>
      <c r="T44" s="135">
        <f t="shared" si="6"/>
        <v>157536.41677484513</v>
      </c>
      <c r="U44" s="137">
        <f t="shared" si="6"/>
        <v>163209.24093747171</v>
      </c>
      <c r="V44" s="17"/>
    </row>
    <row r="45" spans="1:22" ht="12" customHeight="1" thickBot="1" x14ac:dyDescent="0.25">
      <c r="A45" s="160" t="s">
        <v>565</v>
      </c>
      <c r="B45" s="139"/>
      <c r="C45" s="139"/>
      <c r="D45" s="140" t="s">
        <v>123</v>
      </c>
      <c r="E45" s="139">
        <f>E34-E42</f>
        <v>-22480.297966966278</v>
      </c>
      <c r="F45" s="139">
        <f t="shared" ref="F45:U45" si="7">F34-F42</f>
        <v>-26887.857936890265</v>
      </c>
      <c r="G45" s="139">
        <f t="shared" si="7"/>
        <v>-23395.860730337437</v>
      </c>
      <c r="H45" s="139">
        <f t="shared" si="7"/>
        <v>-20282.323357088258</v>
      </c>
      <c r="I45" s="139">
        <f t="shared" si="7"/>
        <v>29029.708453786869</v>
      </c>
      <c r="J45" s="139">
        <f t="shared" si="7"/>
        <v>42715.328452787966</v>
      </c>
      <c r="K45" s="139">
        <f t="shared" si="7"/>
        <v>45119.067504748375</v>
      </c>
      <c r="L45" s="139">
        <f t="shared" si="7"/>
        <v>47522.806556708776</v>
      </c>
      <c r="M45" s="139">
        <f t="shared" si="7"/>
        <v>49926.545608669185</v>
      </c>
      <c r="N45" s="139">
        <f t="shared" si="7"/>
        <v>52330.284660629586</v>
      </c>
      <c r="O45" s="139">
        <f t="shared" si="7"/>
        <v>54734.023712589973</v>
      </c>
      <c r="P45" s="139">
        <f t="shared" si="7"/>
        <v>57137.762764550396</v>
      </c>
      <c r="Q45" s="139">
        <f t="shared" si="7"/>
        <v>59541.50181651079</v>
      </c>
      <c r="R45" s="139">
        <f t="shared" si="7"/>
        <v>61945.240868471199</v>
      </c>
      <c r="S45" s="139">
        <f t="shared" si="7"/>
        <v>64348.979920431622</v>
      </c>
      <c r="T45" s="139">
        <f t="shared" si="7"/>
        <v>66752.718972392002</v>
      </c>
      <c r="U45" s="141">
        <f t="shared" si="7"/>
        <v>69156.458024352425</v>
      </c>
      <c r="V45" s="17"/>
    </row>
    <row r="46" spans="1:22" ht="12" customHeight="1" x14ac:dyDescent="0.2">
      <c r="A46" s="161"/>
      <c r="B46" s="162"/>
      <c r="C46" s="162"/>
      <c r="D46" s="162"/>
      <c r="E46" s="163"/>
      <c r="F46" s="163"/>
      <c r="G46" s="163"/>
      <c r="H46" s="163"/>
      <c r="I46" s="163"/>
      <c r="J46" s="163"/>
      <c r="K46" s="163"/>
      <c r="L46" s="163"/>
      <c r="M46" s="163"/>
      <c r="N46" s="163"/>
      <c r="O46" s="163"/>
      <c r="P46" s="163"/>
      <c r="Q46" s="163"/>
      <c r="R46" s="163"/>
      <c r="S46" s="163"/>
      <c r="T46" s="163"/>
      <c r="U46" s="164"/>
      <c r="V46" s="17"/>
    </row>
    <row r="47" spans="1:22" ht="12" customHeight="1" thickBot="1" x14ac:dyDescent="0.25">
      <c r="A47" s="321"/>
      <c r="B47" s="156"/>
      <c r="C47" s="156"/>
      <c r="D47" s="156"/>
      <c r="E47" s="156"/>
      <c r="F47" s="152"/>
      <c r="G47" s="152"/>
      <c r="H47" s="152"/>
      <c r="I47" s="152"/>
      <c r="J47" s="152"/>
      <c r="K47" s="152"/>
      <c r="L47" s="152"/>
      <c r="M47" s="152"/>
      <c r="N47" s="152"/>
      <c r="O47" s="152"/>
      <c r="P47" s="152"/>
      <c r="Q47" s="152"/>
      <c r="R47" s="152"/>
      <c r="S47" s="152"/>
      <c r="T47" s="152"/>
      <c r="U47" s="153"/>
      <c r="V47" s="17"/>
    </row>
    <row r="48" spans="1:22" ht="21" customHeight="1" thickBot="1" x14ac:dyDescent="0.25">
      <c r="A48" s="1029" t="s">
        <v>578</v>
      </c>
      <c r="B48" s="1030"/>
      <c r="C48" s="1030"/>
      <c r="D48" s="1030"/>
      <c r="E48" s="1030"/>
      <c r="F48" s="1030"/>
      <c r="G48" s="1030"/>
      <c r="H48" s="1030"/>
      <c r="I48" s="1030"/>
      <c r="J48" s="1030"/>
      <c r="K48" s="1030"/>
      <c r="L48" s="1030"/>
      <c r="M48" s="1030"/>
      <c r="N48" s="1030"/>
      <c r="O48" s="1030"/>
      <c r="P48" s="1030"/>
      <c r="Q48" s="1030"/>
      <c r="R48" s="1030"/>
      <c r="S48" s="1030"/>
      <c r="T48" s="1030"/>
      <c r="U48" s="1031"/>
      <c r="V48" s="17"/>
    </row>
    <row r="49" spans="1:22" ht="23.5" customHeight="1" x14ac:dyDescent="0.2">
      <c r="A49" s="1096"/>
      <c r="B49" s="1097"/>
      <c r="C49" s="157"/>
      <c r="D49" s="124" t="s">
        <v>556</v>
      </c>
      <c r="E49" s="125">
        <v>2024</v>
      </c>
      <c r="F49" s="125">
        <v>2025</v>
      </c>
      <c r="G49" s="125">
        <v>2026</v>
      </c>
      <c r="H49" s="125">
        <v>2027</v>
      </c>
      <c r="I49" s="125">
        <v>2028</v>
      </c>
      <c r="J49" s="125">
        <v>2029</v>
      </c>
      <c r="K49" s="125">
        <v>2030</v>
      </c>
      <c r="L49" s="125">
        <v>2031</v>
      </c>
      <c r="M49" s="125">
        <v>2032</v>
      </c>
      <c r="N49" s="125">
        <v>2033</v>
      </c>
      <c r="O49" s="125">
        <v>2034</v>
      </c>
      <c r="P49" s="125">
        <v>2035</v>
      </c>
      <c r="Q49" s="125">
        <v>2036</v>
      </c>
      <c r="R49" s="125">
        <v>2037</v>
      </c>
      <c r="S49" s="125">
        <v>2038</v>
      </c>
      <c r="T49" s="125">
        <v>2039</v>
      </c>
      <c r="U49" s="126">
        <v>2040</v>
      </c>
      <c r="V49" s="17"/>
    </row>
    <row r="50" spans="1:22" ht="12" customHeight="1" x14ac:dyDescent="0.2">
      <c r="A50" s="123" t="s">
        <v>557</v>
      </c>
      <c r="B50" s="142"/>
      <c r="C50" s="142"/>
      <c r="D50" s="21"/>
      <c r="E50" s="22"/>
      <c r="F50" s="22"/>
      <c r="G50" s="22"/>
      <c r="H50" s="22"/>
      <c r="I50" s="22"/>
      <c r="J50" s="22"/>
      <c r="K50" s="22"/>
      <c r="L50" s="22"/>
      <c r="M50" s="22"/>
      <c r="N50" s="22"/>
      <c r="O50" s="22"/>
      <c r="P50" s="22"/>
      <c r="Q50" s="22"/>
      <c r="R50" s="22"/>
      <c r="S50" s="22"/>
      <c r="T50" s="22"/>
      <c r="U50" s="128"/>
      <c r="V50" s="17"/>
    </row>
    <row r="51" spans="1:22" ht="12" customHeight="1" x14ac:dyDescent="0.2">
      <c r="A51" s="129" t="str">
        <f>'WP3_P2_ RCP 8.5 '!$A$7</f>
        <v>Annual grant per average primary school</v>
      </c>
      <c r="B51" s="133"/>
      <c r="C51" s="158"/>
      <c r="D51" s="127" t="s">
        <v>486</v>
      </c>
      <c r="E51" s="131">
        <f t="shared" ref="E51:U51" si="8">E27-E7</f>
        <v>0</v>
      </c>
      <c r="F51" s="131">
        <f t="shared" si="8"/>
        <v>0</v>
      </c>
      <c r="G51" s="131">
        <f t="shared" si="8"/>
        <v>0</v>
      </c>
      <c r="H51" s="131">
        <f t="shared" si="8"/>
        <v>0</v>
      </c>
      <c r="I51" s="131">
        <f t="shared" si="8"/>
        <v>0</v>
      </c>
      <c r="J51" s="131">
        <f t="shared" si="8"/>
        <v>0</v>
      </c>
      <c r="K51" s="131">
        <f t="shared" si="8"/>
        <v>0</v>
      </c>
      <c r="L51" s="131">
        <f t="shared" si="8"/>
        <v>0</v>
      </c>
      <c r="M51" s="131">
        <f t="shared" si="8"/>
        <v>0</v>
      </c>
      <c r="N51" s="131">
        <f t="shared" si="8"/>
        <v>0</v>
      </c>
      <c r="O51" s="131">
        <f t="shared" si="8"/>
        <v>0</v>
      </c>
      <c r="P51" s="131">
        <f t="shared" si="8"/>
        <v>0</v>
      </c>
      <c r="Q51" s="131">
        <f t="shared" si="8"/>
        <v>0</v>
      </c>
      <c r="R51" s="131">
        <f t="shared" si="8"/>
        <v>0</v>
      </c>
      <c r="S51" s="131">
        <f t="shared" si="8"/>
        <v>0</v>
      </c>
      <c r="T51" s="131">
        <f t="shared" si="8"/>
        <v>0</v>
      </c>
      <c r="U51" s="132">
        <f t="shared" si="8"/>
        <v>0</v>
      </c>
      <c r="V51" s="17"/>
    </row>
    <row r="52" spans="1:22" ht="12" customHeight="1" x14ac:dyDescent="0.2">
      <c r="A52" s="129" t="str">
        <f>'WP3_P2_ RCP 8.5 '!$A$8</f>
        <v>Annual SIG per average primary school</v>
      </c>
      <c r="B52" s="133"/>
      <c r="C52" s="158"/>
      <c r="D52" s="127" t="s">
        <v>486</v>
      </c>
      <c r="E52" s="131">
        <f t="shared" ref="E52:U52" si="9">E28-E8</f>
        <v>0</v>
      </c>
      <c r="F52" s="131">
        <f t="shared" si="9"/>
        <v>0</v>
      </c>
      <c r="G52" s="131">
        <f t="shared" si="9"/>
        <v>0</v>
      </c>
      <c r="H52" s="131">
        <f t="shared" si="9"/>
        <v>0</v>
      </c>
      <c r="I52" s="131">
        <f t="shared" si="9"/>
        <v>0</v>
      </c>
      <c r="J52" s="131">
        <f t="shared" si="9"/>
        <v>0</v>
      </c>
      <c r="K52" s="131">
        <f t="shared" si="9"/>
        <v>0</v>
      </c>
      <c r="L52" s="131">
        <f t="shared" si="9"/>
        <v>0</v>
      </c>
      <c r="M52" s="131">
        <f t="shared" si="9"/>
        <v>0</v>
      </c>
      <c r="N52" s="131">
        <f t="shared" si="9"/>
        <v>0</v>
      </c>
      <c r="O52" s="131">
        <f t="shared" si="9"/>
        <v>0</v>
      </c>
      <c r="P52" s="131">
        <f t="shared" si="9"/>
        <v>0</v>
      </c>
      <c r="Q52" s="131">
        <f t="shared" si="9"/>
        <v>0</v>
      </c>
      <c r="R52" s="131">
        <f t="shared" si="9"/>
        <v>0</v>
      </c>
      <c r="S52" s="131">
        <f t="shared" si="9"/>
        <v>0</v>
      </c>
      <c r="T52" s="131">
        <f t="shared" si="9"/>
        <v>0</v>
      </c>
      <c r="U52" s="132">
        <f t="shared" si="9"/>
        <v>0</v>
      </c>
      <c r="V52" s="17"/>
    </row>
    <row r="53" spans="1:22" ht="12" customHeight="1" x14ac:dyDescent="0.2">
      <c r="A53" s="129" t="str">
        <f>'WP3_P2_ RCP 8.5 '!$A$9</f>
        <v>Annual economic returns to primary education</v>
      </c>
      <c r="B53" s="133"/>
      <c r="C53" s="158"/>
      <c r="D53" s="127" t="s">
        <v>486</v>
      </c>
      <c r="E53" s="131">
        <f t="shared" ref="E53:U53" si="10">E29-E9</f>
        <v>0</v>
      </c>
      <c r="F53" s="131">
        <f t="shared" si="10"/>
        <v>0</v>
      </c>
      <c r="G53" s="131">
        <f t="shared" si="10"/>
        <v>0</v>
      </c>
      <c r="H53" s="131">
        <f t="shared" si="10"/>
        <v>0</v>
      </c>
      <c r="I53" s="131">
        <f t="shared" si="10"/>
        <v>0</v>
      </c>
      <c r="J53" s="131">
        <f t="shared" si="10"/>
        <v>0</v>
      </c>
      <c r="K53" s="131">
        <f t="shared" si="10"/>
        <v>0</v>
      </c>
      <c r="L53" s="131">
        <f t="shared" si="10"/>
        <v>0</v>
      </c>
      <c r="M53" s="131">
        <f t="shared" si="10"/>
        <v>0</v>
      </c>
      <c r="N53" s="131">
        <f t="shared" si="10"/>
        <v>0</v>
      </c>
      <c r="O53" s="131">
        <f t="shared" si="10"/>
        <v>0</v>
      </c>
      <c r="P53" s="131">
        <f t="shared" si="10"/>
        <v>0</v>
      </c>
      <c r="Q53" s="131">
        <f t="shared" si="10"/>
        <v>0</v>
      </c>
      <c r="R53" s="131">
        <f t="shared" si="10"/>
        <v>0</v>
      </c>
      <c r="S53" s="131">
        <f t="shared" si="10"/>
        <v>0</v>
      </c>
      <c r="T53" s="131">
        <f t="shared" si="10"/>
        <v>0</v>
      </c>
      <c r="U53" s="132">
        <f t="shared" si="10"/>
        <v>0</v>
      </c>
      <c r="V53" s="17"/>
    </row>
    <row r="54" spans="1:22" ht="12" customHeight="1" x14ac:dyDescent="0.2">
      <c r="A54" s="129" t="str">
        <f>A30</f>
        <v>Annual returns to infra used as shelter</v>
      </c>
      <c r="B54" s="133"/>
      <c r="C54" s="158"/>
      <c r="D54" s="127" t="s">
        <v>486</v>
      </c>
      <c r="E54" s="131">
        <f>E30</f>
        <v>0</v>
      </c>
      <c r="F54" s="131">
        <f t="shared" ref="F54:U54" si="11">F30</f>
        <v>10000</v>
      </c>
      <c r="G54" s="131">
        <f t="shared" si="11"/>
        <v>10000</v>
      </c>
      <c r="H54" s="131">
        <f t="shared" si="11"/>
        <v>10000</v>
      </c>
      <c r="I54" s="131">
        <f t="shared" si="11"/>
        <v>10000</v>
      </c>
      <c r="J54" s="131">
        <f t="shared" si="11"/>
        <v>10000</v>
      </c>
      <c r="K54" s="131">
        <f t="shared" si="11"/>
        <v>10000</v>
      </c>
      <c r="L54" s="131">
        <f t="shared" si="11"/>
        <v>10000</v>
      </c>
      <c r="M54" s="131">
        <f t="shared" si="11"/>
        <v>10000</v>
      </c>
      <c r="N54" s="131">
        <f t="shared" si="11"/>
        <v>10000</v>
      </c>
      <c r="O54" s="131">
        <f t="shared" si="11"/>
        <v>10000</v>
      </c>
      <c r="P54" s="131">
        <f t="shared" si="11"/>
        <v>10000</v>
      </c>
      <c r="Q54" s="131">
        <f t="shared" si="11"/>
        <v>10000</v>
      </c>
      <c r="R54" s="131">
        <f t="shared" si="11"/>
        <v>10000</v>
      </c>
      <c r="S54" s="131">
        <f t="shared" si="11"/>
        <v>10000</v>
      </c>
      <c r="T54" s="131">
        <f t="shared" si="11"/>
        <v>10000</v>
      </c>
      <c r="U54" s="132">
        <f t="shared" si="11"/>
        <v>10000</v>
      </c>
      <c r="V54" s="17"/>
    </row>
    <row r="55" spans="1:22" ht="12" customHeight="1" x14ac:dyDescent="0.2">
      <c r="A55" s="129" t="str">
        <f>'WP3_P2_ RCP 8.5 '!$A$11</f>
        <v>Annual returns to school safety training (lumpsum)</v>
      </c>
      <c r="B55" s="133"/>
      <c r="C55" s="158"/>
      <c r="D55" s="127" t="s">
        <v>486</v>
      </c>
      <c r="E55" s="131">
        <f t="shared" ref="E55:U55" si="12">E31</f>
        <v>0</v>
      </c>
      <c r="F55" s="131">
        <f t="shared" si="12"/>
        <v>0</v>
      </c>
      <c r="G55" s="131">
        <f t="shared" si="12"/>
        <v>0</v>
      </c>
      <c r="H55" s="131">
        <f t="shared" si="12"/>
        <v>0</v>
      </c>
      <c r="I55" s="131">
        <f t="shared" si="12"/>
        <v>10300.708902479779</v>
      </c>
      <c r="J55" s="131">
        <f t="shared" si="12"/>
        <v>10300.708902479779</v>
      </c>
      <c r="K55" s="131">
        <f t="shared" si="12"/>
        <v>10300.708902479779</v>
      </c>
      <c r="L55" s="131">
        <f t="shared" si="12"/>
        <v>10300.708902479779</v>
      </c>
      <c r="M55" s="131">
        <f t="shared" si="12"/>
        <v>10300.708902479779</v>
      </c>
      <c r="N55" s="131">
        <f t="shared" si="12"/>
        <v>10300.708902479779</v>
      </c>
      <c r="O55" s="131">
        <f t="shared" si="12"/>
        <v>10300.708902479779</v>
      </c>
      <c r="P55" s="131">
        <f t="shared" si="12"/>
        <v>10300.708902479779</v>
      </c>
      <c r="Q55" s="131">
        <f t="shared" si="12"/>
        <v>10300.708902479779</v>
      </c>
      <c r="R55" s="131">
        <f t="shared" si="12"/>
        <v>10300.708902479779</v>
      </c>
      <c r="S55" s="131">
        <f t="shared" si="12"/>
        <v>10300.708902479779</v>
      </c>
      <c r="T55" s="131">
        <f t="shared" si="12"/>
        <v>10300.708902479779</v>
      </c>
      <c r="U55" s="132">
        <f t="shared" si="12"/>
        <v>10300.708902479779</v>
      </c>
      <c r="V55" s="17"/>
    </row>
    <row r="56" spans="1:22" ht="15.5" customHeight="1" thickBot="1" x14ac:dyDescent="0.25">
      <c r="A56" s="129" t="str">
        <f>'WP3_P2_ RCP 8.5 '!$A$12</f>
        <v>Annual returns to school  curriculum training (lumpsum)</v>
      </c>
      <c r="B56" s="130"/>
      <c r="C56" s="158"/>
      <c r="D56" s="127" t="s">
        <v>486</v>
      </c>
      <c r="E56" s="131">
        <f t="shared" ref="E56:U56" si="13">E32</f>
        <v>0</v>
      </c>
      <c r="F56" s="131">
        <f t="shared" si="13"/>
        <v>0</v>
      </c>
      <c r="G56" s="131">
        <f t="shared" si="13"/>
        <v>0</v>
      </c>
      <c r="H56" s="131">
        <f t="shared" si="13"/>
        <v>0</v>
      </c>
      <c r="I56" s="131">
        <f t="shared" si="13"/>
        <v>72104.96231735844</v>
      </c>
      <c r="J56" s="131">
        <f t="shared" si="13"/>
        <v>72104.96231735844</v>
      </c>
      <c r="K56" s="131">
        <f t="shared" si="13"/>
        <v>72104.96231735844</v>
      </c>
      <c r="L56" s="131">
        <f t="shared" si="13"/>
        <v>72104.96231735844</v>
      </c>
      <c r="M56" s="131">
        <f t="shared" si="13"/>
        <v>72104.96231735844</v>
      </c>
      <c r="N56" s="131">
        <f t="shared" si="13"/>
        <v>72104.96231735844</v>
      </c>
      <c r="O56" s="131">
        <f t="shared" si="13"/>
        <v>72104.96231735844</v>
      </c>
      <c r="P56" s="131">
        <f t="shared" si="13"/>
        <v>72104.96231735844</v>
      </c>
      <c r="Q56" s="131">
        <f t="shared" si="13"/>
        <v>72104.96231735844</v>
      </c>
      <c r="R56" s="131">
        <f t="shared" si="13"/>
        <v>72104.96231735844</v>
      </c>
      <c r="S56" s="131">
        <f t="shared" si="13"/>
        <v>72104.96231735844</v>
      </c>
      <c r="T56" s="131">
        <f t="shared" si="13"/>
        <v>72104.96231735844</v>
      </c>
      <c r="U56" s="132">
        <f t="shared" si="13"/>
        <v>72104.96231735844</v>
      </c>
      <c r="V56" s="17"/>
    </row>
    <row r="57" spans="1:22" ht="12" customHeight="1" x14ac:dyDescent="0.2">
      <c r="A57" s="134" t="s">
        <v>610</v>
      </c>
      <c r="B57" s="135"/>
      <c r="C57" s="135"/>
      <c r="D57" s="136" t="s">
        <v>486</v>
      </c>
      <c r="E57" s="135">
        <f>SUM(E51:E56)</f>
        <v>0</v>
      </c>
      <c r="F57" s="135">
        <f t="shared" ref="F57:U57" si="14">SUM(F51:F56)</f>
        <v>10000</v>
      </c>
      <c r="G57" s="135">
        <f t="shared" si="14"/>
        <v>10000</v>
      </c>
      <c r="H57" s="135">
        <f t="shared" si="14"/>
        <v>10000</v>
      </c>
      <c r="I57" s="135">
        <f t="shared" si="14"/>
        <v>92405.671219838216</v>
      </c>
      <c r="J57" s="135">
        <f t="shared" si="14"/>
        <v>92405.671219838216</v>
      </c>
      <c r="K57" s="135">
        <f t="shared" si="14"/>
        <v>92405.671219838216</v>
      </c>
      <c r="L57" s="135">
        <f t="shared" si="14"/>
        <v>92405.671219838216</v>
      </c>
      <c r="M57" s="135">
        <f t="shared" si="14"/>
        <v>92405.671219838216</v>
      </c>
      <c r="N57" s="135">
        <f t="shared" si="14"/>
        <v>92405.671219838216</v>
      </c>
      <c r="O57" s="135">
        <f t="shared" si="14"/>
        <v>92405.671219838216</v>
      </c>
      <c r="P57" s="135">
        <f t="shared" si="14"/>
        <v>92405.671219838216</v>
      </c>
      <c r="Q57" s="135">
        <f t="shared" si="14"/>
        <v>92405.671219838216</v>
      </c>
      <c r="R57" s="135">
        <f t="shared" si="14"/>
        <v>92405.671219838216</v>
      </c>
      <c r="S57" s="135">
        <f t="shared" si="14"/>
        <v>92405.671219838216</v>
      </c>
      <c r="T57" s="135">
        <f t="shared" si="14"/>
        <v>92405.671219838216</v>
      </c>
      <c r="U57" s="137">
        <f t="shared" si="14"/>
        <v>92405.671219838216</v>
      </c>
      <c r="V57" s="17"/>
    </row>
    <row r="58" spans="1:22" ht="12" customHeight="1" thickBot="1" x14ac:dyDescent="0.25">
      <c r="A58" s="138" t="s">
        <v>559</v>
      </c>
      <c r="B58" s="139"/>
      <c r="C58" s="139"/>
      <c r="D58" s="140" t="s">
        <v>123</v>
      </c>
      <c r="E58" s="139">
        <f>E57/Calculations!$C$56</f>
        <v>0</v>
      </c>
      <c r="F58" s="139">
        <f>F57/Calculations!$C$56</f>
        <v>4237.2881355932204</v>
      </c>
      <c r="G58" s="139">
        <f>G57/Calculations!$C$56</f>
        <v>4237.2881355932204</v>
      </c>
      <c r="H58" s="139">
        <f>H57/Calculations!$C$56</f>
        <v>4237.2881355932204</v>
      </c>
      <c r="I58" s="139">
        <f>I57/Calculations!$C$56</f>
        <v>39154.945432134838</v>
      </c>
      <c r="J58" s="139">
        <f>J57/Calculations!$C$56</f>
        <v>39154.945432134838</v>
      </c>
      <c r="K58" s="139">
        <f>K57/Calculations!$C$56</f>
        <v>39154.945432134838</v>
      </c>
      <c r="L58" s="139">
        <f>L57/Calculations!$C$56</f>
        <v>39154.945432134838</v>
      </c>
      <c r="M58" s="139">
        <f>M57/Calculations!$C$56</f>
        <v>39154.945432134838</v>
      </c>
      <c r="N58" s="139">
        <f>N57/Calculations!$C$56</f>
        <v>39154.945432134838</v>
      </c>
      <c r="O58" s="139">
        <f>O57/Calculations!$C$56</f>
        <v>39154.945432134838</v>
      </c>
      <c r="P58" s="139">
        <f>P57/Calculations!$C$56</f>
        <v>39154.945432134838</v>
      </c>
      <c r="Q58" s="139">
        <f>Q57/Calculations!$C$56</f>
        <v>39154.945432134838</v>
      </c>
      <c r="R58" s="139">
        <f>R57/Calculations!$C$56</f>
        <v>39154.945432134838</v>
      </c>
      <c r="S58" s="139">
        <f>S57/Calculations!$C$56</f>
        <v>39154.945432134838</v>
      </c>
      <c r="T58" s="139">
        <f>T57/Calculations!$C$56</f>
        <v>39154.945432134838</v>
      </c>
      <c r="U58" s="141">
        <f>U57/Calculations!$C$56</f>
        <v>39154.945432134838</v>
      </c>
      <c r="V58" s="17"/>
    </row>
    <row r="59" spans="1:22" ht="12" customHeight="1" x14ac:dyDescent="0.2">
      <c r="A59" s="19" t="s">
        <v>560</v>
      </c>
      <c r="B59" s="142"/>
      <c r="C59" s="142"/>
      <c r="D59" s="124"/>
      <c r="E59" s="131"/>
      <c r="F59" s="131"/>
      <c r="G59" s="131"/>
      <c r="H59" s="131"/>
      <c r="I59" s="131"/>
      <c r="J59" s="131"/>
      <c r="K59" s="131"/>
      <c r="L59" s="131"/>
      <c r="M59" s="131"/>
      <c r="N59" s="131"/>
      <c r="O59" s="131"/>
      <c r="P59" s="131"/>
      <c r="Q59" s="131"/>
      <c r="R59" s="131"/>
      <c r="S59" s="131"/>
      <c r="T59" s="131"/>
      <c r="U59" s="132"/>
      <c r="V59" s="17"/>
    </row>
    <row r="60" spans="1:22" ht="24" customHeight="1" x14ac:dyDescent="0.2">
      <c r="A60" s="23" t="str">
        <f>'WP3_P2_ RCP 8.5 '!$A$16</f>
        <v>Average annual school maintenance costs</v>
      </c>
      <c r="B60" s="131"/>
      <c r="C60" s="159"/>
      <c r="D60" s="127" t="s">
        <v>486</v>
      </c>
      <c r="E60" s="131">
        <f t="shared" ref="E60:U60" si="15">E36-E13</f>
        <v>-6180.4253414878667</v>
      </c>
      <c r="F60" s="131">
        <f t="shared" si="15"/>
        <v>-6180.4253414878667</v>
      </c>
      <c r="G60" s="131">
        <f t="shared" si="15"/>
        <v>-6180.4253414878667</v>
      </c>
      <c r="H60" s="131">
        <f t="shared" si="15"/>
        <v>-6180.4253414878667</v>
      </c>
      <c r="I60" s="131">
        <f t="shared" si="15"/>
        <v>-6180.4253414878667</v>
      </c>
      <c r="J60" s="131">
        <f t="shared" si="15"/>
        <v>-6180.4253414878667</v>
      </c>
      <c r="K60" s="131">
        <f t="shared" si="15"/>
        <v>-6180.4253414878667</v>
      </c>
      <c r="L60" s="131">
        <f t="shared" si="15"/>
        <v>-6180.4253414878667</v>
      </c>
      <c r="M60" s="131">
        <f t="shared" si="15"/>
        <v>-6180.4253414878667</v>
      </c>
      <c r="N60" s="131">
        <f t="shared" si="15"/>
        <v>-6180.4253414878667</v>
      </c>
      <c r="O60" s="131">
        <f t="shared" si="15"/>
        <v>-6180.4253414878667</v>
      </c>
      <c r="P60" s="131">
        <f t="shared" si="15"/>
        <v>-6180.4253414878667</v>
      </c>
      <c r="Q60" s="131">
        <f t="shared" si="15"/>
        <v>-6180.4253414878667</v>
      </c>
      <c r="R60" s="131">
        <f t="shared" si="15"/>
        <v>-6180.4253414878667</v>
      </c>
      <c r="S60" s="131">
        <f t="shared" si="15"/>
        <v>-6180.4253414878667</v>
      </c>
      <c r="T60" s="131">
        <f t="shared" si="15"/>
        <v>-6180.4253414878667</v>
      </c>
      <c r="U60" s="132">
        <f t="shared" si="15"/>
        <v>-6180.4253414878667</v>
      </c>
      <c r="V60" s="17"/>
    </row>
    <row r="61" spans="1:22" ht="24" customHeight="1" x14ac:dyDescent="0.2">
      <c r="A61" s="23" t="str">
        <f>'WP3_P2_ RCP 8.5 '!$A$17</f>
        <v>Average school expenditures due to infra losses caused by climate events</v>
      </c>
      <c r="B61" s="131"/>
      <c r="C61" s="159"/>
      <c r="D61" s="127" t="s">
        <v>486</v>
      </c>
      <c r="E61" s="131">
        <f t="shared" ref="E61:U61" si="16">E37-E14</f>
        <v>-9270.6380122318005</v>
      </c>
      <c r="F61" s="131">
        <f t="shared" si="16"/>
        <v>-9270.6380122318005</v>
      </c>
      <c r="G61" s="131">
        <f t="shared" si="16"/>
        <v>-9270.6380122318005</v>
      </c>
      <c r="H61" s="131">
        <f t="shared" si="16"/>
        <v>-9270.6380122318005</v>
      </c>
      <c r="I61" s="131">
        <f t="shared" si="16"/>
        <v>-9270.6380122318005</v>
      </c>
      <c r="J61" s="131">
        <f t="shared" si="16"/>
        <v>-9270.6380122318005</v>
      </c>
      <c r="K61" s="131">
        <f t="shared" si="16"/>
        <v>-9270.6380122318005</v>
      </c>
      <c r="L61" s="131">
        <f t="shared" si="16"/>
        <v>-9270.6380122318005</v>
      </c>
      <c r="M61" s="131">
        <f t="shared" si="16"/>
        <v>-9270.6380122318005</v>
      </c>
      <c r="N61" s="131">
        <f t="shared" si="16"/>
        <v>-9270.6380122318005</v>
      </c>
      <c r="O61" s="131">
        <f t="shared" si="16"/>
        <v>-9270.6380122318005</v>
      </c>
      <c r="P61" s="131">
        <f t="shared" si="16"/>
        <v>-9270.6380122318005</v>
      </c>
      <c r="Q61" s="131">
        <f t="shared" si="16"/>
        <v>-9270.6380122318005</v>
      </c>
      <c r="R61" s="131">
        <f t="shared" si="16"/>
        <v>-9270.6380122318005</v>
      </c>
      <c r="S61" s="131">
        <f t="shared" si="16"/>
        <v>-9270.6380122318005</v>
      </c>
      <c r="T61" s="131">
        <f t="shared" si="16"/>
        <v>-9270.6380122318005</v>
      </c>
      <c r="U61" s="132">
        <f t="shared" si="16"/>
        <v>-9270.6380122318005</v>
      </c>
      <c r="V61" s="17"/>
    </row>
    <row r="62" spans="1:22" ht="24" customHeight="1" x14ac:dyDescent="0.2">
      <c r="A62" s="23" t="str">
        <f>'WP3_P2_ RCP 8.5 '!$A$18</f>
        <v>Average annual primary school fixed/government budget expenditures on students per year</v>
      </c>
      <c r="B62" s="131"/>
      <c r="C62" s="159"/>
      <c r="D62" s="127" t="s">
        <v>486</v>
      </c>
      <c r="E62" s="131">
        <f t="shared" ref="E62:U62" si="17">E38-E15</f>
        <v>0</v>
      </c>
      <c r="F62" s="131">
        <f t="shared" si="17"/>
        <v>0</v>
      </c>
      <c r="G62" s="131">
        <f t="shared" si="17"/>
        <v>0</v>
      </c>
      <c r="H62" s="131">
        <f t="shared" si="17"/>
        <v>0</v>
      </c>
      <c r="I62" s="131">
        <f t="shared" si="17"/>
        <v>0</v>
      </c>
      <c r="J62" s="131">
        <f t="shared" si="17"/>
        <v>0</v>
      </c>
      <c r="K62" s="131">
        <f t="shared" si="17"/>
        <v>0</v>
      </c>
      <c r="L62" s="131">
        <f t="shared" si="17"/>
        <v>0</v>
      </c>
      <c r="M62" s="131">
        <f t="shared" si="17"/>
        <v>0</v>
      </c>
      <c r="N62" s="131">
        <f t="shared" si="17"/>
        <v>0</v>
      </c>
      <c r="O62" s="131">
        <f t="shared" si="17"/>
        <v>0</v>
      </c>
      <c r="P62" s="131">
        <f t="shared" si="17"/>
        <v>0</v>
      </c>
      <c r="Q62" s="131">
        <f t="shared" si="17"/>
        <v>0</v>
      </c>
      <c r="R62" s="131">
        <f t="shared" si="17"/>
        <v>0</v>
      </c>
      <c r="S62" s="131">
        <f t="shared" si="17"/>
        <v>0</v>
      </c>
      <c r="T62" s="131">
        <f t="shared" si="17"/>
        <v>0</v>
      </c>
      <c r="U62" s="132">
        <f t="shared" si="17"/>
        <v>0</v>
      </c>
      <c r="V62" s="17"/>
    </row>
    <row r="63" spans="1:22" ht="24" customHeight="1" x14ac:dyDescent="0.2">
      <c r="A63" s="23" t="str">
        <f>A39</f>
        <v>Project expenditures per year</v>
      </c>
      <c r="B63" s="131"/>
      <c r="C63" s="159"/>
      <c r="D63" s="127"/>
      <c r="E63" s="131">
        <f>E39</f>
        <v>24714.397839197707</v>
      </c>
      <c r="F63" s="131">
        <f t="shared" ref="F63:U63" si="18">F39</f>
        <v>67675.788253236024</v>
      </c>
      <c r="G63" s="131">
        <f t="shared" si="18"/>
        <v>62271.086927084631</v>
      </c>
      <c r="H63" s="131">
        <f t="shared" si="18"/>
        <v>57759.550807529842</v>
      </c>
      <c r="I63" s="131">
        <f t="shared" si="18"/>
        <v>26625.239035016046</v>
      </c>
      <c r="J63" s="131">
        <f t="shared" si="18"/>
        <v>0</v>
      </c>
      <c r="K63" s="131">
        <f t="shared" si="18"/>
        <v>0</v>
      </c>
      <c r="L63" s="131">
        <f t="shared" si="18"/>
        <v>0</v>
      </c>
      <c r="M63" s="131">
        <f t="shared" si="18"/>
        <v>0</v>
      </c>
      <c r="N63" s="131">
        <f t="shared" si="18"/>
        <v>0</v>
      </c>
      <c r="O63" s="131">
        <f t="shared" si="18"/>
        <v>0</v>
      </c>
      <c r="P63" s="131">
        <f t="shared" si="18"/>
        <v>0</v>
      </c>
      <c r="Q63" s="131">
        <f t="shared" si="18"/>
        <v>0</v>
      </c>
      <c r="R63" s="131">
        <f t="shared" si="18"/>
        <v>0</v>
      </c>
      <c r="S63" s="131">
        <f t="shared" si="18"/>
        <v>0</v>
      </c>
      <c r="T63" s="131">
        <f t="shared" si="18"/>
        <v>0</v>
      </c>
      <c r="U63" s="132">
        <f t="shared" si="18"/>
        <v>0</v>
      </c>
      <c r="V63" s="17"/>
    </row>
    <row r="64" spans="1:22" ht="24" customHeight="1" thickBot="1" x14ac:dyDescent="0.25">
      <c r="A64" s="23" t="str">
        <f>'WP3_P2_ RCP 8.5 '!$A$20</f>
        <v xml:space="preserve">Estimated cost of missed students school days </v>
      </c>
      <c r="B64" s="131"/>
      <c r="C64" s="159"/>
      <c r="D64" s="127" t="s">
        <v>486</v>
      </c>
      <c r="E64" s="131">
        <f t="shared" ref="E64:U64" si="19">E40-E16</f>
        <v>-2130.6240613627824</v>
      </c>
      <c r="F64" s="131">
        <f t="shared" si="19"/>
        <v>-2130.6240613627824</v>
      </c>
      <c r="G64" s="131">
        <f t="shared" si="19"/>
        <v>-2130.6240613627824</v>
      </c>
      <c r="H64" s="131">
        <f t="shared" si="19"/>
        <v>-2130.6240613627824</v>
      </c>
      <c r="I64" s="131">
        <f t="shared" si="19"/>
        <v>-2130.6240613627824</v>
      </c>
      <c r="J64" s="131">
        <f t="shared" si="19"/>
        <v>-2130.6240613627824</v>
      </c>
      <c r="K64" s="131">
        <f t="shared" si="19"/>
        <v>-2130.6240613627824</v>
      </c>
      <c r="L64" s="131">
        <f t="shared" si="19"/>
        <v>-2130.6240613627824</v>
      </c>
      <c r="M64" s="131">
        <f t="shared" si="19"/>
        <v>-2130.6240613627824</v>
      </c>
      <c r="N64" s="131">
        <f t="shared" si="19"/>
        <v>-2130.6240613627824</v>
      </c>
      <c r="O64" s="131">
        <f t="shared" si="19"/>
        <v>-2130.6240613627824</v>
      </c>
      <c r="P64" s="131">
        <f t="shared" si="19"/>
        <v>-2130.6240613627824</v>
      </c>
      <c r="Q64" s="131">
        <f t="shared" si="19"/>
        <v>-2130.6240613627824</v>
      </c>
      <c r="R64" s="131">
        <f t="shared" si="19"/>
        <v>-2130.6240613627824</v>
      </c>
      <c r="S64" s="131">
        <f t="shared" si="19"/>
        <v>-2130.6240613627824</v>
      </c>
      <c r="T64" s="131">
        <f t="shared" si="19"/>
        <v>-2130.6240613627824</v>
      </c>
      <c r="U64" s="132">
        <f t="shared" si="19"/>
        <v>-2130.6240613627824</v>
      </c>
      <c r="V64" s="17"/>
    </row>
    <row r="65" spans="1:22" ht="12" customHeight="1" x14ac:dyDescent="0.2">
      <c r="A65" s="134" t="s">
        <v>611</v>
      </c>
      <c r="B65" s="135"/>
      <c r="C65" s="135"/>
      <c r="D65" s="136" t="s">
        <v>486</v>
      </c>
      <c r="E65" s="135">
        <f>SUM(E60:E64)</f>
        <v>7132.7104241152583</v>
      </c>
      <c r="F65" s="135">
        <f t="shared" ref="F65:U65" si="20">SUM(F60:F64)</f>
        <v>50094.100838153572</v>
      </c>
      <c r="G65" s="135">
        <f t="shared" si="20"/>
        <v>44689.399512002179</v>
      </c>
      <c r="H65" s="135">
        <f t="shared" si="20"/>
        <v>40177.863392447391</v>
      </c>
      <c r="I65" s="135">
        <f t="shared" si="20"/>
        <v>9043.551619933598</v>
      </c>
      <c r="J65" s="135">
        <f t="shared" si="20"/>
        <v>-17581.687415082448</v>
      </c>
      <c r="K65" s="135">
        <f t="shared" si="20"/>
        <v>-17581.687415082448</v>
      </c>
      <c r="L65" s="135">
        <f t="shared" si="20"/>
        <v>-17581.687415082448</v>
      </c>
      <c r="M65" s="135">
        <f t="shared" si="20"/>
        <v>-17581.687415082448</v>
      </c>
      <c r="N65" s="135">
        <f t="shared" si="20"/>
        <v>-17581.687415082448</v>
      </c>
      <c r="O65" s="135">
        <f t="shared" si="20"/>
        <v>-17581.687415082448</v>
      </c>
      <c r="P65" s="135">
        <f t="shared" si="20"/>
        <v>-17581.687415082448</v>
      </c>
      <c r="Q65" s="135">
        <f t="shared" si="20"/>
        <v>-17581.687415082448</v>
      </c>
      <c r="R65" s="135">
        <f t="shared" si="20"/>
        <v>-17581.687415082448</v>
      </c>
      <c r="S65" s="135">
        <f t="shared" si="20"/>
        <v>-17581.687415082448</v>
      </c>
      <c r="T65" s="135">
        <f t="shared" si="20"/>
        <v>-17581.687415082448</v>
      </c>
      <c r="U65" s="137">
        <f t="shared" si="20"/>
        <v>-17581.687415082448</v>
      </c>
      <c r="V65" s="17"/>
    </row>
    <row r="66" spans="1:22" ht="12" customHeight="1" thickBot="1" x14ac:dyDescent="0.25">
      <c r="A66" s="138" t="s">
        <v>562</v>
      </c>
      <c r="B66" s="139"/>
      <c r="C66" s="139"/>
      <c r="D66" s="140" t="s">
        <v>123</v>
      </c>
      <c r="E66" s="139">
        <f>E65/Calculations!$C$56</f>
        <v>3022.3349254725672</v>
      </c>
      <c r="F66" s="139">
        <f>F65/Calculations!$C$56</f>
        <v>21226.313914471855</v>
      </c>
      <c r="G66" s="139">
        <f>G65/Calculations!$C$56</f>
        <v>18936.186233899229</v>
      </c>
      <c r="H66" s="139">
        <f>H65/Calculations!$C$56</f>
        <v>17024.51838663025</v>
      </c>
      <c r="I66" s="139">
        <f>I65/Calculations!$C$56</f>
        <v>3832.0133982769485</v>
      </c>
      <c r="J66" s="139">
        <f>J65/Calculations!$C$56</f>
        <v>-7449.8675487637493</v>
      </c>
      <c r="K66" s="139">
        <f>K65/Calculations!$C$56</f>
        <v>-7449.8675487637493</v>
      </c>
      <c r="L66" s="139">
        <f>L65/Calculations!$C$56</f>
        <v>-7449.8675487637493</v>
      </c>
      <c r="M66" s="139">
        <f>M65/Calculations!$C$56</f>
        <v>-7449.8675487637493</v>
      </c>
      <c r="N66" s="139">
        <f>N65/Calculations!$C$56</f>
        <v>-7449.8675487637493</v>
      </c>
      <c r="O66" s="139">
        <f>O65/Calculations!$C$56</f>
        <v>-7449.8675487637493</v>
      </c>
      <c r="P66" s="139">
        <f>P65/Calculations!$C$56</f>
        <v>-7449.8675487637493</v>
      </c>
      <c r="Q66" s="139">
        <f>Q65/Calculations!$C$56</f>
        <v>-7449.8675487637493</v>
      </c>
      <c r="R66" s="139">
        <f>R65/Calculations!$C$56</f>
        <v>-7449.8675487637493</v>
      </c>
      <c r="S66" s="139">
        <f>S65/Calculations!$C$56</f>
        <v>-7449.8675487637493</v>
      </c>
      <c r="T66" s="139">
        <f>T65/Calculations!$C$56</f>
        <v>-7449.8675487637493</v>
      </c>
      <c r="U66" s="141">
        <f>U65/Calculations!$C$56</f>
        <v>-7449.8675487637493</v>
      </c>
      <c r="V66" s="17"/>
    </row>
    <row r="67" spans="1:22" ht="12" customHeight="1" thickBot="1" x14ac:dyDescent="0.25">
      <c r="A67" s="145"/>
      <c r="B67" s="146"/>
      <c r="C67" s="146"/>
      <c r="D67" s="147"/>
      <c r="E67" s="146"/>
      <c r="F67" s="146"/>
      <c r="G67" s="146"/>
      <c r="H67" s="146"/>
      <c r="I67" s="146"/>
      <c r="J67" s="146"/>
      <c r="K67" s="146"/>
      <c r="L67" s="146"/>
      <c r="M67" s="146"/>
      <c r="N67" s="146"/>
      <c r="O67" s="146"/>
      <c r="P67" s="146"/>
      <c r="Q67" s="146"/>
      <c r="R67" s="146"/>
      <c r="S67" s="146"/>
      <c r="T67" s="146"/>
      <c r="U67" s="148"/>
      <c r="V67" s="17"/>
    </row>
    <row r="68" spans="1:22" ht="12" customHeight="1" x14ac:dyDescent="0.2">
      <c r="A68" s="149" t="s">
        <v>612</v>
      </c>
      <c r="B68" s="135"/>
      <c r="C68" s="135"/>
      <c r="D68" s="136" t="s">
        <v>486</v>
      </c>
      <c r="E68" s="135">
        <f t="shared" ref="E68:U68" si="21">E57-E65</f>
        <v>-7132.7104241152583</v>
      </c>
      <c r="F68" s="135">
        <f t="shared" si="21"/>
        <v>-40094.100838153572</v>
      </c>
      <c r="G68" s="135">
        <f t="shared" si="21"/>
        <v>-34689.399512002179</v>
      </c>
      <c r="H68" s="135">
        <f t="shared" si="21"/>
        <v>-30177.863392447391</v>
      </c>
      <c r="I68" s="135">
        <f t="shared" si="21"/>
        <v>83362.119599904618</v>
      </c>
      <c r="J68" s="135">
        <f t="shared" si="21"/>
        <v>109987.35863492066</v>
      </c>
      <c r="K68" s="135">
        <f t="shared" si="21"/>
        <v>109987.35863492066</v>
      </c>
      <c r="L68" s="135">
        <f t="shared" si="21"/>
        <v>109987.35863492066</v>
      </c>
      <c r="M68" s="135">
        <f t="shared" si="21"/>
        <v>109987.35863492066</v>
      </c>
      <c r="N68" s="135">
        <f t="shared" si="21"/>
        <v>109987.35863492066</v>
      </c>
      <c r="O68" s="135">
        <f t="shared" si="21"/>
        <v>109987.35863492066</v>
      </c>
      <c r="P68" s="135">
        <f t="shared" si="21"/>
        <v>109987.35863492066</v>
      </c>
      <c r="Q68" s="135">
        <f t="shared" si="21"/>
        <v>109987.35863492066</v>
      </c>
      <c r="R68" s="135">
        <f t="shared" si="21"/>
        <v>109987.35863492066</v>
      </c>
      <c r="S68" s="135">
        <f t="shared" si="21"/>
        <v>109987.35863492066</v>
      </c>
      <c r="T68" s="135">
        <f t="shared" si="21"/>
        <v>109987.35863492066</v>
      </c>
      <c r="U68" s="137">
        <f t="shared" si="21"/>
        <v>109987.35863492066</v>
      </c>
      <c r="V68" s="17"/>
    </row>
    <row r="69" spans="1:22" ht="12" customHeight="1" thickBot="1" x14ac:dyDescent="0.25">
      <c r="A69" s="160" t="s">
        <v>565</v>
      </c>
      <c r="B69" s="139"/>
      <c r="C69" s="139"/>
      <c r="D69" s="140" t="s">
        <v>123</v>
      </c>
      <c r="E69" s="139">
        <f t="shared" ref="E69:U69" si="22">E58-E66</f>
        <v>-3022.3349254725672</v>
      </c>
      <c r="F69" s="139">
        <f t="shared" si="22"/>
        <v>-16989.025778878633</v>
      </c>
      <c r="G69" s="139">
        <f t="shared" si="22"/>
        <v>-14698.898098306008</v>
      </c>
      <c r="H69" s="139">
        <f t="shared" si="22"/>
        <v>-12787.23025103703</v>
      </c>
      <c r="I69" s="139">
        <f t="shared" si="22"/>
        <v>35322.932033857891</v>
      </c>
      <c r="J69" s="139">
        <f t="shared" si="22"/>
        <v>46604.81298089859</v>
      </c>
      <c r="K69" s="139">
        <f t="shared" si="22"/>
        <v>46604.81298089859</v>
      </c>
      <c r="L69" s="139">
        <f t="shared" si="22"/>
        <v>46604.81298089859</v>
      </c>
      <c r="M69" s="139">
        <f t="shared" si="22"/>
        <v>46604.81298089859</v>
      </c>
      <c r="N69" s="139">
        <f t="shared" si="22"/>
        <v>46604.81298089859</v>
      </c>
      <c r="O69" s="139">
        <f t="shared" si="22"/>
        <v>46604.81298089859</v>
      </c>
      <c r="P69" s="139">
        <f t="shared" si="22"/>
        <v>46604.81298089859</v>
      </c>
      <c r="Q69" s="139">
        <f t="shared" si="22"/>
        <v>46604.81298089859</v>
      </c>
      <c r="R69" s="139">
        <f t="shared" si="22"/>
        <v>46604.81298089859</v>
      </c>
      <c r="S69" s="139">
        <f t="shared" si="22"/>
        <v>46604.81298089859</v>
      </c>
      <c r="T69" s="139">
        <f t="shared" si="22"/>
        <v>46604.81298089859</v>
      </c>
      <c r="U69" s="141">
        <f t="shared" si="22"/>
        <v>46604.81298089859</v>
      </c>
      <c r="V69" s="17"/>
    </row>
    <row r="70" spans="1:22" ht="12" customHeight="1" thickBot="1" x14ac:dyDescent="0.25">
      <c r="A70" s="161"/>
      <c r="B70" s="162"/>
      <c r="C70" s="162"/>
      <c r="D70" s="162"/>
      <c r="E70" s="163"/>
      <c r="F70" s="163"/>
      <c r="G70" s="163"/>
      <c r="H70" s="163"/>
      <c r="I70" s="163"/>
      <c r="J70" s="163"/>
      <c r="K70" s="163"/>
      <c r="L70" s="163"/>
      <c r="M70" s="163"/>
      <c r="N70" s="163"/>
      <c r="O70" s="163"/>
      <c r="P70" s="163"/>
      <c r="Q70" s="163"/>
      <c r="R70" s="163"/>
      <c r="S70" s="163"/>
      <c r="T70" s="163"/>
      <c r="U70" s="164"/>
      <c r="V70" s="17"/>
    </row>
    <row r="71" spans="1:22" ht="12" customHeight="1" thickBot="1" x14ac:dyDescent="0.25">
      <c r="A71" s="1015" t="s">
        <v>566</v>
      </c>
      <c r="B71" s="1016"/>
      <c r="C71" s="1016"/>
      <c r="D71" s="1017"/>
      <c r="E71" s="165"/>
      <c r="F71" s="156"/>
      <c r="G71" s="156"/>
      <c r="H71" s="156"/>
      <c r="I71" s="156"/>
      <c r="J71" s="156"/>
      <c r="K71" s="156"/>
      <c r="L71" s="156"/>
      <c r="M71" s="156"/>
      <c r="N71" s="156"/>
      <c r="O71" s="156"/>
      <c r="P71" s="156"/>
      <c r="Q71" s="156"/>
      <c r="R71" s="156"/>
      <c r="S71" s="156"/>
      <c r="T71" s="156"/>
      <c r="U71" s="166"/>
      <c r="V71" s="17"/>
    </row>
    <row r="72" spans="1:22" ht="12" customHeight="1" thickBot="1" x14ac:dyDescent="0.25">
      <c r="A72" s="1107" t="s">
        <v>181</v>
      </c>
      <c r="B72" s="1108"/>
      <c r="C72" s="1109"/>
      <c r="D72" s="238">
        <f>Calculations!$C$66</f>
        <v>0.09</v>
      </c>
      <c r="E72" s="165"/>
      <c r="F72" s="156"/>
      <c r="G72" s="156"/>
      <c r="H72" s="156"/>
      <c r="I72" s="156"/>
      <c r="J72" s="156"/>
      <c r="K72" s="156"/>
      <c r="L72" s="156"/>
      <c r="M72" s="156"/>
      <c r="N72" s="156"/>
      <c r="O72" s="156"/>
      <c r="P72" s="156"/>
      <c r="Q72" s="156"/>
      <c r="R72" s="156"/>
      <c r="S72" s="156"/>
      <c r="T72" s="156"/>
      <c r="U72" s="166"/>
      <c r="V72" s="17"/>
    </row>
    <row r="73" spans="1:22" ht="12" customHeight="1" thickBot="1" x14ac:dyDescent="0.25">
      <c r="A73" s="1029" t="s">
        <v>613</v>
      </c>
      <c r="B73" s="1030"/>
      <c r="C73" s="1030"/>
      <c r="D73" s="1031"/>
      <c r="E73" s="165"/>
      <c r="F73" s="156"/>
      <c r="G73" s="156"/>
      <c r="H73" s="156"/>
      <c r="I73" s="156"/>
      <c r="J73" s="156"/>
      <c r="K73" s="156"/>
      <c r="L73" s="156"/>
      <c r="M73" s="156"/>
      <c r="N73" s="156"/>
      <c r="O73" s="156"/>
      <c r="P73" s="156"/>
      <c r="Q73" s="156"/>
      <c r="R73" s="156"/>
      <c r="S73" s="156"/>
      <c r="T73" s="156"/>
      <c r="U73" s="166"/>
      <c r="V73" s="17"/>
    </row>
    <row r="74" spans="1:22" ht="12" customHeight="1" x14ac:dyDescent="0.2">
      <c r="A74" s="1101" t="s">
        <v>183</v>
      </c>
      <c r="B74" s="1102"/>
      <c r="C74" s="1102"/>
      <c r="D74" s="236">
        <f>NPV(D72,F68:U68)+E68</f>
        <v>520587.40397576505</v>
      </c>
      <c r="E74" s="167" t="s">
        <v>486</v>
      </c>
      <c r="F74" s="156"/>
      <c r="G74" s="156"/>
      <c r="H74" s="156"/>
      <c r="I74" s="156"/>
      <c r="J74" s="156"/>
      <c r="K74" s="156"/>
      <c r="L74" s="156"/>
      <c r="M74" s="156"/>
      <c r="N74" s="156"/>
      <c r="O74" s="156"/>
      <c r="P74" s="156"/>
      <c r="Q74" s="156"/>
      <c r="R74" s="156"/>
      <c r="S74" s="156"/>
      <c r="T74" s="156"/>
      <c r="U74" s="166"/>
      <c r="V74" s="17"/>
    </row>
    <row r="75" spans="1:22" ht="12" customHeight="1" x14ac:dyDescent="0.2">
      <c r="A75" s="1021" t="s">
        <v>242</v>
      </c>
      <c r="B75" s="1022"/>
      <c r="C75" s="1022"/>
      <c r="D75" s="46">
        <f>IRR(E68:U68)</f>
        <v>0.50749065043238595</v>
      </c>
      <c r="E75" s="167" t="s">
        <v>187</v>
      </c>
      <c r="F75" s="156"/>
      <c r="G75" s="156"/>
      <c r="H75" s="156"/>
      <c r="I75" s="156"/>
      <c r="J75" s="156"/>
      <c r="K75" s="156"/>
      <c r="L75" s="156"/>
      <c r="M75" s="156"/>
      <c r="N75" s="156"/>
      <c r="O75" s="156"/>
      <c r="P75" s="156"/>
      <c r="Q75" s="156"/>
      <c r="R75" s="156"/>
      <c r="S75" s="156"/>
      <c r="T75" s="156"/>
      <c r="U75" s="166"/>
      <c r="V75" s="17"/>
    </row>
    <row r="76" spans="1:22" ht="12" customHeight="1" thickBot="1" x14ac:dyDescent="0.25">
      <c r="A76" s="1103" t="s">
        <v>188</v>
      </c>
      <c r="B76" s="1104"/>
      <c r="C76" s="1104"/>
      <c r="D76" s="235">
        <f>MIRR(E68:U68,D72,D72)</f>
        <v>0.22408064182215748</v>
      </c>
      <c r="E76" s="167" t="s">
        <v>187</v>
      </c>
      <c r="F76" s="156"/>
      <c r="G76" s="156"/>
      <c r="H76" s="156"/>
      <c r="I76" s="156"/>
      <c r="J76" s="156"/>
      <c r="K76" s="156"/>
      <c r="L76" s="156"/>
      <c r="M76" s="156"/>
      <c r="N76" s="156"/>
      <c r="O76" s="156"/>
      <c r="P76" s="156"/>
      <c r="Q76" s="156"/>
      <c r="R76" s="156"/>
      <c r="S76" s="156"/>
      <c r="T76" s="156"/>
      <c r="U76" s="166"/>
      <c r="V76" s="17"/>
    </row>
    <row r="77" spans="1:22" ht="12" customHeight="1" thickBot="1" x14ac:dyDescent="0.25">
      <c r="A77" s="1029" t="s">
        <v>568</v>
      </c>
      <c r="B77" s="1030"/>
      <c r="C77" s="1030"/>
      <c r="D77" s="237"/>
      <c r="E77" s="167"/>
      <c r="F77" s="156"/>
      <c r="G77" s="156"/>
      <c r="H77" s="156"/>
      <c r="I77" s="156"/>
      <c r="J77" s="156"/>
      <c r="K77" s="156"/>
      <c r="L77" s="156"/>
      <c r="M77" s="156"/>
      <c r="N77" s="156"/>
      <c r="O77" s="156"/>
      <c r="P77" s="156"/>
      <c r="Q77" s="156"/>
      <c r="R77" s="156"/>
      <c r="S77" s="156"/>
      <c r="T77" s="156"/>
      <c r="U77" s="166"/>
      <c r="V77" s="17"/>
    </row>
    <row r="78" spans="1:22" ht="12" customHeight="1" x14ac:dyDescent="0.2">
      <c r="A78" s="1101" t="s">
        <v>183</v>
      </c>
      <c r="B78" s="1102"/>
      <c r="C78" s="1102"/>
      <c r="D78" s="236">
        <f>NPV(D72,F69:U69)+E69</f>
        <v>220587.88304057842</v>
      </c>
      <c r="E78" s="167" t="s">
        <v>123</v>
      </c>
      <c r="F78" s="156"/>
      <c r="G78" s="156"/>
      <c r="H78" s="156"/>
      <c r="I78" s="156"/>
      <c r="J78" s="156"/>
      <c r="K78" s="156"/>
      <c r="L78" s="156"/>
      <c r="M78" s="156"/>
      <c r="N78" s="156"/>
      <c r="O78" s="156"/>
      <c r="P78" s="156"/>
      <c r="Q78" s="156"/>
      <c r="R78" s="156"/>
      <c r="S78" s="156"/>
      <c r="T78" s="156"/>
      <c r="U78" s="166"/>
      <c r="V78" s="17"/>
    </row>
    <row r="79" spans="1:22" ht="12" customHeight="1" x14ac:dyDescent="0.2">
      <c r="A79" s="1023" t="s">
        <v>242</v>
      </c>
      <c r="B79" s="1024"/>
      <c r="C79" s="1025"/>
      <c r="D79" s="46">
        <f>IRR(E69:U69)</f>
        <v>0.50749065043238595</v>
      </c>
      <c r="E79" s="168" t="s">
        <v>187</v>
      </c>
      <c r="F79" s="156"/>
      <c r="G79" s="156"/>
      <c r="H79" s="156"/>
      <c r="I79" s="156"/>
      <c r="J79" s="156"/>
      <c r="K79" s="156"/>
      <c r="L79" s="156"/>
      <c r="M79" s="156"/>
      <c r="N79" s="156"/>
      <c r="O79" s="156"/>
      <c r="P79" s="156"/>
      <c r="Q79" s="156"/>
      <c r="R79" s="156"/>
      <c r="S79" s="156"/>
      <c r="T79" s="156"/>
      <c r="U79" s="166"/>
      <c r="V79" s="17"/>
    </row>
    <row r="80" spans="1:22" ht="12" customHeight="1" thickBot="1" x14ac:dyDescent="0.25">
      <c r="A80" s="1026" t="s">
        <v>188</v>
      </c>
      <c r="B80" s="1027"/>
      <c r="C80" s="1028"/>
      <c r="D80" s="40">
        <f>MIRR(E69:U69,D72,D72)</f>
        <v>0.22408064182215748</v>
      </c>
      <c r="E80" s="168" t="s">
        <v>187</v>
      </c>
      <c r="F80" s="156"/>
      <c r="G80" s="156"/>
      <c r="H80" s="156"/>
      <c r="I80" s="156"/>
      <c r="J80" s="156"/>
      <c r="K80" s="156"/>
      <c r="L80" s="156"/>
      <c r="M80" s="156"/>
      <c r="N80" s="156"/>
      <c r="O80" s="156"/>
      <c r="P80" s="156"/>
      <c r="Q80" s="156"/>
      <c r="R80" s="156"/>
      <c r="S80" s="156"/>
      <c r="T80" s="156"/>
      <c r="U80" s="166"/>
      <c r="V80" s="17"/>
    </row>
    <row r="81" spans="1:22" ht="12" customHeight="1" x14ac:dyDescent="0.2">
      <c r="A81" s="321"/>
      <c r="B81" s="156"/>
      <c r="C81" s="156"/>
      <c r="D81" s="156"/>
      <c r="E81" s="156"/>
      <c r="F81" s="152"/>
      <c r="G81" s="152"/>
      <c r="H81" s="152"/>
      <c r="I81" s="152"/>
      <c r="J81" s="152"/>
      <c r="K81" s="152"/>
      <c r="L81" s="152"/>
      <c r="M81" s="152"/>
      <c r="N81" s="152"/>
      <c r="O81" s="152"/>
      <c r="P81" s="152"/>
      <c r="Q81" s="152"/>
      <c r="R81" s="152"/>
      <c r="S81" s="152"/>
      <c r="T81" s="152"/>
      <c r="U81" s="153"/>
      <c r="V81" s="17"/>
    </row>
    <row r="82" spans="1:22" ht="12" customHeight="1" x14ac:dyDescent="0.2">
      <c r="A82" s="321"/>
      <c r="B82" s="156"/>
      <c r="C82" s="156"/>
      <c r="D82" s="156"/>
      <c r="E82" s="156"/>
      <c r="F82" s="152"/>
      <c r="G82" s="152"/>
      <c r="H82" s="152"/>
      <c r="I82" s="152"/>
      <c r="J82" s="152"/>
      <c r="K82" s="152"/>
      <c r="L82" s="152"/>
      <c r="M82" s="152"/>
      <c r="N82" s="152"/>
      <c r="O82" s="152"/>
      <c r="P82" s="152"/>
      <c r="Q82" s="152"/>
      <c r="R82" s="152"/>
      <c r="S82" s="152"/>
      <c r="T82" s="152"/>
      <c r="U82" s="153"/>
      <c r="V82" s="17"/>
    </row>
    <row r="83" spans="1:22" ht="12" customHeight="1" thickBot="1" x14ac:dyDescent="0.25">
      <c r="A83" s="321"/>
      <c r="B83" s="156"/>
      <c r="C83" s="156"/>
      <c r="D83" s="156"/>
      <c r="E83" s="156"/>
      <c r="F83" s="169"/>
      <c r="G83" s="169"/>
      <c r="H83" s="169"/>
      <c r="I83" s="169"/>
      <c r="J83" s="169"/>
      <c r="K83" s="169"/>
      <c r="L83" s="169"/>
      <c r="M83" s="169"/>
      <c r="N83" s="169"/>
      <c r="O83" s="169"/>
      <c r="P83" s="169"/>
      <c r="Q83" s="169"/>
      <c r="R83" s="169"/>
      <c r="S83" s="169"/>
      <c r="T83" s="169"/>
      <c r="U83" s="170"/>
      <c r="V83" s="17"/>
    </row>
    <row r="84" spans="1:22" ht="21" customHeight="1" thickBot="1" x14ac:dyDescent="0.25">
      <c r="A84" s="1029" t="s">
        <v>579</v>
      </c>
      <c r="B84" s="1030"/>
      <c r="C84" s="1030"/>
      <c r="D84" s="1030"/>
      <c r="E84" s="1030"/>
      <c r="F84" s="1030"/>
      <c r="G84" s="1030"/>
      <c r="H84" s="1030"/>
      <c r="I84" s="1030"/>
      <c r="J84" s="1030"/>
      <c r="K84" s="1030"/>
      <c r="L84" s="1030"/>
      <c r="M84" s="1030"/>
      <c r="N84" s="1030"/>
      <c r="O84" s="1030"/>
      <c r="P84" s="1030"/>
      <c r="Q84" s="1030"/>
      <c r="R84" s="1030"/>
      <c r="S84" s="1030"/>
      <c r="T84" s="1030"/>
      <c r="U84" s="1031"/>
      <c r="V84" s="17"/>
    </row>
    <row r="85" spans="1:22" ht="12" customHeight="1" x14ac:dyDescent="0.2">
      <c r="A85" s="1105"/>
      <c r="B85" s="1106"/>
      <c r="C85" s="20"/>
      <c r="D85" s="124" t="s">
        <v>556</v>
      </c>
      <c r="E85" s="125">
        <v>2024</v>
      </c>
      <c r="F85" s="125">
        <v>2025</v>
      </c>
      <c r="G85" s="125">
        <v>2026</v>
      </c>
      <c r="H85" s="125">
        <v>2027</v>
      </c>
      <c r="I85" s="125">
        <v>2028</v>
      </c>
      <c r="J85" s="125">
        <v>2029</v>
      </c>
      <c r="K85" s="125">
        <v>2030</v>
      </c>
      <c r="L85" s="125">
        <v>2031</v>
      </c>
      <c r="M85" s="125">
        <v>2032</v>
      </c>
      <c r="N85" s="125">
        <v>2033</v>
      </c>
      <c r="O85" s="125">
        <v>2034</v>
      </c>
      <c r="P85" s="125">
        <v>2035</v>
      </c>
      <c r="Q85" s="125">
        <v>2036</v>
      </c>
      <c r="R85" s="125">
        <v>2037</v>
      </c>
      <c r="S85" s="125">
        <v>2038</v>
      </c>
      <c r="T85" s="125">
        <v>2039</v>
      </c>
      <c r="U85" s="126">
        <v>2040</v>
      </c>
      <c r="V85" s="17"/>
    </row>
    <row r="86" spans="1:22" ht="12" customHeight="1" x14ac:dyDescent="0.2">
      <c r="A86" s="23" t="s">
        <v>570</v>
      </c>
      <c r="B86" s="231">
        <f>Calculations!$C$17</f>
        <v>100</v>
      </c>
      <c r="C86" s="127" t="s">
        <v>571</v>
      </c>
      <c r="D86" s="279"/>
      <c r="E86" s="131"/>
      <c r="F86" s="131"/>
      <c r="G86" s="131"/>
      <c r="H86" s="131"/>
      <c r="I86" s="131"/>
      <c r="J86" s="131"/>
      <c r="K86" s="131"/>
      <c r="L86" s="131"/>
      <c r="M86" s="131"/>
      <c r="N86" s="131"/>
      <c r="O86" s="131"/>
      <c r="P86" s="131"/>
      <c r="Q86" s="131"/>
      <c r="R86" s="131"/>
      <c r="S86" s="131"/>
      <c r="T86" s="131"/>
      <c r="U86" s="132"/>
      <c r="V86" s="17"/>
    </row>
    <row r="87" spans="1:22" ht="12" customHeight="1" x14ac:dyDescent="0.2">
      <c r="A87" s="123"/>
      <c r="B87" s="171"/>
      <c r="C87" s="124"/>
      <c r="D87" s="127"/>
      <c r="E87" s="22"/>
      <c r="F87" s="22"/>
      <c r="G87" s="22"/>
      <c r="H87" s="22"/>
      <c r="I87" s="22"/>
      <c r="J87" s="22"/>
      <c r="K87" s="22"/>
      <c r="L87" s="22"/>
      <c r="M87" s="22"/>
      <c r="N87" s="22"/>
      <c r="O87" s="22"/>
      <c r="P87" s="22"/>
      <c r="Q87" s="22"/>
      <c r="R87" s="22"/>
      <c r="S87" s="22"/>
      <c r="T87" s="22"/>
      <c r="U87" s="128"/>
      <c r="V87" s="17"/>
    </row>
    <row r="88" spans="1:22" ht="12" customHeight="1" x14ac:dyDescent="0.2">
      <c r="A88" s="123" t="s">
        <v>557</v>
      </c>
      <c r="B88" s="142"/>
      <c r="C88" s="142"/>
      <c r="D88" s="127"/>
      <c r="E88" s="22"/>
      <c r="F88" s="22"/>
      <c r="G88" s="22"/>
      <c r="H88" s="22"/>
      <c r="I88" s="22"/>
      <c r="J88" s="22"/>
      <c r="K88" s="22"/>
      <c r="L88" s="22"/>
      <c r="M88" s="22"/>
      <c r="N88" s="22"/>
      <c r="O88" s="22"/>
      <c r="P88" s="22"/>
      <c r="Q88" s="22"/>
      <c r="R88" s="22"/>
      <c r="S88" s="22"/>
      <c r="T88" s="22"/>
      <c r="U88" s="128"/>
      <c r="V88" s="17"/>
    </row>
    <row r="89" spans="1:22" ht="12" customHeight="1" x14ac:dyDescent="0.2">
      <c r="A89" s="129" t="str">
        <f>'WP3_P2_ RCP 8.5 '!$A$7</f>
        <v>Annual grant per average primary school</v>
      </c>
      <c r="B89" s="133"/>
      <c r="C89" s="133"/>
      <c r="D89" s="127" t="s">
        <v>486</v>
      </c>
      <c r="E89" s="131">
        <f t="shared" ref="E89:U89" si="23">$B$86*E51</f>
        <v>0</v>
      </c>
      <c r="F89" s="131">
        <f t="shared" si="23"/>
        <v>0</v>
      </c>
      <c r="G89" s="131">
        <f t="shared" si="23"/>
        <v>0</v>
      </c>
      <c r="H89" s="131">
        <f t="shared" si="23"/>
        <v>0</v>
      </c>
      <c r="I89" s="131">
        <f t="shared" si="23"/>
        <v>0</v>
      </c>
      <c r="J89" s="131">
        <f t="shared" si="23"/>
        <v>0</v>
      </c>
      <c r="K89" s="131">
        <f t="shared" si="23"/>
        <v>0</v>
      </c>
      <c r="L89" s="131">
        <f t="shared" si="23"/>
        <v>0</v>
      </c>
      <c r="M89" s="131">
        <f t="shared" si="23"/>
        <v>0</v>
      </c>
      <c r="N89" s="131">
        <f t="shared" si="23"/>
        <v>0</v>
      </c>
      <c r="O89" s="131">
        <f t="shared" si="23"/>
        <v>0</v>
      </c>
      <c r="P89" s="131">
        <f t="shared" si="23"/>
        <v>0</v>
      </c>
      <c r="Q89" s="131">
        <f t="shared" si="23"/>
        <v>0</v>
      </c>
      <c r="R89" s="131">
        <f t="shared" si="23"/>
        <v>0</v>
      </c>
      <c r="S89" s="131">
        <f t="shared" si="23"/>
        <v>0</v>
      </c>
      <c r="T89" s="131">
        <f t="shared" si="23"/>
        <v>0</v>
      </c>
      <c r="U89" s="132">
        <f t="shared" si="23"/>
        <v>0</v>
      </c>
      <c r="V89" s="17"/>
    </row>
    <row r="90" spans="1:22" ht="12" customHeight="1" x14ac:dyDescent="0.2">
      <c r="A90" s="129" t="str">
        <f>'WP3_P2_ RCP 8.5 '!$A$8</f>
        <v>Annual SIG per average primary school</v>
      </c>
      <c r="B90" s="133"/>
      <c r="C90" s="133"/>
      <c r="D90" s="127" t="s">
        <v>486</v>
      </c>
      <c r="E90" s="131">
        <f t="shared" ref="E90:U90" si="24">$B$86*E52</f>
        <v>0</v>
      </c>
      <c r="F90" s="131">
        <f t="shared" si="24"/>
        <v>0</v>
      </c>
      <c r="G90" s="131">
        <f t="shared" si="24"/>
        <v>0</v>
      </c>
      <c r="H90" s="131">
        <f t="shared" si="24"/>
        <v>0</v>
      </c>
      <c r="I90" s="131">
        <f t="shared" si="24"/>
        <v>0</v>
      </c>
      <c r="J90" s="131">
        <f t="shared" si="24"/>
        <v>0</v>
      </c>
      <c r="K90" s="131">
        <f t="shared" si="24"/>
        <v>0</v>
      </c>
      <c r="L90" s="131">
        <f t="shared" si="24"/>
        <v>0</v>
      </c>
      <c r="M90" s="131">
        <f t="shared" si="24"/>
        <v>0</v>
      </c>
      <c r="N90" s="131">
        <f t="shared" si="24"/>
        <v>0</v>
      </c>
      <c r="O90" s="131">
        <f t="shared" si="24"/>
        <v>0</v>
      </c>
      <c r="P90" s="131">
        <f t="shared" si="24"/>
        <v>0</v>
      </c>
      <c r="Q90" s="131">
        <f t="shared" si="24"/>
        <v>0</v>
      </c>
      <c r="R90" s="131">
        <f t="shared" si="24"/>
        <v>0</v>
      </c>
      <c r="S90" s="131">
        <f t="shared" si="24"/>
        <v>0</v>
      </c>
      <c r="T90" s="131">
        <f t="shared" si="24"/>
        <v>0</v>
      </c>
      <c r="U90" s="132">
        <f t="shared" si="24"/>
        <v>0</v>
      </c>
      <c r="V90" s="17"/>
    </row>
    <row r="91" spans="1:22" ht="12" customHeight="1" x14ac:dyDescent="0.2">
      <c r="A91" s="129" t="str">
        <f>'WP3_P2_ RCP 8.5 '!$A$9</f>
        <v>Annual economic returns to primary education</v>
      </c>
      <c r="B91" s="133"/>
      <c r="C91" s="133"/>
      <c r="D91" s="127" t="s">
        <v>486</v>
      </c>
      <c r="E91" s="131">
        <f t="shared" ref="E91:U92" si="25">$B$86*E53</f>
        <v>0</v>
      </c>
      <c r="F91" s="131">
        <f t="shared" si="25"/>
        <v>0</v>
      </c>
      <c r="G91" s="131">
        <f t="shared" si="25"/>
        <v>0</v>
      </c>
      <c r="H91" s="131">
        <f t="shared" si="25"/>
        <v>0</v>
      </c>
      <c r="I91" s="131">
        <f t="shared" si="25"/>
        <v>0</v>
      </c>
      <c r="J91" s="131">
        <f t="shared" si="25"/>
        <v>0</v>
      </c>
      <c r="K91" s="131">
        <f t="shared" si="25"/>
        <v>0</v>
      </c>
      <c r="L91" s="131">
        <f t="shared" si="25"/>
        <v>0</v>
      </c>
      <c r="M91" s="131">
        <f t="shared" si="25"/>
        <v>0</v>
      </c>
      <c r="N91" s="131">
        <f t="shared" si="25"/>
        <v>0</v>
      </c>
      <c r="O91" s="131">
        <f t="shared" si="25"/>
        <v>0</v>
      </c>
      <c r="P91" s="131">
        <f t="shared" si="25"/>
        <v>0</v>
      </c>
      <c r="Q91" s="131">
        <f t="shared" si="25"/>
        <v>0</v>
      </c>
      <c r="R91" s="131">
        <f t="shared" si="25"/>
        <v>0</v>
      </c>
      <c r="S91" s="131">
        <f t="shared" si="25"/>
        <v>0</v>
      </c>
      <c r="T91" s="131">
        <f t="shared" si="25"/>
        <v>0</v>
      </c>
      <c r="U91" s="132">
        <f t="shared" si="25"/>
        <v>0</v>
      </c>
      <c r="V91" s="17"/>
    </row>
    <row r="92" spans="1:22" ht="12" customHeight="1" x14ac:dyDescent="0.2">
      <c r="A92" s="129" t="str">
        <f>A54</f>
        <v>Annual returns to infra used as shelter</v>
      </c>
      <c r="B92" s="133"/>
      <c r="C92" s="133"/>
      <c r="D92" s="127" t="s">
        <v>486</v>
      </c>
      <c r="E92" s="131">
        <f t="shared" si="25"/>
        <v>0</v>
      </c>
      <c r="F92" s="131">
        <f t="shared" si="25"/>
        <v>1000000</v>
      </c>
      <c r="G92" s="131">
        <f t="shared" si="25"/>
        <v>1000000</v>
      </c>
      <c r="H92" s="131">
        <f t="shared" si="25"/>
        <v>1000000</v>
      </c>
      <c r="I92" s="131">
        <f t="shared" si="25"/>
        <v>1000000</v>
      </c>
      <c r="J92" s="131">
        <f t="shared" si="25"/>
        <v>1000000</v>
      </c>
      <c r="K92" s="131">
        <f t="shared" si="25"/>
        <v>1000000</v>
      </c>
      <c r="L92" s="131">
        <f t="shared" si="25"/>
        <v>1000000</v>
      </c>
      <c r="M92" s="131">
        <f t="shared" si="25"/>
        <v>1000000</v>
      </c>
      <c r="N92" s="131">
        <f t="shared" si="25"/>
        <v>1000000</v>
      </c>
      <c r="O92" s="131">
        <f t="shared" si="25"/>
        <v>1000000</v>
      </c>
      <c r="P92" s="131">
        <f t="shared" si="25"/>
        <v>1000000</v>
      </c>
      <c r="Q92" s="131">
        <f t="shared" si="25"/>
        <v>1000000</v>
      </c>
      <c r="R92" s="131">
        <f t="shared" si="25"/>
        <v>1000000</v>
      </c>
      <c r="S92" s="131">
        <f t="shared" si="25"/>
        <v>1000000</v>
      </c>
      <c r="T92" s="131">
        <f t="shared" si="25"/>
        <v>1000000</v>
      </c>
      <c r="U92" s="132">
        <f t="shared" si="25"/>
        <v>1000000</v>
      </c>
      <c r="V92" s="17"/>
    </row>
    <row r="93" spans="1:22" ht="12" customHeight="1" x14ac:dyDescent="0.2">
      <c r="A93" s="129" t="str">
        <f>'WP3_P2_ RCP 8.5 '!$A$11</f>
        <v>Annual returns to school safety training (lumpsum)</v>
      </c>
      <c r="B93" s="133"/>
      <c r="C93" s="133"/>
      <c r="D93" s="127" t="s">
        <v>486</v>
      </c>
      <c r="E93" s="131">
        <f t="shared" ref="E93:U93" si="26">$B$86*E55</f>
        <v>0</v>
      </c>
      <c r="F93" s="131">
        <f t="shared" si="26"/>
        <v>0</v>
      </c>
      <c r="G93" s="131">
        <f t="shared" si="26"/>
        <v>0</v>
      </c>
      <c r="H93" s="131">
        <f t="shared" si="26"/>
        <v>0</v>
      </c>
      <c r="I93" s="131">
        <f t="shared" si="26"/>
        <v>1030070.8902479779</v>
      </c>
      <c r="J93" s="131">
        <f t="shared" si="26"/>
        <v>1030070.8902479779</v>
      </c>
      <c r="K93" s="131">
        <f t="shared" si="26"/>
        <v>1030070.8902479779</v>
      </c>
      <c r="L93" s="131">
        <f t="shared" si="26"/>
        <v>1030070.8902479779</v>
      </c>
      <c r="M93" s="131">
        <f t="shared" si="26"/>
        <v>1030070.8902479779</v>
      </c>
      <c r="N93" s="131">
        <f t="shared" si="26"/>
        <v>1030070.8902479779</v>
      </c>
      <c r="O93" s="131">
        <f t="shared" si="26"/>
        <v>1030070.8902479779</v>
      </c>
      <c r="P93" s="131">
        <f t="shared" si="26"/>
        <v>1030070.8902479779</v>
      </c>
      <c r="Q93" s="131">
        <f t="shared" si="26"/>
        <v>1030070.8902479779</v>
      </c>
      <c r="R93" s="131">
        <f t="shared" si="26"/>
        <v>1030070.8902479779</v>
      </c>
      <c r="S93" s="131">
        <f t="shared" si="26"/>
        <v>1030070.8902479779</v>
      </c>
      <c r="T93" s="131">
        <f t="shared" si="26"/>
        <v>1030070.8902479779</v>
      </c>
      <c r="U93" s="132">
        <f t="shared" si="26"/>
        <v>1030070.8902479779</v>
      </c>
      <c r="V93" s="17"/>
    </row>
    <row r="94" spans="1:22" ht="12" customHeight="1" thickBot="1" x14ac:dyDescent="0.25">
      <c r="A94" s="129" t="str">
        <f>'WP3_P2_ RCP 8.5 '!$A$12</f>
        <v>Annual returns to school  curriculum training (lumpsum)</v>
      </c>
      <c r="B94" s="130"/>
      <c r="C94" s="130"/>
      <c r="D94" s="127" t="s">
        <v>486</v>
      </c>
      <c r="E94" s="131">
        <f t="shared" ref="E94:U94" si="27">$B$86*E56</f>
        <v>0</v>
      </c>
      <c r="F94" s="131">
        <f t="shared" si="27"/>
        <v>0</v>
      </c>
      <c r="G94" s="131">
        <f t="shared" si="27"/>
        <v>0</v>
      </c>
      <c r="H94" s="131">
        <f t="shared" si="27"/>
        <v>0</v>
      </c>
      <c r="I94" s="131">
        <f t="shared" si="27"/>
        <v>7210496.2317358442</v>
      </c>
      <c r="J94" s="131">
        <f t="shared" si="27"/>
        <v>7210496.2317358442</v>
      </c>
      <c r="K94" s="131">
        <f t="shared" si="27"/>
        <v>7210496.2317358442</v>
      </c>
      <c r="L94" s="131">
        <f t="shared" si="27"/>
        <v>7210496.2317358442</v>
      </c>
      <c r="M94" s="131">
        <f t="shared" si="27"/>
        <v>7210496.2317358442</v>
      </c>
      <c r="N94" s="131">
        <f t="shared" si="27"/>
        <v>7210496.2317358442</v>
      </c>
      <c r="O94" s="131">
        <f t="shared" si="27"/>
        <v>7210496.2317358442</v>
      </c>
      <c r="P94" s="131">
        <f t="shared" si="27"/>
        <v>7210496.2317358442</v>
      </c>
      <c r="Q94" s="131">
        <f t="shared" si="27"/>
        <v>7210496.2317358442</v>
      </c>
      <c r="R94" s="131">
        <f t="shared" si="27"/>
        <v>7210496.2317358442</v>
      </c>
      <c r="S94" s="131">
        <f t="shared" si="27"/>
        <v>7210496.2317358442</v>
      </c>
      <c r="T94" s="131">
        <f t="shared" si="27"/>
        <v>7210496.2317358442</v>
      </c>
      <c r="U94" s="132">
        <f t="shared" si="27"/>
        <v>7210496.2317358442</v>
      </c>
      <c r="V94" s="17"/>
    </row>
    <row r="95" spans="1:22" ht="12" customHeight="1" x14ac:dyDescent="0.2">
      <c r="A95" s="134" t="s">
        <v>610</v>
      </c>
      <c r="B95" s="135"/>
      <c r="C95" s="135"/>
      <c r="D95" s="136" t="s">
        <v>486</v>
      </c>
      <c r="E95" s="135">
        <f>SUM(E89:E94)</f>
        <v>0</v>
      </c>
      <c r="F95" s="135">
        <f t="shared" ref="F95:U95" si="28">SUM(F89:F94)</f>
        <v>1000000</v>
      </c>
      <c r="G95" s="135">
        <f t="shared" si="28"/>
        <v>1000000</v>
      </c>
      <c r="H95" s="135">
        <f t="shared" si="28"/>
        <v>1000000</v>
      </c>
      <c r="I95" s="135">
        <f t="shared" si="28"/>
        <v>9240567.1219838224</v>
      </c>
      <c r="J95" s="135">
        <f t="shared" si="28"/>
        <v>9240567.1219838224</v>
      </c>
      <c r="K95" s="135">
        <f t="shared" si="28"/>
        <v>9240567.1219838224</v>
      </c>
      <c r="L95" s="135">
        <f t="shared" si="28"/>
        <v>9240567.1219838224</v>
      </c>
      <c r="M95" s="135">
        <f t="shared" si="28"/>
        <v>9240567.1219838224</v>
      </c>
      <c r="N95" s="135">
        <f t="shared" si="28"/>
        <v>9240567.1219838224</v>
      </c>
      <c r="O95" s="135">
        <f t="shared" si="28"/>
        <v>9240567.1219838224</v>
      </c>
      <c r="P95" s="135">
        <f t="shared" si="28"/>
        <v>9240567.1219838224</v>
      </c>
      <c r="Q95" s="135">
        <f t="shared" si="28"/>
        <v>9240567.1219838224</v>
      </c>
      <c r="R95" s="135">
        <f t="shared" si="28"/>
        <v>9240567.1219838224</v>
      </c>
      <c r="S95" s="135">
        <f t="shared" si="28"/>
        <v>9240567.1219838224</v>
      </c>
      <c r="T95" s="135">
        <f t="shared" si="28"/>
        <v>9240567.1219838224</v>
      </c>
      <c r="U95" s="137">
        <f t="shared" si="28"/>
        <v>9240567.1219838224</v>
      </c>
      <c r="V95" s="17"/>
    </row>
    <row r="96" spans="1:22" ht="12" customHeight="1" thickBot="1" x14ac:dyDescent="0.25">
      <c r="A96" s="138" t="s">
        <v>559</v>
      </c>
      <c r="B96" s="139"/>
      <c r="C96" s="139"/>
      <c r="D96" s="140" t="s">
        <v>123</v>
      </c>
      <c r="E96" s="139">
        <f>E95/Calculations!$C$56</f>
        <v>0</v>
      </c>
      <c r="F96" s="139">
        <f>F95/Calculations!$C$56</f>
        <v>423728.81355932204</v>
      </c>
      <c r="G96" s="139">
        <f>G95/Calculations!$C$56</f>
        <v>423728.81355932204</v>
      </c>
      <c r="H96" s="139">
        <f>H95/Calculations!$C$56</f>
        <v>423728.81355932204</v>
      </c>
      <c r="I96" s="139">
        <f>I95/Calculations!$C$56</f>
        <v>3915494.5432134843</v>
      </c>
      <c r="J96" s="139">
        <f>J95/Calculations!$C$56</f>
        <v>3915494.5432134843</v>
      </c>
      <c r="K96" s="139">
        <f>K95/Calculations!$C$56</f>
        <v>3915494.5432134843</v>
      </c>
      <c r="L96" s="139">
        <f>L95/Calculations!$C$56</f>
        <v>3915494.5432134843</v>
      </c>
      <c r="M96" s="139">
        <f>M95/Calculations!$C$56</f>
        <v>3915494.5432134843</v>
      </c>
      <c r="N96" s="139">
        <f>N95/Calculations!$C$56</f>
        <v>3915494.5432134843</v>
      </c>
      <c r="O96" s="139">
        <f>O95/Calculations!$C$56</f>
        <v>3915494.5432134843</v>
      </c>
      <c r="P96" s="139">
        <f>P95/Calculations!$C$56</f>
        <v>3915494.5432134843</v>
      </c>
      <c r="Q96" s="139">
        <f>Q95/Calculations!$C$56</f>
        <v>3915494.5432134843</v>
      </c>
      <c r="R96" s="139">
        <f>R95/Calculations!$C$56</f>
        <v>3915494.5432134843</v>
      </c>
      <c r="S96" s="139">
        <f>S95/Calculations!$C$56</f>
        <v>3915494.5432134843</v>
      </c>
      <c r="T96" s="139">
        <f>T95/Calculations!$C$56</f>
        <v>3915494.5432134843</v>
      </c>
      <c r="U96" s="141">
        <f>U95/Calculations!$C$56</f>
        <v>3915494.5432134843</v>
      </c>
      <c r="V96" s="17"/>
    </row>
    <row r="97" spans="1:22" ht="12" customHeight="1" x14ac:dyDescent="0.2">
      <c r="A97" s="19" t="s">
        <v>560</v>
      </c>
      <c r="B97" s="142"/>
      <c r="C97" s="142"/>
      <c r="D97" s="124"/>
      <c r="E97" s="172"/>
      <c r="F97" s="172"/>
      <c r="G97" s="172"/>
      <c r="H97" s="172"/>
      <c r="I97" s="172"/>
      <c r="J97" s="172"/>
      <c r="K97" s="172"/>
      <c r="L97" s="172"/>
      <c r="M97" s="172"/>
      <c r="N97" s="172"/>
      <c r="O97" s="172"/>
      <c r="P97" s="172"/>
      <c r="Q97" s="172"/>
      <c r="R97" s="172"/>
      <c r="S97" s="172"/>
      <c r="T97" s="172"/>
      <c r="U97" s="173"/>
      <c r="V97" s="17"/>
    </row>
    <row r="98" spans="1:22" ht="23" customHeight="1" x14ac:dyDescent="0.2">
      <c r="A98" s="23" t="str">
        <f>'WP3_P2_ RCP 8.5 '!$A$16</f>
        <v>Average annual school maintenance costs</v>
      </c>
      <c r="B98" s="130"/>
      <c r="C98" s="130"/>
      <c r="D98" s="127" t="s">
        <v>486</v>
      </c>
      <c r="E98" s="144">
        <f t="shared" ref="E98:U98" si="29">$B$86*E60</f>
        <v>-618042.53414878668</v>
      </c>
      <c r="F98" s="144">
        <f t="shared" si="29"/>
        <v>-618042.53414878668</v>
      </c>
      <c r="G98" s="144">
        <f t="shared" si="29"/>
        <v>-618042.53414878668</v>
      </c>
      <c r="H98" s="144">
        <f t="shared" si="29"/>
        <v>-618042.53414878668</v>
      </c>
      <c r="I98" s="144">
        <f t="shared" si="29"/>
        <v>-618042.53414878668</v>
      </c>
      <c r="J98" s="144">
        <f t="shared" si="29"/>
        <v>-618042.53414878668</v>
      </c>
      <c r="K98" s="144">
        <f t="shared" si="29"/>
        <v>-618042.53414878668</v>
      </c>
      <c r="L98" s="144">
        <f t="shared" si="29"/>
        <v>-618042.53414878668</v>
      </c>
      <c r="M98" s="144">
        <f t="shared" si="29"/>
        <v>-618042.53414878668</v>
      </c>
      <c r="N98" s="144">
        <f t="shared" si="29"/>
        <v>-618042.53414878668</v>
      </c>
      <c r="O98" s="144">
        <f t="shared" si="29"/>
        <v>-618042.53414878668</v>
      </c>
      <c r="P98" s="144">
        <f t="shared" si="29"/>
        <v>-618042.53414878668</v>
      </c>
      <c r="Q98" s="144">
        <f t="shared" si="29"/>
        <v>-618042.53414878668</v>
      </c>
      <c r="R98" s="144">
        <f t="shared" si="29"/>
        <v>-618042.53414878668</v>
      </c>
      <c r="S98" s="144">
        <f t="shared" si="29"/>
        <v>-618042.53414878668</v>
      </c>
      <c r="T98" s="144">
        <f t="shared" si="29"/>
        <v>-618042.53414878668</v>
      </c>
      <c r="U98" s="154">
        <f t="shared" si="29"/>
        <v>-618042.53414878668</v>
      </c>
      <c r="V98" s="17"/>
    </row>
    <row r="99" spans="1:22" ht="23" customHeight="1" x14ac:dyDescent="0.2">
      <c r="A99" s="23" t="str">
        <f>'WP3_P2_ RCP 8.5 '!$A$17</f>
        <v>Average school expenditures due to infra losses caused by climate events</v>
      </c>
      <c r="B99" s="131"/>
      <c r="C99" s="131"/>
      <c r="D99" s="127" t="s">
        <v>486</v>
      </c>
      <c r="E99" s="144">
        <f t="shared" ref="E99:U99" si="30">$B$86*E61</f>
        <v>-927063.80122318002</v>
      </c>
      <c r="F99" s="144">
        <f t="shared" si="30"/>
        <v>-927063.80122318002</v>
      </c>
      <c r="G99" s="144">
        <f t="shared" si="30"/>
        <v>-927063.80122318002</v>
      </c>
      <c r="H99" s="144">
        <f t="shared" si="30"/>
        <v>-927063.80122318002</v>
      </c>
      <c r="I99" s="144">
        <f t="shared" si="30"/>
        <v>-927063.80122318002</v>
      </c>
      <c r="J99" s="144">
        <f t="shared" si="30"/>
        <v>-927063.80122318002</v>
      </c>
      <c r="K99" s="144">
        <f t="shared" si="30"/>
        <v>-927063.80122318002</v>
      </c>
      <c r="L99" s="144">
        <f t="shared" si="30"/>
        <v>-927063.80122318002</v>
      </c>
      <c r="M99" s="144">
        <f t="shared" si="30"/>
        <v>-927063.80122318002</v>
      </c>
      <c r="N99" s="144">
        <f t="shared" si="30"/>
        <v>-927063.80122318002</v>
      </c>
      <c r="O99" s="144">
        <f t="shared" si="30"/>
        <v>-927063.80122318002</v>
      </c>
      <c r="P99" s="144">
        <f t="shared" si="30"/>
        <v>-927063.80122318002</v>
      </c>
      <c r="Q99" s="144">
        <f t="shared" si="30"/>
        <v>-927063.80122318002</v>
      </c>
      <c r="R99" s="144">
        <f t="shared" si="30"/>
        <v>-927063.80122318002</v>
      </c>
      <c r="S99" s="144">
        <f t="shared" si="30"/>
        <v>-927063.80122318002</v>
      </c>
      <c r="T99" s="144">
        <f t="shared" si="30"/>
        <v>-927063.80122318002</v>
      </c>
      <c r="U99" s="154">
        <f t="shared" si="30"/>
        <v>-927063.80122318002</v>
      </c>
      <c r="V99" s="17"/>
    </row>
    <row r="100" spans="1:22" ht="23" customHeight="1" x14ac:dyDescent="0.2">
      <c r="A100" s="23" t="str">
        <f>'WP3_P2_ RCP 8.5 '!$A$18</f>
        <v>Average annual primary school fixed/government budget expenditures on students per year</v>
      </c>
      <c r="B100" s="131"/>
      <c r="C100" s="131"/>
      <c r="D100" s="127" t="s">
        <v>486</v>
      </c>
      <c r="E100" s="144">
        <f t="shared" ref="E100:U100" si="31">$B$86*E62</f>
        <v>0</v>
      </c>
      <c r="F100" s="144">
        <f t="shared" si="31"/>
        <v>0</v>
      </c>
      <c r="G100" s="144">
        <f t="shared" si="31"/>
        <v>0</v>
      </c>
      <c r="H100" s="144">
        <f t="shared" si="31"/>
        <v>0</v>
      </c>
      <c r="I100" s="144">
        <f t="shared" si="31"/>
        <v>0</v>
      </c>
      <c r="J100" s="144">
        <f t="shared" si="31"/>
        <v>0</v>
      </c>
      <c r="K100" s="144">
        <f t="shared" si="31"/>
        <v>0</v>
      </c>
      <c r="L100" s="144">
        <f t="shared" si="31"/>
        <v>0</v>
      </c>
      <c r="M100" s="144">
        <f t="shared" si="31"/>
        <v>0</v>
      </c>
      <c r="N100" s="144">
        <f t="shared" si="31"/>
        <v>0</v>
      </c>
      <c r="O100" s="144">
        <f t="shared" si="31"/>
        <v>0</v>
      </c>
      <c r="P100" s="144">
        <f t="shared" si="31"/>
        <v>0</v>
      </c>
      <c r="Q100" s="144">
        <f t="shared" si="31"/>
        <v>0</v>
      </c>
      <c r="R100" s="144">
        <f t="shared" si="31"/>
        <v>0</v>
      </c>
      <c r="S100" s="144">
        <f t="shared" si="31"/>
        <v>0</v>
      </c>
      <c r="T100" s="144">
        <f t="shared" si="31"/>
        <v>0</v>
      </c>
      <c r="U100" s="154">
        <f t="shared" si="31"/>
        <v>0</v>
      </c>
      <c r="V100" s="17"/>
    </row>
    <row r="101" spans="1:22" ht="23" customHeight="1" x14ac:dyDescent="0.2">
      <c r="A101" s="23" t="str">
        <f>A63</f>
        <v>Project expenditures per year</v>
      </c>
      <c r="B101" s="131"/>
      <c r="C101" s="131"/>
      <c r="D101" s="127" t="s">
        <v>486</v>
      </c>
      <c r="E101" s="144">
        <f t="shared" ref="E101:U101" si="32">$B$86*E63</f>
        <v>2471439.7839197707</v>
      </c>
      <c r="F101" s="144">
        <f t="shared" si="32"/>
        <v>6767578.8253236022</v>
      </c>
      <c r="G101" s="144">
        <f t="shared" si="32"/>
        <v>6227108.6927084634</v>
      </c>
      <c r="H101" s="144">
        <f t="shared" si="32"/>
        <v>5775955.0807529846</v>
      </c>
      <c r="I101" s="144">
        <f t="shared" si="32"/>
        <v>2662523.9035016047</v>
      </c>
      <c r="J101" s="144">
        <f t="shared" si="32"/>
        <v>0</v>
      </c>
      <c r="K101" s="144">
        <f t="shared" si="32"/>
        <v>0</v>
      </c>
      <c r="L101" s="144">
        <f t="shared" si="32"/>
        <v>0</v>
      </c>
      <c r="M101" s="144">
        <f t="shared" si="32"/>
        <v>0</v>
      </c>
      <c r="N101" s="144">
        <f t="shared" si="32"/>
        <v>0</v>
      </c>
      <c r="O101" s="144">
        <f t="shared" si="32"/>
        <v>0</v>
      </c>
      <c r="P101" s="144">
        <f t="shared" si="32"/>
        <v>0</v>
      </c>
      <c r="Q101" s="144">
        <f t="shared" si="32"/>
        <v>0</v>
      </c>
      <c r="R101" s="144">
        <f t="shared" si="32"/>
        <v>0</v>
      </c>
      <c r="S101" s="144">
        <f t="shared" si="32"/>
        <v>0</v>
      </c>
      <c r="T101" s="144">
        <f t="shared" si="32"/>
        <v>0</v>
      </c>
      <c r="U101" s="154">
        <f t="shared" si="32"/>
        <v>0</v>
      </c>
      <c r="V101" s="17"/>
    </row>
    <row r="102" spans="1:22" ht="23" customHeight="1" thickBot="1" x14ac:dyDescent="0.25">
      <c r="A102" s="23" t="str">
        <f>'WP3_P2_ RCP 8.5 '!$A$20</f>
        <v xml:space="preserve">Estimated cost of missed students school days </v>
      </c>
      <c r="B102" s="131"/>
      <c r="C102" s="131"/>
      <c r="D102" s="127" t="s">
        <v>486</v>
      </c>
      <c r="E102" s="144">
        <f t="shared" ref="E102:U102" si="33">$B$86*E64</f>
        <v>-213062.40613627824</v>
      </c>
      <c r="F102" s="144">
        <f t="shared" si="33"/>
        <v>-213062.40613627824</v>
      </c>
      <c r="G102" s="144">
        <f t="shared" si="33"/>
        <v>-213062.40613627824</v>
      </c>
      <c r="H102" s="144">
        <f t="shared" si="33"/>
        <v>-213062.40613627824</v>
      </c>
      <c r="I102" s="144">
        <f t="shared" si="33"/>
        <v>-213062.40613627824</v>
      </c>
      <c r="J102" s="144">
        <f t="shared" si="33"/>
        <v>-213062.40613627824</v>
      </c>
      <c r="K102" s="144">
        <f t="shared" si="33"/>
        <v>-213062.40613627824</v>
      </c>
      <c r="L102" s="144">
        <f t="shared" si="33"/>
        <v>-213062.40613627824</v>
      </c>
      <c r="M102" s="144">
        <f t="shared" si="33"/>
        <v>-213062.40613627824</v>
      </c>
      <c r="N102" s="144">
        <f t="shared" si="33"/>
        <v>-213062.40613627824</v>
      </c>
      <c r="O102" s="144">
        <f t="shared" si="33"/>
        <v>-213062.40613627824</v>
      </c>
      <c r="P102" s="144">
        <f t="shared" si="33"/>
        <v>-213062.40613627824</v>
      </c>
      <c r="Q102" s="144">
        <f t="shared" si="33"/>
        <v>-213062.40613627824</v>
      </c>
      <c r="R102" s="144">
        <f t="shared" si="33"/>
        <v>-213062.40613627824</v>
      </c>
      <c r="S102" s="144">
        <f t="shared" si="33"/>
        <v>-213062.40613627824</v>
      </c>
      <c r="T102" s="144">
        <f t="shared" si="33"/>
        <v>-213062.40613627824</v>
      </c>
      <c r="U102" s="154">
        <f t="shared" si="33"/>
        <v>-213062.40613627824</v>
      </c>
      <c r="V102" s="17"/>
    </row>
    <row r="103" spans="1:22" ht="12" customHeight="1" x14ac:dyDescent="0.2">
      <c r="A103" s="134" t="s">
        <v>611</v>
      </c>
      <c r="B103" s="135"/>
      <c r="C103" s="135"/>
      <c r="D103" s="136" t="s">
        <v>486</v>
      </c>
      <c r="E103" s="135">
        <f>SUM(E98:E102)</f>
        <v>713271.04241152573</v>
      </c>
      <c r="F103" s="135">
        <f t="shared" ref="F103:U103" si="34">SUM(F98:F102)</f>
        <v>5009410.0838153576</v>
      </c>
      <c r="G103" s="135">
        <f t="shared" si="34"/>
        <v>4468939.9512002189</v>
      </c>
      <c r="H103" s="135">
        <f t="shared" si="34"/>
        <v>4017786.3392447401</v>
      </c>
      <c r="I103" s="135">
        <f t="shared" si="34"/>
        <v>904355.16199335968</v>
      </c>
      <c r="J103" s="135">
        <f t="shared" si="34"/>
        <v>-1758168.741508245</v>
      </c>
      <c r="K103" s="135">
        <f t="shared" si="34"/>
        <v>-1758168.741508245</v>
      </c>
      <c r="L103" s="135">
        <f t="shared" si="34"/>
        <v>-1758168.741508245</v>
      </c>
      <c r="M103" s="135">
        <f t="shared" si="34"/>
        <v>-1758168.741508245</v>
      </c>
      <c r="N103" s="135">
        <f t="shared" si="34"/>
        <v>-1758168.741508245</v>
      </c>
      <c r="O103" s="135">
        <f t="shared" si="34"/>
        <v>-1758168.741508245</v>
      </c>
      <c r="P103" s="135">
        <f t="shared" si="34"/>
        <v>-1758168.741508245</v>
      </c>
      <c r="Q103" s="135">
        <f t="shared" si="34"/>
        <v>-1758168.741508245</v>
      </c>
      <c r="R103" s="135">
        <f t="shared" si="34"/>
        <v>-1758168.741508245</v>
      </c>
      <c r="S103" s="135">
        <f t="shared" si="34"/>
        <v>-1758168.741508245</v>
      </c>
      <c r="T103" s="135">
        <f t="shared" si="34"/>
        <v>-1758168.741508245</v>
      </c>
      <c r="U103" s="137">
        <f t="shared" si="34"/>
        <v>-1758168.741508245</v>
      </c>
      <c r="V103" s="17"/>
    </row>
    <row r="104" spans="1:22" ht="12" customHeight="1" thickBot="1" x14ac:dyDescent="0.25">
      <c r="A104" s="138" t="s">
        <v>562</v>
      </c>
      <c r="B104" s="139"/>
      <c r="C104" s="139"/>
      <c r="D104" s="140" t="s">
        <v>123</v>
      </c>
      <c r="E104" s="139">
        <f>E103/Calculations!$C$56</f>
        <v>302233.4925472567</v>
      </c>
      <c r="F104" s="139">
        <f>F103/Calculations!$C$56</f>
        <v>2122631.3914471855</v>
      </c>
      <c r="G104" s="139">
        <f>G103/Calculations!$C$56</f>
        <v>1893618.6233899232</v>
      </c>
      <c r="H104" s="139">
        <f>H103/Calculations!$C$56</f>
        <v>1702451.8386630255</v>
      </c>
      <c r="I104" s="139">
        <f>I103/Calculations!$C$56</f>
        <v>383201.33982769481</v>
      </c>
      <c r="J104" s="139">
        <f>J103/Calculations!$C$56</f>
        <v>-744986.75487637508</v>
      </c>
      <c r="K104" s="139">
        <f>K103/Calculations!$C$56</f>
        <v>-744986.75487637508</v>
      </c>
      <c r="L104" s="139">
        <f>L103/Calculations!$C$56</f>
        <v>-744986.75487637508</v>
      </c>
      <c r="M104" s="139">
        <f>M103/Calculations!$C$56</f>
        <v>-744986.75487637508</v>
      </c>
      <c r="N104" s="139">
        <f>N103/Calculations!$C$56</f>
        <v>-744986.75487637508</v>
      </c>
      <c r="O104" s="139">
        <f>O103/Calculations!$C$56</f>
        <v>-744986.75487637508</v>
      </c>
      <c r="P104" s="139">
        <f>P103/Calculations!$C$56</f>
        <v>-744986.75487637508</v>
      </c>
      <c r="Q104" s="139">
        <f>Q103/Calculations!$C$56</f>
        <v>-744986.75487637508</v>
      </c>
      <c r="R104" s="139">
        <f>R103/Calculations!$C$56</f>
        <v>-744986.75487637508</v>
      </c>
      <c r="S104" s="139">
        <f>S103/Calculations!$C$56</f>
        <v>-744986.75487637508</v>
      </c>
      <c r="T104" s="139">
        <f>T103/Calculations!$C$56</f>
        <v>-744986.75487637508</v>
      </c>
      <c r="U104" s="141">
        <f>U103/Calculations!$C$56</f>
        <v>-744986.75487637508</v>
      </c>
      <c r="V104" s="17"/>
    </row>
    <row r="105" spans="1:22" ht="12" customHeight="1" thickBot="1" x14ac:dyDescent="0.25">
      <c r="A105" s="145"/>
      <c r="B105" s="146"/>
      <c r="C105" s="146"/>
      <c r="D105" s="155"/>
      <c r="E105" s="146"/>
      <c r="F105" s="146"/>
      <c r="G105" s="146"/>
      <c r="H105" s="146"/>
      <c r="I105" s="146"/>
      <c r="J105" s="146"/>
      <c r="K105" s="146"/>
      <c r="L105" s="146"/>
      <c r="M105" s="146"/>
      <c r="N105" s="146"/>
      <c r="O105" s="146"/>
      <c r="P105" s="146"/>
      <c r="Q105" s="146"/>
      <c r="R105" s="146"/>
      <c r="S105" s="146"/>
      <c r="T105" s="146"/>
      <c r="U105" s="148"/>
      <c r="V105" s="17"/>
    </row>
    <row r="106" spans="1:22" ht="12" customHeight="1" x14ac:dyDescent="0.2">
      <c r="A106" s="149" t="s">
        <v>612</v>
      </c>
      <c r="B106" s="135"/>
      <c r="C106" s="135"/>
      <c r="D106" s="136" t="s">
        <v>486</v>
      </c>
      <c r="E106" s="135">
        <f t="shared" ref="E106:U106" si="35">E95-E103</f>
        <v>-713271.04241152573</v>
      </c>
      <c r="F106" s="135">
        <f t="shared" si="35"/>
        <v>-4009410.0838153576</v>
      </c>
      <c r="G106" s="135">
        <f t="shared" si="35"/>
        <v>-3468939.9512002189</v>
      </c>
      <c r="H106" s="135">
        <f t="shared" si="35"/>
        <v>-3017786.3392447401</v>
      </c>
      <c r="I106" s="135">
        <f t="shared" si="35"/>
        <v>8336211.9599904623</v>
      </c>
      <c r="J106" s="135">
        <f t="shared" si="35"/>
        <v>10998735.863492068</v>
      </c>
      <c r="K106" s="135">
        <f t="shared" si="35"/>
        <v>10998735.863492068</v>
      </c>
      <c r="L106" s="135">
        <f t="shared" si="35"/>
        <v>10998735.863492068</v>
      </c>
      <c r="M106" s="135">
        <f t="shared" si="35"/>
        <v>10998735.863492068</v>
      </c>
      <c r="N106" s="135">
        <f t="shared" si="35"/>
        <v>10998735.863492068</v>
      </c>
      <c r="O106" s="135">
        <f t="shared" si="35"/>
        <v>10998735.863492068</v>
      </c>
      <c r="P106" s="135">
        <f t="shared" si="35"/>
        <v>10998735.863492068</v>
      </c>
      <c r="Q106" s="135">
        <f t="shared" si="35"/>
        <v>10998735.863492068</v>
      </c>
      <c r="R106" s="135">
        <f t="shared" si="35"/>
        <v>10998735.863492068</v>
      </c>
      <c r="S106" s="135">
        <f t="shared" si="35"/>
        <v>10998735.863492068</v>
      </c>
      <c r="T106" s="135">
        <f t="shared" si="35"/>
        <v>10998735.863492068</v>
      </c>
      <c r="U106" s="137">
        <f t="shared" si="35"/>
        <v>10998735.863492068</v>
      </c>
      <c r="V106" s="17"/>
    </row>
    <row r="107" spans="1:22" s="34" customFormat="1" ht="12" customHeight="1" thickBot="1" x14ac:dyDescent="0.25">
      <c r="A107" s="160" t="s">
        <v>565</v>
      </c>
      <c r="B107" s="139"/>
      <c r="C107" s="139"/>
      <c r="D107" s="140" t="s">
        <v>123</v>
      </c>
      <c r="E107" s="139">
        <f t="shared" ref="E107:U107" si="36">E96-E104</f>
        <v>-302233.4925472567</v>
      </c>
      <c r="F107" s="139">
        <f t="shared" si="36"/>
        <v>-1698902.5778878634</v>
      </c>
      <c r="G107" s="139">
        <f t="shared" si="36"/>
        <v>-1469889.8098306013</v>
      </c>
      <c r="H107" s="139">
        <f t="shared" si="36"/>
        <v>-1278723.0251037036</v>
      </c>
      <c r="I107" s="139">
        <f t="shared" si="36"/>
        <v>3532293.2033857894</v>
      </c>
      <c r="J107" s="139">
        <f t="shared" si="36"/>
        <v>4660481.2980898591</v>
      </c>
      <c r="K107" s="139">
        <f t="shared" si="36"/>
        <v>4660481.2980898591</v>
      </c>
      <c r="L107" s="139">
        <f t="shared" si="36"/>
        <v>4660481.2980898591</v>
      </c>
      <c r="M107" s="139">
        <f t="shared" si="36"/>
        <v>4660481.2980898591</v>
      </c>
      <c r="N107" s="139">
        <f t="shared" si="36"/>
        <v>4660481.2980898591</v>
      </c>
      <c r="O107" s="139">
        <f t="shared" si="36"/>
        <v>4660481.2980898591</v>
      </c>
      <c r="P107" s="139">
        <f t="shared" si="36"/>
        <v>4660481.2980898591</v>
      </c>
      <c r="Q107" s="139">
        <f t="shared" si="36"/>
        <v>4660481.2980898591</v>
      </c>
      <c r="R107" s="139">
        <f t="shared" si="36"/>
        <v>4660481.2980898591</v>
      </c>
      <c r="S107" s="139">
        <f t="shared" si="36"/>
        <v>4660481.2980898591</v>
      </c>
      <c r="T107" s="139">
        <f t="shared" si="36"/>
        <v>4660481.2980898591</v>
      </c>
      <c r="U107" s="141">
        <f t="shared" si="36"/>
        <v>4660481.2980898591</v>
      </c>
      <c r="V107" s="33"/>
    </row>
    <row r="108" spans="1:22" ht="12" customHeight="1" x14ac:dyDescent="0.2">
      <c r="A108" s="150"/>
      <c r="B108" s="26"/>
      <c r="C108" s="26"/>
      <c r="D108" s="26"/>
      <c r="E108" s="27"/>
      <c r="F108" s="27"/>
      <c r="G108" s="27"/>
      <c r="H108" s="27"/>
      <c r="I108" s="27"/>
      <c r="J108" s="27"/>
      <c r="K108" s="27"/>
      <c r="L108" s="27"/>
      <c r="M108" s="27"/>
      <c r="N108" s="27"/>
      <c r="O108" s="27"/>
      <c r="P108" s="27"/>
      <c r="Q108" s="27"/>
      <c r="R108" s="27"/>
      <c r="S108" s="27"/>
      <c r="T108" s="27"/>
      <c r="U108" s="151"/>
      <c r="V108" s="17"/>
    </row>
    <row r="109" spans="1:22" ht="12" customHeight="1" x14ac:dyDescent="0.2">
      <c r="A109" s="28"/>
      <c r="B109" s="29"/>
      <c r="C109" s="29"/>
      <c r="D109" s="29"/>
      <c r="E109" s="30"/>
      <c r="F109" s="30"/>
      <c r="G109" s="30"/>
      <c r="H109" s="30"/>
      <c r="I109" s="30"/>
      <c r="J109" s="30"/>
      <c r="K109" s="30"/>
      <c r="L109" s="30"/>
      <c r="M109" s="30"/>
      <c r="N109" s="30"/>
      <c r="O109" s="30"/>
      <c r="P109" s="30"/>
      <c r="Q109" s="30"/>
      <c r="R109" s="30"/>
      <c r="S109" s="30"/>
      <c r="T109" s="30"/>
      <c r="U109" s="174"/>
      <c r="V109" s="17"/>
    </row>
    <row r="110" spans="1:22" ht="12" customHeight="1" thickBot="1" x14ac:dyDescent="0.25">
      <c r="A110" s="175"/>
      <c r="B110" s="32"/>
      <c r="C110" s="32"/>
      <c r="D110" s="32"/>
      <c r="E110" s="30"/>
      <c r="F110" s="30"/>
      <c r="G110" s="30"/>
      <c r="H110" s="30"/>
      <c r="I110" s="30"/>
      <c r="J110" s="30"/>
      <c r="K110" s="30"/>
      <c r="L110" s="30"/>
      <c r="M110" s="30"/>
      <c r="N110" s="30"/>
      <c r="O110" s="30"/>
      <c r="P110" s="30"/>
      <c r="Q110" s="30"/>
      <c r="R110" s="30"/>
      <c r="S110" s="30"/>
      <c r="T110" s="30"/>
      <c r="U110" s="174"/>
      <c r="V110" s="17"/>
    </row>
    <row r="111" spans="1:22" s="38" customFormat="1" ht="12" customHeight="1" thickBot="1" x14ac:dyDescent="0.25">
      <c r="A111" s="1015" t="s">
        <v>179</v>
      </c>
      <c r="B111" s="1016"/>
      <c r="C111" s="1016"/>
      <c r="D111" s="1017"/>
      <c r="E111" s="37"/>
      <c r="U111" s="50"/>
      <c r="V111" s="37"/>
    </row>
    <row r="112" spans="1:22" ht="12" customHeight="1" thickBot="1" x14ac:dyDescent="0.25">
      <c r="A112" s="1107" t="s">
        <v>181</v>
      </c>
      <c r="B112" s="1108"/>
      <c r="C112" s="1109"/>
      <c r="D112" s="238">
        <f>Calculations!$C$66</f>
        <v>0.09</v>
      </c>
      <c r="E112" s="17"/>
      <c r="U112" s="51"/>
      <c r="V112" s="17"/>
    </row>
    <row r="113" spans="1:22" ht="12" customHeight="1" thickBot="1" x14ac:dyDescent="0.25">
      <c r="A113" s="1029" t="s">
        <v>613</v>
      </c>
      <c r="B113" s="1030"/>
      <c r="C113" s="1030"/>
      <c r="D113" s="1031"/>
      <c r="E113" s="89"/>
      <c r="H113" s="17"/>
      <c r="U113" s="51"/>
      <c r="V113" s="17"/>
    </row>
    <row r="114" spans="1:22" ht="12" customHeight="1" thickBot="1" x14ac:dyDescent="0.25">
      <c r="A114" s="1101" t="s">
        <v>183</v>
      </c>
      <c r="B114" s="1102"/>
      <c r="C114" s="1102"/>
      <c r="D114" s="236">
        <f>NPV(D112,F106:U106)+E106</f>
        <v>52058740.397576496</v>
      </c>
      <c r="E114" s="179" t="s">
        <v>486</v>
      </c>
      <c r="H114" s="17"/>
      <c r="U114" s="51"/>
      <c r="V114" s="17"/>
    </row>
    <row r="115" spans="1:22" ht="12" customHeight="1" thickBot="1" x14ac:dyDescent="0.25">
      <c r="A115" s="1021" t="s">
        <v>242</v>
      </c>
      <c r="B115" s="1022"/>
      <c r="C115" s="1022"/>
      <c r="D115" s="46">
        <f>IRR(E106:U106)</f>
        <v>0.50749065043238595</v>
      </c>
      <c r="E115" s="180" t="s">
        <v>187</v>
      </c>
      <c r="H115" s="17"/>
      <c r="U115" s="51"/>
      <c r="V115" s="17"/>
    </row>
    <row r="116" spans="1:22" ht="12" customHeight="1" thickBot="1" x14ac:dyDescent="0.25">
      <c r="A116" s="1103" t="s">
        <v>188</v>
      </c>
      <c r="B116" s="1104"/>
      <c r="C116" s="1104"/>
      <c r="D116" s="235">
        <f>MIRR(E106:U106,D112,D112)</f>
        <v>0.22408064182215748</v>
      </c>
      <c r="E116" s="180" t="s">
        <v>187</v>
      </c>
      <c r="H116" s="17"/>
      <c r="U116" s="51"/>
      <c r="V116" s="17"/>
    </row>
    <row r="117" spans="1:22" ht="12" customHeight="1" thickBot="1" x14ac:dyDescent="0.25">
      <c r="A117" s="1029" t="s">
        <v>568</v>
      </c>
      <c r="B117" s="1030"/>
      <c r="C117" s="1030"/>
      <c r="D117" s="237"/>
      <c r="E117" s="180"/>
      <c r="H117" s="17"/>
      <c r="U117" s="51"/>
      <c r="V117" s="17"/>
    </row>
    <row r="118" spans="1:22" ht="12" customHeight="1" thickBot="1" x14ac:dyDescent="0.25">
      <c r="A118" s="1101" t="s">
        <v>183</v>
      </c>
      <c r="B118" s="1102"/>
      <c r="C118" s="1102"/>
      <c r="D118" s="236">
        <f>NPV(D112,F107:U107)+E107</f>
        <v>22058788.304057844</v>
      </c>
      <c r="E118" s="45" t="s">
        <v>123</v>
      </c>
      <c r="U118" s="51"/>
      <c r="V118" s="17"/>
    </row>
    <row r="119" spans="1:22" ht="12" customHeight="1" thickBot="1" x14ac:dyDescent="0.25">
      <c r="A119" s="1021" t="s">
        <v>242</v>
      </c>
      <c r="B119" s="1022"/>
      <c r="C119" s="1022"/>
      <c r="D119" s="46">
        <f>IRR(E107:U107)</f>
        <v>0.50749065043238595</v>
      </c>
      <c r="E119" s="47" t="s">
        <v>187</v>
      </c>
      <c r="U119" s="51"/>
      <c r="V119" s="17"/>
    </row>
    <row r="120" spans="1:22" ht="12" customHeight="1" thickBot="1" x14ac:dyDescent="0.25">
      <c r="A120" s="1057" t="s">
        <v>188</v>
      </c>
      <c r="B120" s="1058"/>
      <c r="C120" s="1058"/>
      <c r="D120" s="48">
        <f>MIRR(E107:U107,D112,D112)</f>
        <v>0.22408064182215748</v>
      </c>
      <c r="E120" s="47" t="s">
        <v>187</v>
      </c>
      <c r="U120" s="51"/>
      <c r="V120" s="17"/>
    </row>
    <row r="121" spans="1:22" ht="12" customHeight="1" thickBot="1" x14ac:dyDescent="0.25">
      <c r="A121" s="52"/>
      <c r="B121" s="53"/>
      <c r="C121" s="53"/>
      <c r="D121" s="53"/>
      <c r="E121" s="54"/>
      <c r="F121" s="54"/>
      <c r="G121" s="54"/>
      <c r="H121" s="54"/>
      <c r="I121" s="54"/>
      <c r="J121" s="54"/>
      <c r="K121" s="54"/>
      <c r="L121" s="54"/>
      <c r="M121" s="54"/>
      <c r="N121" s="54"/>
      <c r="O121" s="54"/>
      <c r="P121" s="54"/>
      <c r="Q121" s="54"/>
      <c r="R121" s="54"/>
      <c r="S121" s="54"/>
      <c r="T121" s="54"/>
      <c r="U121" s="55"/>
      <c r="V121" s="17"/>
    </row>
    <row r="122" spans="1:22" s="1095" customFormat="1" ht="17" thickBot="1" x14ac:dyDescent="0.25">
      <c r="A122" s="1094" t="s">
        <v>7</v>
      </c>
    </row>
  </sheetData>
  <mergeCells count="32">
    <mergeCell ref="A122:XFD122"/>
    <mergeCell ref="A113:D113"/>
    <mergeCell ref="A114:C114"/>
    <mergeCell ref="A115:C115"/>
    <mergeCell ref="A116:C116"/>
    <mergeCell ref="A117:C117"/>
    <mergeCell ref="A79:C79"/>
    <mergeCell ref="A84:U84"/>
    <mergeCell ref="A118:C118"/>
    <mergeCell ref="A119:C119"/>
    <mergeCell ref="A120:C120"/>
    <mergeCell ref="A85:B85"/>
    <mergeCell ref="A111:D111"/>
    <mergeCell ref="A112:C112"/>
    <mergeCell ref="A80:C80"/>
    <mergeCell ref="A74:C74"/>
    <mergeCell ref="A75:C75"/>
    <mergeCell ref="A76:C76"/>
    <mergeCell ref="A77:C77"/>
    <mergeCell ref="A78:C78"/>
    <mergeCell ref="A1:U1"/>
    <mergeCell ref="A2:U2"/>
    <mergeCell ref="A3:U3"/>
    <mergeCell ref="A4:U4"/>
    <mergeCell ref="A5:B5"/>
    <mergeCell ref="A72:C72"/>
    <mergeCell ref="A73:D73"/>
    <mergeCell ref="A24:U24"/>
    <mergeCell ref="A25:B25"/>
    <mergeCell ref="A48:U48"/>
    <mergeCell ref="A49:B49"/>
    <mergeCell ref="A71:D71"/>
  </mergeCells>
  <pageMargins left="0.7" right="0.7" top="0.75" bottom="0.75" header="0.3" footer="0.3"/>
  <pageSetup orientation="portrait" horizontalDpi="360" verticalDpi="360"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2DA9C-9567-4784-90FB-114C5FADD04A}">
  <dimension ref="A1:V68"/>
  <sheetViews>
    <sheetView zoomScale="75" zoomScaleNormal="75" workbookViewId="0">
      <selection activeCell="A116" sqref="A116:XFD116"/>
    </sheetView>
  </sheetViews>
  <sheetFormatPr baseColWidth="10" defaultColWidth="11" defaultRowHeight="13" x14ac:dyDescent="0.2"/>
  <cols>
    <col min="1" max="1" width="46.83203125" style="18" customWidth="1"/>
    <col min="2" max="2" width="10.6640625" style="18" customWidth="1"/>
    <col min="3" max="3" width="10.33203125" style="18" customWidth="1"/>
    <col min="4" max="4" width="15.1640625" style="18" customWidth="1"/>
    <col min="5" max="21" width="20.6640625" style="18" customWidth="1"/>
    <col min="22" max="16384" width="11" style="18"/>
  </cols>
  <sheetData>
    <row r="1" spans="1:22" ht="29" customHeight="1" thickBot="1" x14ac:dyDescent="0.25">
      <c r="A1" s="1037" t="s">
        <v>199</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619</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Calculations!$A$492</f>
        <v>Annual grant per average primary school</v>
      </c>
      <c r="B7" s="133"/>
      <c r="C7" s="158"/>
      <c r="D7" s="127" t="s">
        <v>486</v>
      </c>
      <c r="E7" s="131">
        <f>Calculations!D492</f>
        <v>0</v>
      </c>
      <c r="F7" s="131">
        <f>Calculations!E492</f>
        <v>20055.480233128128</v>
      </c>
      <c r="G7" s="131">
        <f>Calculations!F492</f>
        <v>20055.480233128128</v>
      </c>
      <c r="H7" s="131">
        <f>Calculations!G492</f>
        <v>20055.480233128128</v>
      </c>
      <c r="I7" s="131">
        <f>Calculations!H492</f>
        <v>20055.480233128128</v>
      </c>
      <c r="J7" s="131">
        <f>Calculations!I492</f>
        <v>20055.480233128128</v>
      </c>
      <c r="K7" s="131">
        <f>Calculations!J492</f>
        <v>20055.480233128128</v>
      </c>
      <c r="L7" s="131">
        <f>Calculations!K492</f>
        <v>20055.480233128128</v>
      </c>
      <c r="M7" s="131">
        <f>Calculations!L492</f>
        <v>20055.480233128128</v>
      </c>
      <c r="N7" s="131">
        <f>Calculations!M492</f>
        <v>20055.480233128128</v>
      </c>
      <c r="O7" s="131">
        <f>Calculations!N492</f>
        <v>20055.480233128128</v>
      </c>
      <c r="P7" s="131">
        <f>Calculations!O492</f>
        <v>20055.480233128128</v>
      </c>
      <c r="Q7" s="131">
        <f>Calculations!P492</f>
        <v>20055.480233128128</v>
      </c>
      <c r="R7" s="131">
        <f>Calculations!Q492</f>
        <v>20055.480233128128</v>
      </c>
      <c r="S7" s="131">
        <f>Calculations!R492</f>
        <v>20055.480233128128</v>
      </c>
      <c r="T7" s="131">
        <f>Calculations!S492</f>
        <v>20055.480233128128</v>
      </c>
      <c r="U7" s="131">
        <f>Calculations!T492</f>
        <v>20055.480233128128</v>
      </c>
      <c r="V7" s="17"/>
    </row>
    <row r="8" spans="1:22" ht="12" customHeight="1" x14ac:dyDescent="0.2">
      <c r="A8" s="129" t="str">
        <f>Calculations!$A$493</f>
        <v>Annual SIG per average primary school</v>
      </c>
      <c r="B8" s="133"/>
      <c r="C8" s="158"/>
      <c r="D8" s="127" t="s">
        <v>486</v>
      </c>
      <c r="E8" s="131">
        <f>Calculations!D493</f>
        <v>0</v>
      </c>
      <c r="F8" s="131">
        <f>Calculations!E493</f>
        <v>2504.0686518895773</v>
      </c>
      <c r="G8" s="131">
        <f>Calculations!F493</f>
        <v>2504.0686518895773</v>
      </c>
      <c r="H8" s="131">
        <f>Calculations!G493</f>
        <v>2504.0686518895773</v>
      </c>
      <c r="I8" s="131">
        <f>Calculations!H493</f>
        <v>2504.0686518895773</v>
      </c>
      <c r="J8" s="131">
        <f>Calculations!I493</f>
        <v>2504.0686518895773</v>
      </c>
      <c r="K8" s="131">
        <f>Calculations!J493</f>
        <v>2504.0686518895773</v>
      </c>
      <c r="L8" s="131">
        <f>Calculations!K493</f>
        <v>2504.0686518895773</v>
      </c>
      <c r="M8" s="131">
        <f>Calculations!L493</f>
        <v>2504.0686518895773</v>
      </c>
      <c r="N8" s="131">
        <f>Calculations!M493</f>
        <v>2504.0686518895773</v>
      </c>
      <c r="O8" s="131">
        <f>Calculations!N493</f>
        <v>2504.0686518895773</v>
      </c>
      <c r="P8" s="131">
        <f>Calculations!O493</f>
        <v>2504.0686518895773</v>
      </c>
      <c r="Q8" s="131">
        <f>Calculations!P493</f>
        <v>2504.0686518895773</v>
      </c>
      <c r="R8" s="131">
        <f>Calculations!Q493</f>
        <v>2504.0686518895773</v>
      </c>
      <c r="S8" s="131">
        <f>Calculations!R493</f>
        <v>2504.0686518895773</v>
      </c>
      <c r="T8" s="131">
        <f>Calculations!S493</f>
        <v>2504.0686518895773</v>
      </c>
      <c r="U8" s="131">
        <f>Calculations!T493</f>
        <v>2504.0686518895773</v>
      </c>
      <c r="V8" s="17"/>
    </row>
    <row r="9" spans="1:22" ht="12" customHeight="1" thickBot="1" x14ac:dyDescent="0.25">
      <c r="A9" s="129" t="str">
        <f>Calculations!$A$494</f>
        <v>Annual economic returns to primary education</v>
      </c>
      <c r="B9" s="133"/>
      <c r="C9" s="158"/>
      <c r="D9" s="127" t="s">
        <v>486</v>
      </c>
      <c r="E9" s="131">
        <f>Calculations!D494</f>
        <v>0</v>
      </c>
      <c r="F9" s="131">
        <f>Calculations!E494</f>
        <v>0</v>
      </c>
      <c r="G9" s="131">
        <f>Calculations!F494</f>
        <v>2836.4120813132768</v>
      </c>
      <c r="H9" s="131">
        <f>Calculations!G494</f>
        <v>5672.8241626265535</v>
      </c>
      <c r="I9" s="131">
        <f>Calculations!H494</f>
        <v>8509.2362439398294</v>
      </c>
      <c r="J9" s="131">
        <f>Calculations!I494</f>
        <v>14182.060406566383</v>
      </c>
      <c r="K9" s="131">
        <f>Calculations!J494</f>
        <v>19854.884569192938</v>
      </c>
      <c r="L9" s="131">
        <f>Calculations!K494</f>
        <v>25527.708731819494</v>
      </c>
      <c r="M9" s="131">
        <f>Calculations!L494</f>
        <v>31200.532894446045</v>
      </c>
      <c r="N9" s="131">
        <f>Calculations!M494</f>
        <v>36873.357057072593</v>
      </c>
      <c r="O9" s="131">
        <f>Calculations!N494</f>
        <v>42546.181219699145</v>
      </c>
      <c r="P9" s="131">
        <f>Calculations!O494</f>
        <v>48219.005382325697</v>
      </c>
      <c r="Q9" s="131">
        <f>Calculations!P494</f>
        <v>53891.829544952256</v>
      </c>
      <c r="R9" s="131">
        <f>Calculations!Q494</f>
        <v>59564.653707578807</v>
      </c>
      <c r="S9" s="131">
        <f>Calculations!R494</f>
        <v>65237.477870205366</v>
      </c>
      <c r="T9" s="131">
        <f>Calculations!S494</f>
        <v>70910.302032831925</v>
      </c>
      <c r="U9" s="131">
        <f>Calculations!T494</f>
        <v>76583.126195458477</v>
      </c>
      <c r="V9" s="17"/>
    </row>
    <row r="10" spans="1:22" ht="12" customHeight="1" x14ac:dyDescent="0.2">
      <c r="A10" s="134" t="s">
        <v>610</v>
      </c>
      <c r="B10" s="135"/>
      <c r="C10" s="135"/>
      <c r="D10" s="136" t="s">
        <v>486</v>
      </c>
      <c r="E10" s="135">
        <f>SUM(E7:E9)</f>
        <v>0</v>
      </c>
      <c r="F10" s="135">
        <f t="shared" ref="F10:U10" si="0">SUM(F7:F9)</f>
        <v>22559.548885017706</v>
      </c>
      <c r="G10" s="135">
        <f t="shared" si="0"/>
        <v>25395.960966330982</v>
      </c>
      <c r="H10" s="135">
        <f t="shared" si="0"/>
        <v>28232.373047644258</v>
      </c>
      <c r="I10" s="135">
        <f t="shared" si="0"/>
        <v>31068.785128957534</v>
      </c>
      <c r="J10" s="135">
        <f t="shared" si="0"/>
        <v>36741.609291584085</v>
      </c>
      <c r="K10" s="135">
        <f t="shared" si="0"/>
        <v>42414.433454210644</v>
      </c>
      <c r="L10" s="135">
        <f t="shared" si="0"/>
        <v>48087.257616837203</v>
      </c>
      <c r="M10" s="135">
        <f t="shared" si="0"/>
        <v>53760.081779463755</v>
      </c>
      <c r="N10" s="135">
        <f t="shared" si="0"/>
        <v>59432.9059420903</v>
      </c>
      <c r="O10" s="135">
        <f t="shared" si="0"/>
        <v>65105.730104716851</v>
      </c>
      <c r="P10" s="135">
        <f t="shared" si="0"/>
        <v>70778.554267343396</v>
      </c>
      <c r="Q10" s="135">
        <f t="shared" si="0"/>
        <v>76451.378429969962</v>
      </c>
      <c r="R10" s="135">
        <f t="shared" si="0"/>
        <v>82124.202592596514</v>
      </c>
      <c r="S10" s="135">
        <f t="shared" si="0"/>
        <v>87797.02675522308</v>
      </c>
      <c r="T10" s="135">
        <f t="shared" si="0"/>
        <v>93469.850917849632</v>
      </c>
      <c r="U10" s="135">
        <f t="shared" si="0"/>
        <v>99142.675080476183</v>
      </c>
      <c r="V10" s="17"/>
    </row>
    <row r="11" spans="1:22" ht="12" customHeight="1" thickBot="1" x14ac:dyDescent="0.25">
      <c r="A11" s="138" t="s">
        <v>559</v>
      </c>
      <c r="B11" s="139"/>
      <c r="C11" s="139"/>
      <c r="D11" s="140" t="s">
        <v>123</v>
      </c>
      <c r="E11" s="139">
        <f>E10/Calculations!$C$56</f>
        <v>0</v>
      </c>
      <c r="F11" s="139">
        <f>F10/Calculations!$C$56</f>
        <v>9559.1308834820793</v>
      </c>
      <c r="G11" s="139">
        <f>G10/Calculations!$C$56</f>
        <v>10761.000409462282</v>
      </c>
      <c r="H11" s="139">
        <f>H10/Calculations!$C$56</f>
        <v>11962.869935442483</v>
      </c>
      <c r="I11" s="139">
        <f>I10/Calculations!$C$56</f>
        <v>13164.739461422685</v>
      </c>
      <c r="J11" s="139">
        <f>J10/Calculations!$C$56</f>
        <v>15568.478513383088</v>
      </c>
      <c r="K11" s="139">
        <f>K10/Calculations!$C$56</f>
        <v>17972.217565343493</v>
      </c>
      <c r="L11" s="139">
        <f>L10/Calculations!$C$56</f>
        <v>20375.956617303902</v>
      </c>
      <c r="M11" s="139">
        <f>M10/Calculations!$C$56</f>
        <v>22779.695669264303</v>
      </c>
      <c r="N11" s="139">
        <f>N10/Calculations!$C$56</f>
        <v>25183.434721224705</v>
      </c>
      <c r="O11" s="139">
        <f>O10/Calculations!$C$56</f>
        <v>27587.173773185106</v>
      </c>
      <c r="P11" s="139">
        <f>P10/Calculations!$C$56</f>
        <v>29990.912825145508</v>
      </c>
      <c r="Q11" s="139">
        <f>Q10/Calculations!$C$56</f>
        <v>32394.651877105916</v>
      </c>
      <c r="R11" s="139">
        <f>R10/Calculations!$C$56</f>
        <v>34798.390929066321</v>
      </c>
      <c r="S11" s="139">
        <f>S10/Calculations!$C$56</f>
        <v>37202.12998102673</v>
      </c>
      <c r="T11" s="139">
        <f>T10/Calculations!$C$56</f>
        <v>39605.869032987132</v>
      </c>
      <c r="U11" s="139">
        <f>U10/Calculations!$C$56</f>
        <v>42009.60808494754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4.5" customHeight="1" x14ac:dyDescent="0.2">
      <c r="A13" s="23" t="str">
        <f>Calculations!$A$496</f>
        <v>Average annual school maintenance costs</v>
      </c>
      <c r="B13" s="131"/>
      <c r="C13" s="159"/>
      <c r="D13" s="127" t="s">
        <v>486</v>
      </c>
      <c r="E13" s="131">
        <f>Calculations!D496</f>
        <v>8240.5671219838223</v>
      </c>
      <c r="F13" s="131">
        <f>Calculations!E496</f>
        <v>8240.5671219838223</v>
      </c>
      <c r="G13" s="131">
        <f>Calculations!F496</f>
        <v>8240.5671219838223</v>
      </c>
      <c r="H13" s="131">
        <f>Calculations!G496</f>
        <v>8240.5671219838223</v>
      </c>
      <c r="I13" s="131">
        <f>Calculations!H496</f>
        <v>8240.5671219838223</v>
      </c>
      <c r="J13" s="131">
        <f>Calculations!I496</f>
        <v>8240.5671219838223</v>
      </c>
      <c r="K13" s="131">
        <f>Calculations!J496</f>
        <v>8240.5671219838223</v>
      </c>
      <c r="L13" s="131">
        <f>Calculations!K496</f>
        <v>8240.5671219838223</v>
      </c>
      <c r="M13" s="131">
        <f>Calculations!L496</f>
        <v>8240.5671219838223</v>
      </c>
      <c r="N13" s="131">
        <f>Calculations!M496</f>
        <v>8240.5671219838223</v>
      </c>
      <c r="O13" s="131">
        <f>Calculations!N496</f>
        <v>8240.5671219838223</v>
      </c>
      <c r="P13" s="131">
        <f>Calculations!O496</f>
        <v>8240.5671219838223</v>
      </c>
      <c r="Q13" s="131">
        <f>Calculations!P496</f>
        <v>8240.5671219838223</v>
      </c>
      <c r="R13" s="131">
        <f>Calculations!Q496</f>
        <v>8240.5671219838223</v>
      </c>
      <c r="S13" s="131">
        <f>Calculations!R496</f>
        <v>8240.5671219838223</v>
      </c>
      <c r="T13" s="131">
        <f>Calculations!S496</f>
        <v>8240.5671219838223</v>
      </c>
      <c r="U13" s="132">
        <f>Calculations!T496</f>
        <v>8240.5671219838223</v>
      </c>
      <c r="V13" s="17"/>
    </row>
    <row r="14" spans="1:22" ht="26" customHeight="1" x14ac:dyDescent="0.2">
      <c r="A14" s="23" t="str">
        <f>Calculations!$A$497</f>
        <v>Average school expenditures due to infra losses caused by climate events</v>
      </c>
      <c r="B14" s="131"/>
      <c r="C14" s="159"/>
      <c r="D14" s="127" t="s">
        <v>486</v>
      </c>
      <c r="E14" s="131">
        <f>Calculations!D497</f>
        <v>12360.850682975733</v>
      </c>
      <c r="F14" s="131">
        <f>Calculations!E497</f>
        <v>12360.850682975733</v>
      </c>
      <c r="G14" s="131">
        <f>Calculations!F497</f>
        <v>12360.850682975733</v>
      </c>
      <c r="H14" s="131">
        <f>Calculations!G497</f>
        <v>12360.850682975733</v>
      </c>
      <c r="I14" s="131">
        <f>Calculations!H497</f>
        <v>12360.850682975733</v>
      </c>
      <c r="J14" s="131">
        <f>Calculations!I497</f>
        <v>12360.850682975733</v>
      </c>
      <c r="K14" s="131">
        <f>Calculations!J497</f>
        <v>12360.850682975733</v>
      </c>
      <c r="L14" s="131">
        <f>Calculations!K497</f>
        <v>12360.850682975733</v>
      </c>
      <c r="M14" s="131">
        <f>Calculations!L497</f>
        <v>12360.850682975733</v>
      </c>
      <c r="N14" s="131">
        <f>Calculations!M497</f>
        <v>12360.850682975733</v>
      </c>
      <c r="O14" s="131">
        <f>Calculations!N497</f>
        <v>12360.850682975733</v>
      </c>
      <c r="P14" s="131">
        <f>Calculations!O497</f>
        <v>12360.850682975733</v>
      </c>
      <c r="Q14" s="131">
        <f>Calculations!P497</f>
        <v>12360.850682975733</v>
      </c>
      <c r="R14" s="131">
        <f>Calculations!Q497</f>
        <v>12360.850682975733</v>
      </c>
      <c r="S14" s="131">
        <f>Calculations!R497</f>
        <v>12360.850682975733</v>
      </c>
      <c r="T14" s="131">
        <f>Calculations!S497</f>
        <v>12360.850682975733</v>
      </c>
      <c r="U14" s="132">
        <f>Calculations!T497</f>
        <v>12360.850682975733</v>
      </c>
      <c r="V14" s="17"/>
    </row>
    <row r="15" spans="1:22" ht="29.5" customHeight="1" x14ac:dyDescent="0.2">
      <c r="A15" s="23" t="str">
        <f>Calculations!$A$498</f>
        <v>Average annual primary school fixed/government budget expenditures on students per year</v>
      </c>
      <c r="B15" s="131"/>
      <c r="C15" s="159"/>
      <c r="D15" s="127" t="s">
        <v>486</v>
      </c>
      <c r="E15" s="131">
        <f>Calculations!D498</f>
        <v>20055.480233128128</v>
      </c>
      <c r="F15" s="131">
        <f>Calculations!E498</f>
        <v>20055.480233128128</v>
      </c>
      <c r="G15" s="131">
        <f>Calculations!F498</f>
        <v>20055.480233128128</v>
      </c>
      <c r="H15" s="131">
        <f>Calculations!G498</f>
        <v>20055.480233128128</v>
      </c>
      <c r="I15" s="131">
        <f>Calculations!H498</f>
        <v>20055.480233128128</v>
      </c>
      <c r="J15" s="131">
        <f>Calculations!I498</f>
        <v>20055.480233128128</v>
      </c>
      <c r="K15" s="131">
        <f>Calculations!J498</f>
        <v>20055.480233128128</v>
      </c>
      <c r="L15" s="131">
        <f>Calculations!K498</f>
        <v>20055.480233128128</v>
      </c>
      <c r="M15" s="131">
        <f>Calculations!L498</f>
        <v>20055.480233128128</v>
      </c>
      <c r="N15" s="131">
        <f>Calculations!M498</f>
        <v>20055.480233128128</v>
      </c>
      <c r="O15" s="131">
        <f>Calculations!N498</f>
        <v>20055.480233128128</v>
      </c>
      <c r="P15" s="131">
        <f>Calculations!O498</f>
        <v>20055.480233128128</v>
      </c>
      <c r="Q15" s="131">
        <f>Calculations!P498</f>
        <v>20055.480233128128</v>
      </c>
      <c r="R15" s="131">
        <f>Calculations!Q498</f>
        <v>20055.480233128128</v>
      </c>
      <c r="S15" s="131">
        <f>Calculations!R498</f>
        <v>20055.480233128128</v>
      </c>
      <c r="T15" s="131">
        <f>Calculations!S498</f>
        <v>20055.480233128128</v>
      </c>
      <c r="U15" s="132">
        <f>Calculations!T498</f>
        <v>20055.480233128128</v>
      </c>
      <c r="V15" s="17"/>
    </row>
    <row r="16" spans="1:22" ht="35.5" customHeight="1" thickBot="1" x14ac:dyDescent="0.25">
      <c r="A16" s="23" t="str">
        <f>Calculations!$A$499</f>
        <v xml:space="preserve">Estimated cost of missed students school days </v>
      </c>
      <c r="B16" s="131"/>
      <c r="C16" s="159"/>
      <c r="D16" s="127" t="s">
        <v>486</v>
      </c>
      <c r="E16" s="131">
        <f>Calculations!D499</f>
        <v>5013.233085559491</v>
      </c>
      <c r="F16" s="131">
        <f>Calculations!E499</f>
        <v>5013.233085559491</v>
      </c>
      <c r="G16" s="131">
        <f>Calculations!F499</f>
        <v>5013.233085559491</v>
      </c>
      <c r="H16" s="131">
        <f>Calculations!G499</f>
        <v>5013.233085559491</v>
      </c>
      <c r="I16" s="131">
        <f>Calculations!H499</f>
        <v>5013.233085559491</v>
      </c>
      <c r="J16" s="131">
        <f>Calculations!I499</f>
        <v>5013.233085559491</v>
      </c>
      <c r="K16" s="131">
        <f>Calculations!J499</f>
        <v>5013.233085559491</v>
      </c>
      <c r="L16" s="131">
        <f>Calculations!K499</f>
        <v>5013.233085559491</v>
      </c>
      <c r="M16" s="131">
        <f>Calculations!L499</f>
        <v>5013.233085559491</v>
      </c>
      <c r="N16" s="131">
        <f>Calculations!M499</f>
        <v>5013.233085559491</v>
      </c>
      <c r="O16" s="131">
        <f>Calculations!N499</f>
        <v>5013.233085559491</v>
      </c>
      <c r="P16" s="131">
        <f>Calculations!O499</f>
        <v>5013.233085559491</v>
      </c>
      <c r="Q16" s="131">
        <f>Calculations!P499</f>
        <v>5013.233085559491</v>
      </c>
      <c r="R16" s="131">
        <f>Calculations!Q499</f>
        <v>5013.233085559491</v>
      </c>
      <c r="S16" s="131">
        <f>Calculations!R499</f>
        <v>5013.233085559491</v>
      </c>
      <c r="T16" s="131">
        <f>Calculations!S499</f>
        <v>5013.233085559491</v>
      </c>
      <c r="U16" s="132">
        <f>Calculations!T499</f>
        <v>5013.233085559491</v>
      </c>
      <c r="V16" s="17"/>
    </row>
    <row r="17" spans="1:22" ht="12" customHeight="1" x14ac:dyDescent="0.2">
      <c r="A17" s="134" t="s">
        <v>611</v>
      </c>
      <c r="B17" s="135"/>
      <c r="C17" s="135"/>
      <c r="D17" s="136" t="s">
        <v>486</v>
      </c>
      <c r="E17" s="135">
        <f t="shared" ref="E17:U17" si="1">SUM(E13:E16)</f>
        <v>45670.131123647181</v>
      </c>
      <c r="F17" s="135">
        <f t="shared" si="1"/>
        <v>45670.131123647181</v>
      </c>
      <c r="G17" s="135">
        <f t="shared" si="1"/>
        <v>45670.131123647181</v>
      </c>
      <c r="H17" s="135">
        <f t="shared" si="1"/>
        <v>45670.131123647181</v>
      </c>
      <c r="I17" s="135">
        <f t="shared" si="1"/>
        <v>45670.131123647181</v>
      </c>
      <c r="J17" s="135">
        <f t="shared" si="1"/>
        <v>45670.131123647181</v>
      </c>
      <c r="K17" s="135">
        <f t="shared" si="1"/>
        <v>45670.131123647181</v>
      </c>
      <c r="L17" s="135">
        <f t="shared" si="1"/>
        <v>45670.131123647181</v>
      </c>
      <c r="M17" s="135">
        <f t="shared" si="1"/>
        <v>45670.131123647181</v>
      </c>
      <c r="N17" s="135">
        <f t="shared" si="1"/>
        <v>45670.131123647181</v>
      </c>
      <c r="O17" s="135">
        <f t="shared" si="1"/>
        <v>45670.131123647181</v>
      </c>
      <c r="P17" s="135">
        <f t="shared" si="1"/>
        <v>45670.131123647181</v>
      </c>
      <c r="Q17" s="135">
        <f t="shared" si="1"/>
        <v>45670.131123647181</v>
      </c>
      <c r="R17" s="135">
        <f t="shared" si="1"/>
        <v>45670.131123647181</v>
      </c>
      <c r="S17" s="135">
        <f t="shared" si="1"/>
        <v>45670.131123647181</v>
      </c>
      <c r="T17" s="135">
        <f t="shared" si="1"/>
        <v>45670.131123647181</v>
      </c>
      <c r="U17" s="137">
        <f t="shared" si="1"/>
        <v>45670.131123647181</v>
      </c>
      <c r="V17" s="17"/>
    </row>
    <row r="18" spans="1:22" ht="12" customHeight="1" thickBot="1" x14ac:dyDescent="0.25">
      <c r="A18" s="138" t="s">
        <v>562</v>
      </c>
      <c r="B18" s="139"/>
      <c r="C18" s="139"/>
      <c r="D18" s="140" t="s">
        <v>123</v>
      </c>
      <c r="E18" s="139">
        <f>E17/Calculations!$C$56</f>
        <v>19351.750476121688</v>
      </c>
      <c r="F18" s="139">
        <f>F17/Calculations!$C$56</f>
        <v>19351.750476121688</v>
      </c>
      <c r="G18" s="139">
        <f>G17/Calculations!$C$56</f>
        <v>19351.750476121688</v>
      </c>
      <c r="H18" s="139">
        <f>H17/Calculations!$C$56</f>
        <v>19351.750476121688</v>
      </c>
      <c r="I18" s="139">
        <f>I17/Calculations!$C$56</f>
        <v>19351.750476121688</v>
      </c>
      <c r="J18" s="139">
        <f>J17/Calculations!$C$56</f>
        <v>19351.750476121688</v>
      </c>
      <c r="K18" s="139">
        <f>K17/Calculations!$C$56</f>
        <v>19351.750476121688</v>
      </c>
      <c r="L18" s="139">
        <f>L17/Calculations!$C$56</f>
        <v>19351.750476121688</v>
      </c>
      <c r="M18" s="139">
        <f>M17/Calculations!$C$56</f>
        <v>19351.750476121688</v>
      </c>
      <c r="N18" s="139">
        <f>N17/Calculations!$C$56</f>
        <v>19351.750476121688</v>
      </c>
      <c r="O18" s="139">
        <f>O17/Calculations!$C$56</f>
        <v>19351.750476121688</v>
      </c>
      <c r="P18" s="139">
        <f>P17/Calculations!$C$56</f>
        <v>19351.750476121688</v>
      </c>
      <c r="Q18" s="139">
        <f>Q17/Calculations!$C$56</f>
        <v>19351.750476121688</v>
      </c>
      <c r="R18" s="139">
        <f>R17/Calculations!$C$56</f>
        <v>19351.750476121688</v>
      </c>
      <c r="S18" s="139">
        <f>S17/Calculations!$C$56</f>
        <v>19351.750476121688</v>
      </c>
      <c r="T18" s="139">
        <f>T17/Calculations!$C$56</f>
        <v>19351.750476121688</v>
      </c>
      <c r="U18" s="141">
        <f>U17/Calculations!$C$56</f>
        <v>19351.750476121688</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612</v>
      </c>
      <c r="B20" s="135"/>
      <c r="C20" s="135"/>
      <c r="D20" s="136" t="s">
        <v>486</v>
      </c>
      <c r="E20" s="135">
        <f t="shared" ref="E20:T21" si="2">E10-E17</f>
        <v>-45670.131123647181</v>
      </c>
      <c r="F20" s="135">
        <f t="shared" si="2"/>
        <v>-23110.582238629475</v>
      </c>
      <c r="G20" s="135">
        <f t="shared" si="2"/>
        <v>-20274.170157316199</v>
      </c>
      <c r="H20" s="135">
        <f t="shared" si="2"/>
        <v>-17437.758076002923</v>
      </c>
      <c r="I20" s="135">
        <f t="shared" si="2"/>
        <v>-14601.345994689647</v>
      </c>
      <c r="J20" s="135">
        <f t="shared" si="2"/>
        <v>-8928.5218320630956</v>
      </c>
      <c r="K20" s="135">
        <f t="shared" si="2"/>
        <v>-3255.6976694365367</v>
      </c>
      <c r="L20" s="135">
        <f t="shared" si="2"/>
        <v>2417.1264931900223</v>
      </c>
      <c r="M20" s="135">
        <f t="shared" si="2"/>
        <v>8089.950655816574</v>
      </c>
      <c r="N20" s="135">
        <f t="shared" si="2"/>
        <v>13762.774818443118</v>
      </c>
      <c r="O20" s="135">
        <f t="shared" si="2"/>
        <v>19435.59898106967</v>
      </c>
      <c r="P20" s="135">
        <f t="shared" si="2"/>
        <v>25108.423143696215</v>
      </c>
      <c r="Q20" s="135">
        <f t="shared" si="2"/>
        <v>30781.247306322781</v>
      </c>
      <c r="R20" s="135">
        <f t="shared" si="2"/>
        <v>36454.071468949332</v>
      </c>
      <c r="S20" s="135">
        <f t="shared" si="2"/>
        <v>42126.895631575899</v>
      </c>
      <c r="T20" s="135">
        <f t="shared" si="2"/>
        <v>47799.71979420245</v>
      </c>
      <c r="U20" s="137">
        <f t="shared" ref="F20:U21" si="3">U10-U17</f>
        <v>53472.543956829002</v>
      </c>
      <c r="V20" s="17"/>
    </row>
    <row r="21" spans="1:22" ht="12" customHeight="1" thickBot="1" x14ac:dyDescent="0.25">
      <c r="A21" s="160" t="s">
        <v>565</v>
      </c>
      <c r="B21" s="139"/>
      <c r="C21" s="139"/>
      <c r="D21" s="140" t="s">
        <v>123</v>
      </c>
      <c r="E21" s="139">
        <f t="shared" si="2"/>
        <v>-19351.750476121688</v>
      </c>
      <c r="F21" s="139">
        <f t="shared" si="3"/>
        <v>-9792.6195926396085</v>
      </c>
      <c r="G21" s="139">
        <f t="shared" si="3"/>
        <v>-8590.750066659406</v>
      </c>
      <c r="H21" s="139">
        <f t="shared" si="3"/>
        <v>-7388.8805406792053</v>
      </c>
      <c r="I21" s="139">
        <f t="shared" si="3"/>
        <v>-6187.0110146990028</v>
      </c>
      <c r="J21" s="139">
        <f t="shared" si="3"/>
        <v>-3783.2719627385995</v>
      </c>
      <c r="K21" s="139">
        <f t="shared" si="3"/>
        <v>-1379.5329107781945</v>
      </c>
      <c r="L21" s="139">
        <f t="shared" si="3"/>
        <v>1024.2061411822142</v>
      </c>
      <c r="M21" s="139">
        <f t="shared" si="3"/>
        <v>3427.9451931426156</v>
      </c>
      <c r="N21" s="139">
        <f t="shared" si="3"/>
        <v>5831.684245103017</v>
      </c>
      <c r="O21" s="139">
        <f t="shared" si="3"/>
        <v>8235.4232970634184</v>
      </c>
      <c r="P21" s="139">
        <f t="shared" si="3"/>
        <v>10639.16234902382</v>
      </c>
      <c r="Q21" s="139">
        <f t="shared" si="3"/>
        <v>13042.901400984229</v>
      </c>
      <c r="R21" s="139">
        <f t="shared" si="3"/>
        <v>15446.640452944634</v>
      </c>
      <c r="S21" s="139">
        <f t="shared" si="3"/>
        <v>17850.379504905042</v>
      </c>
      <c r="T21" s="139">
        <f t="shared" si="3"/>
        <v>20254.118556865444</v>
      </c>
      <c r="U21" s="141">
        <f t="shared" si="3"/>
        <v>22657.857608825852</v>
      </c>
      <c r="V21" s="17"/>
    </row>
    <row r="22" spans="1:22" ht="12" customHeight="1" thickBot="1" x14ac:dyDescent="0.25">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1015" t="s">
        <v>566</v>
      </c>
      <c r="B23" s="1016"/>
      <c r="C23" s="1016"/>
      <c r="D23" s="1017"/>
      <c r="E23" s="165">
        <v>-13805.474268795064</v>
      </c>
      <c r="F23" s="156">
        <v>-4246.3433853129845</v>
      </c>
      <c r="G23" s="156">
        <v>-3044.473859332782</v>
      </c>
      <c r="H23" s="156">
        <v>-1842.6043333525813</v>
      </c>
      <c r="I23" s="156">
        <v>-640.73480737237878</v>
      </c>
      <c r="J23" s="156">
        <v>1763.0042445880244</v>
      </c>
      <c r="K23" s="156">
        <v>6570.4823485088382</v>
      </c>
      <c r="L23" s="156">
        <v>6570.4823485088382</v>
      </c>
      <c r="M23" s="156">
        <v>8974.2214004692396</v>
      </c>
      <c r="N23" s="156">
        <v>11377.960452429641</v>
      </c>
      <c r="O23" s="156">
        <v>13781.699504390042</v>
      </c>
      <c r="P23" s="156">
        <v>16185.438556350444</v>
      </c>
      <c r="Q23" s="156">
        <v>18589.177608310853</v>
      </c>
      <c r="R23" s="156">
        <v>20992.916660271258</v>
      </c>
      <c r="S23" s="156">
        <v>23396.655712231666</v>
      </c>
      <c r="T23" s="156">
        <v>25800.394764192068</v>
      </c>
      <c r="U23" s="166">
        <v>28204.133816152476</v>
      </c>
      <c r="V23" s="17"/>
    </row>
    <row r="24" spans="1:22" ht="12" customHeight="1" thickBot="1" x14ac:dyDescent="0.25">
      <c r="A24" s="1107" t="s">
        <v>181</v>
      </c>
      <c r="B24" s="1108"/>
      <c r="C24" s="1109"/>
      <c r="D24" s="238">
        <f>Calculations!$C$66</f>
        <v>0.09</v>
      </c>
      <c r="E24" s="165"/>
      <c r="F24" s="152"/>
      <c r="G24" s="152"/>
      <c r="H24" s="156"/>
      <c r="I24" s="156"/>
      <c r="J24" s="156"/>
      <c r="K24" s="156"/>
      <c r="L24" s="156"/>
      <c r="M24" s="156"/>
      <c r="N24" s="156"/>
      <c r="O24" s="156"/>
      <c r="P24" s="156"/>
      <c r="Q24" s="156"/>
      <c r="R24" s="156"/>
      <c r="S24" s="156"/>
      <c r="T24" s="156"/>
      <c r="U24" s="166"/>
      <c r="V24" s="17"/>
    </row>
    <row r="25" spans="1:22" ht="12" customHeight="1" thickBot="1" x14ac:dyDescent="0.25">
      <c r="A25" s="1029" t="s">
        <v>613</v>
      </c>
      <c r="B25" s="1030"/>
      <c r="C25" s="1030"/>
      <c r="D25" s="1031"/>
      <c r="E25" s="177"/>
      <c r="F25" s="156"/>
      <c r="G25" s="156"/>
      <c r="H25" s="156"/>
      <c r="I25" s="156"/>
      <c r="J25" s="156"/>
      <c r="K25" s="156"/>
      <c r="L25" s="156"/>
      <c r="M25" s="156"/>
      <c r="N25" s="156"/>
      <c r="O25" s="156"/>
      <c r="P25" s="156"/>
      <c r="Q25" s="156"/>
      <c r="R25" s="156"/>
      <c r="S25" s="156"/>
      <c r="T25" s="156"/>
      <c r="U25" s="166"/>
      <c r="V25" s="17"/>
    </row>
    <row r="26" spans="1:22" ht="12" customHeight="1" x14ac:dyDescent="0.2">
      <c r="A26" s="1101" t="s">
        <v>183</v>
      </c>
      <c r="B26" s="1102"/>
      <c r="C26" s="1102"/>
      <c r="D26" s="236">
        <f>NPV(D24,F20:U20)+E20</f>
        <v>-23799.30750394327</v>
      </c>
      <c r="E26" s="178" t="s">
        <v>486</v>
      </c>
      <c r="F26" s="156"/>
      <c r="G26" s="156"/>
      <c r="H26" s="156"/>
      <c r="I26" s="156"/>
      <c r="J26" s="156"/>
      <c r="K26" s="156"/>
      <c r="L26" s="156"/>
      <c r="M26" s="156"/>
      <c r="N26" s="156"/>
      <c r="O26" s="156"/>
      <c r="P26" s="156"/>
      <c r="Q26" s="156"/>
      <c r="R26" s="156"/>
      <c r="S26" s="156"/>
      <c r="T26" s="156"/>
      <c r="U26" s="166"/>
      <c r="V26" s="17"/>
    </row>
    <row r="27" spans="1:22" ht="12" customHeight="1" x14ac:dyDescent="0.2">
      <c r="A27" s="1021" t="s">
        <v>242</v>
      </c>
      <c r="B27" s="1022"/>
      <c r="C27" s="1022"/>
      <c r="D27" s="46">
        <f>IRR(E20:U20)</f>
        <v>6.7719665797284501E-2</v>
      </c>
      <c r="E27" s="178" t="s">
        <v>187</v>
      </c>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103" t="s">
        <v>188</v>
      </c>
      <c r="B28" s="1104"/>
      <c r="C28" s="1104"/>
      <c r="D28" s="235">
        <f>MIRR(E20:U20,D24,D24)</f>
        <v>7.4392115487406096E-2</v>
      </c>
      <c r="E28" s="178" t="s">
        <v>187</v>
      </c>
      <c r="F28" s="156"/>
      <c r="G28" s="156"/>
      <c r="H28" s="156"/>
      <c r="I28" s="156"/>
      <c r="J28" s="156"/>
      <c r="K28" s="156"/>
      <c r="L28" s="156"/>
      <c r="M28" s="156"/>
      <c r="N28" s="156"/>
      <c r="O28" s="156"/>
      <c r="P28" s="156"/>
      <c r="Q28" s="156"/>
      <c r="R28" s="156"/>
      <c r="S28" s="156"/>
      <c r="T28" s="156"/>
      <c r="U28" s="166"/>
      <c r="V28" s="17"/>
    </row>
    <row r="29" spans="1:22" ht="12" customHeight="1" thickBot="1" x14ac:dyDescent="0.25">
      <c r="A29" s="1029" t="s">
        <v>568</v>
      </c>
      <c r="B29" s="1030"/>
      <c r="C29" s="1030"/>
      <c r="D29" s="237"/>
      <c r="E29" s="178"/>
      <c r="F29" s="156"/>
      <c r="G29" s="156"/>
      <c r="H29" s="156"/>
      <c r="I29" s="156"/>
      <c r="J29" s="156"/>
      <c r="K29" s="156"/>
      <c r="L29" s="156"/>
      <c r="M29" s="156"/>
      <c r="N29" s="156"/>
      <c r="O29" s="156"/>
      <c r="P29" s="156"/>
      <c r="Q29" s="156"/>
      <c r="R29" s="156"/>
      <c r="S29" s="156"/>
      <c r="T29" s="156"/>
      <c r="U29" s="166"/>
      <c r="V29" s="17"/>
    </row>
    <row r="30" spans="1:22" ht="12" customHeight="1" x14ac:dyDescent="0.2">
      <c r="A30" s="1101" t="s">
        <v>183</v>
      </c>
      <c r="B30" s="1102"/>
      <c r="C30" s="1102"/>
      <c r="D30" s="236">
        <f>NPV(D24,F21:U21)+E21</f>
        <v>-10084.452332179349</v>
      </c>
      <c r="E30" s="167" t="s">
        <v>123</v>
      </c>
      <c r="F30" s="176"/>
      <c r="G30" s="176"/>
      <c r="H30" s="156"/>
      <c r="I30" s="156"/>
      <c r="J30" s="156"/>
      <c r="K30" s="156"/>
      <c r="L30" s="156"/>
      <c r="M30" s="156"/>
      <c r="N30" s="156"/>
      <c r="O30" s="156"/>
      <c r="P30" s="156"/>
      <c r="Q30" s="156"/>
      <c r="R30" s="156"/>
      <c r="S30" s="156"/>
      <c r="T30" s="156"/>
      <c r="U30" s="166"/>
      <c r="V30" s="17"/>
    </row>
    <row r="31" spans="1:22" ht="12" customHeight="1" x14ac:dyDescent="0.2">
      <c r="A31" s="1023" t="s">
        <v>242</v>
      </c>
      <c r="B31" s="1024"/>
      <c r="C31" s="1025"/>
      <c r="D31" s="46">
        <f>IRR(E21:U21)</f>
        <v>6.7719665797284279E-2</v>
      </c>
      <c r="E31" s="16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026" t="s">
        <v>188</v>
      </c>
      <c r="B32" s="1027"/>
      <c r="C32" s="1028"/>
      <c r="D32" s="40">
        <f>MIRR(E21:U21,D24,D24)</f>
        <v>7.4392115487406096E-2</v>
      </c>
      <c r="E32" s="16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52"/>
      <c r="B33" s="53"/>
      <c r="C33" s="53"/>
      <c r="D33" s="53"/>
      <c r="E33" s="169"/>
      <c r="F33" s="169"/>
      <c r="G33" s="169"/>
      <c r="H33" s="169"/>
      <c r="I33" s="169"/>
      <c r="J33" s="169"/>
      <c r="K33" s="169"/>
      <c r="L33" s="169"/>
      <c r="M33" s="169"/>
      <c r="N33" s="169"/>
      <c r="O33" s="169"/>
      <c r="P33" s="169"/>
      <c r="Q33" s="169"/>
      <c r="R33" s="169"/>
      <c r="S33" s="169"/>
      <c r="T33" s="169"/>
      <c r="U33" s="170"/>
      <c r="V33" s="17"/>
    </row>
    <row r="34" spans="1:22" ht="21" customHeight="1" thickBot="1" x14ac:dyDescent="0.25">
      <c r="A34" s="1029" t="s">
        <v>569</v>
      </c>
      <c r="B34" s="1030"/>
      <c r="C34" s="1030"/>
      <c r="D34" s="1030"/>
      <c r="E34" s="1030"/>
      <c r="F34" s="1030"/>
      <c r="G34" s="1030"/>
      <c r="H34" s="1030"/>
      <c r="I34" s="1030"/>
      <c r="J34" s="1030"/>
      <c r="K34" s="1030"/>
      <c r="L34" s="1030"/>
      <c r="M34" s="1030"/>
      <c r="N34" s="1030"/>
      <c r="O34" s="1030"/>
      <c r="P34" s="1030"/>
      <c r="Q34" s="1030"/>
      <c r="R34" s="1030"/>
      <c r="S34" s="1030"/>
      <c r="T34" s="1030"/>
      <c r="U34" s="1031"/>
      <c r="V34" s="17"/>
    </row>
    <row r="35" spans="1:22" ht="12" customHeight="1" x14ac:dyDescent="0.2">
      <c r="A35" s="1105"/>
      <c r="B35" s="1106"/>
      <c r="C35" s="155"/>
      <c r="D35" s="124" t="s">
        <v>556</v>
      </c>
      <c r="E35" s="125">
        <v>2024</v>
      </c>
      <c r="F35" s="125">
        <v>2025</v>
      </c>
      <c r="G35" s="125">
        <v>2026</v>
      </c>
      <c r="H35" s="125">
        <v>2027</v>
      </c>
      <c r="I35" s="125">
        <v>2028</v>
      </c>
      <c r="J35" s="125">
        <v>2029</v>
      </c>
      <c r="K35" s="125">
        <v>2030</v>
      </c>
      <c r="L35" s="125">
        <v>2031</v>
      </c>
      <c r="M35" s="125">
        <v>2032</v>
      </c>
      <c r="N35" s="125">
        <v>2033</v>
      </c>
      <c r="O35" s="125">
        <v>2034</v>
      </c>
      <c r="P35" s="125">
        <v>2035</v>
      </c>
      <c r="Q35" s="125">
        <v>2036</v>
      </c>
      <c r="R35" s="125">
        <v>2037</v>
      </c>
      <c r="S35" s="125">
        <v>2038</v>
      </c>
      <c r="T35" s="125">
        <v>2039</v>
      </c>
      <c r="U35" s="126">
        <v>2040</v>
      </c>
      <c r="V35" s="17"/>
    </row>
    <row r="36" spans="1:22" ht="12" customHeight="1" x14ac:dyDescent="0.2">
      <c r="A36" s="23" t="s">
        <v>570</v>
      </c>
      <c r="B36" s="231">
        <f>Calculations!$C$21</f>
        <v>50</v>
      </c>
      <c r="C36" s="127" t="s">
        <v>571</v>
      </c>
      <c r="D36" s="279"/>
      <c r="E36" s="131"/>
      <c r="F36" s="131"/>
      <c r="G36" s="131"/>
      <c r="H36" s="131"/>
      <c r="I36" s="131"/>
      <c r="J36" s="131"/>
      <c r="K36" s="131"/>
      <c r="L36" s="131"/>
      <c r="M36" s="131"/>
      <c r="N36" s="131"/>
      <c r="O36" s="131"/>
      <c r="P36" s="131"/>
      <c r="Q36" s="131"/>
      <c r="R36" s="131"/>
      <c r="S36" s="131"/>
      <c r="T36" s="131"/>
      <c r="U36" s="132"/>
      <c r="V36" s="17"/>
    </row>
    <row r="37" spans="1:22" ht="12" customHeight="1" x14ac:dyDescent="0.2">
      <c r="A37" s="123"/>
      <c r="B37" s="171"/>
      <c r="C37" s="124"/>
      <c r="D37" s="122"/>
      <c r="E37" s="22"/>
      <c r="F37" s="22"/>
      <c r="G37" s="22"/>
      <c r="H37" s="22"/>
      <c r="I37" s="22"/>
      <c r="J37" s="22"/>
      <c r="K37" s="22"/>
      <c r="L37" s="22"/>
      <c r="M37" s="22"/>
      <c r="N37" s="22"/>
      <c r="O37" s="22"/>
      <c r="P37" s="22"/>
      <c r="Q37" s="22"/>
      <c r="R37" s="22"/>
      <c r="S37" s="22"/>
      <c r="T37" s="22"/>
      <c r="U37" s="128"/>
      <c r="V37" s="17"/>
    </row>
    <row r="38" spans="1:22" ht="12" customHeight="1" x14ac:dyDescent="0.2">
      <c r="A38" s="123" t="s">
        <v>557</v>
      </c>
      <c r="B38" s="142"/>
      <c r="C38" s="142"/>
      <c r="D38" s="21"/>
      <c r="E38" s="22"/>
      <c r="F38" s="22"/>
      <c r="G38" s="22"/>
      <c r="H38" s="22"/>
      <c r="I38" s="22"/>
      <c r="J38" s="22"/>
      <c r="K38" s="22"/>
      <c r="L38" s="22"/>
      <c r="M38" s="22"/>
      <c r="N38" s="22"/>
      <c r="O38" s="22"/>
      <c r="P38" s="22"/>
      <c r="Q38" s="22"/>
      <c r="R38" s="22"/>
      <c r="S38" s="22"/>
      <c r="T38" s="22"/>
      <c r="U38" s="128"/>
      <c r="V38" s="17"/>
    </row>
    <row r="39" spans="1:22" ht="12" customHeight="1" x14ac:dyDescent="0.2">
      <c r="A39" s="129" t="str">
        <f>Calculations!$A$492</f>
        <v>Annual grant per average primary school</v>
      </c>
      <c r="B39" s="133"/>
      <c r="C39" s="133"/>
      <c r="D39" s="127" t="s">
        <v>486</v>
      </c>
      <c r="E39" s="131">
        <f t="shared" ref="E39" si="4">$B$36*E7</f>
        <v>0</v>
      </c>
      <c r="F39" s="131">
        <f t="shared" ref="F39:U39" si="5">$B$36*F7</f>
        <v>1002774.0116564065</v>
      </c>
      <c r="G39" s="131">
        <f t="shared" si="5"/>
        <v>1002774.0116564065</v>
      </c>
      <c r="H39" s="131">
        <f t="shared" si="5"/>
        <v>1002774.0116564065</v>
      </c>
      <c r="I39" s="131">
        <f t="shared" si="5"/>
        <v>1002774.0116564065</v>
      </c>
      <c r="J39" s="131">
        <f t="shared" si="5"/>
        <v>1002774.0116564065</v>
      </c>
      <c r="K39" s="131">
        <f t="shared" si="5"/>
        <v>1002774.0116564065</v>
      </c>
      <c r="L39" s="131">
        <f t="shared" si="5"/>
        <v>1002774.0116564065</v>
      </c>
      <c r="M39" s="131">
        <f t="shared" si="5"/>
        <v>1002774.0116564065</v>
      </c>
      <c r="N39" s="131">
        <f t="shared" si="5"/>
        <v>1002774.0116564065</v>
      </c>
      <c r="O39" s="131">
        <f t="shared" si="5"/>
        <v>1002774.0116564065</v>
      </c>
      <c r="P39" s="131">
        <f t="shared" si="5"/>
        <v>1002774.0116564065</v>
      </c>
      <c r="Q39" s="131">
        <f t="shared" si="5"/>
        <v>1002774.0116564065</v>
      </c>
      <c r="R39" s="131">
        <f t="shared" si="5"/>
        <v>1002774.0116564065</v>
      </c>
      <c r="S39" s="131">
        <f t="shared" si="5"/>
        <v>1002774.0116564065</v>
      </c>
      <c r="T39" s="131">
        <f t="shared" si="5"/>
        <v>1002774.0116564065</v>
      </c>
      <c r="U39" s="131">
        <f t="shared" si="5"/>
        <v>1002774.0116564065</v>
      </c>
      <c r="V39" s="17"/>
    </row>
    <row r="40" spans="1:22" ht="12" customHeight="1" x14ac:dyDescent="0.2">
      <c r="A40" s="129" t="str">
        <f>Calculations!$A$493</f>
        <v>Annual SIG per average primary school</v>
      </c>
      <c r="B40" s="133"/>
      <c r="C40" s="133"/>
      <c r="D40" s="127" t="s">
        <v>486</v>
      </c>
      <c r="E40" s="131">
        <f t="shared" ref="E40:U40" si="6">$B$36*E8</f>
        <v>0</v>
      </c>
      <c r="F40" s="131">
        <f t="shared" si="6"/>
        <v>125203.43259447886</v>
      </c>
      <c r="G40" s="131">
        <f t="shared" si="6"/>
        <v>125203.43259447886</v>
      </c>
      <c r="H40" s="131">
        <f t="shared" si="6"/>
        <v>125203.43259447886</v>
      </c>
      <c r="I40" s="131">
        <f t="shared" si="6"/>
        <v>125203.43259447886</v>
      </c>
      <c r="J40" s="131">
        <f t="shared" si="6"/>
        <v>125203.43259447886</v>
      </c>
      <c r="K40" s="131">
        <f t="shared" si="6"/>
        <v>125203.43259447886</v>
      </c>
      <c r="L40" s="131">
        <f t="shared" si="6"/>
        <v>125203.43259447886</v>
      </c>
      <c r="M40" s="131">
        <f t="shared" si="6"/>
        <v>125203.43259447886</v>
      </c>
      <c r="N40" s="131">
        <f t="shared" si="6"/>
        <v>125203.43259447886</v>
      </c>
      <c r="O40" s="131">
        <f t="shared" si="6"/>
        <v>125203.43259447886</v>
      </c>
      <c r="P40" s="131">
        <f t="shared" si="6"/>
        <v>125203.43259447886</v>
      </c>
      <c r="Q40" s="131">
        <f t="shared" si="6"/>
        <v>125203.43259447886</v>
      </c>
      <c r="R40" s="131">
        <f t="shared" si="6"/>
        <v>125203.43259447886</v>
      </c>
      <c r="S40" s="131">
        <f t="shared" si="6"/>
        <v>125203.43259447886</v>
      </c>
      <c r="T40" s="131">
        <f t="shared" si="6"/>
        <v>125203.43259447886</v>
      </c>
      <c r="U40" s="131">
        <f t="shared" si="6"/>
        <v>125203.43259447886</v>
      </c>
      <c r="V40" s="17"/>
    </row>
    <row r="41" spans="1:22" ht="12" customHeight="1" thickBot="1" x14ac:dyDescent="0.25">
      <c r="A41" s="129" t="str">
        <f>Calculations!$A$494</f>
        <v>Annual economic returns to primary education</v>
      </c>
      <c r="B41" s="133"/>
      <c r="C41" s="133"/>
      <c r="D41" s="127" t="s">
        <v>486</v>
      </c>
      <c r="E41" s="131">
        <f t="shared" ref="E41:U41" si="7">$B$36*E9</f>
        <v>0</v>
      </c>
      <c r="F41" s="131">
        <f t="shared" si="7"/>
        <v>0</v>
      </c>
      <c r="G41" s="131">
        <f t="shared" si="7"/>
        <v>141820.60406566385</v>
      </c>
      <c r="H41" s="131">
        <f t="shared" si="7"/>
        <v>283641.2081313277</v>
      </c>
      <c r="I41" s="131">
        <f t="shared" si="7"/>
        <v>425461.81219699146</v>
      </c>
      <c r="J41" s="131">
        <f t="shared" si="7"/>
        <v>709103.02032831917</v>
      </c>
      <c r="K41" s="131">
        <f t="shared" si="7"/>
        <v>992744.22845964693</v>
      </c>
      <c r="L41" s="131">
        <f t="shared" si="7"/>
        <v>1276385.4365909747</v>
      </c>
      <c r="M41" s="131">
        <f t="shared" si="7"/>
        <v>1560026.6447223022</v>
      </c>
      <c r="N41" s="131">
        <f t="shared" si="7"/>
        <v>1843667.8528536297</v>
      </c>
      <c r="O41" s="131">
        <f t="shared" si="7"/>
        <v>2127309.060984957</v>
      </c>
      <c r="P41" s="131">
        <f t="shared" si="7"/>
        <v>2410950.2691162848</v>
      </c>
      <c r="Q41" s="131">
        <f t="shared" si="7"/>
        <v>2694591.4772476126</v>
      </c>
      <c r="R41" s="131">
        <f t="shared" si="7"/>
        <v>2978232.6853789403</v>
      </c>
      <c r="S41" s="131">
        <f t="shared" si="7"/>
        <v>3261873.8935102685</v>
      </c>
      <c r="T41" s="131">
        <f t="shared" si="7"/>
        <v>3545515.1016415963</v>
      </c>
      <c r="U41" s="131">
        <f t="shared" si="7"/>
        <v>3829156.3097729241</v>
      </c>
      <c r="V41" s="17"/>
    </row>
    <row r="42" spans="1:22" ht="12" customHeight="1" x14ac:dyDescent="0.2">
      <c r="A42" s="134" t="s">
        <v>610</v>
      </c>
      <c r="B42" s="135"/>
      <c r="C42" s="135"/>
      <c r="D42" s="136" t="s">
        <v>486</v>
      </c>
      <c r="E42" s="135">
        <f>SUM(E39:E41)</f>
        <v>0</v>
      </c>
      <c r="F42" s="135">
        <f t="shared" ref="F42:U42" si="8">SUM(F39:F41)</f>
        <v>1127977.4442508854</v>
      </c>
      <c r="G42" s="135">
        <f t="shared" si="8"/>
        <v>1269798.0483165493</v>
      </c>
      <c r="H42" s="135">
        <f t="shared" si="8"/>
        <v>1411618.6523822132</v>
      </c>
      <c r="I42" s="135">
        <f t="shared" si="8"/>
        <v>1553439.2564478768</v>
      </c>
      <c r="J42" s="135">
        <f t="shared" si="8"/>
        <v>1837080.4645792046</v>
      </c>
      <c r="K42" s="135">
        <f t="shared" si="8"/>
        <v>2120721.6727105323</v>
      </c>
      <c r="L42" s="135">
        <f t="shared" si="8"/>
        <v>2404362.8808418601</v>
      </c>
      <c r="M42" s="135">
        <f t="shared" si="8"/>
        <v>2688004.0889731878</v>
      </c>
      <c r="N42" s="135">
        <f t="shared" si="8"/>
        <v>2971645.2971045151</v>
      </c>
      <c r="O42" s="135">
        <f t="shared" si="8"/>
        <v>3255286.5052358424</v>
      </c>
      <c r="P42" s="135">
        <f t="shared" si="8"/>
        <v>3538927.7133671702</v>
      </c>
      <c r="Q42" s="135">
        <f t="shared" si="8"/>
        <v>3822568.9214984979</v>
      </c>
      <c r="R42" s="135">
        <f t="shared" si="8"/>
        <v>4106210.1296298257</v>
      </c>
      <c r="S42" s="135">
        <f t="shared" si="8"/>
        <v>4389851.3377611544</v>
      </c>
      <c r="T42" s="135">
        <f t="shared" si="8"/>
        <v>4673492.5458924817</v>
      </c>
      <c r="U42" s="135">
        <f t="shared" si="8"/>
        <v>4957133.754023809</v>
      </c>
      <c r="V42" s="17"/>
    </row>
    <row r="43" spans="1:22" ht="12" customHeight="1" thickBot="1" x14ac:dyDescent="0.25">
      <c r="A43" s="138" t="s">
        <v>559</v>
      </c>
      <c r="B43" s="139"/>
      <c r="C43" s="139"/>
      <c r="D43" s="140" t="s">
        <v>123</v>
      </c>
      <c r="E43" s="139">
        <f>E42/Calculations!$C$56</f>
        <v>0</v>
      </c>
      <c r="F43" s="139">
        <f>F42/Calculations!$C$56</f>
        <v>477956.544174104</v>
      </c>
      <c r="G43" s="139">
        <f>G42/Calculations!$C$56</f>
        <v>538050.0204731141</v>
      </c>
      <c r="H43" s="139">
        <f>H42/Calculations!$C$56</f>
        <v>598143.4967721242</v>
      </c>
      <c r="I43" s="139">
        <f>I42/Calculations!$C$56</f>
        <v>658236.9730711343</v>
      </c>
      <c r="J43" s="139">
        <f>J42/Calculations!$C$56</f>
        <v>778423.9256691545</v>
      </c>
      <c r="K43" s="139">
        <f>K42/Calculations!$C$56</f>
        <v>898610.8782671747</v>
      </c>
      <c r="L43" s="139">
        <f>L42/Calculations!$C$56</f>
        <v>1018797.830865195</v>
      </c>
      <c r="M43" s="139">
        <f>M42/Calculations!$C$56</f>
        <v>1138984.7834632152</v>
      </c>
      <c r="N43" s="139">
        <f>N42/Calculations!$C$56</f>
        <v>1259171.7360612352</v>
      </c>
      <c r="O43" s="139">
        <f>O42/Calculations!$C$56</f>
        <v>1379358.6886592554</v>
      </c>
      <c r="P43" s="139">
        <f>P42/Calculations!$C$56</f>
        <v>1499545.6412572756</v>
      </c>
      <c r="Q43" s="139">
        <f>Q42/Calculations!$C$56</f>
        <v>1619732.5938552958</v>
      </c>
      <c r="R43" s="139">
        <f>R42/Calculations!$C$56</f>
        <v>1739919.546453316</v>
      </c>
      <c r="S43" s="139">
        <f>S42/Calculations!$C$56</f>
        <v>1860106.4990513367</v>
      </c>
      <c r="T43" s="139">
        <f>T42/Calculations!$C$56</f>
        <v>1980293.4516493569</v>
      </c>
      <c r="U43" s="139">
        <f>U42/Calculations!$C$56</f>
        <v>2100480.4042473766</v>
      </c>
      <c r="V43" s="17"/>
    </row>
    <row r="44" spans="1:22" ht="12" customHeight="1" x14ac:dyDescent="0.2">
      <c r="A44" s="19" t="s">
        <v>560</v>
      </c>
      <c r="B44" s="142"/>
      <c r="C44" s="142"/>
      <c r="D44" s="124"/>
      <c r="E44" s="172"/>
      <c r="F44" s="172"/>
      <c r="G44" s="172"/>
      <c r="H44" s="172"/>
      <c r="I44" s="172"/>
      <c r="J44" s="172"/>
      <c r="K44" s="172"/>
      <c r="L44" s="172"/>
      <c r="M44" s="172"/>
      <c r="N44" s="172"/>
      <c r="O44" s="172"/>
      <c r="P44" s="172"/>
      <c r="Q44" s="172"/>
      <c r="R44" s="172"/>
      <c r="S44" s="172"/>
      <c r="T44" s="172"/>
      <c r="U44" s="172"/>
      <c r="V44" s="17"/>
    </row>
    <row r="45" spans="1:22" ht="24.5" customHeight="1" x14ac:dyDescent="0.2">
      <c r="A45" s="23" t="str">
        <f>Calculations!$A$496</f>
        <v>Average annual school maintenance costs</v>
      </c>
      <c r="B45" s="142"/>
      <c r="C45" s="142"/>
      <c r="D45" s="127" t="s">
        <v>486</v>
      </c>
      <c r="E45" s="131">
        <f t="shared" ref="E45" si="9">$B$36*E13</f>
        <v>412028.35609919112</v>
      </c>
      <c r="F45" s="131">
        <f t="shared" ref="F45:U45" si="10">$B$36*F13</f>
        <v>412028.35609919112</v>
      </c>
      <c r="G45" s="131">
        <f t="shared" si="10"/>
        <v>412028.35609919112</v>
      </c>
      <c r="H45" s="131">
        <f t="shared" si="10"/>
        <v>412028.35609919112</v>
      </c>
      <c r="I45" s="131">
        <f t="shared" si="10"/>
        <v>412028.35609919112</v>
      </c>
      <c r="J45" s="131">
        <f t="shared" si="10"/>
        <v>412028.35609919112</v>
      </c>
      <c r="K45" s="131">
        <f t="shared" si="10"/>
        <v>412028.35609919112</v>
      </c>
      <c r="L45" s="131">
        <f t="shared" si="10"/>
        <v>412028.35609919112</v>
      </c>
      <c r="M45" s="131">
        <f t="shared" si="10"/>
        <v>412028.35609919112</v>
      </c>
      <c r="N45" s="131">
        <f t="shared" si="10"/>
        <v>412028.35609919112</v>
      </c>
      <c r="O45" s="131">
        <f t="shared" si="10"/>
        <v>412028.35609919112</v>
      </c>
      <c r="P45" s="131">
        <f t="shared" si="10"/>
        <v>412028.35609919112</v>
      </c>
      <c r="Q45" s="131">
        <f t="shared" si="10"/>
        <v>412028.35609919112</v>
      </c>
      <c r="R45" s="131">
        <f t="shared" si="10"/>
        <v>412028.35609919112</v>
      </c>
      <c r="S45" s="131">
        <f t="shared" si="10"/>
        <v>412028.35609919112</v>
      </c>
      <c r="T45" s="131">
        <f t="shared" si="10"/>
        <v>412028.35609919112</v>
      </c>
      <c r="U45" s="131">
        <f t="shared" si="10"/>
        <v>412028.35609919112</v>
      </c>
      <c r="V45" s="17"/>
    </row>
    <row r="46" spans="1:22" ht="24.5" customHeight="1" x14ac:dyDescent="0.2">
      <c r="A46" s="23" t="str">
        <f>Calculations!$A$497</f>
        <v>Average school expenditures due to infra losses caused by climate events</v>
      </c>
      <c r="B46" s="131"/>
      <c r="C46" s="131"/>
      <c r="D46" s="127" t="s">
        <v>486</v>
      </c>
      <c r="E46" s="131">
        <f t="shared" ref="E46:U46" si="11">$B$36*E14</f>
        <v>618042.53414878668</v>
      </c>
      <c r="F46" s="131">
        <f t="shared" si="11"/>
        <v>618042.53414878668</v>
      </c>
      <c r="G46" s="131">
        <f t="shared" si="11"/>
        <v>618042.53414878668</v>
      </c>
      <c r="H46" s="131">
        <f t="shared" si="11"/>
        <v>618042.53414878668</v>
      </c>
      <c r="I46" s="131">
        <f t="shared" si="11"/>
        <v>618042.53414878668</v>
      </c>
      <c r="J46" s="131">
        <f t="shared" si="11"/>
        <v>618042.53414878668</v>
      </c>
      <c r="K46" s="131">
        <f t="shared" si="11"/>
        <v>618042.53414878668</v>
      </c>
      <c r="L46" s="131">
        <f t="shared" si="11"/>
        <v>618042.53414878668</v>
      </c>
      <c r="M46" s="131">
        <f t="shared" si="11"/>
        <v>618042.53414878668</v>
      </c>
      <c r="N46" s="131">
        <f t="shared" si="11"/>
        <v>618042.53414878668</v>
      </c>
      <c r="O46" s="131">
        <f t="shared" si="11"/>
        <v>618042.53414878668</v>
      </c>
      <c r="P46" s="131">
        <f t="shared" si="11"/>
        <v>618042.53414878668</v>
      </c>
      <c r="Q46" s="131">
        <f t="shared" si="11"/>
        <v>618042.53414878668</v>
      </c>
      <c r="R46" s="131">
        <f t="shared" si="11"/>
        <v>618042.53414878668</v>
      </c>
      <c r="S46" s="131">
        <f t="shared" si="11"/>
        <v>618042.53414878668</v>
      </c>
      <c r="T46" s="131">
        <f t="shared" si="11"/>
        <v>618042.53414878668</v>
      </c>
      <c r="U46" s="131">
        <f t="shared" si="11"/>
        <v>618042.53414878668</v>
      </c>
      <c r="V46" s="17"/>
    </row>
    <row r="47" spans="1:22" ht="24.5" customHeight="1" x14ac:dyDescent="0.2">
      <c r="A47" s="23" t="str">
        <f>Calculations!$A$498</f>
        <v>Average annual primary school fixed/government budget expenditures on students per year</v>
      </c>
      <c r="B47" s="131"/>
      <c r="C47" s="131"/>
      <c r="D47" s="127" t="s">
        <v>486</v>
      </c>
      <c r="E47" s="131">
        <f t="shared" ref="E47:U47" si="12">$B$36*E15</f>
        <v>1002774.0116564065</v>
      </c>
      <c r="F47" s="131">
        <f t="shared" si="12"/>
        <v>1002774.0116564065</v>
      </c>
      <c r="G47" s="131">
        <f t="shared" si="12"/>
        <v>1002774.0116564065</v>
      </c>
      <c r="H47" s="131">
        <f t="shared" si="12"/>
        <v>1002774.0116564065</v>
      </c>
      <c r="I47" s="131">
        <f t="shared" si="12"/>
        <v>1002774.0116564065</v>
      </c>
      <c r="J47" s="131">
        <f t="shared" si="12"/>
        <v>1002774.0116564065</v>
      </c>
      <c r="K47" s="131">
        <f t="shared" si="12"/>
        <v>1002774.0116564065</v>
      </c>
      <c r="L47" s="131">
        <f t="shared" si="12"/>
        <v>1002774.0116564065</v>
      </c>
      <c r="M47" s="131">
        <f t="shared" si="12"/>
        <v>1002774.0116564065</v>
      </c>
      <c r="N47" s="131">
        <f t="shared" si="12"/>
        <v>1002774.0116564065</v>
      </c>
      <c r="O47" s="131">
        <f t="shared" si="12"/>
        <v>1002774.0116564065</v>
      </c>
      <c r="P47" s="131">
        <f t="shared" si="12"/>
        <v>1002774.0116564065</v>
      </c>
      <c r="Q47" s="131">
        <f t="shared" si="12"/>
        <v>1002774.0116564065</v>
      </c>
      <c r="R47" s="131">
        <f t="shared" si="12"/>
        <v>1002774.0116564065</v>
      </c>
      <c r="S47" s="131">
        <f t="shared" si="12"/>
        <v>1002774.0116564065</v>
      </c>
      <c r="T47" s="131">
        <f t="shared" si="12"/>
        <v>1002774.0116564065</v>
      </c>
      <c r="U47" s="131">
        <f t="shared" si="12"/>
        <v>1002774.0116564065</v>
      </c>
      <c r="V47" s="17"/>
    </row>
    <row r="48" spans="1:22" ht="24.5" customHeight="1" thickBot="1" x14ac:dyDescent="0.25">
      <c r="A48" s="23" t="str">
        <f>Calculations!$A$499</f>
        <v xml:space="preserve">Estimated cost of missed students school days </v>
      </c>
      <c r="B48" s="131"/>
      <c r="C48" s="131"/>
      <c r="D48" s="127" t="s">
        <v>486</v>
      </c>
      <c r="E48" s="131">
        <f t="shared" ref="E48:U48" si="13">$B$36*E16</f>
        <v>250661.65427797454</v>
      </c>
      <c r="F48" s="131">
        <f t="shared" si="13"/>
        <v>250661.65427797454</v>
      </c>
      <c r="G48" s="131">
        <f t="shared" si="13"/>
        <v>250661.65427797454</v>
      </c>
      <c r="H48" s="131">
        <f t="shared" si="13"/>
        <v>250661.65427797454</v>
      </c>
      <c r="I48" s="131">
        <f t="shared" si="13"/>
        <v>250661.65427797454</v>
      </c>
      <c r="J48" s="131">
        <f t="shared" si="13"/>
        <v>250661.65427797454</v>
      </c>
      <c r="K48" s="131">
        <f t="shared" si="13"/>
        <v>250661.65427797454</v>
      </c>
      <c r="L48" s="131">
        <f t="shared" si="13"/>
        <v>250661.65427797454</v>
      </c>
      <c r="M48" s="131">
        <f t="shared" si="13"/>
        <v>250661.65427797454</v>
      </c>
      <c r="N48" s="131">
        <f t="shared" si="13"/>
        <v>250661.65427797454</v>
      </c>
      <c r="O48" s="131">
        <f t="shared" si="13"/>
        <v>250661.65427797454</v>
      </c>
      <c r="P48" s="131">
        <f t="shared" si="13"/>
        <v>250661.65427797454</v>
      </c>
      <c r="Q48" s="131">
        <f t="shared" si="13"/>
        <v>250661.65427797454</v>
      </c>
      <c r="R48" s="131">
        <f t="shared" si="13"/>
        <v>250661.65427797454</v>
      </c>
      <c r="S48" s="131">
        <f t="shared" si="13"/>
        <v>250661.65427797454</v>
      </c>
      <c r="T48" s="131">
        <f t="shared" si="13"/>
        <v>250661.65427797454</v>
      </c>
      <c r="U48" s="131">
        <f t="shared" si="13"/>
        <v>250661.65427797454</v>
      </c>
      <c r="V48" s="17"/>
    </row>
    <row r="49" spans="1:22" ht="12" customHeight="1" x14ac:dyDescent="0.2">
      <c r="A49" s="134" t="s">
        <v>611</v>
      </c>
      <c r="B49" s="135"/>
      <c r="C49" s="135"/>
      <c r="D49" s="136" t="s">
        <v>486</v>
      </c>
      <c r="E49" s="135">
        <f t="shared" ref="E49" si="14">SUM(E45:E48)</f>
        <v>2283506.5561823589</v>
      </c>
      <c r="F49" s="135">
        <f t="shared" ref="F49:U49" si="15">SUM(F45:F48)</f>
        <v>2283506.5561823589</v>
      </c>
      <c r="G49" s="135">
        <f t="shared" si="15"/>
        <v>2283506.5561823589</v>
      </c>
      <c r="H49" s="135">
        <f t="shared" si="15"/>
        <v>2283506.5561823589</v>
      </c>
      <c r="I49" s="135">
        <f t="shared" si="15"/>
        <v>2283506.5561823589</v>
      </c>
      <c r="J49" s="135">
        <f t="shared" si="15"/>
        <v>2283506.5561823589</v>
      </c>
      <c r="K49" s="135">
        <f t="shared" si="15"/>
        <v>2283506.5561823589</v>
      </c>
      <c r="L49" s="135">
        <f t="shared" si="15"/>
        <v>2283506.5561823589</v>
      </c>
      <c r="M49" s="135">
        <f t="shared" si="15"/>
        <v>2283506.5561823589</v>
      </c>
      <c r="N49" s="135">
        <f t="shared" si="15"/>
        <v>2283506.5561823589</v>
      </c>
      <c r="O49" s="135">
        <f t="shared" si="15"/>
        <v>2283506.5561823589</v>
      </c>
      <c r="P49" s="135">
        <f t="shared" si="15"/>
        <v>2283506.5561823589</v>
      </c>
      <c r="Q49" s="135">
        <f t="shared" si="15"/>
        <v>2283506.5561823589</v>
      </c>
      <c r="R49" s="135">
        <f t="shared" si="15"/>
        <v>2283506.5561823589</v>
      </c>
      <c r="S49" s="135">
        <f t="shared" si="15"/>
        <v>2283506.5561823589</v>
      </c>
      <c r="T49" s="135">
        <f t="shared" si="15"/>
        <v>2283506.5561823589</v>
      </c>
      <c r="U49" s="135">
        <f t="shared" si="15"/>
        <v>2283506.5561823589</v>
      </c>
      <c r="V49" s="17"/>
    </row>
    <row r="50" spans="1:22" ht="12" customHeight="1" thickBot="1" x14ac:dyDescent="0.25">
      <c r="A50" s="138" t="s">
        <v>562</v>
      </c>
      <c r="B50" s="139"/>
      <c r="C50" s="139"/>
      <c r="D50" s="140" t="s">
        <v>123</v>
      </c>
      <c r="E50" s="139">
        <f>E49/Calculations!$C$56</f>
        <v>967587.5238060843</v>
      </c>
      <c r="F50" s="139">
        <f>F49/Calculations!$C$56</f>
        <v>967587.5238060843</v>
      </c>
      <c r="G50" s="139">
        <f>G49/Calculations!$C$56</f>
        <v>967587.5238060843</v>
      </c>
      <c r="H50" s="139">
        <f>H49/Calculations!$C$56</f>
        <v>967587.5238060843</v>
      </c>
      <c r="I50" s="139">
        <f>I49/Calculations!$C$56</f>
        <v>967587.5238060843</v>
      </c>
      <c r="J50" s="139">
        <f>J49/Calculations!$C$56</f>
        <v>967587.5238060843</v>
      </c>
      <c r="K50" s="139">
        <f>K49/Calculations!$C$56</f>
        <v>967587.5238060843</v>
      </c>
      <c r="L50" s="139">
        <f>L49/Calculations!$C$56</f>
        <v>967587.5238060843</v>
      </c>
      <c r="M50" s="139">
        <f>M49/Calculations!$C$56</f>
        <v>967587.5238060843</v>
      </c>
      <c r="N50" s="139">
        <f>N49/Calculations!$C$56</f>
        <v>967587.5238060843</v>
      </c>
      <c r="O50" s="139">
        <f>O49/Calculations!$C$56</f>
        <v>967587.5238060843</v>
      </c>
      <c r="P50" s="139">
        <f>P49/Calculations!$C$56</f>
        <v>967587.5238060843</v>
      </c>
      <c r="Q50" s="139">
        <f>Q49/Calculations!$C$56</f>
        <v>967587.5238060843</v>
      </c>
      <c r="R50" s="139">
        <f>R49/Calculations!$C$56</f>
        <v>967587.5238060843</v>
      </c>
      <c r="S50" s="139">
        <f>S49/Calculations!$C$56</f>
        <v>967587.5238060843</v>
      </c>
      <c r="T50" s="139">
        <f>T49/Calculations!$C$56</f>
        <v>967587.5238060843</v>
      </c>
      <c r="U50" s="139">
        <f>U49/Calculations!$C$56</f>
        <v>967587.5238060843</v>
      </c>
      <c r="V50" s="17"/>
    </row>
    <row r="51" spans="1:22" ht="12" customHeight="1" thickBot="1" x14ac:dyDescent="0.25">
      <c r="A51" s="145"/>
      <c r="B51" s="146"/>
      <c r="C51" s="146"/>
      <c r="D51" s="155"/>
      <c r="E51" s="146"/>
      <c r="F51" s="146"/>
      <c r="G51" s="146"/>
      <c r="H51" s="146"/>
      <c r="I51" s="146"/>
      <c r="J51" s="146"/>
      <c r="K51" s="146"/>
      <c r="L51" s="146"/>
      <c r="M51" s="146"/>
      <c r="N51" s="146"/>
      <c r="O51" s="146"/>
      <c r="P51" s="146"/>
      <c r="Q51" s="146"/>
      <c r="R51" s="146"/>
      <c r="S51" s="146"/>
      <c r="T51" s="146"/>
      <c r="U51" s="146"/>
      <c r="V51" s="17"/>
    </row>
    <row r="52" spans="1:22" ht="12" customHeight="1" x14ac:dyDescent="0.2">
      <c r="A52" s="149" t="s">
        <v>612</v>
      </c>
      <c r="B52" s="135"/>
      <c r="C52" s="135"/>
      <c r="D52" s="136" t="s">
        <v>486</v>
      </c>
      <c r="E52" s="135">
        <f t="shared" ref="E52:E53" si="16">E42-E49</f>
        <v>-2283506.5561823589</v>
      </c>
      <c r="F52" s="135">
        <f t="shared" ref="F52:U52" si="17">F42-F49</f>
        <v>-1155529.1119314735</v>
      </c>
      <c r="G52" s="135">
        <f t="shared" si="17"/>
        <v>-1013708.5078658096</v>
      </c>
      <c r="H52" s="135">
        <f t="shared" si="17"/>
        <v>-871887.90380014572</v>
      </c>
      <c r="I52" s="135">
        <f t="shared" si="17"/>
        <v>-730067.29973448208</v>
      </c>
      <c r="J52" s="135">
        <f t="shared" si="17"/>
        <v>-446426.09160315432</v>
      </c>
      <c r="K52" s="135">
        <f t="shared" si="17"/>
        <v>-162784.88347182656</v>
      </c>
      <c r="L52" s="135">
        <f t="shared" si="17"/>
        <v>120856.3246595012</v>
      </c>
      <c r="M52" s="135">
        <f t="shared" si="17"/>
        <v>404497.53279082896</v>
      </c>
      <c r="N52" s="135">
        <f t="shared" si="17"/>
        <v>688138.74092215626</v>
      </c>
      <c r="O52" s="135">
        <f t="shared" si="17"/>
        <v>971779.94905348355</v>
      </c>
      <c r="P52" s="135">
        <f t="shared" si="17"/>
        <v>1255421.1571848113</v>
      </c>
      <c r="Q52" s="135">
        <f t="shared" si="17"/>
        <v>1539062.3653161391</v>
      </c>
      <c r="R52" s="135">
        <f t="shared" si="17"/>
        <v>1822703.5734474668</v>
      </c>
      <c r="S52" s="135">
        <f t="shared" si="17"/>
        <v>2106344.7815787955</v>
      </c>
      <c r="T52" s="135">
        <f t="shared" si="17"/>
        <v>2389985.9897101228</v>
      </c>
      <c r="U52" s="135">
        <f t="shared" si="17"/>
        <v>2673627.1978414501</v>
      </c>
      <c r="V52" s="17"/>
    </row>
    <row r="53" spans="1:22" s="34" customFormat="1" ht="12" customHeight="1" thickBot="1" x14ac:dyDescent="0.25">
      <c r="A53" s="160" t="s">
        <v>565</v>
      </c>
      <c r="B53" s="139"/>
      <c r="C53" s="139"/>
      <c r="D53" s="140" t="s">
        <v>123</v>
      </c>
      <c r="E53" s="139">
        <f t="shared" si="16"/>
        <v>-967587.5238060843</v>
      </c>
      <c r="F53" s="139">
        <f t="shared" ref="F53:U53" si="18">F43-F50</f>
        <v>-489630.9796319803</v>
      </c>
      <c r="G53" s="139">
        <f t="shared" si="18"/>
        <v>-429537.5033329702</v>
      </c>
      <c r="H53" s="139">
        <f t="shared" si="18"/>
        <v>-369444.0270339601</v>
      </c>
      <c r="I53" s="139">
        <f t="shared" si="18"/>
        <v>-309350.55073495</v>
      </c>
      <c r="J53" s="139">
        <f t="shared" si="18"/>
        <v>-189163.5981369298</v>
      </c>
      <c r="K53" s="139">
        <f t="shared" si="18"/>
        <v>-68976.645538909594</v>
      </c>
      <c r="L53" s="139">
        <f t="shared" si="18"/>
        <v>51210.307059110724</v>
      </c>
      <c r="M53" s="139">
        <f t="shared" si="18"/>
        <v>171397.25965713093</v>
      </c>
      <c r="N53" s="139">
        <f t="shared" si="18"/>
        <v>291584.21225515089</v>
      </c>
      <c r="O53" s="139">
        <f t="shared" si="18"/>
        <v>411771.1648531711</v>
      </c>
      <c r="P53" s="139">
        <f t="shared" si="18"/>
        <v>531958.1174511913</v>
      </c>
      <c r="Q53" s="139">
        <f t="shared" si="18"/>
        <v>652145.0700492115</v>
      </c>
      <c r="R53" s="139">
        <f t="shared" si="18"/>
        <v>772332.0226472317</v>
      </c>
      <c r="S53" s="139">
        <f t="shared" si="18"/>
        <v>892518.97524525237</v>
      </c>
      <c r="T53" s="139">
        <f t="shared" si="18"/>
        <v>1012705.9278432726</v>
      </c>
      <c r="U53" s="139">
        <f t="shared" si="18"/>
        <v>1132892.8804412922</v>
      </c>
      <c r="V53" s="33"/>
    </row>
    <row r="54" spans="1:22" ht="12" customHeight="1" x14ac:dyDescent="0.2">
      <c r="A54" s="150"/>
      <c r="B54" s="26"/>
      <c r="C54" s="26"/>
      <c r="D54" s="26"/>
      <c r="E54" s="27"/>
      <c r="F54" s="27"/>
      <c r="G54" s="27"/>
      <c r="H54" s="27"/>
      <c r="I54" s="27"/>
      <c r="J54" s="27"/>
      <c r="K54" s="27"/>
      <c r="L54" s="27"/>
      <c r="M54" s="27"/>
      <c r="N54" s="27"/>
      <c r="O54" s="27"/>
      <c r="P54" s="27"/>
      <c r="Q54" s="27"/>
      <c r="R54" s="27"/>
      <c r="S54" s="27"/>
      <c r="T54" s="27"/>
      <c r="U54" s="151"/>
      <c r="V54" s="17"/>
    </row>
    <row r="55" spans="1:22" ht="12" customHeight="1" x14ac:dyDescent="0.2">
      <c r="A55" s="28"/>
      <c r="B55" s="29"/>
      <c r="C55" s="29"/>
      <c r="D55" s="29"/>
      <c r="E55" s="30"/>
      <c r="F55" s="30"/>
      <c r="G55" s="30"/>
      <c r="H55" s="30"/>
      <c r="I55" s="30"/>
      <c r="J55" s="30"/>
      <c r="K55" s="30"/>
      <c r="L55" s="30"/>
      <c r="M55" s="30"/>
      <c r="N55" s="30"/>
      <c r="O55" s="30"/>
      <c r="P55" s="30"/>
      <c r="Q55" s="30"/>
      <c r="R55" s="30"/>
      <c r="S55" s="30"/>
      <c r="T55" s="30"/>
      <c r="U55" s="174"/>
      <c r="V55" s="17"/>
    </row>
    <row r="56" spans="1:22" ht="12" customHeight="1" thickBot="1" x14ac:dyDescent="0.25">
      <c r="A56" s="175"/>
      <c r="B56" s="32"/>
      <c r="C56" s="32"/>
      <c r="D56" s="32"/>
      <c r="E56" s="30"/>
      <c r="F56" s="30"/>
      <c r="G56" s="30"/>
      <c r="H56" s="30"/>
      <c r="I56" s="30"/>
      <c r="J56" s="30"/>
      <c r="K56" s="30"/>
      <c r="L56" s="30"/>
      <c r="M56" s="30"/>
      <c r="N56" s="30"/>
      <c r="O56" s="30"/>
      <c r="P56" s="30"/>
      <c r="Q56" s="30"/>
      <c r="R56" s="30"/>
      <c r="S56" s="30"/>
      <c r="T56" s="30"/>
      <c r="U56" s="174"/>
      <c r="V56" s="17"/>
    </row>
    <row r="57" spans="1:22" s="38" customFormat="1" ht="12" customHeight="1" thickBot="1" x14ac:dyDescent="0.25">
      <c r="A57" s="1015" t="s">
        <v>179</v>
      </c>
      <c r="B57" s="1016"/>
      <c r="C57" s="1016"/>
      <c r="D57" s="1017"/>
      <c r="E57" s="37"/>
      <c r="U57" s="50"/>
      <c r="V57" s="37"/>
    </row>
    <row r="58" spans="1:22" ht="12" customHeight="1" thickBot="1" x14ac:dyDescent="0.25">
      <c r="A58" s="1107" t="s">
        <v>181</v>
      </c>
      <c r="B58" s="1108"/>
      <c r="C58" s="1109"/>
      <c r="D58" s="238">
        <f>Calculations!$C$66</f>
        <v>0.09</v>
      </c>
      <c r="E58" s="17"/>
      <c r="F58" s="34"/>
      <c r="G58" s="34"/>
      <c r="U58" s="51"/>
      <c r="V58" s="17"/>
    </row>
    <row r="59" spans="1:22" ht="12" customHeight="1" thickBot="1" x14ac:dyDescent="0.25">
      <c r="A59" s="1029" t="s">
        <v>613</v>
      </c>
      <c r="B59" s="1030"/>
      <c r="C59" s="1030"/>
      <c r="D59" s="1031"/>
      <c r="E59" s="89"/>
      <c r="F59" s="1035" t="s">
        <v>180</v>
      </c>
      <c r="G59" s="1036"/>
      <c r="H59" s="17"/>
      <c r="U59" s="51"/>
      <c r="V59" s="17"/>
    </row>
    <row r="60" spans="1:22" ht="12" customHeight="1" thickBot="1" x14ac:dyDescent="0.25">
      <c r="A60" s="1101" t="s">
        <v>183</v>
      </c>
      <c r="B60" s="1102"/>
      <c r="C60" s="1102"/>
      <c r="D60" s="236">
        <f>NPV(D58,F52:U52)+E52</f>
        <v>-1189965.375197161</v>
      </c>
      <c r="E60" s="179" t="s">
        <v>486</v>
      </c>
      <c r="F60" s="183" t="s">
        <v>182</v>
      </c>
      <c r="G60" s="143">
        <f>SUM(E43:U43)/((1+D58)^15)</f>
        <v>5366069.2207331695</v>
      </c>
      <c r="H60" s="17"/>
      <c r="U60" s="51"/>
      <c r="V60" s="17"/>
    </row>
    <row r="61" spans="1:22" ht="12" customHeight="1" thickBot="1" x14ac:dyDescent="0.25">
      <c r="A61" s="1021" t="s">
        <v>242</v>
      </c>
      <c r="B61" s="1022"/>
      <c r="C61" s="1022"/>
      <c r="D61" s="46">
        <f>IRR(E52:U52)</f>
        <v>6.771966579728117E-2</v>
      </c>
      <c r="E61" s="180" t="s">
        <v>187</v>
      </c>
      <c r="F61" s="181" t="s">
        <v>185</v>
      </c>
      <c r="G61" s="132">
        <f>SUM(E50:U50)/((1+D58)^15)</f>
        <v>4515872.9209404448</v>
      </c>
      <c r="H61" s="17"/>
      <c r="U61" s="51"/>
      <c r="V61" s="17"/>
    </row>
    <row r="62" spans="1:22" ht="12" customHeight="1" thickBot="1" x14ac:dyDescent="0.25">
      <c r="A62" s="1103" t="s">
        <v>188</v>
      </c>
      <c r="B62" s="1104"/>
      <c r="C62" s="1104"/>
      <c r="D62" s="235">
        <f>MIRR(E52:U52,D58,D58)</f>
        <v>7.4392115487406096E-2</v>
      </c>
      <c r="E62" s="180" t="s">
        <v>187</v>
      </c>
      <c r="F62" s="181"/>
      <c r="G62" s="132"/>
      <c r="H62" s="17"/>
      <c r="U62" s="51"/>
      <c r="V62" s="17"/>
    </row>
    <row r="63" spans="1:22" ht="12" customHeight="1" thickBot="1" x14ac:dyDescent="0.25">
      <c r="A63" s="1029" t="s">
        <v>568</v>
      </c>
      <c r="B63" s="1030"/>
      <c r="C63" s="1030"/>
      <c r="D63" s="237"/>
      <c r="E63" s="180"/>
      <c r="F63" s="182" t="s">
        <v>189</v>
      </c>
      <c r="G63" s="184">
        <f>G60/G61</f>
        <v>1.1882684288679382</v>
      </c>
      <c r="H63" s="17"/>
      <c r="U63" s="51"/>
      <c r="V63" s="17"/>
    </row>
    <row r="64" spans="1:22" ht="12" customHeight="1" thickBot="1" x14ac:dyDescent="0.25">
      <c r="A64" s="1101" t="s">
        <v>183</v>
      </c>
      <c r="B64" s="1102"/>
      <c r="C64" s="1102"/>
      <c r="D64" s="236">
        <f>NPV(D58,F53:U53)+E53</f>
        <v>-504222.61660896661</v>
      </c>
      <c r="E64" s="45" t="s">
        <v>123</v>
      </c>
      <c r="F64" s="38"/>
      <c r="G64" s="38"/>
      <c r="U64" s="51"/>
      <c r="V64" s="17"/>
    </row>
    <row r="65" spans="1:22" ht="12" customHeight="1" thickBot="1" x14ac:dyDescent="0.25">
      <c r="A65" s="1021" t="s">
        <v>242</v>
      </c>
      <c r="B65" s="1022"/>
      <c r="C65" s="1022"/>
      <c r="D65" s="46">
        <f>IRR(E53:U53)</f>
        <v>6.7719665797284501E-2</v>
      </c>
      <c r="E65" s="47" t="s">
        <v>187</v>
      </c>
      <c r="U65" s="51"/>
      <c r="V65" s="17"/>
    </row>
    <row r="66" spans="1:22" ht="12" customHeight="1" thickBot="1" x14ac:dyDescent="0.25">
      <c r="A66" s="1057" t="s">
        <v>188</v>
      </c>
      <c r="B66" s="1058"/>
      <c r="C66" s="1058"/>
      <c r="D66" s="48">
        <f>MIRR(E53:U53,D58,D58)</f>
        <v>7.4392115487406096E-2</v>
      </c>
      <c r="E66" s="47" t="s">
        <v>187</v>
      </c>
      <c r="U66" s="51"/>
      <c r="V66" s="17"/>
    </row>
    <row r="67" spans="1:22" ht="12" customHeight="1" thickBot="1" x14ac:dyDescent="0.25">
      <c r="A67" s="52"/>
      <c r="B67" s="53"/>
      <c r="C67" s="53"/>
      <c r="D67" s="53"/>
      <c r="E67" s="54"/>
      <c r="F67" s="54"/>
      <c r="G67" s="54"/>
      <c r="H67" s="54"/>
      <c r="I67" s="54"/>
      <c r="J67" s="54"/>
      <c r="K67" s="54"/>
      <c r="L67" s="54"/>
      <c r="M67" s="54"/>
      <c r="N67" s="54"/>
      <c r="O67" s="54"/>
      <c r="P67" s="54"/>
      <c r="Q67" s="54"/>
      <c r="R67" s="54"/>
      <c r="S67" s="54"/>
      <c r="T67" s="54"/>
      <c r="U67" s="55"/>
      <c r="V67" s="17"/>
    </row>
    <row r="68" spans="1:22" s="1095" customFormat="1" ht="17" thickBot="1" x14ac:dyDescent="0.25">
      <c r="A68" s="1094" t="s">
        <v>7</v>
      </c>
    </row>
  </sheetData>
  <mergeCells count="29">
    <mergeCell ref="A66:C66"/>
    <mergeCell ref="A68:XFD68"/>
    <mergeCell ref="A61:C61"/>
    <mergeCell ref="A62:C62"/>
    <mergeCell ref="A63:C63"/>
    <mergeCell ref="A64:C64"/>
    <mergeCell ref="A65:C65"/>
    <mergeCell ref="A23:D23"/>
    <mergeCell ref="A24:C24"/>
    <mergeCell ref="A25:D25"/>
    <mergeCell ref="A27:C27"/>
    <mergeCell ref="A29:C29"/>
    <mergeCell ref="A26:C26"/>
    <mergeCell ref="A1:U1"/>
    <mergeCell ref="A2:U2"/>
    <mergeCell ref="A3:U3"/>
    <mergeCell ref="A4:U4"/>
    <mergeCell ref="A5:B5"/>
    <mergeCell ref="A58:C58"/>
    <mergeCell ref="A59:D59"/>
    <mergeCell ref="F59:G59"/>
    <mergeCell ref="A60:C60"/>
    <mergeCell ref="A28:C28"/>
    <mergeCell ref="A30:C30"/>
    <mergeCell ref="A31:C31"/>
    <mergeCell ref="A32:C32"/>
    <mergeCell ref="A34:U34"/>
    <mergeCell ref="A35:B35"/>
    <mergeCell ref="A57:D57"/>
  </mergeCells>
  <pageMargins left="0.7" right="0.7" top="0.75" bottom="0.75" header="0.3" footer="0.3"/>
  <pageSetup orientation="portrait" horizontalDpi="360" verticalDpi="360"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0D297-9AE2-4A94-B5C6-F16CE2CBA83F}">
  <dimension ref="A1:V74"/>
  <sheetViews>
    <sheetView zoomScale="75" zoomScaleNormal="75" workbookViewId="0">
      <selection activeCell="A73" sqref="A1:U73"/>
    </sheetView>
  </sheetViews>
  <sheetFormatPr baseColWidth="10" defaultColWidth="11" defaultRowHeight="13" x14ac:dyDescent="0.2"/>
  <cols>
    <col min="1" max="1" width="46.83203125" style="18" customWidth="1"/>
    <col min="2" max="2" width="10.6640625" style="18" customWidth="1"/>
    <col min="3" max="3" width="10.33203125" style="18" customWidth="1"/>
    <col min="4" max="4" width="15.1640625" style="18" customWidth="1"/>
    <col min="5" max="21" width="20.6640625" style="18" customWidth="1"/>
    <col min="22" max="16384" width="11" style="18"/>
  </cols>
  <sheetData>
    <row r="1" spans="1:22" ht="29" customHeight="1" thickBot="1" x14ac:dyDescent="0.25">
      <c r="A1" s="1037" t="s">
        <v>199</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620</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26.5" customHeight="1" x14ac:dyDescent="0.2">
      <c r="A7" s="23" t="str">
        <f>Calculations!$A$502</f>
        <v>Annual grant per average primary school</v>
      </c>
      <c r="B7" s="133"/>
      <c r="C7" s="158"/>
      <c r="D7" s="127" t="s">
        <v>486</v>
      </c>
      <c r="E7" s="131">
        <f>Calculations!D502</f>
        <v>0</v>
      </c>
      <c r="F7" s="131">
        <f>Calculations!E502</f>
        <v>20055.480233128128</v>
      </c>
      <c r="G7" s="131">
        <f>Calculations!F502</f>
        <v>20055.480233128128</v>
      </c>
      <c r="H7" s="131">
        <f>Calculations!G502</f>
        <v>20055.480233128128</v>
      </c>
      <c r="I7" s="131">
        <f>Calculations!H502</f>
        <v>20055.480233128128</v>
      </c>
      <c r="J7" s="131">
        <f>Calculations!I502</f>
        <v>20055.480233128128</v>
      </c>
      <c r="K7" s="131">
        <f>Calculations!J502</f>
        <v>20055.480233128128</v>
      </c>
      <c r="L7" s="131">
        <f>Calculations!K502</f>
        <v>20055.480233128128</v>
      </c>
      <c r="M7" s="131">
        <f>Calculations!L502</f>
        <v>20055.480233128128</v>
      </c>
      <c r="N7" s="131">
        <f>Calculations!M502</f>
        <v>20055.480233128128</v>
      </c>
      <c r="O7" s="131">
        <f>Calculations!N502</f>
        <v>20055.480233128128</v>
      </c>
      <c r="P7" s="131">
        <f>Calculations!O502</f>
        <v>20055.480233128128</v>
      </c>
      <c r="Q7" s="131">
        <f>Calculations!P502</f>
        <v>20055.480233128128</v>
      </c>
      <c r="R7" s="131">
        <f>Calculations!Q502</f>
        <v>20055.480233128128</v>
      </c>
      <c r="S7" s="131">
        <f>Calculations!R502</f>
        <v>20055.480233128128</v>
      </c>
      <c r="T7" s="131">
        <f>Calculations!S502</f>
        <v>20055.480233128128</v>
      </c>
      <c r="U7" s="132">
        <f>Calculations!T502</f>
        <v>20055.480233128128</v>
      </c>
      <c r="V7" s="17"/>
    </row>
    <row r="8" spans="1:22" ht="26.5" customHeight="1" x14ac:dyDescent="0.2">
      <c r="A8" s="23" t="str">
        <f>Calculations!$A$503</f>
        <v>Annual SIG per average primary school</v>
      </c>
      <c r="B8" s="133"/>
      <c r="C8" s="158"/>
      <c r="D8" s="127" t="s">
        <v>486</v>
      </c>
      <c r="E8" s="131">
        <f>Calculations!D503</f>
        <v>0</v>
      </c>
      <c r="F8" s="131">
        <f>Calculations!E503</f>
        <v>2504.0686518895773</v>
      </c>
      <c r="G8" s="131">
        <f>Calculations!F503</f>
        <v>2504.0686518895773</v>
      </c>
      <c r="H8" s="131">
        <f>Calculations!G503</f>
        <v>2504.0686518895773</v>
      </c>
      <c r="I8" s="131">
        <f>Calculations!H503</f>
        <v>2504.0686518895773</v>
      </c>
      <c r="J8" s="131">
        <f>Calculations!I503</f>
        <v>2504.0686518895773</v>
      </c>
      <c r="K8" s="131">
        <f>Calculations!J503</f>
        <v>2504.0686518895773</v>
      </c>
      <c r="L8" s="131">
        <f>Calculations!K503</f>
        <v>2504.0686518895773</v>
      </c>
      <c r="M8" s="131">
        <f>Calculations!L503</f>
        <v>2504.0686518895773</v>
      </c>
      <c r="N8" s="131">
        <f>Calculations!M503</f>
        <v>2504.0686518895773</v>
      </c>
      <c r="O8" s="131">
        <f>Calculations!N503</f>
        <v>2504.0686518895773</v>
      </c>
      <c r="P8" s="131">
        <f>Calculations!O503</f>
        <v>2504.0686518895773</v>
      </c>
      <c r="Q8" s="131">
        <f>Calculations!P503</f>
        <v>2504.0686518895773</v>
      </c>
      <c r="R8" s="131">
        <f>Calculations!Q503</f>
        <v>2504.0686518895773</v>
      </c>
      <c r="S8" s="131">
        <f>Calculations!R503</f>
        <v>2504.0686518895773</v>
      </c>
      <c r="T8" s="131">
        <f>Calculations!S503</f>
        <v>2504.0686518895773</v>
      </c>
      <c r="U8" s="132">
        <f>Calculations!T503</f>
        <v>2504.0686518895773</v>
      </c>
      <c r="V8" s="17"/>
    </row>
    <row r="9" spans="1:22" ht="26.5" customHeight="1" x14ac:dyDescent="0.2">
      <c r="A9" s="23" t="str">
        <f>Calculations!$A$504</f>
        <v>Annual economic returns to primary education</v>
      </c>
      <c r="B9" s="133"/>
      <c r="C9" s="158"/>
      <c r="D9" s="127" t="s">
        <v>486</v>
      </c>
      <c r="E9" s="131">
        <f>Calculations!D504</f>
        <v>0</v>
      </c>
      <c r="F9" s="131">
        <f>Calculations!E504</f>
        <v>0</v>
      </c>
      <c r="G9" s="131">
        <f>Calculations!F504</f>
        <v>2865.0627083972486</v>
      </c>
      <c r="H9" s="131">
        <f>Calculations!G504</f>
        <v>5730.1254167944971</v>
      </c>
      <c r="I9" s="131">
        <f>Calculations!H504</f>
        <v>8595.1881251917457</v>
      </c>
      <c r="J9" s="131">
        <f>Calculations!I504</f>
        <v>14325.313541986243</v>
      </c>
      <c r="K9" s="131">
        <f>Calculations!J504</f>
        <v>20055.438958780742</v>
      </c>
      <c r="L9" s="131">
        <f>Calculations!K504</f>
        <v>25785.564375575235</v>
      </c>
      <c r="M9" s="131">
        <f>Calculations!L504</f>
        <v>31515.689792369732</v>
      </c>
      <c r="N9" s="131">
        <f>Calculations!M504</f>
        <v>37245.815209164233</v>
      </c>
      <c r="O9" s="131">
        <f>Calculations!N504</f>
        <v>42975.940625958741</v>
      </c>
      <c r="P9" s="131">
        <f>Calculations!O504</f>
        <v>48706.066042753235</v>
      </c>
      <c r="Q9" s="131">
        <f>Calculations!P504</f>
        <v>54436.191459547736</v>
      </c>
      <c r="R9" s="131">
        <f>Calculations!Q504</f>
        <v>60166.316876342229</v>
      </c>
      <c r="S9" s="131">
        <f>Calculations!R504</f>
        <v>65896.44229313673</v>
      </c>
      <c r="T9" s="131">
        <f>Calculations!S504</f>
        <v>71626.567709931216</v>
      </c>
      <c r="U9" s="132">
        <f>Calculations!T504</f>
        <v>77356.693126725731</v>
      </c>
      <c r="V9" s="17"/>
    </row>
    <row r="10" spans="1:22" ht="26.5" customHeight="1" x14ac:dyDescent="0.2">
      <c r="A10" s="23" t="str">
        <f>Calculations!A505</f>
        <v>Annual returns to infra used as shelter</v>
      </c>
      <c r="B10" s="133"/>
      <c r="C10" s="158"/>
      <c r="D10" s="127" t="s">
        <v>486</v>
      </c>
      <c r="E10" s="131">
        <f>Calculations!D505</f>
        <v>0</v>
      </c>
      <c r="F10" s="131">
        <f>Calculations!E505</f>
        <v>15000</v>
      </c>
      <c r="G10" s="131">
        <f>Calculations!F505</f>
        <v>15000</v>
      </c>
      <c r="H10" s="131">
        <f>Calculations!G505</f>
        <v>15000</v>
      </c>
      <c r="I10" s="131">
        <f>Calculations!H505</f>
        <v>15000</v>
      </c>
      <c r="J10" s="131">
        <f>Calculations!I505</f>
        <v>15000</v>
      </c>
      <c r="K10" s="131">
        <f>Calculations!J505</f>
        <v>15000</v>
      </c>
      <c r="L10" s="131">
        <f>Calculations!K505</f>
        <v>15000</v>
      </c>
      <c r="M10" s="131">
        <f>Calculations!L505</f>
        <v>15000</v>
      </c>
      <c r="N10" s="131">
        <f>Calculations!M505</f>
        <v>15000</v>
      </c>
      <c r="O10" s="131">
        <f>Calculations!N505</f>
        <v>15000</v>
      </c>
      <c r="P10" s="131">
        <f>Calculations!O505</f>
        <v>15000</v>
      </c>
      <c r="Q10" s="131">
        <f>Calculations!P505</f>
        <v>15000</v>
      </c>
      <c r="R10" s="131">
        <f>Calculations!Q505</f>
        <v>15000</v>
      </c>
      <c r="S10" s="131">
        <f>Calculations!R505</f>
        <v>15000</v>
      </c>
      <c r="T10" s="131">
        <f>Calculations!S505</f>
        <v>15000</v>
      </c>
      <c r="U10" s="132">
        <f>Calculations!T505</f>
        <v>15000</v>
      </c>
      <c r="V10" s="17"/>
    </row>
    <row r="11" spans="1:22" ht="26.5" customHeight="1" thickBot="1" x14ac:dyDescent="0.25">
      <c r="A11" s="23" t="str">
        <f>Calculations!$A$506</f>
        <v>Annual returns to school  curriculum training (lumpsum)</v>
      </c>
      <c r="B11" s="133"/>
      <c r="C11" s="158"/>
      <c r="D11" s="127" t="s">
        <v>486</v>
      </c>
      <c r="E11" s="131">
        <f>Calculations!D506</f>
        <v>0</v>
      </c>
      <c r="F11" s="131">
        <f>Calculations!E506</f>
        <v>0</v>
      </c>
      <c r="G11" s="131">
        <f>Calculations!F506</f>
        <v>0</v>
      </c>
      <c r="H11" s="131">
        <f>Calculations!G506</f>
        <v>0</v>
      </c>
      <c r="I11" s="131">
        <f>Calculations!H506</f>
        <v>72104.96231735844</v>
      </c>
      <c r="J11" s="131">
        <f>Calculations!I506</f>
        <v>72104.96231735844</v>
      </c>
      <c r="K11" s="131">
        <f>Calculations!J506</f>
        <v>72104.96231735844</v>
      </c>
      <c r="L11" s="131">
        <f>Calculations!K506</f>
        <v>72104.96231735844</v>
      </c>
      <c r="M11" s="131">
        <f>Calculations!L506</f>
        <v>72104.96231735844</v>
      </c>
      <c r="N11" s="131">
        <f>Calculations!M506</f>
        <v>72104.96231735844</v>
      </c>
      <c r="O11" s="131">
        <f>Calculations!N506</f>
        <v>72104.96231735844</v>
      </c>
      <c r="P11" s="131">
        <f>Calculations!O506</f>
        <v>72104.96231735844</v>
      </c>
      <c r="Q11" s="131">
        <f>Calculations!P506</f>
        <v>72104.96231735844</v>
      </c>
      <c r="R11" s="131">
        <f>Calculations!Q506</f>
        <v>72104.96231735844</v>
      </c>
      <c r="S11" s="131">
        <f>Calculations!R506</f>
        <v>72104.96231735844</v>
      </c>
      <c r="T11" s="131">
        <f>Calculations!S506</f>
        <v>72104.96231735844</v>
      </c>
      <c r="U11" s="132">
        <f>Calculations!T506</f>
        <v>72104.96231735844</v>
      </c>
      <c r="V11" s="17"/>
    </row>
    <row r="12" spans="1:22" ht="12" customHeight="1" x14ac:dyDescent="0.2">
      <c r="A12" s="134" t="s">
        <v>610</v>
      </c>
      <c r="B12" s="135"/>
      <c r="C12" s="135"/>
      <c r="D12" s="136" t="s">
        <v>486</v>
      </c>
      <c r="E12" s="135">
        <f t="shared" ref="E12" si="0">SUM(E7:E11)</f>
        <v>0</v>
      </c>
      <c r="F12" s="135">
        <f t="shared" ref="F12" si="1">SUM(F7:F11)</f>
        <v>37559.548885017706</v>
      </c>
      <c r="G12" s="135">
        <f t="shared" ref="G12" si="2">SUM(G7:G11)</f>
        <v>40424.611593414957</v>
      </c>
      <c r="H12" s="135">
        <f t="shared" ref="H12" si="3">SUM(H7:H11)</f>
        <v>43289.674301812207</v>
      </c>
      <c r="I12" s="135">
        <f t="shared" ref="I12" si="4">SUM(I7:I11)</f>
        <v>118259.69932756788</v>
      </c>
      <c r="J12" s="135">
        <f t="shared" ref="J12" si="5">SUM(J7:J11)</f>
        <v>123989.82474436238</v>
      </c>
      <c r="K12" s="135">
        <f t="shared" ref="K12" si="6">SUM(K7:K11)</f>
        <v>129719.95016115688</v>
      </c>
      <c r="L12" s="135">
        <f t="shared" ref="L12" si="7">SUM(L7:L11)</f>
        <v>135450.07557795139</v>
      </c>
      <c r="M12" s="135">
        <f t="shared" ref="M12" si="8">SUM(M7:M11)</f>
        <v>141180.20099474589</v>
      </c>
      <c r="N12" s="135">
        <f t="shared" ref="N12" si="9">SUM(N7:N11)</f>
        <v>146910.32641154039</v>
      </c>
      <c r="O12" s="135">
        <f t="shared" ref="O12" si="10">SUM(O7:O11)</f>
        <v>152640.45182833489</v>
      </c>
      <c r="P12" s="135">
        <f t="shared" ref="P12" si="11">SUM(P7:P11)</f>
        <v>158370.57724512939</v>
      </c>
      <c r="Q12" s="135">
        <f t="shared" ref="Q12" si="12">SUM(Q7:Q11)</f>
        <v>164100.70266192389</v>
      </c>
      <c r="R12" s="135">
        <f t="shared" ref="R12" si="13">SUM(R7:R11)</f>
        <v>169830.82807871839</v>
      </c>
      <c r="S12" s="135">
        <f t="shared" ref="S12" si="14">SUM(S7:S11)</f>
        <v>175560.95349551289</v>
      </c>
      <c r="T12" s="135">
        <f t="shared" ref="T12" si="15">SUM(T7:T11)</f>
        <v>181291.07891230736</v>
      </c>
      <c r="U12" s="137">
        <f t="shared" ref="U12" si="16">SUM(U7:U11)</f>
        <v>187021.20432910189</v>
      </c>
      <c r="V12" s="17"/>
    </row>
    <row r="13" spans="1:22" ht="12" customHeight="1" thickBot="1" x14ac:dyDescent="0.25">
      <c r="A13" s="138" t="s">
        <v>559</v>
      </c>
      <c r="B13" s="139"/>
      <c r="C13" s="139"/>
      <c r="D13" s="140" t="s">
        <v>123</v>
      </c>
      <c r="E13" s="139">
        <f>E12/Calculations!$C$56</f>
        <v>0</v>
      </c>
      <c r="F13" s="139">
        <f>F12/Calculations!$C$56</f>
        <v>15915.063086871911</v>
      </c>
      <c r="G13" s="139">
        <f>G12/Calculations!$C$56</f>
        <v>17129.072709074135</v>
      </c>
      <c r="H13" s="139">
        <f>H12/Calculations!$C$56</f>
        <v>18343.08233127636</v>
      </c>
      <c r="I13" s="139">
        <f>I12/Calculations!$C$56</f>
        <v>50110.042087952497</v>
      </c>
      <c r="J13" s="139">
        <f>J12/Calculations!$C$56</f>
        <v>52538.061332356949</v>
      </c>
      <c r="K13" s="139">
        <f>K12/Calculations!$C$56</f>
        <v>54966.080576761393</v>
      </c>
      <c r="L13" s="139">
        <f>L12/Calculations!$C$56</f>
        <v>57394.099821165844</v>
      </c>
      <c r="M13" s="139">
        <f>M12/Calculations!$C$56</f>
        <v>59822.119065570296</v>
      </c>
      <c r="N13" s="139">
        <f>N12/Calculations!$C$56</f>
        <v>62250.138309974747</v>
      </c>
      <c r="O13" s="139">
        <f>O12/Calculations!$C$56</f>
        <v>64678.157554379191</v>
      </c>
      <c r="P13" s="139">
        <f>P12/Calculations!$C$56</f>
        <v>67106.176798783636</v>
      </c>
      <c r="Q13" s="139">
        <f>Q12/Calculations!$C$56</f>
        <v>69534.196043188087</v>
      </c>
      <c r="R13" s="139">
        <f>R12/Calculations!$C$56</f>
        <v>71962.215287592539</v>
      </c>
      <c r="S13" s="139">
        <f>S12/Calculations!$C$56</f>
        <v>74390.23453199699</v>
      </c>
      <c r="T13" s="139">
        <f>T12/Calculations!$C$56</f>
        <v>76818.253776401427</v>
      </c>
      <c r="U13" s="141">
        <f>U12/Calculations!$C$56</f>
        <v>79246.273020805893</v>
      </c>
      <c r="V13" s="17"/>
    </row>
    <row r="14" spans="1:22" ht="12" customHeight="1" x14ac:dyDescent="0.2">
      <c r="A14" s="19" t="s">
        <v>560</v>
      </c>
      <c r="B14" s="142"/>
      <c r="C14" s="142"/>
      <c r="D14" s="124"/>
      <c r="E14" s="131"/>
      <c r="F14" s="131"/>
      <c r="G14" s="131"/>
      <c r="H14" s="131"/>
      <c r="I14" s="131"/>
      <c r="J14" s="131"/>
      <c r="K14" s="131"/>
      <c r="L14" s="131"/>
      <c r="M14" s="131"/>
      <c r="N14" s="131"/>
      <c r="O14" s="131"/>
      <c r="P14" s="131"/>
      <c r="Q14" s="131"/>
      <c r="R14" s="131"/>
      <c r="S14" s="131"/>
      <c r="T14" s="131"/>
      <c r="U14" s="132"/>
      <c r="V14" s="17"/>
    </row>
    <row r="15" spans="1:22" ht="26.5" customHeight="1" x14ac:dyDescent="0.2">
      <c r="A15" s="23" t="str">
        <f>Calculations!$A$508</f>
        <v>Average annual school maintenance costs</v>
      </c>
      <c r="B15" s="131"/>
      <c r="C15" s="159"/>
      <c r="D15" s="127" t="s">
        <v>486</v>
      </c>
      <c r="E15" s="131">
        <f>Calculations!D508</f>
        <v>2060.1417804959556</v>
      </c>
      <c r="F15" s="131">
        <f>Calculations!E508</f>
        <v>2060.1417804959556</v>
      </c>
      <c r="G15" s="131">
        <f>Calculations!F508</f>
        <v>2060.1417804959556</v>
      </c>
      <c r="H15" s="131">
        <f>Calculations!G508</f>
        <v>2060.1417804959556</v>
      </c>
      <c r="I15" s="131">
        <f>Calculations!H508</f>
        <v>2060.1417804959556</v>
      </c>
      <c r="J15" s="131">
        <f>Calculations!I508</f>
        <v>2060.1417804959556</v>
      </c>
      <c r="K15" s="131">
        <f>Calculations!J508</f>
        <v>2060.1417804959556</v>
      </c>
      <c r="L15" s="131">
        <f>Calculations!K508</f>
        <v>2060.1417804959556</v>
      </c>
      <c r="M15" s="131">
        <f>Calculations!L508</f>
        <v>2060.1417804959556</v>
      </c>
      <c r="N15" s="131">
        <f>Calculations!M508</f>
        <v>2060.1417804959556</v>
      </c>
      <c r="O15" s="131">
        <f>Calculations!N508</f>
        <v>2060.1417804959556</v>
      </c>
      <c r="P15" s="131">
        <f>Calculations!O508</f>
        <v>2060.1417804959556</v>
      </c>
      <c r="Q15" s="131">
        <f>Calculations!P508</f>
        <v>2060.1417804959556</v>
      </c>
      <c r="R15" s="131">
        <f>Calculations!Q508</f>
        <v>2060.1417804959556</v>
      </c>
      <c r="S15" s="131">
        <f>Calculations!R508</f>
        <v>2060.1417804959556</v>
      </c>
      <c r="T15" s="131">
        <f>Calculations!S508</f>
        <v>2060.1417804959556</v>
      </c>
      <c r="U15" s="132">
        <f>Calculations!T508</f>
        <v>2060.1417804959556</v>
      </c>
      <c r="V15" s="17"/>
    </row>
    <row r="16" spans="1:22" ht="23.5" customHeight="1" x14ac:dyDescent="0.2">
      <c r="A16" s="23" t="str">
        <f>Calculations!$A$509</f>
        <v>Average school expenditures due to infra losses caused by climate events</v>
      </c>
      <c r="B16" s="131"/>
      <c r="C16" s="159"/>
      <c r="D16" s="127" t="s">
        <v>486</v>
      </c>
      <c r="E16" s="131">
        <f>Calculations!D509</f>
        <v>3090.2126707439334</v>
      </c>
      <c r="F16" s="131">
        <f>Calculations!E509</f>
        <v>3090.2126707439334</v>
      </c>
      <c r="G16" s="131">
        <f>Calculations!F509</f>
        <v>3090.2126707439334</v>
      </c>
      <c r="H16" s="131">
        <f>Calculations!G509</f>
        <v>3090.2126707439334</v>
      </c>
      <c r="I16" s="131">
        <f>Calculations!H509</f>
        <v>3090.2126707439334</v>
      </c>
      <c r="J16" s="131">
        <f>Calculations!I509</f>
        <v>3090.2126707439334</v>
      </c>
      <c r="K16" s="131">
        <f>Calculations!J509</f>
        <v>3090.2126707439334</v>
      </c>
      <c r="L16" s="131">
        <f>Calculations!K509</f>
        <v>3090.2126707439334</v>
      </c>
      <c r="M16" s="131">
        <f>Calculations!L509</f>
        <v>3090.2126707439334</v>
      </c>
      <c r="N16" s="131">
        <f>Calculations!M509</f>
        <v>3090.2126707439334</v>
      </c>
      <c r="O16" s="131">
        <f>Calculations!N509</f>
        <v>3090.2126707439334</v>
      </c>
      <c r="P16" s="131">
        <f>Calculations!O509</f>
        <v>3090.2126707439334</v>
      </c>
      <c r="Q16" s="131">
        <f>Calculations!P509</f>
        <v>3090.2126707439334</v>
      </c>
      <c r="R16" s="131">
        <f>Calculations!Q509</f>
        <v>3090.2126707439334</v>
      </c>
      <c r="S16" s="131">
        <f>Calculations!R509</f>
        <v>3090.2126707439334</v>
      </c>
      <c r="T16" s="131">
        <f>Calculations!S509</f>
        <v>3090.2126707439334</v>
      </c>
      <c r="U16" s="132">
        <f>Calculations!T509</f>
        <v>3090.2126707439334</v>
      </c>
      <c r="V16" s="17"/>
    </row>
    <row r="17" spans="1:22" ht="27" customHeight="1" x14ac:dyDescent="0.2">
      <c r="A17" s="23" t="str">
        <f>Calculations!$A$510</f>
        <v>Average annual primary school fixed/government budget expenditures on students per year</v>
      </c>
      <c r="B17" s="131"/>
      <c r="C17" s="159"/>
      <c r="D17" s="127" t="s">
        <v>486</v>
      </c>
      <c r="E17" s="131">
        <f>Calculations!D510</f>
        <v>20055.480233128128</v>
      </c>
      <c r="F17" s="131">
        <f>Calculations!E510</f>
        <v>20055.480233128128</v>
      </c>
      <c r="G17" s="131">
        <f>Calculations!F510</f>
        <v>20055.480233128128</v>
      </c>
      <c r="H17" s="131">
        <f>Calculations!G510</f>
        <v>20055.480233128128</v>
      </c>
      <c r="I17" s="131">
        <f>Calculations!H510</f>
        <v>20055.480233128128</v>
      </c>
      <c r="J17" s="131">
        <f>Calculations!I510</f>
        <v>20055.480233128128</v>
      </c>
      <c r="K17" s="131">
        <f>Calculations!J510</f>
        <v>20055.480233128128</v>
      </c>
      <c r="L17" s="131">
        <f>Calculations!K510</f>
        <v>20055.480233128128</v>
      </c>
      <c r="M17" s="131">
        <f>Calculations!L510</f>
        <v>20055.480233128128</v>
      </c>
      <c r="N17" s="131">
        <f>Calculations!M510</f>
        <v>20055.480233128128</v>
      </c>
      <c r="O17" s="131">
        <f>Calculations!N510</f>
        <v>20055.480233128128</v>
      </c>
      <c r="P17" s="131">
        <f>Calculations!O510</f>
        <v>20055.480233128128</v>
      </c>
      <c r="Q17" s="131">
        <f>Calculations!P510</f>
        <v>20055.480233128128</v>
      </c>
      <c r="R17" s="131">
        <f>Calculations!Q510</f>
        <v>20055.480233128128</v>
      </c>
      <c r="S17" s="131">
        <f>Calculations!R510</f>
        <v>20055.480233128128</v>
      </c>
      <c r="T17" s="131">
        <f>Calculations!S510</f>
        <v>20055.480233128128</v>
      </c>
      <c r="U17" s="132">
        <f>Calculations!T510</f>
        <v>20055.480233128128</v>
      </c>
      <c r="V17" s="17"/>
    </row>
    <row r="18" spans="1:22" ht="27" customHeight="1" x14ac:dyDescent="0.2">
      <c r="A18" s="23" t="str">
        <f>'Data Sources'!A1374</f>
        <v>Project expenditures per year</v>
      </c>
      <c r="B18" s="131"/>
      <c r="C18" s="159"/>
      <c r="D18" s="127" t="s">
        <v>486</v>
      </c>
      <c r="E18" s="131">
        <f>'Budget phasing in'!B18</f>
        <v>24714.397839197707</v>
      </c>
      <c r="F18" s="131">
        <f>'Budget phasing in'!C18</f>
        <v>67675.788253236024</v>
      </c>
      <c r="G18" s="131">
        <f>'Budget phasing in'!D18</f>
        <v>62271.086927084631</v>
      </c>
      <c r="H18" s="131">
        <f>'Budget phasing in'!E18</f>
        <v>57759.550807529842</v>
      </c>
      <c r="I18" s="131">
        <f>'Budget phasing in'!F18</f>
        <v>26625.239035016046</v>
      </c>
      <c r="J18" s="131">
        <f>'Budget phasing in'!G18</f>
        <v>0</v>
      </c>
      <c r="K18" s="131">
        <f>'Budget phasing in'!H18</f>
        <v>0</v>
      </c>
      <c r="L18" s="131">
        <f>'Budget phasing in'!I18</f>
        <v>0</v>
      </c>
      <c r="M18" s="131">
        <f>'Budget phasing in'!J18</f>
        <v>0</v>
      </c>
      <c r="N18" s="131">
        <f>'Budget phasing in'!K18</f>
        <v>0</v>
      </c>
      <c r="O18" s="131">
        <f>'Budget phasing in'!L18</f>
        <v>0</v>
      </c>
      <c r="P18" s="131">
        <f>'Budget phasing in'!M18</f>
        <v>0</v>
      </c>
      <c r="Q18" s="131">
        <f>'Budget phasing in'!N18</f>
        <v>0</v>
      </c>
      <c r="R18" s="131">
        <f>'Budget phasing in'!O18</f>
        <v>0</v>
      </c>
      <c r="S18" s="131">
        <f>'Budget phasing in'!P18</f>
        <v>0</v>
      </c>
      <c r="T18" s="131">
        <f>'Budget phasing in'!Q18</f>
        <v>0</v>
      </c>
      <c r="U18" s="132">
        <f>'Budget phasing in'!R18</f>
        <v>0</v>
      </c>
      <c r="V18" s="17"/>
    </row>
    <row r="19" spans="1:22" ht="36" customHeight="1" thickBot="1" x14ac:dyDescent="0.25">
      <c r="A19" s="23" t="str">
        <f>Calculations!$A$511</f>
        <v xml:space="preserve">Estimated cost of missed students school days </v>
      </c>
      <c r="B19" s="131"/>
      <c r="C19" s="159"/>
      <c r="D19" s="127" t="s">
        <v>486</v>
      </c>
      <c r="E19" s="131">
        <f>Calculations!D511</f>
        <v>2506.6165427797455</v>
      </c>
      <c r="F19" s="131">
        <f>Calculations!E511</f>
        <v>2506.6165427797455</v>
      </c>
      <c r="G19" s="131">
        <f>Calculations!F511</f>
        <v>2506.6165427797455</v>
      </c>
      <c r="H19" s="131">
        <f>Calculations!G511</f>
        <v>2506.6165427797455</v>
      </c>
      <c r="I19" s="131">
        <f>Calculations!H511</f>
        <v>2506.6165427797455</v>
      </c>
      <c r="J19" s="131">
        <f>Calculations!I511</f>
        <v>2506.6165427797455</v>
      </c>
      <c r="K19" s="131">
        <f>Calculations!J511</f>
        <v>2506.6165427797455</v>
      </c>
      <c r="L19" s="131">
        <f>Calculations!K511</f>
        <v>2506.6165427797455</v>
      </c>
      <c r="M19" s="131">
        <f>Calculations!L511</f>
        <v>2506.6165427797455</v>
      </c>
      <c r="N19" s="131">
        <f>Calculations!M511</f>
        <v>2506.6165427797455</v>
      </c>
      <c r="O19" s="131">
        <f>Calculations!N511</f>
        <v>2506.6165427797455</v>
      </c>
      <c r="P19" s="131">
        <f>Calculations!O511</f>
        <v>2506.6165427797455</v>
      </c>
      <c r="Q19" s="131">
        <f>Calculations!P511</f>
        <v>2506.6165427797455</v>
      </c>
      <c r="R19" s="131">
        <f>Calculations!Q511</f>
        <v>2506.6165427797455</v>
      </c>
      <c r="S19" s="131">
        <f>Calculations!R511</f>
        <v>2506.6165427797455</v>
      </c>
      <c r="T19" s="131">
        <f>Calculations!S511</f>
        <v>2506.6165427797455</v>
      </c>
      <c r="U19" s="132">
        <f>Calculations!T511</f>
        <v>2506.6165427797455</v>
      </c>
      <c r="V19" s="17"/>
    </row>
    <row r="20" spans="1:22" ht="12" customHeight="1" x14ac:dyDescent="0.2">
      <c r="A20" s="134" t="s">
        <v>611</v>
      </c>
      <c r="B20" s="135"/>
      <c r="C20" s="135"/>
      <c r="D20" s="136" t="s">
        <v>486</v>
      </c>
      <c r="E20" s="135">
        <f>SUM(E15:E19)</f>
        <v>52426.849066345472</v>
      </c>
      <c r="F20" s="135">
        <f t="shared" ref="F20:U20" si="17">SUM(F15:F19)</f>
        <v>95388.239480383781</v>
      </c>
      <c r="G20" s="135">
        <f t="shared" si="17"/>
        <v>89983.538154232388</v>
      </c>
      <c r="H20" s="135">
        <f t="shared" si="17"/>
        <v>85472.0020346776</v>
      </c>
      <c r="I20" s="135">
        <f t="shared" si="17"/>
        <v>54337.690262163807</v>
      </c>
      <c r="J20" s="135">
        <f t="shared" si="17"/>
        <v>27712.451227147765</v>
      </c>
      <c r="K20" s="135">
        <f t="shared" si="17"/>
        <v>27712.451227147765</v>
      </c>
      <c r="L20" s="135">
        <f t="shared" si="17"/>
        <v>27712.451227147765</v>
      </c>
      <c r="M20" s="135">
        <f t="shared" si="17"/>
        <v>27712.451227147765</v>
      </c>
      <c r="N20" s="135">
        <f t="shared" si="17"/>
        <v>27712.451227147765</v>
      </c>
      <c r="O20" s="135">
        <f t="shared" si="17"/>
        <v>27712.451227147765</v>
      </c>
      <c r="P20" s="135">
        <f t="shared" si="17"/>
        <v>27712.451227147765</v>
      </c>
      <c r="Q20" s="135">
        <f t="shared" si="17"/>
        <v>27712.451227147765</v>
      </c>
      <c r="R20" s="135">
        <f t="shared" si="17"/>
        <v>27712.451227147765</v>
      </c>
      <c r="S20" s="135">
        <f t="shared" si="17"/>
        <v>27712.451227147765</v>
      </c>
      <c r="T20" s="135">
        <f t="shared" si="17"/>
        <v>27712.451227147765</v>
      </c>
      <c r="U20" s="137">
        <f t="shared" si="17"/>
        <v>27712.451227147765</v>
      </c>
      <c r="V20" s="17"/>
    </row>
    <row r="21" spans="1:22" ht="12" customHeight="1" thickBot="1" x14ac:dyDescent="0.25">
      <c r="A21" s="138" t="s">
        <v>562</v>
      </c>
      <c r="B21" s="139"/>
      <c r="C21" s="139"/>
      <c r="D21" s="140" t="s">
        <v>123</v>
      </c>
      <c r="E21" s="139">
        <f>E20/Calculations!$C$56</f>
        <v>22214.766553536218</v>
      </c>
      <c r="F21" s="139">
        <f>F20/Calculations!$C$56</f>
        <v>40418.7455425355</v>
      </c>
      <c r="G21" s="139">
        <f>G20/Calculations!$C$56</f>
        <v>38128.617861962877</v>
      </c>
      <c r="H21" s="139">
        <f>H20/Calculations!$C$56</f>
        <v>36216.950014693903</v>
      </c>
      <c r="I21" s="139">
        <f>I20/Calculations!$C$56</f>
        <v>23024.445026340596</v>
      </c>
      <c r="J21" s="139">
        <f>J20/Calculations!$C$56</f>
        <v>11742.564079299902</v>
      </c>
      <c r="K21" s="139">
        <f>K20/Calculations!$C$56</f>
        <v>11742.564079299902</v>
      </c>
      <c r="L21" s="139">
        <f>L20/Calculations!$C$56</f>
        <v>11742.564079299902</v>
      </c>
      <c r="M21" s="139">
        <f>M20/Calculations!$C$56</f>
        <v>11742.564079299902</v>
      </c>
      <c r="N21" s="139">
        <f>N20/Calculations!$C$56</f>
        <v>11742.564079299902</v>
      </c>
      <c r="O21" s="139">
        <f>O20/Calculations!$C$56</f>
        <v>11742.564079299902</v>
      </c>
      <c r="P21" s="139">
        <f>P20/Calculations!$C$56</f>
        <v>11742.564079299902</v>
      </c>
      <c r="Q21" s="139">
        <f>Q20/Calculations!$C$56</f>
        <v>11742.564079299902</v>
      </c>
      <c r="R21" s="139">
        <f>R20/Calculations!$C$56</f>
        <v>11742.564079299902</v>
      </c>
      <c r="S21" s="139">
        <f>S20/Calculations!$C$56</f>
        <v>11742.564079299902</v>
      </c>
      <c r="T21" s="139">
        <f>T20/Calculations!$C$56</f>
        <v>11742.564079299902</v>
      </c>
      <c r="U21" s="141">
        <f>U20/Calculations!$C$56</f>
        <v>11742.564079299902</v>
      </c>
      <c r="V21" s="17"/>
    </row>
    <row r="22" spans="1:22" ht="12" customHeight="1" thickBot="1" x14ac:dyDescent="0.25">
      <c r="A22" s="145"/>
      <c r="B22" s="146"/>
      <c r="C22" s="146"/>
      <c r="D22" s="147"/>
      <c r="E22" s="146"/>
      <c r="F22" s="146"/>
      <c r="G22" s="146"/>
      <c r="H22" s="146"/>
      <c r="I22" s="146"/>
      <c r="J22" s="146"/>
      <c r="K22" s="146"/>
      <c r="L22" s="146"/>
      <c r="M22" s="146"/>
      <c r="N22" s="146"/>
      <c r="O22" s="146"/>
      <c r="P22" s="146"/>
      <c r="Q22" s="146"/>
      <c r="R22" s="146"/>
      <c r="S22" s="146"/>
      <c r="T22" s="146"/>
      <c r="U22" s="148"/>
      <c r="V22" s="17"/>
    </row>
    <row r="23" spans="1:22" ht="12" customHeight="1" x14ac:dyDescent="0.2">
      <c r="A23" s="149" t="s">
        <v>612</v>
      </c>
      <c r="B23" s="135"/>
      <c r="C23" s="135"/>
      <c r="D23" s="136" t="s">
        <v>486</v>
      </c>
      <c r="E23" s="135">
        <f>E12-E20</f>
        <v>-52426.849066345472</v>
      </c>
      <c r="F23" s="135">
        <f t="shared" ref="F23:U23" si="18">F12-F20</f>
        <v>-57828.690595366075</v>
      </c>
      <c r="G23" s="135">
        <f t="shared" si="18"/>
        <v>-49558.926560817432</v>
      </c>
      <c r="H23" s="135">
        <f t="shared" si="18"/>
        <v>-42182.327732865393</v>
      </c>
      <c r="I23" s="135">
        <f t="shared" si="18"/>
        <v>63922.009065404076</v>
      </c>
      <c r="J23" s="135">
        <f t="shared" si="18"/>
        <v>96277.373517214612</v>
      </c>
      <c r="K23" s="135">
        <f t="shared" si="18"/>
        <v>102007.49893400911</v>
      </c>
      <c r="L23" s="135">
        <f t="shared" si="18"/>
        <v>107737.62435080361</v>
      </c>
      <c r="M23" s="135">
        <f t="shared" si="18"/>
        <v>113467.74976759811</v>
      </c>
      <c r="N23" s="135">
        <f t="shared" si="18"/>
        <v>119197.87518439261</v>
      </c>
      <c r="O23" s="135">
        <f t="shared" si="18"/>
        <v>124928.00060118712</v>
      </c>
      <c r="P23" s="135">
        <f t="shared" si="18"/>
        <v>130658.12601798162</v>
      </c>
      <c r="Q23" s="135">
        <f t="shared" si="18"/>
        <v>136388.25143477612</v>
      </c>
      <c r="R23" s="135">
        <f t="shared" si="18"/>
        <v>142118.37685157062</v>
      </c>
      <c r="S23" s="135">
        <f t="shared" si="18"/>
        <v>147848.50226836512</v>
      </c>
      <c r="T23" s="135">
        <f t="shared" si="18"/>
        <v>153578.62768515959</v>
      </c>
      <c r="U23" s="137">
        <f t="shared" si="18"/>
        <v>159308.75310195412</v>
      </c>
      <c r="V23" s="17"/>
    </row>
    <row r="24" spans="1:22" ht="12" customHeight="1" thickBot="1" x14ac:dyDescent="0.25">
      <c r="A24" s="160" t="s">
        <v>565</v>
      </c>
      <c r="B24" s="139"/>
      <c r="C24" s="139"/>
      <c r="D24" s="140" t="s">
        <v>123</v>
      </c>
      <c r="E24" s="139">
        <f>E13-E21</f>
        <v>-22214.766553536218</v>
      </c>
      <c r="F24" s="139">
        <f t="shared" ref="F24:U24" si="19">F13-F21</f>
        <v>-24503.682455663591</v>
      </c>
      <c r="G24" s="139">
        <f t="shared" si="19"/>
        <v>-20999.545152888742</v>
      </c>
      <c r="H24" s="139">
        <f t="shared" si="19"/>
        <v>-17873.867683417542</v>
      </c>
      <c r="I24" s="139">
        <f t="shared" si="19"/>
        <v>27085.597061611901</v>
      </c>
      <c r="J24" s="139">
        <f t="shared" si="19"/>
        <v>40795.497253057045</v>
      </c>
      <c r="K24" s="139">
        <f t="shared" si="19"/>
        <v>43223.516497461489</v>
      </c>
      <c r="L24" s="139">
        <f t="shared" si="19"/>
        <v>45651.535741865941</v>
      </c>
      <c r="M24" s="139">
        <f t="shared" si="19"/>
        <v>48079.554986270392</v>
      </c>
      <c r="N24" s="139">
        <f t="shared" si="19"/>
        <v>50507.574230674843</v>
      </c>
      <c r="O24" s="139">
        <f t="shared" si="19"/>
        <v>52935.593475079288</v>
      </c>
      <c r="P24" s="139">
        <f t="shared" si="19"/>
        <v>55363.612719483732</v>
      </c>
      <c r="Q24" s="139">
        <f t="shared" si="19"/>
        <v>57791.631963888183</v>
      </c>
      <c r="R24" s="139">
        <f t="shared" si="19"/>
        <v>60219.651208292635</v>
      </c>
      <c r="S24" s="139">
        <f t="shared" si="19"/>
        <v>62647.670452697086</v>
      </c>
      <c r="T24" s="139">
        <f t="shared" si="19"/>
        <v>65075.689697101523</v>
      </c>
      <c r="U24" s="141">
        <f t="shared" si="19"/>
        <v>67503.708941505989</v>
      </c>
      <c r="V24" s="17"/>
    </row>
    <row r="25" spans="1:22" ht="12" customHeight="1" thickBot="1" x14ac:dyDescent="0.25">
      <c r="A25" s="161"/>
      <c r="B25" s="162"/>
      <c r="C25" s="162"/>
      <c r="D25" s="162"/>
      <c r="E25" s="163"/>
      <c r="F25" s="163"/>
      <c r="G25" s="163"/>
      <c r="H25" s="163"/>
      <c r="I25" s="163"/>
      <c r="J25" s="163"/>
      <c r="K25" s="163"/>
      <c r="L25" s="163"/>
      <c r="M25" s="163"/>
      <c r="N25" s="163"/>
      <c r="O25" s="163"/>
      <c r="P25" s="163"/>
      <c r="Q25" s="163"/>
      <c r="R25" s="163"/>
      <c r="S25" s="163"/>
      <c r="T25" s="163"/>
      <c r="U25" s="164"/>
      <c r="V25" s="17"/>
    </row>
    <row r="26" spans="1:22" ht="12" customHeight="1" thickBot="1" x14ac:dyDescent="0.25">
      <c r="A26" s="1015" t="s">
        <v>566</v>
      </c>
      <c r="B26" s="1016"/>
      <c r="C26" s="1016"/>
      <c r="D26" s="1017"/>
      <c r="E26" s="165"/>
      <c r="F26" s="156"/>
      <c r="G26" s="156"/>
      <c r="H26" s="156"/>
      <c r="I26" s="156"/>
      <c r="J26" s="156"/>
      <c r="K26" s="156"/>
      <c r="L26" s="156"/>
      <c r="M26" s="156"/>
      <c r="N26" s="156"/>
      <c r="O26" s="156"/>
      <c r="P26" s="156"/>
      <c r="Q26" s="156"/>
      <c r="R26" s="156"/>
      <c r="S26" s="156"/>
      <c r="T26" s="156"/>
      <c r="U26" s="166"/>
      <c r="V26" s="17"/>
    </row>
    <row r="27" spans="1:22" ht="12" customHeight="1" thickBot="1" x14ac:dyDescent="0.25">
      <c r="A27" s="1107" t="s">
        <v>181</v>
      </c>
      <c r="B27" s="1108"/>
      <c r="C27" s="1109"/>
      <c r="D27" s="238">
        <f>Calculations!$C$66</f>
        <v>0.09</v>
      </c>
      <c r="E27" s="165"/>
      <c r="F27" s="152"/>
      <c r="G27" s="152"/>
      <c r="H27" s="156"/>
      <c r="I27" s="156"/>
      <c r="J27" s="156"/>
      <c r="K27" s="156"/>
      <c r="L27" s="156"/>
      <c r="M27" s="156"/>
      <c r="N27" s="156"/>
      <c r="O27" s="156"/>
      <c r="P27" s="156"/>
      <c r="Q27" s="156"/>
      <c r="R27" s="156"/>
      <c r="S27" s="156"/>
      <c r="T27" s="156"/>
      <c r="U27" s="166"/>
      <c r="V27" s="17"/>
    </row>
    <row r="28" spans="1:22" ht="12" customHeight="1" thickBot="1" x14ac:dyDescent="0.25">
      <c r="A28" s="1029" t="s">
        <v>613</v>
      </c>
      <c r="B28" s="1030"/>
      <c r="C28" s="1030"/>
      <c r="D28" s="1031"/>
      <c r="E28" s="177"/>
      <c r="F28" s="156"/>
      <c r="G28" s="156"/>
      <c r="H28" s="156"/>
      <c r="I28" s="156"/>
      <c r="J28" s="156"/>
      <c r="K28" s="156"/>
      <c r="L28" s="156"/>
      <c r="M28" s="156"/>
      <c r="N28" s="156"/>
      <c r="O28" s="156"/>
      <c r="P28" s="156"/>
      <c r="Q28" s="156"/>
      <c r="R28" s="156"/>
      <c r="S28" s="156"/>
      <c r="T28" s="156"/>
      <c r="U28" s="166"/>
      <c r="V28" s="17"/>
    </row>
    <row r="29" spans="1:22" ht="12" customHeight="1" x14ac:dyDescent="0.2">
      <c r="A29" s="1101" t="s">
        <v>183</v>
      </c>
      <c r="B29" s="1102"/>
      <c r="C29" s="1102"/>
      <c r="D29" s="236">
        <f>NPV(D27,F23:U23)+E23</f>
        <v>484462.6294842409</v>
      </c>
      <c r="E29" s="178" t="s">
        <v>486</v>
      </c>
      <c r="F29" s="156"/>
      <c r="G29" s="156"/>
      <c r="H29" s="156"/>
      <c r="I29" s="156"/>
      <c r="J29" s="156"/>
      <c r="K29" s="156"/>
      <c r="L29" s="156"/>
      <c r="M29" s="156"/>
      <c r="N29" s="156"/>
      <c r="O29" s="156"/>
      <c r="P29" s="156"/>
      <c r="Q29" s="156"/>
      <c r="R29" s="156"/>
      <c r="S29" s="156"/>
      <c r="T29" s="156"/>
      <c r="U29" s="166"/>
      <c r="V29" s="17"/>
    </row>
    <row r="30" spans="1:22" ht="12" customHeight="1" x14ac:dyDescent="0.2">
      <c r="A30" s="1021" t="s">
        <v>242</v>
      </c>
      <c r="B30" s="1022"/>
      <c r="C30" s="1022"/>
      <c r="D30" s="46">
        <f>IRR(E23:U23)</f>
        <v>0.30327909335945935</v>
      </c>
      <c r="E30" s="178" t="s">
        <v>187</v>
      </c>
      <c r="F30" s="156"/>
      <c r="G30" s="156"/>
      <c r="H30" s="156"/>
      <c r="I30" s="156"/>
      <c r="J30" s="156"/>
      <c r="K30" s="156"/>
      <c r="L30" s="156"/>
      <c r="M30" s="156"/>
      <c r="N30" s="156"/>
      <c r="O30" s="156"/>
      <c r="P30" s="156"/>
      <c r="Q30" s="156"/>
      <c r="R30" s="156"/>
      <c r="S30" s="156"/>
      <c r="T30" s="156"/>
      <c r="U30" s="166"/>
      <c r="V30" s="17"/>
    </row>
    <row r="31" spans="1:22" ht="12" customHeight="1" thickBot="1" x14ac:dyDescent="0.25">
      <c r="A31" s="1103" t="s">
        <v>188</v>
      </c>
      <c r="B31" s="1104"/>
      <c r="C31" s="1104"/>
      <c r="D31" s="235">
        <f>MIRR(E23:U23,D27,D27)</f>
        <v>0.18277498526500668</v>
      </c>
      <c r="E31" s="17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029" t="s">
        <v>568</v>
      </c>
      <c r="B32" s="1030"/>
      <c r="C32" s="1030"/>
      <c r="D32" s="237"/>
      <c r="E32" s="178"/>
      <c r="F32" s="156"/>
      <c r="G32" s="156"/>
      <c r="H32" s="156"/>
      <c r="I32" s="156"/>
      <c r="J32" s="156"/>
      <c r="K32" s="156"/>
      <c r="L32" s="156"/>
      <c r="M32" s="156"/>
      <c r="N32" s="156"/>
      <c r="O32" s="156"/>
      <c r="P32" s="156"/>
      <c r="Q32" s="156"/>
      <c r="R32" s="156"/>
      <c r="S32" s="156"/>
      <c r="T32" s="156"/>
      <c r="U32" s="166"/>
      <c r="V32" s="17"/>
    </row>
    <row r="33" spans="1:22" ht="12" customHeight="1" x14ac:dyDescent="0.2">
      <c r="A33" s="1101" t="s">
        <v>183</v>
      </c>
      <c r="B33" s="1102"/>
      <c r="C33" s="1102"/>
      <c r="D33" s="236">
        <f>NPV(D27,F24:U24)+E24</f>
        <v>205280.77520518686</v>
      </c>
      <c r="E33" s="167" t="s">
        <v>123</v>
      </c>
      <c r="F33" s="176"/>
      <c r="G33" s="176"/>
      <c r="H33" s="156"/>
      <c r="I33" s="156"/>
      <c r="J33" s="156"/>
      <c r="K33" s="156"/>
      <c r="L33" s="156"/>
      <c r="M33" s="156"/>
      <c r="N33" s="156"/>
      <c r="O33" s="156"/>
      <c r="P33" s="156"/>
      <c r="Q33" s="156"/>
      <c r="R33" s="156"/>
      <c r="S33" s="156"/>
      <c r="T33" s="156"/>
      <c r="U33" s="166"/>
      <c r="V33" s="17"/>
    </row>
    <row r="34" spans="1:22" ht="12" customHeight="1" x14ac:dyDescent="0.2">
      <c r="A34" s="1023" t="s">
        <v>242</v>
      </c>
      <c r="B34" s="1024"/>
      <c r="C34" s="1025"/>
      <c r="D34" s="46">
        <f>IRR(E24:U24)</f>
        <v>0.30327909335945935</v>
      </c>
      <c r="E34" s="168" t="s">
        <v>187</v>
      </c>
      <c r="F34" s="156"/>
      <c r="G34" s="156"/>
      <c r="H34" s="156"/>
      <c r="I34" s="156"/>
      <c r="J34" s="156"/>
      <c r="K34" s="156"/>
      <c r="L34" s="156"/>
      <c r="M34" s="156"/>
      <c r="N34" s="156"/>
      <c r="O34" s="156"/>
      <c r="P34" s="156"/>
      <c r="Q34" s="156"/>
      <c r="R34" s="156"/>
      <c r="S34" s="156"/>
      <c r="T34" s="156"/>
      <c r="U34" s="166"/>
      <c r="V34" s="17"/>
    </row>
    <row r="35" spans="1:22" ht="12" customHeight="1" thickBot="1" x14ac:dyDescent="0.25">
      <c r="A35" s="1026" t="s">
        <v>188</v>
      </c>
      <c r="B35" s="1027"/>
      <c r="C35" s="1028"/>
      <c r="D35" s="40">
        <f>MIRR(E24:U24,D27,D27)</f>
        <v>0.18277498526500668</v>
      </c>
      <c r="E35" s="168" t="s">
        <v>187</v>
      </c>
      <c r="F35" s="156"/>
      <c r="G35" s="156"/>
      <c r="H35" s="156"/>
      <c r="I35" s="156"/>
      <c r="J35" s="156"/>
      <c r="K35" s="156"/>
      <c r="L35" s="156"/>
      <c r="M35" s="156"/>
      <c r="N35" s="156"/>
      <c r="O35" s="156"/>
      <c r="P35" s="156"/>
      <c r="Q35" s="156"/>
      <c r="R35" s="156"/>
      <c r="S35" s="156"/>
      <c r="T35" s="156"/>
      <c r="U35" s="166"/>
      <c r="V35" s="17"/>
    </row>
    <row r="36" spans="1:22" ht="12" customHeight="1" thickBot="1" x14ac:dyDescent="0.25">
      <c r="A36" s="52"/>
      <c r="B36" s="53"/>
      <c r="C36" s="53"/>
      <c r="D36" s="53"/>
      <c r="E36" s="169"/>
      <c r="F36" s="169"/>
      <c r="G36" s="169"/>
      <c r="H36" s="169"/>
      <c r="I36" s="169"/>
      <c r="J36" s="169"/>
      <c r="K36" s="169"/>
      <c r="L36" s="169"/>
      <c r="M36" s="169"/>
      <c r="N36" s="169"/>
      <c r="O36" s="169"/>
      <c r="P36" s="169"/>
      <c r="Q36" s="169"/>
      <c r="R36" s="169"/>
      <c r="S36" s="169"/>
      <c r="T36" s="169"/>
      <c r="U36" s="170"/>
      <c r="V36" s="17"/>
    </row>
    <row r="37" spans="1:22" ht="21" customHeight="1" thickBot="1" x14ac:dyDescent="0.25">
      <c r="A37" s="1029" t="s">
        <v>569</v>
      </c>
      <c r="B37" s="1030"/>
      <c r="C37" s="1030"/>
      <c r="D37" s="1030"/>
      <c r="E37" s="1030"/>
      <c r="F37" s="1030"/>
      <c r="G37" s="1030"/>
      <c r="H37" s="1030"/>
      <c r="I37" s="1030"/>
      <c r="J37" s="1030"/>
      <c r="K37" s="1030"/>
      <c r="L37" s="1030"/>
      <c r="M37" s="1030"/>
      <c r="N37" s="1030"/>
      <c r="O37" s="1030"/>
      <c r="P37" s="1030"/>
      <c r="Q37" s="1030"/>
      <c r="R37" s="1030"/>
      <c r="S37" s="1030"/>
      <c r="T37" s="1030"/>
      <c r="U37" s="1031"/>
      <c r="V37" s="17"/>
    </row>
    <row r="38" spans="1:22" ht="12" customHeight="1" x14ac:dyDescent="0.2">
      <c r="A38" s="1105"/>
      <c r="B38" s="1106"/>
      <c r="C38" s="155"/>
      <c r="D38" s="124" t="s">
        <v>556</v>
      </c>
      <c r="E38" s="125">
        <v>2024</v>
      </c>
      <c r="F38" s="125">
        <v>2025</v>
      </c>
      <c r="G38" s="125">
        <v>2026</v>
      </c>
      <c r="H38" s="125">
        <v>2027</v>
      </c>
      <c r="I38" s="125">
        <v>2028</v>
      </c>
      <c r="J38" s="125">
        <v>2029</v>
      </c>
      <c r="K38" s="125">
        <v>2030</v>
      </c>
      <c r="L38" s="125">
        <v>2031</v>
      </c>
      <c r="M38" s="125">
        <v>2032</v>
      </c>
      <c r="N38" s="125">
        <v>2033</v>
      </c>
      <c r="O38" s="125">
        <v>2034</v>
      </c>
      <c r="P38" s="125">
        <v>2035</v>
      </c>
      <c r="Q38" s="125">
        <v>2036</v>
      </c>
      <c r="R38" s="125">
        <v>2037</v>
      </c>
      <c r="S38" s="125">
        <v>2038</v>
      </c>
      <c r="T38" s="125">
        <v>2039</v>
      </c>
      <c r="U38" s="126">
        <v>2040</v>
      </c>
      <c r="V38" s="17"/>
    </row>
    <row r="39" spans="1:22" ht="12" customHeight="1" x14ac:dyDescent="0.2">
      <c r="A39" s="23" t="s">
        <v>570</v>
      </c>
      <c r="B39" s="231">
        <f>Calculations!$C$21</f>
        <v>50</v>
      </c>
      <c r="C39" s="127" t="s">
        <v>571</v>
      </c>
      <c r="D39" s="279"/>
      <c r="E39" s="131"/>
      <c r="F39" s="131"/>
      <c r="G39" s="131"/>
      <c r="H39" s="131"/>
      <c r="I39" s="131"/>
      <c r="J39" s="131"/>
      <c r="K39" s="131"/>
      <c r="L39" s="131"/>
      <c r="M39" s="131"/>
      <c r="N39" s="131"/>
      <c r="O39" s="131"/>
      <c r="P39" s="131"/>
      <c r="Q39" s="131"/>
      <c r="R39" s="131"/>
      <c r="S39" s="131"/>
      <c r="T39" s="131"/>
      <c r="U39" s="132"/>
      <c r="V39" s="17"/>
    </row>
    <row r="40" spans="1:22" ht="12" customHeight="1" x14ac:dyDescent="0.2">
      <c r="A40" s="123"/>
      <c r="B40" s="171"/>
      <c r="C40" s="124"/>
      <c r="D40" s="122"/>
      <c r="E40" s="22"/>
      <c r="F40" s="22"/>
      <c r="G40" s="22"/>
      <c r="H40" s="22"/>
      <c r="I40" s="22"/>
      <c r="J40" s="22"/>
      <c r="K40" s="22"/>
      <c r="L40" s="22"/>
      <c r="M40" s="22"/>
      <c r="N40" s="22"/>
      <c r="O40" s="22"/>
      <c r="P40" s="22"/>
      <c r="Q40" s="22"/>
      <c r="R40" s="22"/>
      <c r="S40" s="22"/>
      <c r="T40" s="22"/>
      <c r="U40" s="128"/>
      <c r="V40" s="17"/>
    </row>
    <row r="41" spans="1:22" ht="12" customHeight="1" x14ac:dyDescent="0.2">
      <c r="A41" s="123" t="s">
        <v>557</v>
      </c>
      <c r="B41" s="142"/>
      <c r="C41" s="142"/>
      <c r="D41" s="21"/>
      <c r="E41" s="22"/>
      <c r="F41" s="22"/>
      <c r="G41" s="22"/>
      <c r="H41" s="22"/>
      <c r="I41" s="22"/>
      <c r="J41" s="22"/>
      <c r="K41" s="22"/>
      <c r="L41" s="22"/>
      <c r="M41" s="22"/>
      <c r="N41" s="22"/>
      <c r="O41" s="22"/>
      <c r="P41" s="22"/>
      <c r="Q41" s="22"/>
      <c r="R41" s="22"/>
      <c r="S41" s="22"/>
      <c r="T41" s="22"/>
      <c r="U41" s="128"/>
      <c r="V41" s="17"/>
    </row>
    <row r="42" spans="1:22" ht="30.5" customHeight="1" x14ac:dyDescent="0.2">
      <c r="A42" s="23" t="str">
        <f>Calculations!$A$502</f>
        <v>Annual grant per average primary school</v>
      </c>
      <c r="B42" s="133"/>
      <c r="C42" s="133"/>
      <c r="D42" s="127" t="s">
        <v>486</v>
      </c>
      <c r="E42" s="131">
        <f t="shared" ref="E42:U42" si="20">$B$39*E7</f>
        <v>0</v>
      </c>
      <c r="F42" s="131">
        <f t="shared" si="20"/>
        <v>1002774.0116564065</v>
      </c>
      <c r="G42" s="131">
        <f t="shared" si="20"/>
        <v>1002774.0116564065</v>
      </c>
      <c r="H42" s="131">
        <f t="shared" si="20"/>
        <v>1002774.0116564065</v>
      </c>
      <c r="I42" s="131">
        <f t="shared" si="20"/>
        <v>1002774.0116564065</v>
      </c>
      <c r="J42" s="131">
        <f t="shared" si="20"/>
        <v>1002774.0116564065</v>
      </c>
      <c r="K42" s="131">
        <f t="shared" si="20"/>
        <v>1002774.0116564065</v>
      </c>
      <c r="L42" s="131">
        <f t="shared" si="20"/>
        <v>1002774.0116564065</v>
      </c>
      <c r="M42" s="131">
        <f t="shared" si="20"/>
        <v>1002774.0116564065</v>
      </c>
      <c r="N42" s="131">
        <f t="shared" si="20"/>
        <v>1002774.0116564065</v>
      </c>
      <c r="O42" s="131">
        <f t="shared" si="20"/>
        <v>1002774.0116564065</v>
      </c>
      <c r="P42" s="131">
        <f t="shared" si="20"/>
        <v>1002774.0116564065</v>
      </c>
      <c r="Q42" s="131">
        <f t="shared" si="20"/>
        <v>1002774.0116564065</v>
      </c>
      <c r="R42" s="131">
        <f t="shared" si="20"/>
        <v>1002774.0116564065</v>
      </c>
      <c r="S42" s="131">
        <f t="shared" si="20"/>
        <v>1002774.0116564065</v>
      </c>
      <c r="T42" s="131">
        <f t="shared" si="20"/>
        <v>1002774.0116564065</v>
      </c>
      <c r="U42" s="132">
        <f t="shared" si="20"/>
        <v>1002774.0116564065</v>
      </c>
      <c r="V42" s="17"/>
    </row>
    <row r="43" spans="1:22" ht="30.5" customHeight="1" x14ac:dyDescent="0.2">
      <c r="A43" s="23" t="str">
        <f>Calculations!$A$503</f>
        <v>Annual SIG per average primary school</v>
      </c>
      <c r="B43" s="133"/>
      <c r="C43" s="133"/>
      <c r="D43" s="127" t="s">
        <v>486</v>
      </c>
      <c r="E43" s="131">
        <f t="shared" ref="E43:U43" si="21">$B$39*E8</f>
        <v>0</v>
      </c>
      <c r="F43" s="131">
        <f t="shared" si="21"/>
        <v>125203.43259447886</v>
      </c>
      <c r="G43" s="131">
        <f t="shared" si="21"/>
        <v>125203.43259447886</v>
      </c>
      <c r="H43" s="131">
        <f t="shared" si="21"/>
        <v>125203.43259447886</v>
      </c>
      <c r="I43" s="131">
        <f t="shared" si="21"/>
        <v>125203.43259447886</v>
      </c>
      <c r="J43" s="131">
        <f t="shared" si="21"/>
        <v>125203.43259447886</v>
      </c>
      <c r="K43" s="131">
        <f t="shared" si="21"/>
        <v>125203.43259447886</v>
      </c>
      <c r="L43" s="131">
        <f t="shared" si="21"/>
        <v>125203.43259447886</v>
      </c>
      <c r="M43" s="131">
        <f t="shared" si="21"/>
        <v>125203.43259447886</v>
      </c>
      <c r="N43" s="131">
        <f t="shared" si="21"/>
        <v>125203.43259447886</v>
      </c>
      <c r="O43" s="131">
        <f t="shared" si="21"/>
        <v>125203.43259447886</v>
      </c>
      <c r="P43" s="131">
        <f t="shared" si="21"/>
        <v>125203.43259447886</v>
      </c>
      <c r="Q43" s="131">
        <f t="shared" si="21"/>
        <v>125203.43259447886</v>
      </c>
      <c r="R43" s="131">
        <f t="shared" si="21"/>
        <v>125203.43259447886</v>
      </c>
      <c r="S43" s="131">
        <f t="shared" si="21"/>
        <v>125203.43259447886</v>
      </c>
      <c r="T43" s="131">
        <f t="shared" si="21"/>
        <v>125203.43259447886</v>
      </c>
      <c r="U43" s="132">
        <f t="shared" si="21"/>
        <v>125203.43259447886</v>
      </c>
      <c r="V43" s="17"/>
    </row>
    <row r="44" spans="1:22" ht="30.5" customHeight="1" x14ac:dyDescent="0.2">
      <c r="A44" s="23" t="str">
        <f>Calculations!$A$504</f>
        <v>Annual economic returns to primary education</v>
      </c>
      <c r="B44" s="133"/>
      <c r="C44" s="133"/>
      <c r="D44" s="127" t="s">
        <v>486</v>
      </c>
      <c r="E44" s="131">
        <f t="shared" ref="E44:U45" si="22">$B$39*E9</f>
        <v>0</v>
      </c>
      <c r="F44" s="131">
        <f t="shared" si="22"/>
        <v>0</v>
      </c>
      <c r="G44" s="131">
        <f t="shared" si="22"/>
        <v>143253.13541986243</v>
      </c>
      <c r="H44" s="131">
        <f t="shared" si="22"/>
        <v>286506.27083972486</v>
      </c>
      <c r="I44" s="131">
        <f t="shared" si="22"/>
        <v>429759.40625958727</v>
      </c>
      <c r="J44" s="131">
        <f t="shared" si="22"/>
        <v>716265.67709931219</v>
      </c>
      <c r="K44" s="131">
        <f t="shared" si="22"/>
        <v>1002771.9479390371</v>
      </c>
      <c r="L44" s="131">
        <f t="shared" si="22"/>
        <v>1289278.2187787618</v>
      </c>
      <c r="M44" s="131">
        <f t="shared" si="22"/>
        <v>1575784.4896184867</v>
      </c>
      <c r="N44" s="131">
        <f t="shared" si="22"/>
        <v>1862290.7604582116</v>
      </c>
      <c r="O44" s="131">
        <f t="shared" si="22"/>
        <v>2148797.031297937</v>
      </c>
      <c r="P44" s="131">
        <f t="shared" si="22"/>
        <v>2435303.3021376617</v>
      </c>
      <c r="Q44" s="131">
        <f t="shared" si="22"/>
        <v>2721809.5729773869</v>
      </c>
      <c r="R44" s="131">
        <f t="shared" si="22"/>
        <v>3008315.8438171116</v>
      </c>
      <c r="S44" s="131">
        <f t="shared" si="22"/>
        <v>3294822.1146568367</v>
      </c>
      <c r="T44" s="131">
        <f t="shared" si="22"/>
        <v>3581328.3854965609</v>
      </c>
      <c r="U44" s="132">
        <f t="shared" si="22"/>
        <v>3867834.6563362866</v>
      </c>
      <c r="V44" s="17"/>
    </row>
    <row r="45" spans="1:22" ht="30.5" customHeight="1" x14ac:dyDescent="0.2">
      <c r="A45" s="23" t="str">
        <f>A10</f>
        <v>Annual returns to infra used as shelter</v>
      </c>
      <c r="B45" s="133"/>
      <c r="C45" s="133"/>
      <c r="D45" s="127" t="s">
        <v>486</v>
      </c>
      <c r="E45" s="131">
        <f t="shared" si="22"/>
        <v>0</v>
      </c>
      <c r="F45" s="131">
        <f t="shared" si="22"/>
        <v>750000</v>
      </c>
      <c r="G45" s="131">
        <f t="shared" si="22"/>
        <v>750000</v>
      </c>
      <c r="H45" s="131">
        <f t="shared" si="22"/>
        <v>750000</v>
      </c>
      <c r="I45" s="131">
        <f t="shared" si="22"/>
        <v>750000</v>
      </c>
      <c r="J45" s="131">
        <f t="shared" si="22"/>
        <v>750000</v>
      </c>
      <c r="K45" s="131">
        <f t="shared" si="22"/>
        <v>750000</v>
      </c>
      <c r="L45" s="131">
        <f t="shared" si="22"/>
        <v>750000</v>
      </c>
      <c r="M45" s="131">
        <f t="shared" si="22"/>
        <v>750000</v>
      </c>
      <c r="N45" s="131">
        <f t="shared" si="22"/>
        <v>750000</v>
      </c>
      <c r="O45" s="131">
        <f t="shared" si="22"/>
        <v>750000</v>
      </c>
      <c r="P45" s="131">
        <f t="shared" si="22"/>
        <v>750000</v>
      </c>
      <c r="Q45" s="131">
        <f t="shared" si="22"/>
        <v>750000</v>
      </c>
      <c r="R45" s="131">
        <f t="shared" si="22"/>
        <v>750000</v>
      </c>
      <c r="S45" s="131">
        <f t="shared" si="22"/>
        <v>750000</v>
      </c>
      <c r="T45" s="131">
        <f t="shared" si="22"/>
        <v>750000</v>
      </c>
      <c r="U45" s="132">
        <f t="shared" si="22"/>
        <v>750000</v>
      </c>
      <c r="V45" s="17"/>
    </row>
    <row r="46" spans="1:22" ht="30.5" customHeight="1" thickBot="1" x14ac:dyDescent="0.25">
      <c r="A46" s="23" t="str">
        <f>Calculations!$A$506</f>
        <v>Annual returns to school  curriculum training (lumpsum)</v>
      </c>
      <c r="B46" s="133"/>
      <c r="C46" s="133"/>
      <c r="D46" s="127" t="s">
        <v>486</v>
      </c>
      <c r="E46" s="131">
        <f t="shared" ref="E46:U46" si="23">$B$39*E11</f>
        <v>0</v>
      </c>
      <c r="F46" s="131">
        <f t="shared" si="23"/>
        <v>0</v>
      </c>
      <c r="G46" s="131">
        <f t="shared" si="23"/>
        <v>0</v>
      </c>
      <c r="H46" s="131">
        <f t="shared" si="23"/>
        <v>0</v>
      </c>
      <c r="I46" s="131">
        <f t="shared" si="23"/>
        <v>3605248.1158679221</v>
      </c>
      <c r="J46" s="131">
        <f t="shared" si="23"/>
        <v>3605248.1158679221</v>
      </c>
      <c r="K46" s="131">
        <f t="shared" si="23"/>
        <v>3605248.1158679221</v>
      </c>
      <c r="L46" s="131">
        <f t="shared" si="23"/>
        <v>3605248.1158679221</v>
      </c>
      <c r="M46" s="131">
        <f t="shared" si="23"/>
        <v>3605248.1158679221</v>
      </c>
      <c r="N46" s="131">
        <f t="shared" si="23"/>
        <v>3605248.1158679221</v>
      </c>
      <c r="O46" s="131">
        <f t="shared" si="23"/>
        <v>3605248.1158679221</v>
      </c>
      <c r="P46" s="131">
        <f t="shared" si="23"/>
        <v>3605248.1158679221</v>
      </c>
      <c r="Q46" s="131">
        <f t="shared" si="23"/>
        <v>3605248.1158679221</v>
      </c>
      <c r="R46" s="131">
        <f t="shared" si="23"/>
        <v>3605248.1158679221</v>
      </c>
      <c r="S46" s="131">
        <f t="shared" si="23"/>
        <v>3605248.1158679221</v>
      </c>
      <c r="T46" s="131">
        <f t="shared" si="23"/>
        <v>3605248.1158679221</v>
      </c>
      <c r="U46" s="132">
        <f t="shared" si="23"/>
        <v>3605248.1158679221</v>
      </c>
      <c r="V46" s="17"/>
    </row>
    <row r="47" spans="1:22" ht="12" customHeight="1" x14ac:dyDescent="0.2">
      <c r="A47" s="134" t="s">
        <v>610</v>
      </c>
      <c r="B47" s="135"/>
      <c r="C47" s="135"/>
      <c r="D47" s="136" t="s">
        <v>486</v>
      </c>
      <c r="E47" s="135">
        <f t="shared" ref="E47:U47" si="24">SUM(E42:E46)</f>
        <v>0</v>
      </c>
      <c r="F47" s="135">
        <f t="shared" si="24"/>
        <v>1877977.4442508854</v>
      </c>
      <c r="G47" s="135">
        <f t="shared" si="24"/>
        <v>2021230.5796707477</v>
      </c>
      <c r="H47" s="135">
        <f t="shared" si="24"/>
        <v>2164483.7150906101</v>
      </c>
      <c r="I47" s="135">
        <f t="shared" si="24"/>
        <v>5912984.9663783945</v>
      </c>
      <c r="J47" s="135">
        <f t="shared" si="24"/>
        <v>6199491.2372181192</v>
      </c>
      <c r="K47" s="135">
        <f t="shared" si="24"/>
        <v>6485997.5080578448</v>
      </c>
      <c r="L47" s="135">
        <f t="shared" si="24"/>
        <v>6772503.7788975695</v>
      </c>
      <c r="M47" s="135">
        <f t="shared" si="24"/>
        <v>7059010.0497372942</v>
      </c>
      <c r="N47" s="135">
        <f t="shared" si="24"/>
        <v>7345516.3205770189</v>
      </c>
      <c r="O47" s="135">
        <f t="shared" si="24"/>
        <v>7632022.5914167445</v>
      </c>
      <c r="P47" s="135">
        <f t="shared" si="24"/>
        <v>7918528.8622564692</v>
      </c>
      <c r="Q47" s="135">
        <f t="shared" si="24"/>
        <v>8205035.1330961939</v>
      </c>
      <c r="R47" s="135">
        <f t="shared" si="24"/>
        <v>8491541.4039359186</v>
      </c>
      <c r="S47" s="135">
        <f t="shared" si="24"/>
        <v>8778047.6747756451</v>
      </c>
      <c r="T47" s="135">
        <f t="shared" si="24"/>
        <v>9064553.945615368</v>
      </c>
      <c r="U47" s="137">
        <f t="shared" si="24"/>
        <v>9351060.2164550945</v>
      </c>
      <c r="V47" s="17"/>
    </row>
    <row r="48" spans="1:22" ht="12" customHeight="1" thickBot="1" x14ac:dyDescent="0.25">
      <c r="A48" s="138" t="s">
        <v>559</v>
      </c>
      <c r="B48" s="139"/>
      <c r="C48" s="139"/>
      <c r="D48" s="140" t="s">
        <v>123</v>
      </c>
      <c r="E48" s="139">
        <f>E47/Calculations!$C$56</f>
        <v>0</v>
      </c>
      <c r="F48" s="139">
        <f>F47/Calculations!$C$56</f>
        <v>795753.1543435955</v>
      </c>
      <c r="G48" s="139">
        <f>G47/Calculations!$C$56</f>
        <v>856453.63545370672</v>
      </c>
      <c r="H48" s="139">
        <f>H47/Calculations!$C$56</f>
        <v>917154.11656381784</v>
      </c>
      <c r="I48" s="139">
        <f>I47/Calculations!$C$56</f>
        <v>2505502.1043976247</v>
      </c>
      <c r="J48" s="139">
        <f>J47/Calculations!$C$56</f>
        <v>2626903.0666178474</v>
      </c>
      <c r="K48" s="139">
        <f>K47/Calculations!$C$56</f>
        <v>2748304.0288380701</v>
      </c>
      <c r="L48" s="139">
        <f>L47/Calculations!$C$56</f>
        <v>2869704.9910582923</v>
      </c>
      <c r="M48" s="139">
        <f>M47/Calculations!$C$56</f>
        <v>2991105.9532785146</v>
      </c>
      <c r="N48" s="139">
        <f>N47/Calculations!$C$56</f>
        <v>3112506.9154987368</v>
      </c>
      <c r="O48" s="139">
        <f>O47/Calculations!$C$56</f>
        <v>3233907.8777189599</v>
      </c>
      <c r="P48" s="139">
        <f>P47/Calculations!$C$56</f>
        <v>3355308.8399391822</v>
      </c>
      <c r="Q48" s="139">
        <f>Q47/Calculations!$C$56</f>
        <v>3476709.8021594044</v>
      </c>
      <c r="R48" s="139">
        <f>R47/Calculations!$C$56</f>
        <v>3598110.7643796266</v>
      </c>
      <c r="S48" s="139">
        <f>S47/Calculations!$C$56</f>
        <v>3719511.7265998498</v>
      </c>
      <c r="T48" s="139">
        <f>T47/Calculations!$C$56</f>
        <v>3840912.6888200715</v>
      </c>
      <c r="U48" s="141">
        <f>U47/Calculations!$C$56</f>
        <v>3962313.6510402947</v>
      </c>
      <c r="V48" s="17"/>
    </row>
    <row r="49" spans="1:22" ht="12" customHeight="1" x14ac:dyDescent="0.2">
      <c r="A49" s="19" t="s">
        <v>560</v>
      </c>
      <c r="B49" s="142"/>
      <c r="C49" s="142"/>
      <c r="D49" s="124"/>
      <c r="E49" s="172"/>
      <c r="F49" s="172"/>
      <c r="G49" s="172"/>
      <c r="H49" s="172"/>
      <c r="I49" s="172"/>
      <c r="J49" s="172"/>
      <c r="K49" s="172"/>
      <c r="L49" s="172"/>
      <c r="M49" s="172"/>
      <c r="N49" s="172"/>
      <c r="O49" s="172"/>
      <c r="P49" s="172"/>
      <c r="Q49" s="172"/>
      <c r="R49" s="172"/>
      <c r="S49" s="172"/>
      <c r="T49" s="172"/>
      <c r="U49" s="173"/>
      <c r="V49" s="17"/>
    </row>
    <row r="50" spans="1:22" ht="26.5" customHeight="1" x14ac:dyDescent="0.2">
      <c r="A50" s="23" t="str">
        <f>Calculations!$A$508</f>
        <v>Average annual school maintenance costs</v>
      </c>
      <c r="B50" s="142"/>
      <c r="C50" s="142"/>
      <c r="D50" s="127" t="s">
        <v>486</v>
      </c>
      <c r="E50" s="131">
        <f t="shared" ref="E50:U50" si="25">$B$39*E15</f>
        <v>103007.08902479778</v>
      </c>
      <c r="F50" s="131">
        <f t="shared" si="25"/>
        <v>103007.08902479778</v>
      </c>
      <c r="G50" s="131">
        <f t="shared" si="25"/>
        <v>103007.08902479778</v>
      </c>
      <c r="H50" s="131">
        <f t="shared" si="25"/>
        <v>103007.08902479778</v>
      </c>
      <c r="I50" s="131">
        <f t="shared" si="25"/>
        <v>103007.08902479778</v>
      </c>
      <c r="J50" s="131">
        <f t="shared" si="25"/>
        <v>103007.08902479778</v>
      </c>
      <c r="K50" s="131">
        <f t="shared" si="25"/>
        <v>103007.08902479778</v>
      </c>
      <c r="L50" s="131">
        <f t="shared" si="25"/>
        <v>103007.08902479778</v>
      </c>
      <c r="M50" s="131">
        <f t="shared" si="25"/>
        <v>103007.08902479778</v>
      </c>
      <c r="N50" s="131">
        <f t="shared" si="25"/>
        <v>103007.08902479778</v>
      </c>
      <c r="O50" s="131">
        <f t="shared" si="25"/>
        <v>103007.08902479778</v>
      </c>
      <c r="P50" s="131">
        <f t="shared" si="25"/>
        <v>103007.08902479778</v>
      </c>
      <c r="Q50" s="131">
        <f t="shared" si="25"/>
        <v>103007.08902479778</v>
      </c>
      <c r="R50" s="131">
        <f t="shared" si="25"/>
        <v>103007.08902479778</v>
      </c>
      <c r="S50" s="131">
        <f t="shared" si="25"/>
        <v>103007.08902479778</v>
      </c>
      <c r="T50" s="131">
        <f t="shared" si="25"/>
        <v>103007.08902479778</v>
      </c>
      <c r="U50" s="132">
        <f t="shared" si="25"/>
        <v>103007.08902479778</v>
      </c>
      <c r="V50" s="17"/>
    </row>
    <row r="51" spans="1:22" ht="26.5" customHeight="1" x14ac:dyDescent="0.2">
      <c r="A51" s="23" t="str">
        <f>Calculations!$A$509</f>
        <v>Average school expenditures due to infra losses caused by climate events</v>
      </c>
      <c r="B51" s="131"/>
      <c r="C51" s="131"/>
      <c r="D51" s="127" t="s">
        <v>486</v>
      </c>
      <c r="E51" s="131">
        <f t="shared" ref="E51:U51" si="26">$B$39*E16</f>
        <v>154510.63353719667</v>
      </c>
      <c r="F51" s="131">
        <f t="shared" si="26"/>
        <v>154510.63353719667</v>
      </c>
      <c r="G51" s="131">
        <f t="shared" si="26"/>
        <v>154510.63353719667</v>
      </c>
      <c r="H51" s="131">
        <f t="shared" si="26"/>
        <v>154510.63353719667</v>
      </c>
      <c r="I51" s="131">
        <f t="shared" si="26"/>
        <v>154510.63353719667</v>
      </c>
      <c r="J51" s="131">
        <f t="shared" si="26"/>
        <v>154510.63353719667</v>
      </c>
      <c r="K51" s="131">
        <f t="shared" si="26"/>
        <v>154510.63353719667</v>
      </c>
      <c r="L51" s="131">
        <f t="shared" si="26"/>
        <v>154510.63353719667</v>
      </c>
      <c r="M51" s="131">
        <f t="shared" si="26"/>
        <v>154510.63353719667</v>
      </c>
      <c r="N51" s="131">
        <f t="shared" si="26"/>
        <v>154510.63353719667</v>
      </c>
      <c r="O51" s="131">
        <f t="shared" si="26"/>
        <v>154510.63353719667</v>
      </c>
      <c r="P51" s="131">
        <f t="shared" si="26"/>
        <v>154510.63353719667</v>
      </c>
      <c r="Q51" s="131">
        <f t="shared" si="26"/>
        <v>154510.63353719667</v>
      </c>
      <c r="R51" s="131">
        <f t="shared" si="26"/>
        <v>154510.63353719667</v>
      </c>
      <c r="S51" s="131">
        <f t="shared" si="26"/>
        <v>154510.63353719667</v>
      </c>
      <c r="T51" s="131">
        <f t="shared" si="26"/>
        <v>154510.63353719667</v>
      </c>
      <c r="U51" s="132">
        <f t="shared" si="26"/>
        <v>154510.63353719667</v>
      </c>
      <c r="V51" s="17"/>
    </row>
    <row r="52" spans="1:22" ht="26.5" customHeight="1" x14ac:dyDescent="0.2">
      <c r="A52" s="23" t="str">
        <f>Calculations!$A$510</f>
        <v>Average annual primary school fixed/government budget expenditures on students per year</v>
      </c>
      <c r="B52" s="131"/>
      <c r="C52" s="131"/>
      <c r="D52" s="127" t="s">
        <v>486</v>
      </c>
      <c r="E52" s="131">
        <f t="shared" ref="E52:U52" si="27">$B$39*E17</f>
        <v>1002774.0116564065</v>
      </c>
      <c r="F52" s="131">
        <f t="shared" si="27"/>
        <v>1002774.0116564065</v>
      </c>
      <c r="G52" s="131">
        <f t="shared" si="27"/>
        <v>1002774.0116564065</v>
      </c>
      <c r="H52" s="131">
        <f t="shared" si="27"/>
        <v>1002774.0116564065</v>
      </c>
      <c r="I52" s="131">
        <f t="shared" si="27"/>
        <v>1002774.0116564065</v>
      </c>
      <c r="J52" s="131">
        <f t="shared" si="27"/>
        <v>1002774.0116564065</v>
      </c>
      <c r="K52" s="131">
        <f t="shared" si="27"/>
        <v>1002774.0116564065</v>
      </c>
      <c r="L52" s="131">
        <f t="shared" si="27"/>
        <v>1002774.0116564065</v>
      </c>
      <c r="M52" s="131">
        <f t="shared" si="27"/>
        <v>1002774.0116564065</v>
      </c>
      <c r="N52" s="131">
        <f t="shared" si="27"/>
        <v>1002774.0116564065</v>
      </c>
      <c r="O52" s="131">
        <f t="shared" si="27"/>
        <v>1002774.0116564065</v>
      </c>
      <c r="P52" s="131">
        <f t="shared" si="27"/>
        <v>1002774.0116564065</v>
      </c>
      <c r="Q52" s="131">
        <f t="shared" si="27"/>
        <v>1002774.0116564065</v>
      </c>
      <c r="R52" s="131">
        <f t="shared" si="27"/>
        <v>1002774.0116564065</v>
      </c>
      <c r="S52" s="131">
        <f t="shared" si="27"/>
        <v>1002774.0116564065</v>
      </c>
      <c r="T52" s="131">
        <f t="shared" si="27"/>
        <v>1002774.0116564065</v>
      </c>
      <c r="U52" s="132">
        <f t="shared" si="27"/>
        <v>1002774.0116564065</v>
      </c>
      <c r="V52" s="17"/>
    </row>
    <row r="53" spans="1:22" ht="26.5" customHeight="1" x14ac:dyDescent="0.2">
      <c r="A53" s="23" t="str">
        <f>A18</f>
        <v>Project expenditures per year</v>
      </c>
      <c r="B53" s="131"/>
      <c r="C53" s="131"/>
      <c r="D53" s="127" t="s">
        <v>486</v>
      </c>
      <c r="E53" s="131">
        <f t="shared" ref="E53:U53" si="28">$B$39*E18</f>
        <v>1235719.8919598854</v>
      </c>
      <c r="F53" s="131">
        <f t="shared" si="28"/>
        <v>3383789.4126618011</v>
      </c>
      <c r="G53" s="131">
        <f t="shared" si="28"/>
        <v>3113554.3463542317</v>
      </c>
      <c r="H53" s="131">
        <f t="shared" si="28"/>
        <v>2887977.5403764923</v>
      </c>
      <c r="I53" s="131">
        <f t="shared" si="28"/>
        <v>1331261.9517508023</v>
      </c>
      <c r="J53" s="131">
        <f t="shared" si="28"/>
        <v>0</v>
      </c>
      <c r="K53" s="131">
        <f t="shared" si="28"/>
        <v>0</v>
      </c>
      <c r="L53" s="131">
        <f t="shared" si="28"/>
        <v>0</v>
      </c>
      <c r="M53" s="131">
        <f t="shared" si="28"/>
        <v>0</v>
      </c>
      <c r="N53" s="131">
        <f t="shared" si="28"/>
        <v>0</v>
      </c>
      <c r="O53" s="131">
        <f t="shared" si="28"/>
        <v>0</v>
      </c>
      <c r="P53" s="131">
        <f t="shared" si="28"/>
        <v>0</v>
      </c>
      <c r="Q53" s="131">
        <f t="shared" si="28"/>
        <v>0</v>
      </c>
      <c r="R53" s="131">
        <f t="shared" si="28"/>
        <v>0</v>
      </c>
      <c r="S53" s="131">
        <f t="shared" si="28"/>
        <v>0</v>
      </c>
      <c r="T53" s="131">
        <f t="shared" si="28"/>
        <v>0</v>
      </c>
      <c r="U53" s="132">
        <f t="shared" si="28"/>
        <v>0</v>
      </c>
      <c r="V53" s="17"/>
    </row>
    <row r="54" spans="1:22" ht="26.5" customHeight="1" thickBot="1" x14ac:dyDescent="0.25">
      <c r="A54" s="23" t="str">
        <f>Calculations!$A$511</f>
        <v xml:space="preserve">Estimated cost of missed students school days </v>
      </c>
      <c r="B54" s="131"/>
      <c r="C54" s="131"/>
      <c r="D54" s="127" t="s">
        <v>486</v>
      </c>
      <c r="E54" s="131">
        <f t="shared" ref="E54:U54" si="29">$B$39*E19</f>
        <v>125330.82713898727</v>
      </c>
      <c r="F54" s="131">
        <f t="shared" si="29"/>
        <v>125330.82713898727</v>
      </c>
      <c r="G54" s="131">
        <f t="shared" si="29"/>
        <v>125330.82713898727</v>
      </c>
      <c r="H54" s="131">
        <f t="shared" si="29"/>
        <v>125330.82713898727</v>
      </c>
      <c r="I54" s="131">
        <f t="shared" si="29"/>
        <v>125330.82713898727</v>
      </c>
      <c r="J54" s="131">
        <f t="shared" si="29"/>
        <v>125330.82713898727</v>
      </c>
      <c r="K54" s="131">
        <f t="shared" si="29"/>
        <v>125330.82713898727</v>
      </c>
      <c r="L54" s="131">
        <f t="shared" si="29"/>
        <v>125330.82713898727</v>
      </c>
      <c r="M54" s="131">
        <f t="shared" si="29"/>
        <v>125330.82713898727</v>
      </c>
      <c r="N54" s="131">
        <f t="shared" si="29"/>
        <v>125330.82713898727</v>
      </c>
      <c r="O54" s="131">
        <f t="shared" si="29"/>
        <v>125330.82713898727</v>
      </c>
      <c r="P54" s="131">
        <f t="shared" si="29"/>
        <v>125330.82713898727</v>
      </c>
      <c r="Q54" s="131">
        <f t="shared" si="29"/>
        <v>125330.82713898727</v>
      </c>
      <c r="R54" s="131">
        <f t="shared" si="29"/>
        <v>125330.82713898727</v>
      </c>
      <c r="S54" s="131">
        <f t="shared" si="29"/>
        <v>125330.82713898727</v>
      </c>
      <c r="T54" s="131">
        <f t="shared" si="29"/>
        <v>125330.82713898727</v>
      </c>
      <c r="U54" s="132">
        <f t="shared" si="29"/>
        <v>125330.82713898727</v>
      </c>
      <c r="V54" s="17"/>
    </row>
    <row r="55" spans="1:22" ht="12" customHeight="1" x14ac:dyDescent="0.2">
      <c r="A55" s="134" t="s">
        <v>611</v>
      </c>
      <c r="B55" s="135"/>
      <c r="C55" s="135"/>
      <c r="D55" s="136" t="s">
        <v>486</v>
      </c>
      <c r="E55" s="135">
        <f>SUM(E50:E54)</f>
        <v>2621342.4533172734</v>
      </c>
      <c r="F55" s="135">
        <f t="shared" ref="F55:U55" si="30">SUM(F50:F54)</f>
        <v>4769411.9740191894</v>
      </c>
      <c r="G55" s="135">
        <f t="shared" si="30"/>
        <v>4499176.9077116204</v>
      </c>
      <c r="H55" s="135">
        <f t="shared" si="30"/>
        <v>4273600.1017338801</v>
      </c>
      <c r="I55" s="135">
        <f t="shared" si="30"/>
        <v>2716884.5131081906</v>
      </c>
      <c r="J55" s="135">
        <f t="shared" si="30"/>
        <v>1385622.5613573883</v>
      </c>
      <c r="K55" s="135">
        <f t="shared" si="30"/>
        <v>1385622.5613573883</v>
      </c>
      <c r="L55" s="135">
        <f t="shared" si="30"/>
        <v>1385622.5613573883</v>
      </c>
      <c r="M55" s="135">
        <f t="shared" si="30"/>
        <v>1385622.5613573883</v>
      </c>
      <c r="N55" s="135">
        <f t="shared" si="30"/>
        <v>1385622.5613573883</v>
      </c>
      <c r="O55" s="135">
        <f t="shared" si="30"/>
        <v>1385622.5613573883</v>
      </c>
      <c r="P55" s="135">
        <f t="shared" si="30"/>
        <v>1385622.5613573883</v>
      </c>
      <c r="Q55" s="135">
        <f t="shared" si="30"/>
        <v>1385622.5613573883</v>
      </c>
      <c r="R55" s="135">
        <f t="shared" si="30"/>
        <v>1385622.5613573883</v>
      </c>
      <c r="S55" s="135">
        <f t="shared" si="30"/>
        <v>1385622.5613573883</v>
      </c>
      <c r="T55" s="135">
        <f t="shared" si="30"/>
        <v>1385622.5613573883</v>
      </c>
      <c r="U55" s="137">
        <f t="shared" si="30"/>
        <v>1385622.5613573883</v>
      </c>
      <c r="V55" s="17"/>
    </row>
    <row r="56" spans="1:22" ht="12" customHeight="1" thickBot="1" x14ac:dyDescent="0.25">
      <c r="A56" s="138" t="s">
        <v>562</v>
      </c>
      <c r="B56" s="139"/>
      <c r="C56" s="139"/>
      <c r="D56" s="140" t="s">
        <v>123</v>
      </c>
      <c r="E56" s="139">
        <f>E55/Calculations!$C$56</f>
        <v>1110738.3276768108</v>
      </c>
      <c r="F56" s="139">
        <f>F55/Calculations!$C$56</f>
        <v>2020937.2771267754</v>
      </c>
      <c r="G56" s="139">
        <f>G55/Calculations!$C$56</f>
        <v>1906430.8930981443</v>
      </c>
      <c r="H56" s="139">
        <f>H55/Calculations!$C$56</f>
        <v>1810847.500734695</v>
      </c>
      <c r="I56" s="139">
        <f>I55/Calculations!$C$56</f>
        <v>1151222.2513170301</v>
      </c>
      <c r="J56" s="139">
        <f>J55/Calculations!$C$56</f>
        <v>587128.2039649951</v>
      </c>
      <c r="K56" s="139">
        <f>K55/Calculations!$C$56</f>
        <v>587128.2039649951</v>
      </c>
      <c r="L56" s="139">
        <f>L55/Calculations!$C$56</f>
        <v>587128.2039649951</v>
      </c>
      <c r="M56" s="139">
        <f>M55/Calculations!$C$56</f>
        <v>587128.2039649951</v>
      </c>
      <c r="N56" s="139">
        <f>N55/Calculations!$C$56</f>
        <v>587128.2039649951</v>
      </c>
      <c r="O56" s="139">
        <f>O55/Calculations!$C$56</f>
        <v>587128.2039649951</v>
      </c>
      <c r="P56" s="139">
        <f>P55/Calculations!$C$56</f>
        <v>587128.2039649951</v>
      </c>
      <c r="Q56" s="139">
        <f>Q55/Calculations!$C$56</f>
        <v>587128.2039649951</v>
      </c>
      <c r="R56" s="139">
        <f>R55/Calculations!$C$56</f>
        <v>587128.2039649951</v>
      </c>
      <c r="S56" s="139">
        <f>S55/Calculations!$C$56</f>
        <v>587128.2039649951</v>
      </c>
      <c r="T56" s="139">
        <f>T55/Calculations!$C$56</f>
        <v>587128.2039649951</v>
      </c>
      <c r="U56" s="141">
        <f>U55/Calculations!$C$56</f>
        <v>587128.2039649951</v>
      </c>
      <c r="V56" s="17"/>
    </row>
    <row r="57" spans="1:22" ht="12" customHeight="1" thickBot="1" x14ac:dyDescent="0.25">
      <c r="A57" s="145"/>
      <c r="B57" s="146"/>
      <c r="C57" s="146"/>
      <c r="D57" s="155"/>
      <c r="E57" s="146"/>
      <c r="F57" s="146"/>
      <c r="G57" s="146"/>
      <c r="H57" s="146"/>
      <c r="I57" s="146"/>
      <c r="J57" s="146"/>
      <c r="K57" s="146"/>
      <c r="L57" s="146"/>
      <c r="M57" s="146"/>
      <c r="N57" s="146"/>
      <c r="O57" s="146"/>
      <c r="P57" s="146"/>
      <c r="Q57" s="146"/>
      <c r="R57" s="146"/>
      <c r="S57" s="146"/>
      <c r="T57" s="146"/>
      <c r="U57" s="148"/>
      <c r="V57" s="17"/>
    </row>
    <row r="58" spans="1:22" ht="12" customHeight="1" x14ac:dyDescent="0.2">
      <c r="A58" s="149" t="s">
        <v>612</v>
      </c>
      <c r="B58" s="135"/>
      <c r="C58" s="135"/>
      <c r="D58" s="136" t="s">
        <v>486</v>
      </c>
      <c r="E58" s="135">
        <f t="shared" ref="E58:U58" si="31">E47-E55</f>
        <v>-2621342.4533172734</v>
      </c>
      <c r="F58" s="135">
        <f t="shared" si="31"/>
        <v>-2891434.529768304</v>
      </c>
      <c r="G58" s="135">
        <f t="shared" si="31"/>
        <v>-2477946.3280408727</v>
      </c>
      <c r="H58" s="135">
        <f t="shared" si="31"/>
        <v>-2109116.38664327</v>
      </c>
      <c r="I58" s="135">
        <f t="shared" si="31"/>
        <v>3196100.4532702039</v>
      </c>
      <c r="J58" s="135">
        <f t="shared" si="31"/>
        <v>4813868.6758607309</v>
      </c>
      <c r="K58" s="135">
        <f t="shared" si="31"/>
        <v>5100374.9467004566</v>
      </c>
      <c r="L58" s="135">
        <f t="shared" si="31"/>
        <v>5386881.2175401812</v>
      </c>
      <c r="M58" s="135">
        <f t="shared" si="31"/>
        <v>5673387.4883799059</v>
      </c>
      <c r="N58" s="135">
        <f t="shared" si="31"/>
        <v>5959893.7592196306</v>
      </c>
      <c r="O58" s="135">
        <f t="shared" si="31"/>
        <v>6246400.0300593562</v>
      </c>
      <c r="P58" s="135">
        <f t="shared" si="31"/>
        <v>6532906.3008990809</v>
      </c>
      <c r="Q58" s="135">
        <f t="shared" si="31"/>
        <v>6819412.5717388056</v>
      </c>
      <c r="R58" s="135">
        <f t="shared" si="31"/>
        <v>7105918.8425785303</v>
      </c>
      <c r="S58" s="135">
        <f t="shared" si="31"/>
        <v>7392425.1134182569</v>
      </c>
      <c r="T58" s="135">
        <f t="shared" si="31"/>
        <v>7678931.3842579797</v>
      </c>
      <c r="U58" s="137">
        <f t="shared" si="31"/>
        <v>7965437.6550977062</v>
      </c>
      <c r="V58" s="17"/>
    </row>
    <row r="59" spans="1:22" s="34" customFormat="1" ht="12" customHeight="1" thickBot="1" x14ac:dyDescent="0.25">
      <c r="A59" s="160" t="s">
        <v>565</v>
      </c>
      <c r="B59" s="139"/>
      <c r="C59" s="139"/>
      <c r="D59" s="140" t="s">
        <v>123</v>
      </c>
      <c r="E59" s="139">
        <f t="shared" ref="E59:U59" si="32">E48-E56</f>
        <v>-1110738.3276768108</v>
      </c>
      <c r="F59" s="139">
        <f t="shared" si="32"/>
        <v>-1225184.1227831799</v>
      </c>
      <c r="G59" s="139">
        <f t="shared" si="32"/>
        <v>-1049977.2576444377</v>
      </c>
      <c r="H59" s="139">
        <f t="shared" si="32"/>
        <v>-893693.38417087717</v>
      </c>
      <c r="I59" s="139">
        <f t="shared" si="32"/>
        <v>1354279.8530805947</v>
      </c>
      <c r="J59" s="139">
        <f t="shared" si="32"/>
        <v>2039774.8626528522</v>
      </c>
      <c r="K59" s="139">
        <f t="shared" si="32"/>
        <v>2161175.8248730749</v>
      </c>
      <c r="L59" s="139">
        <f t="shared" si="32"/>
        <v>2282576.7870932971</v>
      </c>
      <c r="M59" s="139">
        <f t="shared" si="32"/>
        <v>2403977.7493135193</v>
      </c>
      <c r="N59" s="139">
        <f t="shared" si="32"/>
        <v>2525378.7115337416</v>
      </c>
      <c r="O59" s="139">
        <f t="shared" si="32"/>
        <v>2646779.6737539647</v>
      </c>
      <c r="P59" s="139">
        <f t="shared" si="32"/>
        <v>2768180.6359741869</v>
      </c>
      <c r="Q59" s="139">
        <f t="shared" si="32"/>
        <v>2889581.5981944092</v>
      </c>
      <c r="R59" s="139">
        <f t="shared" si="32"/>
        <v>3010982.5604146314</v>
      </c>
      <c r="S59" s="139">
        <f t="shared" si="32"/>
        <v>3132383.5226348545</v>
      </c>
      <c r="T59" s="139">
        <f t="shared" si="32"/>
        <v>3253784.4848550763</v>
      </c>
      <c r="U59" s="141">
        <f t="shared" si="32"/>
        <v>3375185.4470752995</v>
      </c>
      <c r="V59" s="33"/>
    </row>
    <row r="60" spans="1:22" ht="12" customHeight="1" x14ac:dyDescent="0.2">
      <c r="A60" s="150"/>
      <c r="B60" s="26"/>
      <c r="C60" s="26"/>
      <c r="D60" s="26"/>
      <c r="E60" s="27"/>
      <c r="F60" s="27"/>
      <c r="G60" s="27"/>
      <c r="H60" s="27"/>
      <c r="I60" s="27"/>
      <c r="J60" s="27"/>
      <c r="K60" s="27"/>
      <c r="L60" s="27"/>
      <c r="M60" s="27"/>
      <c r="N60" s="27"/>
      <c r="O60" s="27"/>
      <c r="P60" s="27"/>
      <c r="Q60" s="27"/>
      <c r="R60" s="27"/>
      <c r="S60" s="27"/>
      <c r="T60" s="27"/>
      <c r="U60" s="151"/>
      <c r="V60" s="17"/>
    </row>
    <row r="61" spans="1:22" ht="12" customHeight="1" x14ac:dyDescent="0.2">
      <c r="A61" s="28"/>
      <c r="B61" s="29"/>
      <c r="C61" s="29"/>
      <c r="D61" s="29"/>
      <c r="E61" s="30"/>
      <c r="F61" s="30"/>
      <c r="G61" s="30"/>
      <c r="H61" s="30"/>
      <c r="I61" s="30"/>
      <c r="J61" s="30"/>
      <c r="K61" s="30"/>
      <c r="L61" s="30"/>
      <c r="M61" s="30"/>
      <c r="N61" s="30"/>
      <c r="O61" s="30"/>
      <c r="P61" s="30"/>
      <c r="Q61" s="30"/>
      <c r="R61" s="30"/>
      <c r="S61" s="30"/>
      <c r="T61" s="30"/>
      <c r="U61" s="174"/>
      <c r="V61" s="17"/>
    </row>
    <row r="62" spans="1:22" ht="12" customHeight="1" thickBot="1" x14ac:dyDescent="0.25">
      <c r="A62" s="175"/>
      <c r="B62" s="32"/>
      <c r="C62" s="32"/>
      <c r="D62" s="32"/>
      <c r="E62" s="30"/>
      <c r="F62" s="30"/>
      <c r="G62" s="30"/>
      <c r="H62" s="30"/>
      <c r="I62" s="30"/>
      <c r="J62" s="30"/>
      <c r="K62" s="30"/>
      <c r="L62" s="30"/>
      <c r="M62" s="30"/>
      <c r="N62" s="30"/>
      <c r="O62" s="30"/>
      <c r="P62" s="30"/>
      <c r="Q62" s="30"/>
      <c r="R62" s="30"/>
      <c r="S62" s="30"/>
      <c r="T62" s="30"/>
      <c r="U62" s="174"/>
      <c r="V62" s="17"/>
    </row>
    <row r="63" spans="1:22" s="38" customFormat="1" ht="12" customHeight="1" thickBot="1" x14ac:dyDescent="0.25">
      <c r="A63" s="1015" t="s">
        <v>179</v>
      </c>
      <c r="B63" s="1016"/>
      <c r="C63" s="1016"/>
      <c r="D63" s="1017"/>
      <c r="E63" s="37"/>
      <c r="U63" s="50"/>
      <c r="V63" s="37"/>
    </row>
    <row r="64" spans="1:22" ht="12" customHeight="1" thickBot="1" x14ac:dyDescent="0.25">
      <c r="A64" s="1107" t="s">
        <v>181</v>
      </c>
      <c r="B64" s="1108"/>
      <c r="C64" s="1109"/>
      <c r="D64" s="238">
        <f>Calculations!$C$66</f>
        <v>0.09</v>
      </c>
      <c r="E64" s="17"/>
      <c r="F64" s="34"/>
      <c r="G64" s="34"/>
      <c r="U64" s="51"/>
      <c r="V64" s="17"/>
    </row>
    <row r="65" spans="1:22" ht="12" customHeight="1" thickBot="1" x14ac:dyDescent="0.25">
      <c r="A65" s="1029" t="s">
        <v>613</v>
      </c>
      <c r="B65" s="1030"/>
      <c r="C65" s="1030"/>
      <c r="D65" s="1031"/>
      <c r="E65" s="89"/>
      <c r="F65" s="1035" t="s">
        <v>180</v>
      </c>
      <c r="G65" s="1036"/>
      <c r="H65" s="17"/>
      <c r="U65" s="51"/>
      <c r="V65" s="17"/>
    </row>
    <row r="66" spans="1:22" ht="12" customHeight="1" thickBot="1" x14ac:dyDescent="0.25">
      <c r="A66" s="1101" t="s">
        <v>183</v>
      </c>
      <c r="B66" s="1102"/>
      <c r="C66" s="1102"/>
      <c r="D66" s="236">
        <f>NPV(D64,F58:U58)+E58</f>
        <v>24223131.474212047</v>
      </c>
      <c r="E66" s="179" t="s">
        <v>486</v>
      </c>
      <c r="F66" s="183" t="s">
        <v>182</v>
      </c>
      <c r="G66" s="143">
        <f>SUM(E48:U48)/((1+D64)^15)</f>
        <v>12247186.859627198</v>
      </c>
      <c r="H66" s="17"/>
      <c r="U66" s="51"/>
      <c r="V66" s="17"/>
    </row>
    <row r="67" spans="1:22" ht="12" customHeight="1" thickBot="1" x14ac:dyDescent="0.25">
      <c r="A67" s="1021" t="s">
        <v>242</v>
      </c>
      <c r="B67" s="1022"/>
      <c r="C67" s="1022"/>
      <c r="D67" s="46">
        <f>IRR(E58:U58)</f>
        <v>0.30327909335958769</v>
      </c>
      <c r="E67" s="180" t="s">
        <v>187</v>
      </c>
      <c r="F67" s="181" t="s">
        <v>185</v>
      </c>
      <c r="G67" s="132">
        <f>SUM(E56:U56)/((1+D64)^15)</f>
        <v>4130621.0432168068</v>
      </c>
      <c r="H67" s="17"/>
      <c r="U67" s="51"/>
      <c r="V67" s="17"/>
    </row>
    <row r="68" spans="1:22" ht="12" customHeight="1" thickBot="1" x14ac:dyDescent="0.25">
      <c r="A68" s="1103" t="s">
        <v>188</v>
      </c>
      <c r="B68" s="1104"/>
      <c r="C68" s="1104"/>
      <c r="D68" s="235">
        <f>MIRR(E58:U58,D64,D64)</f>
        <v>0.18277498526500668</v>
      </c>
      <c r="E68" s="180" t="s">
        <v>187</v>
      </c>
      <c r="F68" s="181"/>
      <c r="G68" s="132"/>
      <c r="H68" s="17"/>
      <c r="U68" s="51"/>
      <c r="V68" s="17"/>
    </row>
    <row r="69" spans="1:22" ht="12" customHeight="1" thickBot="1" x14ac:dyDescent="0.25">
      <c r="A69" s="1029" t="s">
        <v>568</v>
      </c>
      <c r="B69" s="1030"/>
      <c r="C69" s="1030"/>
      <c r="D69" s="237"/>
      <c r="E69" s="180"/>
      <c r="F69" s="182" t="s">
        <v>189</v>
      </c>
      <c r="G69" s="184">
        <f>G66/G67</f>
        <v>2.9649746930281089</v>
      </c>
      <c r="H69" s="17"/>
      <c r="U69" s="51"/>
      <c r="V69" s="17"/>
    </row>
    <row r="70" spans="1:22" ht="12" customHeight="1" thickBot="1" x14ac:dyDescent="0.25">
      <c r="A70" s="1101" t="s">
        <v>183</v>
      </c>
      <c r="B70" s="1102"/>
      <c r="C70" s="1102"/>
      <c r="D70" s="236">
        <f>NPV(D64,F59:U59)+E59</f>
        <v>10264038.760259341</v>
      </c>
      <c r="E70" s="45" t="s">
        <v>123</v>
      </c>
      <c r="F70" s="38"/>
      <c r="G70" s="38"/>
      <c r="U70" s="51"/>
      <c r="V70" s="17"/>
    </row>
    <row r="71" spans="1:22" ht="12" customHeight="1" thickBot="1" x14ac:dyDescent="0.25">
      <c r="A71" s="1021" t="s">
        <v>242</v>
      </c>
      <c r="B71" s="1022"/>
      <c r="C71" s="1022"/>
      <c r="D71" s="46">
        <f>IRR(E59:U59)</f>
        <v>0.30327909335958747</v>
      </c>
      <c r="E71" s="47" t="s">
        <v>187</v>
      </c>
      <c r="U71" s="51"/>
      <c r="V71" s="17"/>
    </row>
    <row r="72" spans="1:22" ht="12" customHeight="1" thickBot="1" x14ac:dyDescent="0.25">
      <c r="A72" s="1057" t="s">
        <v>188</v>
      </c>
      <c r="B72" s="1058"/>
      <c r="C72" s="1058"/>
      <c r="D72" s="48">
        <f>MIRR(E59:U59,D64,D64)</f>
        <v>0.18277498526500668</v>
      </c>
      <c r="E72" s="47" t="s">
        <v>187</v>
      </c>
      <c r="U72" s="51"/>
      <c r="V72" s="17"/>
    </row>
    <row r="73" spans="1:22" ht="12" customHeight="1" thickBot="1" x14ac:dyDescent="0.25">
      <c r="A73" s="52"/>
      <c r="B73" s="53"/>
      <c r="C73" s="53"/>
      <c r="D73" s="53"/>
      <c r="E73" s="54"/>
      <c r="F73" s="54"/>
      <c r="G73" s="54"/>
      <c r="H73" s="54"/>
      <c r="I73" s="54"/>
      <c r="J73" s="54"/>
      <c r="K73" s="54"/>
      <c r="L73" s="54"/>
      <c r="M73" s="54"/>
      <c r="N73" s="54"/>
      <c r="O73" s="54"/>
      <c r="P73" s="54"/>
      <c r="Q73" s="54"/>
      <c r="R73" s="54"/>
      <c r="S73" s="54"/>
      <c r="T73" s="54"/>
      <c r="U73" s="55"/>
      <c r="V73" s="17"/>
    </row>
    <row r="74" spans="1:22" s="1095" customFormat="1" ht="17" thickBot="1" x14ac:dyDescent="0.25">
      <c r="A74" s="1094" t="s">
        <v>7</v>
      </c>
    </row>
  </sheetData>
  <mergeCells count="29">
    <mergeCell ref="A74:XFD74"/>
    <mergeCell ref="A65:D65"/>
    <mergeCell ref="F65:G65"/>
    <mergeCell ref="A66:C66"/>
    <mergeCell ref="A67:C67"/>
    <mergeCell ref="A68:C68"/>
    <mergeCell ref="A35:C35"/>
    <mergeCell ref="A69:C69"/>
    <mergeCell ref="A71:C71"/>
    <mergeCell ref="A72:C72"/>
    <mergeCell ref="A37:U37"/>
    <mergeCell ref="A38:B38"/>
    <mergeCell ref="A63:D63"/>
    <mergeCell ref="A64:C64"/>
    <mergeCell ref="A70:C70"/>
    <mergeCell ref="A34:C34"/>
    <mergeCell ref="A1:U1"/>
    <mergeCell ref="A2:U2"/>
    <mergeCell ref="A3:U3"/>
    <mergeCell ref="A4:U4"/>
    <mergeCell ref="A5:B5"/>
    <mergeCell ref="A28:D28"/>
    <mergeCell ref="A29:C29"/>
    <mergeCell ref="A31:C31"/>
    <mergeCell ref="A32:C32"/>
    <mergeCell ref="A33:C33"/>
    <mergeCell ref="A26:D26"/>
    <mergeCell ref="A27:C27"/>
    <mergeCell ref="A30:C30"/>
  </mergeCells>
  <pageMargins left="0.7" right="0.7" top="0.75" bottom="0.75" header="0.3" footer="0.3"/>
  <pageSetup orientation="portrait" horizontalDpi="360" verticalDpi="36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D5485-5135-4231-BAFD-3116E8877AA1}">
  <dimension ref="A1:V119"/>
  <sheetViews>
    <sheetView topLeftCell="A97" zoomScale="75" zoomScaleNormal="75" workbookViewId="0">
      <selection activeCell="G127" sqref="G127"/>
    </sheetView>
  </sheetViews>
  <sheetFormatPr baseColWidth="10" defaultColWidth="11" defaultRowHeight="13" x14ac:dyDescent="0.2"/>
  <cols>
    <col min="1" max="1" width="46.83203125" style="18" customWidth="1"/>
    <col min="2" max="2" width="8.1640625" style="18" customWidth="1"/>
    <col min="3" max="3" width="5.5" style="18" customWidth="1"/>
    <col min="4" max="4" width="15.1640625" style="18" customWidth="1"/>
    <col min="5" max="21" width="20.6640625" style="18" customWidth="1"/>
    <col min="22" max="16384" width="11" style="18"/>
  </cols>
  <sheetData>
    <row r="1" spans="1:22" ht="29" customHeight="1" thickBot="1" x14ac:dyDescent="0.25">
      <c r="A1" s="1037" t="s">
        <v>198</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621</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575</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576</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8" customHeight="1" x14ac:dyDescent="0.2">
      <c r="A7" s="23" t="str">
        <f>' WOP3_P3_ RCP 4.5 '!A7</f>
        <v>Annual grant per average primary school</v>
      </c>
      <c r="B7" s="133"/>
      <c r="C7" s="158"/>
      <c r="D7" s="127" t="s">
        <v>486</v>
      </c>
      <c r="E7" s="131">
        <f>' WOP3_P3_ RCP 4.5 '!E7</f>
        <v>0</v>
      </c>
      <c r="F7" s="131">
        <f>' WOP3_P3_ RCP 4.5 '!F7</f>
        <v>20055.480233128128</v>
      </c>
      <c r="G7" s="131">
        <f>' WOP3_P3_ RCP 4.5 '!G7</f>
        <v>20055.480233128128</v>
      </c>
      <c r="H7" s="131">
        <f>' WOP3_P3_ RCP 4.5 '!H7</f>
        <v>20055.480233128128</v>
      </c>
      <c r="I7" s="131">
        <f>' WOP3_P3_ RCP 4.5 '!I7</f>
        <v>20055.480233128128</v>
      </c>
      <c r="J7" s="131">
        <f>' WOP3_P3_ RCP 4.5 '!J7</f>
        <v>20055.480233128128</v>
      </c>
      <c r="K7" s="131">
        <f>' WOP3_P3_ RCP 4.5 '!K7</f>
        <v>20055.480233128128</v>
      </c>
      <c r="L7" s="131">
        <f>' WOP3_P3_ RCP 4.5 '!L7</f>
        <v>20055.480233128128</v>
      </c>
      <c r="M7" s="131">
        <f>' WOP3_P3_ RCP 4.5 '!M7</f>
        <v>20055.480233128128</v>
      </c>
      <c r="N7" s="131">
        <f>' WOP3_P3_ RCP 4.5 '!N7</f>
        <v>20055.480233128128</v>
      </c>
      <c r="O7" s="131">
        <f>' WOP3_P3_ RCP 4.5 '!O7</f>
        <v>20055.480233128128</v>
      </c>
      <c r="P7" s="131">
        <f>' WOP3_P3_ RCP 4.5 '!P7</f>
        <v>20055.480233128128</v>
      </c>
      <c r="Q7" s="131">
        <f>' WOP3_P3_ RCP 4.5 '!Q7</f>
        <v>20055.480233128128</v>
      </c>
      <c r="R7" s="131">
        <f>' WOP3_P3_ RCP 4.5 '!R7</f>
        <v>20055.480233128128</v>
      </c>
      <c r="S7" s="131">
        <f>' WOP3_P3_ RCP 4.5 '!S7</f>
        <v>20055.480233128128</v>
      </c>
      <c r="T7" s="131">
        <f>' WOP3_P3_ RCP 4.5 '!T7</f>
        <v>20055.480233128128</v>
      </c>
      <c r="U7" s="132">
        <f>' WOP3_P3_ RCP 4.5 '!U7</f>
        <v>20055.480233128128</v>
      </c>
      <c r="V7" s="17"/>
    </row>
    <row r="8" spans="1:22" ht="18" customHeight="1" x14ac:dyDescent="0.2">
      <c r="A8" s="23" t="str">
        <f>' WOP3_P3_ RCP 4.5 '!A8</f>
        <v>Annual SIG per average primary school</v>
      </c>
      <c r="B8" s="133"/>
      <c r="C8" s="158"/>
      <c r="D8" s="127" t="s">
        <v>486</v>
      </c>
      <c r="E8" s="131">
        <f>' WOP3_P3_ RCP 4.5 '!E8</f>
        <v>0</v>
      </c>
      <c r="F8" s="131">
        <f>' WOP3_P3_ RCP 4.5 '!F8</f>
        <v>2504.0686518895773</v>
      </c>
      <c r="G8" s="131">
        <f>' WOP3_P3_ RCP 4.5 '!G8</f>
        <v>2504.0686518895773</v>
      </c>
      <c r="H8" s="131">
        <f>' WOP3_P3_ RCP 4.5 '!H8</f>
        <v>2504.0686518895773</v>
      </c>
      <c r="I8" s="131">
        <f>' WOP3_P3_ RCP 4.5 '!I8</f>
        <v>2504.0686518895773</v>
      </c>
      <c r="J8" s="131">
        <f>' WOP3_P3_ RCP 4.5 '!J8</f>
        <v>2504.0686518895773</v>
      </c>
      <c r="K8" s="131">
        <f>' WOP3_P3_ RCP 4.5 '!K8</f>
        <v>2504.0686518895773</v>
      </c>
      <c r="L8" s="131">
        <f>' WOP3_P3_ RCP 4.5 '!L8</f>
        <v>2504.0686518895773</v>
      </c>
      <c r="M8" s="131">
        <f>' WOP3_P3_ RCP 4.5 '!M8</f>
        <v>2504.0686518895773</v>
      </c>
      <c r="N8" s="131">
        <f>' WOP3_P3_ RCP 4.5 '!N8</f>
        <v>2504.0686518895773</v>
      </c>
      <c r="O8" s="131">
        <f>' WOP3_P3_ RCP 4.5 '!O8</f>
        <v>2504.0686518895773</v>
      </c>
      <c r="P8" s="131">
        <f>' WOP3_P3_ RCP 4.5 '!P8</f>
        <v>2504.0686518895773</v>
      </c>
      <c r="Q8" s="131">
        <f>' WOP3_P3_ RCP 4.5 '!Q8</f>
        <v>2504.0686518895773</v>
      </c>
      <c r="R8" s="131">
        <f>' WOP3_P3_ RCP 4.5 '!R8</f>
        <v>2504.0686518895773</v>
      </c>
      <c r="S8" s="131">
        <f>' WOP3_P3_ RCP 4.5 '!S8</f>
        <v>2504.0686518895773</v>
      </c>
      <c r="T8" s="131">
        <f>' WOP3_P3_ RCP 4.5 '!T8</f>
        <v>2504.0686518895773</v>
      </c>
      <c r="U8" s="132">
        <f>' WOP3_P3_ RCP 4.5 '!U8</f>
        <v>2504.0686518895773</v>
      </c>
      <c r="V8" s="17"/>
    </row>
    <row r="9" spans="1:22" ht="18" customHeight="1" thickBot="1" x14ac:dyDescent="0.25">
      <c r="A9" s="23" t="str">
        <f>' WOP3_P3_ RCP 4.5 '!A9</f>
        <v>Annual economic returns to primary education</v>
      </c>
      <c r="B9" s="133"/>
      <c r="C9" s="158"/>
      <c r="D9" s="127" t="s">
        <v>486</v>
      </c>
      <c r="E9" s="131">
        <f>' WOP3_P3_ RCP 4.5 '!E9</f>
        <v>0</v>
      </c>
      <c r="F9" s="131">
        <f>' WOP3_P3_ RCP 4.5 '!F9</f>
        <v>0</v>
      </c>
      <c r="G9" s="131">
        <f>' WOP3_P3_ RCP 4.5 '!G9</f>
        <v>2836.4120813132768</v>
      </c>
      <c r="H9" s="131">
        <f>' WOP3_P3_ RCP 4.5 '!H9</f>
        <v>5672.8241626265535</v>
      </c>
      <c r="I9" s="131">
        <f>' WOP3_P3_ RCP 4.5 '!I9</f>
        <v>8509.2362439398294</v>
      </c>
      <c r="J9" s="131">
        <f>' WOP3_P3_ RCP 4.5 '!J9</f>
        <v>14182.060406566383</v>
      </c>
      <c r="K9" s="131">
        <f>' WOP3_P3_ RCP 4.5 '!K9</f>
        <v>19854.884569192938</v>
      </c>
      <c r="L9" s="131">
        <f>' WOP3_P3_ RCP 4.5 '!L9</f>
        <v>25527.708731819494</v>
      </c>
      <c r="M9" s="131">
        <f>' WOP3_P3_ RCP 4.5 '!M9</f>
        <v>31200.532894446045</v>
      </c>
      <c r="N9" s="131">
        <f>' WOP3_P3_ RCP 4.5 '!N9</f>
        <v>36873.357057072593</v>
      </c>
      <c r="O9" s="131">
        <f>' WOP3_P3_ RCP 4.5 '!O9</f>
        <v>42546.181219699145</v>
      </c>
      <c r="P9" s="131">
        <f>' WOP3_P3_ RCP 4.5 '!P9</f>
        <v>48219.005382325697</v>
      </c>
      <c r="Q9" s="131">
        <f>' WOP3_P3_ RCP 4.5 '!Q9</f>
        <v>53891.829544952256</v>
      </c>
      <c r="R9" s="131">
        <f>' WOP3_P3_ RCP 4.5 '!R9</f>
        <v>59564.653707578807</v>
      </c>
      <c r="S9" s="131">
        <f>' WOP3_P3_ RCP 4.5 '!S9</f>
        <v>65237.477870205366</v>
      </c>
      <c r="T9" s="131">
        <f>' WOP3_P3_ RCP 4.5 '!T9</f>
        <v>70910.302032831925</v>
      </c>
      <c r="U9" s="132">
        <f>' WOP3_P3_ RCP 4.5 '!U9</f>
        <v>76583.126195458477</v>
      </c>
      <c r="V9" s="17"/>
    </row>
    <row r="10" spans="1:22" ht="12" customHeight="1" x14ac:dyDescent="0.2">
      <c r="A10" s="134" t="s">
        <v>610</v>
      </c>
      <c r="B10" s="135"/>
      <c r="C10" s="135"/>
      <c r="D10" s="136" t="s">
        <v>486</v>
      </c>
      <c r="E10" s="135">
        <f>SUM(E7:E9)</f>
        <v>0</v>
      </c>
      <c r="F10" s="135">
        <f t="shared" ref="F10:U10" si="0">SUM(F7:F9)</f>
        <v>22559.548885017706</v>
      </c>
      <c r="G10" s="135">
        <f t="shared" si="0"/>
        <v>25395.960966330982</v>
      </c>
      <c r="H10" s="135">
        <f t="shared" si="0"/>
        <v>28232.373047644258</v>
      </c>
      <c r="I10" s="135">
        <f t="shared" si="0"/>
        <v>31068.785128957534</v>
      </c>
      <c r="J10" s="135">
        <f t="shared" si="0"/>
        <v>36741.609291584085</v>
      </c>
      <c r="K10" s="135">
        <f t="shared" si="0"/>
        <v>42414.433454210644</v>
      </c>
      <c r="L10" s="135">
        <f t="shared" si="0"/>
        <v>48087.257616837203</v>
      </c>
      <c r="M10" s="135">
        <f t="shared" si="0"/>
        <v>53760.081779463755</v>
      </c>
      <c r="N10" s="135">
        <f t="shared" si="0"/>
        <v>59432.9059420903</v>
      </c>
      <c r="O10" s="135">
        <f t="shared" si="0"/>
        <v>65105.730104716851</v>
      </c>
      <c r="P10" s="135">
        <f t="shared" si="0"/>
        <v>70778.554267343396</v>
      </c>
      <c r="Q10" s="135">
        <f t="shared" si="0"/>
        <v>76451.378429969962</v>
      </c>
      <c r="R10" s="135">
        <f t="shared" si="0"/>
        <v>82124.202592596514</v>
      </c>
      <c r="S10" s="135">
        <f t="shared" si="0"/>
        <v>87797.02675522308</v>
      </c>
      <c r="T10" s="135">
        <f t="shared" si="0"/>
        <v>93469.850917849632</v>
      </c>
      <c r="U10" s="137">
        <f t="shared" si="0"/>
        <v>99142.675080476183</v>
      </c>
      <c r="V10" s="17"/>
    </row>
    <row r="11" spans="1:22" ht="12" customHeight="1" thickBot="1" x14ac:dyDescent="0.25">
      <c r="A11" s="138" t="s">
        <v>559</v>
      </c>
      <c r="B11" s="139"/>
      <c r="C11" s="139"/>
      <c r="D11" s="140" t="s">
        <v>123</v>
      </c>
      <c r="E11" s="139">
        <f>E10/Calculations!$C$56</f>
        <v>0</v>
      </c>
      <c r="F11" s="139">
        <f>F10/Calculations!$C$56</f>
        <v>9559.1308834820793</v>
      </c>
      <c r="G11" s="139">
        <f>G10/Calculations!$C$56</f>
        <v>10761.000409462282</v>
      </c>
      <c r="H11" s="139">
        <f>H10/Calculations!$C$56</f>
        <v>11962.869935442483</v>
      </c>
      <c r="I11" s="139">
        <f>I10/Calculations!$C$56</f>
        <v>13164.739461422685</v>
      </c>
      <c r="J11" s="139">
        <f>J10/Calculations!$C$56</f>
        <v>15568.478513383088</v>
      </c>
      <c r="K11" s="139">
        <f>K10/Calculations!$C$56</f>
        <v>17972.217565343493</v>
      </c>
      <c r="L11" s="139">
        <f>L10/Calculations!$C$56</f>
        <v>20375.956617303902</v>
      </c>
      <c r="M11" s="139">
        <f>M10/Calculations!$C$56</f>
        <v>22779.695669264303</v>
      </c>
      <c r="N11" s="139">
        <f>N10/Calculations!$C$56</f>
        <v>25183.434721224705</v>
      </c>
      <c r="O11" s="139">
        <f>O10/Calculations!$C$56</f>
        <v>27587.173773185106</v>
      </c>
      <c r="P11" s="139">
        <f>P10/Calculations!$C$56</f>
        <v>29990.912825145508</v>
      </c>
      <c r="Q11" s="139">
        <f>Q10/Calculations!$C$56</f>
        <v>32394.651877105916</v>
      </c>
      <c r="R11" s="139">
        <f>R10/Calculations!$C$56</f>
        <v>34798.390929066321</v>
      </c>
      <c r="S11" s="139">
        <f>S10/Calculations!$C$56</f>
        <v>37202.12998102673</v>
      </c>
      <c r="T11" s="139">
        <f>T10/Calculations!$C$56</f>
        <v>39605.869032987132</v>
      </c>
      <c r="U11" s="141">
        <f>U10/Calculations!$C$56</f>
        <v>42009.60808494754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6" customHeight="1" x14ac:dyDescent="0.2">
      <c r="A13" s="23" t="str">
        <f>' WOP3_P3_ RCP 4.5 '!A13</f>
        <v>Average annual school maintenance costs</v>
      </c>
      <c r="B13" s="131"/>
      <c r="C13" s="159"/>
      <c r="D13" s="127" t="s">
        <v>486</v>
      </c>
      <c r="E13" s="131">
        <f>' WOP3_P3_ RCP 4.5 '!E13</f>
        <v>8240.5671219838223</v>
      </c>
      <c r="F13" s="131">
        <f>' WOP3_P3_ RCP 4.5 '!F13</f>
        <v>8240.5671219838223</v>
      </c>
      <c r="G13" s="131">
        <f>' WOP3_P3_ RCP 4.5 '!G13</f>
        <v>8240.5671219838223</v>
      </c>
      <c r="H13" s="131">
        <f>' WOP3_P3_ RCP 4.5 '!H13</f>
        <v>8240.5671219838223</v>
      </c>
      <c r="I13" s="131">
        <f>' WOP3_P3_ RCP 4.5 '!I13</f>
        <v>8240.5671219838223</v>
      </c>
      <c r="J13" s="131">
        <f>' WOP3_P3_ RCP 4.5 '!J13</f>
        <v>8240.5671219838223</v>
      </c>
      <c r="K13" s="131">
        <f>' WOP3_P3_ RCP 4.5 '!K13</f>
        <v>8240.5671219838223</v>
      </c>
      <c r="L13" s="131">
        <f>' WOP3_P3_ RCP 4.5 '!L13</f>
        <v>8240.5671219838223</v>
      </c>
      <c r="M13" s="131">
        <f>' WOP3_P3_ RCP 4.5 '!M13</f>
        <v>8240.5671219838223</v>
      </c>
      <c r="N13" s="131">
        <f>' WOP3_P3_ RCP 4.5 '!N13</f>
        <v>8240.5671219838223</v>
      </c>
      <c r="O13" s="131">
        <f>' WOP3_P3_ RCP 4.5 '!O13</f>
        <v>8240.5671219838223</v>
      </c>
      <c r="P13" s="131">
        <f>' WOP3_P3_ RCP 4.5 '!P13</f>
        <v>8240.5671219838223</v>
      </c>
      <c r="Q13" s="131">
        <f>' WOP3_P3_ RCP 4.5 '!Q13</f>
        <v>8240.5671219838223</v>
      </c>
      <c r="R13" s="131">
        <f>' WOP3_P3_ RCP 4.5 '!R13</f>
        <v>8240.5671219838223</v>
      </c>
      <c r="S13" s="131">
        <f>' WOP3_P3_ RCP 4.5 '!S13</f>
        <v>8240.5671219838223</v>
      </c>
      <c r="T13" s="131">
        <f>' WOP3_P3_ RCP 4.5 '!T13</f>
        <v>8240.5671219838223</v>
      </c>
      <c r="U13" s="132">
        <f>' WOP3_P3_ RCP 4.5 '!U13</f>
        <v>8240.5671219838223</v>
      </c>
      <c r="V13" s="17"/>
    </row>
    <row r="14" spans="1:22" ht="26" customHeight="1" x14ac:dyDescent="0.2">
      <c r="A14" s="23" t="str">
        <f>' WOP3_P3_ RCP 4.5 '!A14</f>
        <v>Average school expenditures due to infra losses caused by climate events</v>
      </c>
      <c r="B14" s="131"/>
      <c r="C14" s="159"/>
      <c r="D14" s="127" t="s">
        <v>486</v>
      </c>
      <c r="E14" s="131">
        <f>' WOP3_P3_ RCP 4.5 '!E14</f>
        <v>12360.850682975733</v>
      </c>
      <c r="F14" s="131">
        <f>' WOP3_P3_ RCP 4.5 '!F14</f>
        <v>12360.850682975733</v>
      </c>
      <c r="G14" s="131">
        <f>' WOP3_P3_ RCP 4.5 '!G14</f>
        <v>12360.850682975733</v>
      </c>
      <c r="H14" s="131">
        <f>' WOP3_P3_ RCP 4.5 '!H14</f>
        <v>12360.850682975733</v>
      </c>
      <c r="I14" s="131">
        <f>' WOP3_P3_ RCP 4.5 '!I14</f>
        <v>12360.850682975733</v>
      </c>
      <c r="J14" s="131">
        <f>' WOP3_P3_ RCP 4.5 '!J14</f>
        <v>12360.850682975733</v>
      </c>
      <c r="K14" s="131">
        <f>' WOP3_P3_ RCP 4.5 '!K14</f>
        <v>12360.850682975733</v>
      </c>
      <c r="L14" s="131">
        <f>' WOP3_P3_ RCP 4.5 '!L14</f>
        <v>12360.850682975733</v>
      </c>
      <c r="M14" s="131">
        <f>' WOP3_P3_ RCP 4.5 '!M14</f>
        <v>12360.850682975733</v>
      </c>
      <c r="N14" s="131">
        <f>' WOP3_P3_ RCP 4.5 '!N14</f>
        <v>12360.850682975733</v>
      </c>
      <c r="O14" s="131">
        <f>' WOP3_P3_ RCP 4.5 '!O14</f>
        <v>12360.850682975733</v>
      </c>
      <c r="P14" s="131">
        <f>' WOP3_P3_ RCP 4.5 '!P14</f>
        <v>12360.850682975733</v>
      </c>
      <c r="Q14" s="131">
        <f>' WOP3_P3_ RCP 4.5 '!Q14</f>
        <v>12360.850682975733</v>
      </c>
      <c r="R14" s="131">
        <f>' WOP3_P3_ RCP 4.5 '!R14</f>
        <v>12360.850682975733</v>
      </c>
      <c r="S14" s="131">
        <f>' WOP3_P3_ RCP 4.5 '!S14</f>
        <v>12360.850682975733</v>
      </c>
      <c r="T14" s="131">
        <f>' WOP3_P3_ RCP 4.5 '!T14</f>
        <v>12360.850682975733</v>
      </c>
      <c r="U14" s="132">
        <f>' WOP3_P3_ RCP 4.5 '!U14</f>
        <v>12360.850682975733</v>
      </c>
      <c r="V14" s="17"/>
    </row>
    <row r="15" spans="1:22" ht="26" customHeight="1" x14ac:dyDescent="0.2">
      <c r="A15" s="23" t="str">
        <f>' WOP3_P3_ RCP 4.5 '!A15</f>
        <v>Average annual primary school fixed/government budget expenditures on students per year</v>
      </c>
      <c r="B15" s="131"/>
      <c r="C15" s="159"/>
      <c r="D15" s="127" t="s">
        <v>486</v>
      </c>
      <c r="E15" s="131">
        <f>' WOP3_P3_ RCP 4.5 '!E15</f>
        <v>20055.480233128128</v>
      </c>
      <c r="F15" s="131">
        <f>' WOP3_P3_ RCP 4.5 '!F15</f>
        <v>20055.480233128128</v>
      </c>
      <c r="G15" s="131">
        <f>' WOP3_P3_ RCP 4.5 '!G15</f>
        <v>20055.480233128128</v>
      </c>
      <c r="H15" s="131">
        <f>' WOP3_P3_ RCP 4.5 '!H15</f>
        <v>20055.480233128128</v>
      </c>
      <c r="I15" s="131">
        <f>' WOP3_P3_ RCP 4.5 '!I15</f>
        <v>20055.480233128128</v>
      </c>
      <c r="J15" s="131">
        <f>' WOP3_P3_ RCP 4.5 '!J15</f>
        <v>20055.480233128128</v>
      </c>
      <c r="K15" s="131">
        <f>' WOP3_P3_ RCP 4.5 '!K15</f>
        <v>20055.480233128128</v>
      </c>
      <c r="L15" s="131">
        <f>' WOP3_P3_ RCP 4.5 '!L15</f>
        <v>20055.480233128128</v>
      </c>
      <c r="M15" s="131">
        <f>' WOP3_P3_ RCP 4.5 '!M15</f>
        <v>20055.480233128128</v>
      </c>
      <c r="N15" s="131">
        <f>' WOP3_P3_ RCP 4.5 '!N15</f>
        <v>20055.480233128128</v>
      </c>
      <c r="O15" s="131">
        <f>' WOP3_P3_ RCP 4.5 '!O15</f>
        <v>20055.480233128128</v>
      </c>
      <c r="P15" s="131">
        <f>' WOP3_P3_ RCP 4.5 '!P15</f>
        <v>20055.480233128128</v>
      </c>
      <c r="Q15" s="131">
        <f>' WOP3_P3_ RCP 4.5 '!Q15</f>
        <v>20055.480233128128</v>
      </c>
      <c r="R15" s="131">
        <f>' WOP3_P3_ RCP 4.5 '!R15</f>
        <v>20055.480233128128</v>
      </c>
      <c r="S15" s="131">
        <f>' WOP3_P3_ RCP 4.5 '!S15</f>
        <v>20055.480233128128</v>
      </c>
      <c r="T15" s="131">
        <f>' WOP3_P3_ RCP 4.5 '!T15</f>
        <v>20055.480233128128</v>
      </c>
      <c r="U15" s="132">
        <f>' WOP3_P3_ RCP 4.5 '!U15</f>
        <v>20055.480233128128</v>
      </c>
      <c r="V15" s="17"/>
    </row>
    <row r="16" spans="1:22" ht="26" customHeight="1" thickBot="1" x14ac:dyDescent="0.25">
      <c r="A16" s="23" t="str">
        <f>' WOP3_P3_ RCP 4.5 '!A16</f>
        <v xml:space="preserve">Estimated cost of missed students school days </v>
      </c>
      <c r="B16" s="131"/>
      <c r="C16" s="159"/>
      <c r="D16" s="127" t="s">
        <v>486</v>
      </c>
      <c r="E16" s="131">
        <f>' WOP3_P3_ RCP 4.5 '!E16</f>
        <v>5013.233085559491</v>
      </c>
      <c r="F16" s="131">
        <f>' WOP3_P3_ RCP 4.5 '!F16</f>
        <v>5013.233085559491</v>
      </c>
      <c r="G16" s="131">
        <f>' WOP3_P3_ RCP 4.5 '!G16</f>
        <v>5013.233085559491</v>
      </c>
      <c r="H16" s="131">
        <f>' WOP3_P3_ RCP 4.5 '!H16</f>
        <v>5013.233085559491</v>
      </c>
      <c r="I16" s="131">
        <f>' WOP3_P3_ RCP 4.5 '!I16</f>
        <v>5013.233085559491</v>
      </c>
      <c r="J16" s="131">
        <f>' WOP3_P3_ RCP 4.5 '!J16</f>
        <v>5013.233085559491</v>
      </c>
      <c r="K16" s="131">
        <f>' WOP3_P3_ RCP 4.5 '!K16</f>
        <v>5013.233085559491</v>
      </c>
      <c r="L16" s="131">
        <f>' WOP3_P3_ RCP 4.5 '!L16</f>
        <v>5013.233085559491</v>
      </c>
      <c r="M16" s="131">
        <f>' WOP3_P3_ RCP 4.5 '!M16</f>
        <v>5013.233085559491</v>
      </c>
      <c r="N16" s="131">
        <f>' WOP3_P3_ RCP 4.5 '!N16</f>
        <v>5013.233085559491</v>
      </c>
      <c r="O16" s="131">
        <f>' WOP3_P3_ RCP 4.5 '!O16</f>
        <v>5013.233085559491</v>
      </c>
      <c r="P16" s="131">
        <f>' WOP3_P3_ RCP 4.5 '!P16</f>
        <v>5013.233085559491</v>
      </c>
      <c r="Q16" s="131">
        <f>' WOP3_P3_ RCP 4.5 '!Q16</f>
        <v>5013.233085559491</v>
      </c>
      <c r="R16" s="131">
        <f>' WOP3_P3_ RCP 4.5 '!R16</f>
        <v>5013.233085559491</v>
      </c>
      <c r="S16" s="131">
        <f>' WOP3_P3_ RCP 4.5 '!S16</f>
        <v>5013.233085559491</v>
      </c>
      <c r="T16" s="131">
        <f>' WOP3_P3_ RCP 4.5 '!T16</f>
        <v>5013.233085559491</v>
      </c>
      <c r="U16" s="132">
        <f>' WOP3_P3_ RCP 4.5 '!U16</f>
        <v>5013.233085559491</v>
      </c>
      <c r="V16" s="17"/>
    </row>
    <row r="17" spans="1:22" ht="12" customHeight="1" x14ac:dyDescent="0.2">
      <c r="A17" s="134" t="s">
        <v>611</v>
      </c>
      <c r="B17" s="135"/>
      <c r="C17" s="135"/>
      <c r="D17" s="136" t="s">
        <v>486</v>
      </c>
      <c r="E17" s="135">
        <f>SUM(E13:E16)</f>
        <v>45670.131123647181</v>
      </c>
      <c r="F17" s="135">
        <f t="shared" ref="F17:U17" si="1">SUM(F13:F16)</f>
        <v>45670.131123647181</v>
      </c>
      <c r="G17" s="135">
        <f t="shared" si="1"/>
        <v>45670.131123647181</v>
      </c>
      <c r="H17" s="135">
        <f t="shared" si="1"/>
        <v>45670.131123647181</v>
      </c>
      <c r="I17" s="135">
        <f t="shared" si="1"/>
        <v>45670.131123647181</v>
      </c>
      <c r="J17" s="135">
        <f t="shared" si="1"/>
        <v>45670.131123647181</v>
      </c>
      <c r="K17" s="135">
        <f t="shared" si="1"/>
        <v>45670.131123647181</v>
      </c>
      <c r="L17" s="135">
        <f t="shared" si="1"/>
        <v>45670.131123647181</v>
      </c>
      <c r="M17" s="135">
        <f t="shared" si="1"/>
        <v>45670.131123647181</v>
      </c>
      <c r="N17" s="135">
        <f t="shared" si="1"/>
        <v>45670.131123647181</v>
      </c>
      <c r="O17" s="135">
        <f t="shared" si="1"/>
        <v>45670.131123647181</v>
      </c>
      <c r="P17" s="135">
        <f t="shared" si="1"/>
        <v>45670.131123647181</v>
      </c>
      <c r="Q17" s="135">
        <f t="shared" si="1"/>
        <v>45670.131123647181</v>
      </c>
      <c r="R17" s="135">
        <f t="shared" si="1"/>
        <v>45670.131123647181</v>
      </c>
      <c r="S17" s="135">
        <f t="shared" si="1"/>
        <v>45670.131123647181</v>
      </c>
      <c r="T17" s="135">
        <f t="shared" si="1"/>
        <v>45670.131123647181</v>
      </c>
      <c r="U17" s="137">
        <f t="shared" si="1"/>
        <v>45670.131123647181</v>
      </c>
      <c r="V17" s="17"/>
    </row>
    <row r="18" spans="1:22" ht="12" customHeight="1" thickBot="1" x14ac:dyDescent="0.25">
      <c r="A18" s="138" t="s">
        <v>562</v>
      </c>
      <c r="B18" s="139"/>
      <c r="C18" s="139"/>
      <c r="D18" s="140" t="s">
        <v>123</v>
      </c>
      <c r="E18" s="139">
        <f>E17/Calculations!$C$56</f>
        <v>19351.750476121688</v>
      </c>
      <c r="F18" s="139">
        <f>F17/Calculations!$C$56</f>
        <v>19351.750476121688</v>
      </c>
      <c r="G18" s="139">
        <f>G17/Calculations!$C$56</f>
        <v>19351.750476121688</v>
      </c>
      <c r="H18" s="139">
        <f>H17/Calculations!$C$56</f>
        <v>19351.750476121688</v>
      </c>
      <c r="I18" s="139">
        <f>I17/Calculations!$C$56</f>
        <v>19351.750476121688</v>
      </c>
      <c r="J18" s="139">
        <f>J17/Calculations!$C$56</f>
        <v>19351.750476121688</v>
      </c>
      <c r="K18" s="139">
        <f>K17/Calculations!$C$56</f>
        <v>19351.750476121688</v>
      </c>
      <c r="L18" s="139">
        <f>L17/Calculations!$C$56</f>
        <v>19351.750476121688</v>
      </c>
      <c r="M18" s="139">
        <f>M17/Calculations!$C$56</f>
        <v>19351.750476121688</v>
      </c>
      <c r="N18" s="139">
        <f>N17/Calculations!$C$56</f>
        <v>19351.750476121688</v>
      </c>
      <c r="O18" s="139">
        <f>O17/Calculations!$C$56</f>
        <v>19351.750476121688</v>
      </c>
      <c r="P18" s="139">
        <f>P17/Calculations!$C$56</f>
        <v>19351.750476121688</v>
      </c>
      <c r="Q18" s="139">
        <f>Q17/Calculations!$C$56</f>
        <v>19351.750476121688</v>
      </c>
      <c r="R18" s="139">
        <f>R17/Calculations!$C$56</f>
        <v>19351.750476121688</v>
      </c>
      <c r="S18" s="139">
        <f>S17/Calculations!$C$56</f>
        <v>19351.750476121688</v>
      </c>
      <c r="T18" s="139">
        <f>T17/Calculations!$C$56</f>
        <v>19351.750476121688</v>
      </c>
      <c r="U18" s="141">
        <f>U17/Calculations!$C$56</f>
        <v>19351.750476121688</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612</v>
      </c>
      <c r="B20" s="135"/>
      <c r="C20" s="135"/>
      <c r="D20" s="136" t="s">
        <v>486</v>
      </c>
      <c r="E20" s="135">
        <f>E10-E17</f>
        <v>-45670.131123647181</v>
      </c>
      <c r="F20" s="135">
        <f t="shared" ref="F20:U20" si="2">F10-F17</f>
        <v>-23110.582238629475</v>
      </c>
      <c r="G20" s="135">
        <f t="shared" si="2"/>
        <v>-20274.170157316199</v>
      </c>
      <c r="H20" s="135">
        <f t="shared" si="2"/>
        <v>-17437.758076002923</v>
      </c>
      <c r="I20" s="135">
        <f t="shared" si="2"/>
        <v>-14601.345994689647</v>
      </c>
      <c r="J20" s="135">
        <f t="shared" si="2"/>
        <v>-8928.5218320630956</v>
      </c>
      <c r="K20" s="135">
        <f t="shared" si="2"/>
        <v>-3255.6976694365367</v>
      </c>
      <c r="L20" s="135">
        <f t="shared" si="2"/>
        <v>2417.1264931900223</v>
      </c>
      <c r="M20" s="135">
        <f t="shared" si="2"/>
        <v>8089.950655816574</v>
      </c>
      <c r="N20" s="135">
        <f t="shared" si="2"/>
        <v>13762.774818443118</v>
      </c>
      <c r="O20" s="135">
        <f t="shared" si="2"/>
        <v>19435.59898106967</v>
      </c>
      <c r="P20" s="135">
        <f t="shared" si="2"/>
        <v>25108.423143696215</v>
      </c>
      <c r="Q20" s="135">
        <f t="shared" si="2"/>
        <v>30781.247306322781</v>
      </c>
      <c r="R20" s="135">
        <f t="shared" si="2"/>
        <v>36454.071468949332</v>
      </c>
      <c r="S20" s="135">
        <f t="shared" si="2"/>
        <v>42126.895631575899</v>
      </c>
      <c r="T20" s="135">
        <f t="shared" si="2"/>
        <v>47799.71979420245</v>
      </c>
      <c r="U20" s="137">
        <f t="shared" si="2"/>
        <v>53472.543956829002</v>
      </c>
      <c r="V20" s="17"/>
    </row>
    <row r="21" spans="1:22" ht="12" customHeight="1" thickBot="1" x14ac:dyDescent="0.25">
      <c r="A21" s="160" t="s">
        <v>565</v>
      </c>
      <c r="B21" s="139"/>
      <c r="C21" s="139"/>
      <c r="D21" s="140" t="s">
        <v>123</v>
      </c>
      <c r="E21" s="139">
        <f>E11-E18</f>
        <v>-19351.750476121688</v>
      </c>
      <c r="F21" s="139">
        <f t="shared" ref="F21:U21" si="3">F11-F18</f>
        <v>-9792.6195926396085</v>
      </c>
      <c r="G21" s="139">
        <f t="shared" si="3"/>
        <v>-8590.750066659406</v>
      </c>
      <c r="H21" s="139">
        <f t="shared" si="3"/>
        <v>-7388.8805406792053</v>
      </c>
      <c r="I21" s="139">
        <f t="shared" si="3"/>
        <v>-6187.0110146990028</v>
      </c>
      <c r="J21" s="139">
        <f t="shared" si="3"/>
        <v>-3783.2719627385995</v>
      </c>
      <c r="K21" s="139">
        <f t="shared" si="3"/>
        <v>-1379.5329107781945</v>
      </c>
      <c r="L21" s="139">
        <f t="shared" si="3"/>
        <v>1024.2061411822142</v>
      </c>
      <c r="M21" s="139">
        <f t="shared" si="3"/>
        <v>3427.9451931426156</v>
      </c>
      <c r="N21" s="139">
        <f t="shared" si="3"/>
        <v>5831.684245103017</v>
      </c>
      <c r="O21" s="139">
        <f t="shared" si="3"/>
        <v>8235.4232970634184</v>
      </c>
      <c r="P21" s="139">
        <f t="shared" si="3"/>
        <v>10639.16234902382</v>
      </c>
      <c r="Q21" s="139">
        <f t="shared" si="3"/>
        <v>13042.901400984229</v>
      </c>
      <c r="R21" s="139">
        <f t="shared" si="3"/>
        <v>15446.640452944634</v>
      </c>
      <c r="S21" s="139">
        <f t="shared" si="3"/>
        <v>17850.379504905042</v>
      </c>
      <c r="T21" s="139">
        <f t="shared" si="3"/>
        <v>20254.118556865444</v>
      </c>
      <c r="U21" s="141">
        <f t="shared" si="3"/>
        <v>22657.857608825852</v>
      </c>
      <c r="V21" s="17"/>
    </row>
    <row r="22" spans="1:22" ht="12" customHeight="1" x14ac:dyDescent="0.2">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321"/>
      <c r="B23" s="156"/>
      <c r="C23" s="156"/>
      <c r="D23" s="156"/>
      <c r="E23" s="156"/>
      <c r="F23" s="152"/>
      <c r="G23" s="152"/>
      <c r="H23" s="152"/>
      <c r="I23" s="152"/>
      <c r="J23" s="152"/>
      <c r="K23" s="152"/>
      <c r="L23" s="152"/>
      <c r="M23" s="152"/>
      <c r="N23" s="152"/>
      <c r="O23" s="152"/>
      <c r="P23" s="152"/>
      <c r="Q23" s="152"/>
      <c r="R23" s="152"/>
      <c r="S23" s="152"/>
      <c r="T23" s="152"/>
      <c r="U23" s="153"/>
      <c r="V23" s="17"/>
    </row>
    <row r="24" spans="1:22" ht="21" customHeight="1" thickBot="1" x14ac:dyDescent="0.25">
      <c r="A24" s="1029" t="s">
        <v>577</v>
      </c>
      <c r="B24" s="1030"/>
      <c r="C24" s="1030"/>
      <c r="D24" s="1030"/>
      <c r="E24" s="1030"/>
      <c r="F24" s="1030"/>
      <c r="G24" s="1030"/>
      <c r="H24" s="1030"/>
      <c r="I24" s="1030"/>
      <c r="J24" s="1030"/>
      <c r="K24" s="1030"/>
      <c r="L24" s="1030"/>
      <c r="M24" s="1030"/>
      <c r="N24" s="1030"/>
      <c r="O24" s="1030"/>
      <c r="P24" s="1030"/>
      <c r="Q24" s="1030"/>
      <c r="R24" s="1030"/>
      <c r="S24" s="1030"/>
      <c r="T24" s="1030"/>
      <c r="U24" s="1031"/>
      <c r="V24" s="17"/>
    </row>
    <row r="25" spans="1:22" ht="23.5" customHeight="1" x14ac:dyDescent="0.2">
      <c r="A25" s="1096"/>
      <c r="B25" s="1097"/>
      <c r="C25" s="157"/>
      <c r="D25" s="124" t="s">
        <v>556</v>
      </c>
      <c r="E25" s="125">
        <v>2024</v>
      </c>
      <c r="F25" s="125">
        <v>2025</v>
      </c>
      <c r="G25" s="125">
        <v>2026</v>
      </c>
      <c r="H25" s="125">
        <v>2027</v>
      </c>
      <c r="I25" s="125">
        <v>2028</v>
      </c>
      <c r="J25" s="125">
        <v>2029</v>
      </c>
      <c r="K25" s="125">
        <v>2030</v>
      </c>
      <c r="L25" s="125">
        <v>2031</v>
      </c>
      <c r="M25" s="125">
        <v>2032</v>
      </c>
      <c r="N25" s="125">
        <v>2033</v>
      </c>
      <c r="O25" s="125">
        <v>2034</v>
      </c>
      <c r="P25" s="125">
        <v>2035</v>
      </c>
      <c r="Q25" s="125">
        <v>2036</v>
      </c>
      <c r="R25" s="125">
        <v>2037</v>
      </c>
      <c r="S25" s="125">
        <v>2038</v>
      </c>
      <c r="T25" s="125">
        <v>2039</v>
      </c>
      <c r="U25" s="126">
        <v>2040</v>
      </c>
      <c r="V25" s="17"/>
    </row>
    <row r="26" spans="1:22" ht="12" customHeight="1" x14ac:dyDescent="0.2">
      <c r="A26" s="123" t="s">
        <v>557</v>
      </c>
      <c r="B26" s="142"/>
      <c r="C26" s="142"/>
      <c r="D26" s="21"/>
      <c r="E26" s="22"/>
      <c r="F26" s="22"/>
      <c r="G26" s="22"/>
      <c r="H26" s="22"/>
      <c r="I26" s="22"/>
      <c r="J26" s="22"/>
      <c r="K26" s="22"/>
      <c r="L26" s="22"/>
      <c r="M26" s="22"/>
      <c r="N26" s="22"/>
      <c r="O26" s="22"/>
      <c r="P26" s="22"/>
      <c r="Q26" s="22"/>
      <c r="R26" s="22"/>
      <c r="S26" s="22"/>
      <c r="T26" s="22"/>
      <c r="U26" s="128"/>
      <c r="V26" s="17"/>
    </row>
    <row r="27" spans="1:22" ht="12" customHeight="1" x14ac:dyDescent="0.2">
      <c r="A27" s="129" t="str">
        <f>'WP3_P3_ RCP 4.5'!$A$7</f>
        <v>Annual grant per average primary school</v>
      </c>
      <c r="B27" s="133"/>
      <c r="C27" s="158"/>
      <c r="D27" s="127" t="s">
        <v>486</v>
      </c>
      <c r="E27" s="131">
        <f>'WP3_P3_ RCP 4.5'!E7</f>
        <v>0</v>
      </c>
      <c r="F27" s="131">
        <f>'WP3_P3_ RCP 4.5'!F7</f>
        <v>20055.480233128128</v>
      </c>
      <c r="G27" s="131">
        <f>'WP3_P3_ RCP 4.5'!G7</f>
        <v>20055.480233128128</v>
      </c>
      <c r="H27" s="131">
        <f>'WP3_P3_ RCP 4.5'!H7</f>
        <v>20055.480233128128</v>
      </c>
      <c r="I27" s="131">
        <f>'WP3_P3_ RCP 4.5'!I7</f>
        <v>20055.480233128128</v>
      </c>
      <c r="J27" s="131">
        <f>'WP3_P3_ RCP 4.5'!J7</f>
        <v>20055.480233128128</v>
      </c>
      <c r="K27" s="131">
        <f>'WP3_P3_ RCP 4.5'!K7</f>
        <v>20055.480233128128</v>
      </c>
      <c r="L27" s="131">
        <f>'WP3_P3_ RCP 4.5'!L7</f>
        <v>20055.480233128128</v>
      </c>
      <c r="M27" s="131">
        <f>'WP3_P3_ RCP 4.5'!M7</f>
        <v>20055.480233128128</v>
      </c>
      <c r="N27" s="131">
        <f>'WP3_P3_ RCP 4.5'!N7</f>
        <v>20055.480233128128</v>
      </c>
      <c r="O27" s="131">
        <f>'WP3_P3_ RCP 4.5'!O7</f>
        <v>20055.480233128128</v>
      </c>
      <c r="P27" s="131">
        <f>'WP3_P3_ RCP 4.5'!P7</f>
        <v>20055.480233128128</v>
      </c>
      <c r="Q27" s="131">
        <f>'WP3_P3_ RCP 4.5'!Q7</f>
        <v>20055.480233128128</v>
      </c>
      <c r="R27" s="131">
        <f>'WP3_P3_ RCP 4.5'!R7</f>
        <v>20055.480233128128</v>
      </c>
      <c r="S27" s="131">
        <f>'WP3_P3_ RCP 4.5'!S7</f>
        <v>20055.480233128128</v>
      </c>
      <c r="T27" s="131">
        <f>'WP3_P3_ RCP 4.5'!T7</f>
        <v>20055.480233128128</v>
      </c>
      <c r="U27" s="132">
        <f>'WP3_P3_ RCP 4.5'!U7</f>
        <v>20055.480233128128</v>
      </c>
      <c r="V27" s="17"/>
    </row>
    <row r="28" spans="1:22" ht="12" customHeight="1" x14ac:dyDescent="0.2">
      <c r="A28" s="129" t="str">
        <f>'WP3_P3_ RCP 4.5'!$A$8</f>
        <v>Annual SIG per average primary school</v>
      </c>
      <c r="B28" s="133"/>
      <c r="C28" s="158"/>
      <c r="D28" s="127" t="s">
        <v>486</v>
      </c>
      <c r="E28" s="131">
        <f>'WP3_P3_ RCP 4.5'!E8</f>
        <v>0</v>
      </c>
      <c r="F28" s="131">
        <f>'WP3_P3_ RCP 4.5'!F8</f>
        <v>2504.0686518895773</v>
      </c>
      <c r="G28" s="131">
        <f>'WP3_P3_ RCP 4.5'!G8</f>
        <v>2504.0686518895773</v>
      </c>
      <c r="H28" s="131">
        <f>'WP3_P3_ RCP 4.5'!H8</f>
        <v>2504.0686518895773</v>
      </c>
      <c r="I28" s="131">
        <f>'WP3_P3_ RCP 4.5'!I8</f>
        <v>2504.0686518895773</v>
      </c>
      <c r="J28" s="131">
        <f>'WP3_P3_ RCP 4.5'!J8</f>
        <v>2504.0686518895773</v>
      </c>
      <c r="K28" s="131">
        <f>'WP3_P3_ RCP 4.5'!K8</f>
        <v>2504.0686518895773</v>
      </c>
      <c r="L28" s="131">
        <f>'WP3_P3_ RCP 4.5'!L8</f>
        <v>2504.0686518895773</v>
      </c>
      <c r="M28" s="131">
        <f>'WP3_P3_ RCP 4.5'!M8</f>
        <v>2504.0686518895773</v>
      </c>
      <c r="N28" s="131">
        <f>'WP3_P3_ RCP 4.5'!N8</f>
        <v>2504.0686518895773</v>
      </c>
      <c r="O28" s="131">
        <f>'WP3_P3_ RCP 4.5'!O8</f>
        <v>2504.0686518895773</v>
      </c>
      <c r="P28" s="131">
        <f>'WP3_P3_ RCP 4.5'!P8</f>
        <v>2504.0686518895773</v>
      </c>
      <c r="Q28" s="131">
        <f>'WP3_P3_ RCP 4.5'!Q8</f>
        <v>2504.0686518895773</v>
      </c>
      <c r="R28" s="131">
        <f>'WP3_P3_ RCP 4.5'!R8</f>
        <v>2504.0686518895773</v>
      </c>
      <c r="S28" s="131">
        <f>'WP3_P3_ RCP 4.5'!S8</f>
        <v>2504.0686518895773</v>
      </c>
      <c r="T28" s="131">
        <f>'WP3_P3_ RCP 4.5'!T8</f>
        <v>2504.0686518895773</v>
      </c>
      <c r="U28" s="132">
        <f>'WP3_P3_ RCP 4.5'!U8</f>
        <v>2504.0686518895773</v>
      </c>
      <c r="V28" s="17"/>
    </row>
    <row r="29" spans="1:22" ht="12" customHeight="1" x14ac:dyDescent="0.2">
      <c r="A29" s="129" t="str">
        <f>'WP3_P3_ RCP 4.5'!$A$9</f>
        <v>Annual economic returns to primary education</v>
      </c>
      <c r="B29" s="133"/>
      <c r="C29" s="158"/>
      <c r="D29" s="127" t="s">
        <v>486</v>
      </c>
      <c r="E29" s="131">
        <f>'WP3_P3_ RCP 4.5'!E9</f>
        <v>0</v>
      </c>
      <c r="F29" s="131">
        <f>'WP3_P3_ RCP 4.5'!F9</f>
        <v>0</v>
      </c>
      <c r="G29" s="131">
        <f>'WP3_P3_ RCP 4.5'!G9</f>
        <v>2865.0627083972486</v>
      </c>
      <c r="H29" s="131">
        <f>'WP3_P3_ RCP 4.5'!H9</f>
        <v>5730.1254167944971</v>
      </c>
      <c r="I29" s="131">
        <f>'WP3_P3_ RCP 4.5'!I9</f>
        <v>8595.1881251917457</v>
      </c>
      <c r="J29" s="131">
        <f>'WP3_P3_ RCP 4.5'!J9</f>
        <v>14325.313541986243</v>
      </c>
      <c r="K29" s="131">
        <f>'WP3_P3_ RCP 4.5'!K9</f>
        <v>20055.438958780742</v>
      </c>
      <c r="L29" s="131">
        <f>'WP3_P3_ RCP 4.5'!L9</f>
        <v>25785.564375575235</v>
      </c>
      <c r="M29" s="131">
        <f>'WP3_P3_ RCP 4.5'!M9</f>
        <v>31515.689792369732</v>
      </c>
      <c r="N29" s="131">
        <f>'WP3_P3_ RCP 4.5'!N9</f>
        <v>37245.815209164233</v>
      </c>
      <c r="O29" s="131">
        <f>'WP3_P3_ RCP 4.5'!O9</f>
        <v>42975.940625958741</v>
      </c>
      <c r="P29" s="131">
        <f>'WP3_P3_ RCP 4.5'!P9</f>
        <v>48706.066042753235</v>
      </c>
      <c r="Q29" s="131">
        <f>'WP3_P3_ RCP 4.5'!Q9</f>
        <v>54436.191459547736</v>
      </c>
      <c r="R29" s="131">
        <f>'WP3_P3_ RCP 4.5'!R9</f>
        <v>60166.316876342229</v>
      </c>
      <c r="S29" s="131">
        <f>'WP3_P3_ RCP 4.5'!S9</f>
        <v>65896.44229313673</v>
      </c>
      <c r="T29" s="131">
        <f>'WP3_P3_ RCP 4.5'!T9</f>
        <v>71626.567709931216</v>
      </c>
      <c r="U29" s="132">
        <f>'WP3_P3_ RCP 4.5'!U9</f>
        <v>77356.693126725731</v>
      </c>
      <c r="V29" s="17"/>
    </row>
    <row r="30" spans="1:22" ht="12" customHeight="1" x14ac:dyDescent="0.2">
      <c r="A30" s="129" t="str">
        <f>'WP3_P3_ RCP 4.5'!A10</f>
        <v>Annual returns to infra used as shelter</v>
      </c>
      <c r="B30" s="133"/>
      <c r="C30" s="158"/>
      <c r="D30" s="127" t="s">
        <v>486</v>
      </c>
      <c r="E30" s="131">
        <f>'WP3_P3_ RCP 4.5'!E10</f>
        <v>0</v>
      </c>
      <c r="F30" s="131">
        <f>'WP3_P3_ RCP 4.5'!F10</f>
        <v>15000</v>
      </c>
      <c r="G30" s="131">
        <f>'WP3_P3_ RCP 4.5'!G10</f>
        <v>15000</v>
      </c>
      <c r="H30" s="131">
        <f>'WP3_P3_ RCP 4.5'!H10</f>
        <v>15000</v>
      </c>
      <c r="I30" s="131">
        <f>'WP3_P3_ RCP 4.5'!I10</f>
        <v>15000</v>
      </c>
      <c r="J30" s="131">
        <f>'WP3_P3_ RCP 4.5'!J10</f>
        <v>15000</v>
      </c>
      <c r="K30" s="131">
        <f>'WP3_P3_ RCP 4.5'!K10</f>
        <v>15000</v>
      </c>
      <c r="L30" s="131">
        <f>'WP3_P3_ RCP 4.5'!L10</f>
        <v>15000</v>
      </c>
      <c r="M30" s="131">
        <f>'WP3_P3_ RCP 4.5'!M10</f>
        <v>15000</v>
      </c>
      <c r="N30" s="131">
        <f>'WP3_P3_ RCP 4.5'!N10</f>
        <v>15000</v>
      </c>
      <c r="O30" s="131">
        <f>'WP3_P3_ RCP 4.5'!O10</f>
        <v>15000</v>
      </c>
      <c r="P30" s="131">
        <f>'WP3_P3_ RCP 4.5'!P10</f>
        <v>15000</v>
      </c>
      <c r="Q30" s="131">
        <f>'WP3_P3_ RCP 4.5'!Q10</f>
        <v>15000</v>
      </c>
      <c r="R30" s="131">
        <f>'WP3_P3_ RCP 4.5'!R10</f>
        <v>15000</v>
      </c>
      <c r="S30" s="131">
        <f>'WP3_P3_ RCP 4.5'!S10</f>
        <v>15000</v>
      </c>
      <c r="T30" s="131">
        <f>'WP3_P3_ RCP 4.5'!T10</f>
        <v>15000</v>
      </c>
      <c r="U30" s="132">
        <f>'WP3_P3_ RCP 4.5'!U10</f>
        <v>15000</v>
      </c>
      <c r="V30" s="17"/>
    </row>
    <row r="31" spans="1:22" ht="15.5" customHeight="1" thickBot="1" x14ac:dyDescent="0.25">
      <c r="A31" s="129" t="str">
        <f>'WP3_P3_ RCP 4.5'!$A$11</f>
        <v>Annual returns to school  curriculum training (lumpsum)</v>
      </c>
      <c r="B31" s="130"/>
      <c r="C31" s="158"/>
      <c r="D31" s="127" t="s">
        <v>486</v>
      </c>
      <c r="E31" s="131">
        <f>'WP3_P3_ RCP 4.5'!E11</f>
        <v>0</v>
      </c>
      <c r="F31" s="131">
        <f>'WP3_P3_ RCP 4.5'!F11</f>
        <v>0</v>
      </c>
      <c r="G31" s="131">
        <f>'WP3_P3_ RCP 4.5'!G11</f>
        <v>0</v>
      </c>
      <c r="H31" s="131">
        <f>'WP3_P3_ RCP 4.5'!H11</f>
        <v>0</v>
      </c>
      <c r="I31" s="131">
        <f>'WP3_P3_ RCP 4.5'!I11</f>
        <v>72104.96231735844</v>
      </c>
      <c r="J31" s="131">
        <f>'WP3_P3_ RCP 4.5'!J11</f>
        <v>72104.96231735844</v>
      </c>
      <c r="K31" s="131">
        <f>'WP3_P3_ RCP 4.5'!K11</f>
        <v>72104.96231735844</v>
      </c>
      <c r="L31" s="131">
        <f>'WP3_P3_ RCP 4.5'!L11</f>
        <v>72104.96231735844</v>
      </c>
      <c r="M31" s="131">
        <f>'WP3_P3_ RCP 4.5'!M11</f>
        <v>72104.96231735844</v>
      </c>
      <c r="N31" s="131">
        <f>'WP3_P3_ RCP 4.5'!N11</f>
        <v>72104.96231735844</v>
      </c>
      <c r="O31" s="131">
        <f>'WP3_P3_ RCP 4.5'!O11</f>
        <v>72104.96231735844</v>
      </c>
      <c r="P31" s="131">
        <f>'WP3_P3_ RCP 4.5'!P11</f>
        <v>72104.96231735844</v>
      </c>
      <c r="Q31" s="131">
        <f>'WP3_P3_ RCP 4.5'!Q11</f>
        <v>72104.96231735844</v>
      </c>
      <c r="R31" s="131">
        <f>'WP3_P3_ RCP 4.5'!R11</f>
        <v>72104.96231735844</v>
      </c>
      <c r="S31" s="131">
        <f>'WP3_P3_ RCP 4.5'!S11</f>
        <v>72104.96231735844</v>
      </c>
      <c r="T31" s="131">
        <f>'WP3_P3_ RCP 4.5'!T11</f>
        <v>72104.96231735844</v>
      </c>
      <c r="U31" s="132">
        <f>'WP3_P3_ RCP 4.5'!U11</f>
        <v>72104.96231735844</v>
      </c>
      <c r="V31" s="17"/>
    </row>
    <row r="32" spans="1:22" ht="12" customHeight="1" x14ac:dyDescent="0.2">
      <c r="A32" s="134" t="s">
        <v>610</v>
      </c>
      <c r="B32" s="135"/>
      <c r="C32" s="135"/>
      <c r="D32" s="136" t="s">
        <v>486</v>
      </c>
      <c r="E32" s="135">
        <f t="shared" ref="E32" si="4">SUM(E27:E31)</f>
        <v>0</v>
      </c>
      <c r="F32" s="135">
        <f t="shared" ref="F32" si="5">SUM(F27:F31)</f>
        <v>37559.548885017706</v>
      </c>
      <c r="G32" s="135">
        <f t="shared" ref="G32" si="6">SUM(G27:G31)</f>
        <v>40424.611593414957</v>
      </c>
      <c r="H32" s="135">
        <f t="shared" ref="H32" si="7">SUM(H27:H31)</f>
        <v>43289.674301812207</v>
      </c>
      <c r="I32" s="135">
        <f t="shared" ref="I32" si="8">SUM(I27:I31)</f>
        <v>118259.69932756788</v>
      </c>
      <c r="J32" s="135">
        <f t="shared" ref="J32" si="9">SUM(J27:J31)</f>
        <v>123989.82474436238</v>
      </c>
      <c r="K32" s="135">
        <f t="shared" ref="K32" si="10">SUM(K27:K31)</f>
        <v>129719.95016115688</v>
      </c>
      <c r="L32" s="135">
        <f t="shared" ref="L32" si="11">SUM(L27:L31)</f>
        <v>135450.07557795139</v>
      </c>
      <c r="M32" s="135">
        <f t="shared" ref="M32" si="12">SUM(M27:M31)</f>
        <v>141180.20099474589</v>
      </c>
      <c r="N32" s="135">
        <f t="shared" ref="N32" si="13">SUM(N27:N31)</f>
        <v>146910.32641154039</v>
      </c>
      <c r="O32" s="135">
        <f t="shared" ref="O32" si="14">SUM(O27:O31)</f>
        <v>152640.45182833489</v>
      </c>
      <c r="P32" s="135">
        <f t="shared" ref="P32" si="15">SUM(P27:P31)</f>
        <v>158370.57724512939</v>
      </c>
      <c r="Q32" s="135">
        <f t="shared" ref="Q32" si="16">SUM(Q27:Q31)</f>
        <v>164100.70266192389</v>
      </c>
      <c r="R32" s="135">
        <f t="shared" ref="R32" si="17">SUM(R27:R31)</f>
        <v>169830.82807871839</v>
      </c>
      <c r="S32" s="135">
        <f t="shared" ref="S32" si="18">SUM(S27:S31)</f>
        <v>175560.95349551289</v>
      </c>
      <c r="T32" s="135">
        <f t="shared" ref="T32" si="19">SUM(T27:T31)</f>
        <v>181291.07891230736</v>
      </c>
      <c r="U32" s="137">
        <f t="shared" ref="U32" si="20">SUM(U27:U31)</f>
        <v>187021.20432910189</v>
      </c>
      <c r="V32" s="17"/>
    </row>
    <row r="33" spans="1:22" ht="12" customHeight="1" thickBot="1" x14ac:dyDescent="0.25">
      <c r="A33" s="138" t="s">
        <v>559</v>
      </c>
      <c r="B33" s="139"/>
      <c r="C33" s="139"/>
      <c r="D33" s="140" t="s">
        <v>123</v>
      </c>
      <c r="E33" s="139">
        <f>E32/Calculations!$C$56</f>
        <v>0</v>
      </c>
      <c r="F33" s="139">
        <f>F32/Calculations!$C$56</f>
        <v>15915.063086871911</v>
      </c>
      <c r="G33" s="139">
        <f>G32/Calculations!$C$56</f>
        <v>17129.072709074135</v>
      </c>
      <c r="H33" s="139">
        <f>H32/Calculations!$C$56</f>
        <v>18343.08233127636</v>
      </c>
      <c r="I33" s="139">
        <f>I32/Calculations!$C$56</f>
        <v>50110.042087952497</v>
      </c>
      <c r="J33" s="139">
        <f>J32/Calculations!$C$56</f>
        <v>52538.061332356949</v>
      </c>
      <c r="K33" s="139">
        <f>K32/Calculations!$C$56</f>
        <v>54966.080576761393</v>
      </c>
      <c r="L33" s="139">
        <f>L32/Calculations!$C$56</f>
        <v>57394.099821165844</v>
      </c>
      <c r="M33" s="139">
        <f>M32/Calculations!$C$56</f>
        <v>59822.119065570296</v>
      </c>
      <c r="N33" s="139">
        <f>N32/Calculations!$C$56</f>
        <v>62250.138309974747</v>
      </c>
      <c r="O33" s="139">
        <f>O32/Calculations!$C$56</f>
        <v>64678.157554379191</v>
      </c>
      <c r="P33" s="139">
        <f>P32/Calculations!$C$56</f>
        <v>67106.176798783636</v>
      </c>
      <c r="Q33" s="139">
        <f>Q32/Calculations!$C$56</f>
        <v>69534.196043188087</v>
      </c>
      <c r="R33" s="139">
        <f>R32/Calculations!$C$56</f>
        <v>71962.215287592539</v>
      </c>
      <c r="S33" s="139">
        <f>S32/Calculations!$C$56</f>
        <v>74390.23453199699</v>
      </c>
      <c r="T33" s="139">
        <f>T32/Calculations!$C$56</f>
        <v>76818.253776401427</v>
      </c>
      <c r="U33" s="141">
        <f>U32/Calculations!$C$56</f>
        <v>79246.273020805893</v>
      </c>
      <c r="V33" s="17"/>
    </row>
    <row r="34" spans="1:22" ht="12" customHeight="1" x14ac:dyDescent="0.2">
      <c r="A34" s="19" t="s">
        <v>560</v>
      </c>
      <c r="B34" s="142"/>
      <c r="C34" s="142"/>
      <c r="D34" s="124"/>
      <c r="E34" s="131"/>
      <c r="F34" s="131"/>
      <c r="G34" s="131"/>
      <c r="H34" s="131"/>
      <c r="I34" s="131"/>
      <c r="J34" s="131"/>
      <c r="K34" s="131"/>
      <c r="L34" s="131"/>
      <c r="M34" s="131"/>
      <c r="N34" s="131"/>
      <c r="O34" s="131"/>
      <c r="P34" s="131"/>
      <c r="Q34" s="131"/>
      <c r="R34" s="131"/>
      <c r="S34" s="131"/>
      <c r="T34" s="131"/>
      <c r="U34" s="132"/>
      <c r="V34" s="17"/>
    </row>
    <row r="35" spans="1:22" ht="28.25" customHeight="1" x14ac:dyDescent="0.2">
      <c r="A35" s="23" t="str">
        <f>'WP3_P3_ RCP 4.5'!A15</f>
        <v>Average annual school maintenance costs</v>
      </c>
      <c r="B35" s="131"/>
      <c r="C35" s="159"/>
      <c r="D35" s="127" t="s">
        <v>486</v>
      </c>
      <c r="E35" s="131">
        <f>'WP3_P3_ RCP 4.5'!E15</f>
        <v>2060.1417804959556</v>
      </c>
      <c r="F35" s="131">
        <f>'WP3_P3_ RCP 4.5'!F15</f>
        <v>2060.1417804959556</v>
      </c>
      <c r="G35" s="131">
        <f>'WP3_P3_ RCP 4.5'!G15</f>
        <v>2060.1417804959556</v>
      </c>
      <c r="H35" s="131">
        <f>'WP3_P3_ RCP 4.5'!H15</f>
        <v>2060.1417804959556</v>
      </c>
      <c r="I35" s="131">
        <f>'WP3_P3_ RCP 4.5'!I15</f>
        <v>2060.1417804959556</v>
      </c>
      <c r="J35" s="131">
        <f>'WP3_P3_ RCP 4.5'!J15</f>
        <v>2060.1417804959556</v>
      </c>
      <c r="K35" s="131">
        <f>'WP3_P3_ RCP 4.5'!K15</f>
        <v>2060.1417804959556</v>
      </c>
      <c r="L35" s="131">
        <f>'WP3_P3_ RCP 4.5'!L15</f>
        <v>2060.1417804959556</v>
      </c>
      <c r="M35" s="131">
        <f>'WP3_P3_ RCP 4.5'!M15</f>
        <v>2060.1417804959556</v>
      </c>
      <c r="N35" s="131">
        <f>'WP3_P3_ RCP 4.5'!N15</f>
        <v>2060.1417804959556</v>
      </c>
      <c r="O35" s="131">
        <f>'WP3_P3_ RCP 4.5'!O15</f>
        <v>2060.1417804959556</v>
      </c>
      <c r="P35" s="131">
        <f>'WP3_P3_ RCP 4.5'!P15</f>
        <v>2060.1417804959556</v>
      </c>
      <c r="Q35" s="131">
        <f>'WP3_P3_ RCP 4.5'!Q15</f>
        <v>2060.1417804959556</v>
      </c>
      <c r="R35" s="131">
        <f>'WP3_P3_ RCP 4.5'!R15</f>
        <v>2060.1417804959556</v>
      </c>
      <c r="S35" s="131">
        <f>'WP3_P3_ RCP 4.5'!S15</f>
        <v>2060.1417804959556</v>
      </c>
      <c r="T35" s="131">
        <f>'WP3_P3_ RCP 4.5'!T15</f>
        <v>2060.1417804959556</v>
      </c>
      <c r="U35" s="132">
        <f>'WP3_P3_ RCP 4.5'!U15</f>
        <v>2060.1417804959556</v>
      </c>
      <c r="V35" s="17"/>
    </row>
    <row r="36" spans="1:22" ht="28.25" customHeight="1" x14ac:dyDescent="0.2">
      <c r="A36" s="23" t="str">
        <f>'WP3_P3_ RCP 4.5'!A16</f>
        <v>Average school expenditures due to infra losses caused by climate events</v>
      </c>
      <c r="B36" s="131"/>
      <c r="C36" s="159"/>
      <c r="D36" s="127" t="s">
        <v>486</v>
      </c>
      <c r="E36" s="131">
        <f>'WP3_P3_ RCP 4.5'!E16</f>
        <v>3090.2126707439334</v>
      </c>
      <c r="F36" s="131">
        <f>'WP3_P3_ RCP 4.5'!F16</f>
        <v>3090.2126707439334</v>
      </c>
      <c r="G36" s="131">
        <f>'WP3_P3_ RCP 4.5'!G16</f>
        <v>3090.2126707439334</v>
      </c>
      <c r="H36" s="131">
        <f>'WP3_P3_ RCP 4.5'!H16</f>
        <v>3090.2126707439334</v>
      </c>
      <c r="I36" s="131">
        <f>'WP3_P3_ RCP 4.5'!I16</f>
        <v>3090.2126707439334</v>
      </c>
      <c r="J36" s="131">
        <f>'WP3_P3_ RCP 4.5'!J16</f>
        <v>3090.2126707439334</v>
      </c>
      <c r="K36" s="131">
        <f>'WP3_P3_ RCP 4.5'!K16</f>
        <v>3090.2126707439334</v>
      </c>
      <c r="L36" s="131">
        <f>'WP3_P3_ RCP 4.5'!L16</f>
        <v>3090.2126707439334</v>
      </c>
      <c r="M36" s="131">
        <f>'WP3_P3_ RCP 4.5'!M16</f>
        <v>3090.2126707439334</v>
      </c>
      <c r="N36" s="131">
        <f>'WP3_P3_ RCP 4.5'!N16</f>
        <v>3090.2126707439334</v>
      </c>
      <c r="O36" s="131">
        <f>'WP3_P3_ RCP 4.5'!O16</f>
        <v>3090.2126707439334</v>
      </c>
      <c r="P36" s="131">
        <f>'WP3_P3_ RCP 4.5'!P16</f>
        <v>3090.2126707439334</v>
      </c>
      <c r="Q36" s="131">
        <f>'WP3_P3_ RCP 4.5'!Q16</f>
        <v>3090.2126707439334</v>
      </c>
      <c r="R36" s="131">
        <f>'WP3_P3_ RCP 4.5'!R16</f>
        <v>3090.2126707439334</v>
      </c>
      <c r="S36" s="131">
        <f>'WP3_P3_ RCP 4.5'!S16</f>
        <v>3090.2126707439334</v>
      </c>
      <c r="T36" s="131">
        <f>'WP3_P3_ RCP 4.5'!T16</f>
        <v>3090.2126707439334</v>
      </c>
      <c r="U36" s="132">
        <f>'WP3_P3_ RCP 4.5'!U16</f>
        <v>3090.2126707439334</v>
      </c>
      <c r="V36" s="17"/>
    </row>
    <row r="37" spans="1:22" ht="28.25" customHeight="1" x14ac:dyDescent="0.2">
      <c r="A37" s="23" t="str">
        <f>'WP3_P3_ RCP 4.5'!A17</f>
        <v>Average annual primary school fixed/government budget expenditures on students per year</v>
      </c>
      <c r="B37" s="131"/>
      <c r="C37" s="159"/>
      <c r="D37" s="127" t="s">
        <v>486</v>
      </c>
      <c r="E37" s="131">
        <f>'WP3_P3_ RCP 4.5'!E17</f>
        <v>20055.480233128128</v>
      </c>
      <c r="F37" s="131">
        <f>'WP3_P3_ RCP 4.5'!F17</f>
        <v>20055.480233128128</v>
      </c>
      <c r="G37" s="131">
        <f>'WP3_P3_ RCP 4.5'!G17</f>
        <v>20055.480233128128</v>
      </c>
      <c r="H37" s="131">
        <f>'WP3_P3_ RCP 4.5'!H17</f>
        <v>20055.480233128128</v>
      </c>
      <c r="I37" s="131">
        <f>'WP3_P3_ RCP 4.5'!I17</f>
        <v>20055.480233128128</v>
      </c>
      <c r="J37" s="131">
        <f>'WP3_P3_ RCP 4.5'!J17</f>
        <v>20055.480233128128</v>
      </c>
      <c r="K37" s="131">
        <f>'WP3_P3_ RCP 4.5'!K17</f>
        <v>20055.480233128128</v>
      </c>
      <c r="L37" s="131">
        <f>'WP3_P3_ RCP 4.5'!L17</f>
        <v>20055.480233128128</v>
      </c>
      <c r="M37" s="131">
        <f>'WP3_P3_ RCP 4.5'!M17</f>
        <v>20055.480233128128</v>
      </c>
      <c r="N37" s="131">
        <f>'WP3_P3_ RCP 4.5'!N17</f>
        <v>20055.480233128128</v>
      </c>
      <c r="O37" s="131">
        <f>'WP3_P3_ RCP 4.5'!O17</f>
        <v>20055.480233128128</v>
      </c>
      <c r="P37" s="131">
        <f>'WP3_P3_ RCP 4.5'!P17</f>
        <v>20055.480233128128</v>
      </c>
      <c r="Q37" s="131">
        <f>'WP3_P3_ RCP 4.5'!Q17</f>
        <v>20055.480233128128</v>
      </c>
      <c r="R37" s="131">
        <f>'WP3_P3_ RCP 4.5'!R17</f>
        <v>20055.480233128128</v>
      </c>
      <c r="S37" s="131">
        <f>'WP3_P3_ RCP 4.5'!S17</f>
        <v>20055.480233128128</v>
      </c>
      <c r="T37" s="131">
        <f>'WP3_P3_ RCP 4.5'!T17</f>
        <v>20055.480233128128</v>
      </c>
      <c r="U37" s="132">
        <f>'WP3_P3_ RCP 4.5'!U17</f>
        <v>20055.480233128128</v>
      </c>
      <c r="V37" s="17"/>
    </row>
    <row r="38" spans="1:22" ht="28.25" customHeight="1" x14ac:dyDescent="0.2">
      <c r="A38" s="23" t="str">
        <f>'WP3_P3_ RCP 4.5'!A18</f>
        <v>Project expenditures per year</v>
      </c>
      <c r="B38" s="131"/>
      <c r="C38" s="159"/>
      <c r="D38" s="127" t="s">
        <v>486</v>
      </c>
      <c r="E38" s="131">
        <f>'WP3_P3_ RCP 4.5'!E18</f>
        <v>24714.397839197707</v>
      </c>
      <c r="F38" s="131">
        <f>'WP3_P3_ RCP 4.5'!F18</f>
        <v>67675.788253236024</v>
      </c>
      <c r="G38" s="131">
        <f>'WP3_P3_ RCP 4.5'!G18</f>
        <v>62271.086927084631</v>
      </c>
      <c r="H38" s="131">
        <f>'WP3_P3_ RCP 4.5'!H18</f>
        <v>57759.550807529842</v>
      </c>
      <c r="I38" s="131">
        <f>'WP3_P3_ RCP 4.5'!I18</f>
        <v>26625.239035016046</v>
      </c>
      <c r="J38" s="131">
        <f>'WP3_P3_ RCP 4.5'!J18</f>
        <v>0</v>
      </c>
      <c r="K38" s="131">
        <f>'WP3_P3_ RCP 4.5'!K18</f>
        <v>0</v>
      </c>
      <c r="L38" s="131">
        <f>'WP3_P3_ RCP 4.5'!L18</f>
        <v>0</v>
      </c>
      <c r="M38" s="131">
        <f>'WP3_P3_ RCP 4.5'!M18</f>
        <v>0</v>
      </c>
      <c r="N38" s="131">
        <f>'WP3_P3_ RCP 4.5'!N18</f>
        <v>0</v>
      </c>
      <c r="O38" s="131">
        <f>'WP3_P3_ RCP 4.5'!O18</f>
        <v>0</v>
      </c>
      <c r="P38" s="131">
        <f>'WP3_P3_ RCP 4.5'!P18</f>
        <v>0</v>
      </c>
      <c r="Q38" s="131">
        <f>'WP3_P3_ RCP 4.5'!Q18</f>
        <v>0</v>
      </c>
      <c r="R38" s="131">
        <f>'WP3_P3_ RCP 4.5'!R18</f>
        <v>0</v>
      </c>
      <c r="S38" s="131">
        <f>'WP3_P3_ RCP 4.5'!S18</f>
        <v>0</v>
      </c>
      <c r="T38" s="131">
        <f>'WP3_P3_ RCP 4.5'!T18</f>
        <v>0</v>
      </c>
      <c r="U38" s="132">
        <f>'WP3_P3_ RCP 4.5'!U18</f>
        <v>0</v>
      </c>
      <c r="V38" s="17"/>
    </row>
    <row r="39" spans="1:22" ht="28.25" customHeight="1" thickBot="1" x14ac:dyDescent="0.25">
      <c r="A39" s="23" t="str">
        <f>'WP3_P3_ RCP 4.5'!A19</f>
        <v xml:space="preserve">Estimated cost of missed students school days </v>
      </c>
      <c r="B39" s="131"/>
      <c r="C39" s="159"/>
      <c r="D39" s="127" t="s">
        <v>486</v>
      </c>
      <c r="E39" s="131">
        <f>'WP3_P3_ RCP 4.5'!E19</f>
        <v>2506.6165427797455</v>
      </c>
      <c r="F39" s="131">
        <f>'WP3_P3_ RCP 4.5'!F19</f>
        <v>2506.6165427797455</v>
      </c>
      <c r="G39" s="131">
        <f>'WP3_P3_ RCP 4.5'!G19</f>
        <v>2506.6165427797455</v>
      </c>
      <c r="H39" s="131">
        <f>'WP3_P3_ RCP 4.5'!H19</f>
        <v>2506.6165427797455</v>
      </c>
      <c r="I39" s="131">
        <f>'WP3_P3_ RCP 4.5'!I19</f>
        <v>2506.6165427797455</v>
      </c>
      <c r="J39" s="131">
        <f>'WP3_P3_ RCP 4.5'!J19</f>
        <v>2506.6165427797455</v>
      </c>
      <c r="K39" s="131">
        <f>'WP3_P3_ RCP 4.5'!K19</f>
        <v>2506.6165427797455</v>
      </c>
      <c r="L39" s="131">
        <f>'WP3_P3_ RCP 4.5'!L19</f>
        <v>2506.6165427797455</v>
      </c>
      <c r="M39" s="131">
        <f>'WP3_P3_ RCP 4.5'!M19</f>
        <v>2506.6165427797455</v>
      </c>
      <c r="N39" s="131">
        <f>'WP3_P3_ RCP 4.5'!N19</f>
        <v>2506.6165427797455</v>
      </c>
      <c r="O39" s="131">
        <f>'WP3_P3_ RCP 4.5'!O19</f>
        <v>2506.6165427797455</v>
      </c>
      <c r="P39" s="131">
        <f>'WP3_P3_ RCP 4.5'!P19</f>
        <v>2506.6165427797455</v>
      </c>
      <c r="Q39" s="131">
        <f>'WP3_P3_ RCP 4.5'!Q19</f>
        <v>2506.6165427797455</v>
      </c>
      <c r="R39" s="131">
        <f>'WP3_P3_ RCP 4.5'!R19</f>
        <v>2506.6165427797455</v>
      </c>
      <c r="S39" s="131">
        <f>'WP3_P3_ RCP 4.5'!S19</f>
        <v>2506.6165427797455</v>
      </c>
      <c r="T39" s="131">
        <f>'WP3_P3_ RCP 4.5'!T19</f>
        <v>2506.6165427797455</v>
      </c>
      <c r="U39" s="132">
        <f>'WP3_P3_ RCP 4.5'!U19</f>
        <v>2506.6165427797455</v>
      </c>
      <c r="V39" s="17"/>
    </row>
    <row r="40" spans="1:22" ht="12" customHeight="1" x14ac:dyDescent="0.2">
      <c r="A40" s="134" t="s">
        <v>611</v>
      </c>
      <c r="B40" s="135"/>
      <c r="C40" s="135"/>
      <c r="D40" s="136" t="s">
        <v>486</v>
      </c>
      <c r="E40" s="135">
        <f>SUM(E35:E39)</f>
        <v>52426.849066345472</v>
      </c>
      <c r="F40" s="135">
        <f t="shared" ref="F40:U40" si="21">SUM(F35:F39)</f>
        <v>95388.239480383781</v>
      </c>
      <c r="G40" s="135">
        <f t="shared" si="21"/>
        <v>89983.538154232388</v>
      </c>
      <c r="H40" s="135">
        <f t="shared" si="21"/>
        <v>85472.0020346776</v>
      </c>
      <c r="I40" s="135">
        <f t="shared" si="21"/>
        <v>54337.690262163807</v>
      </c>
      <c r="J40" s="135">
        <f t="shared" si="21"/>
        <v>27712.451227147765</v>
      </c>
      <c r="K40" s="135">
        <f t="shared" si="21"/>
        <v>27712.451227147765</v>
      </c>
      <c r="L40" s="135">
        <f t="shared" si="21"/>
        <v>27712.451227147765</v>
      </c>
      <c r="M40" s="135">
        <f t="shared" si="21"/>
        <v>27712.451227147765</v>
      </c>
      <c r="N40" s="135">
        <f t="shared" si="21"/>
        <v>27712.451227147765</v>
      </c>
      <c r="O40" s="135">
        <f t="shared" si="21"/>
        <v>27712.451227147765</v>
      </c>
      <c r="P40" s="135">
        <f t="shared" si="21"/>
        <v>27712.451227147765</v>
      </c>
      <c r="Q40" s="135">
        <f t="shared" si="21"/>
        <v>27712.451227147765</v>
      </c>
      <c r="R40" s="135">
        <f t="shared" si="21"/>
        <v>27712.451227147765</v>
      </c>
      <c r="S40" s="135">
        <f t="shared" si="21"/>
        <v>27712.451227147765</v>
      </c>
      <c r="T40" s="135">
        <f t="shared" si="21"/>
        <v>27712.451227147765</v>
      </c>
      <c r="U40" s="137">
        <f t="shared" si="21"/>
        <v>27712.451227147765</v>
      </c>
      <c r="V40" s="17"/>
    </row>
    <row r="41" spans="1:22" ht="12" customHeight="1" thickBot="1" x14ac:dyDescent="0.25">
      <c r="A41" s="138" t="s">
        <v>562</v>
      </c>
      <c r="B41" s="139"/>
      <c r="C41" s="139"/>
      <c r="D41" s="140" t="s">
        <v>123</v>
      </c>
      <c r="E41" s="139">
        <f>E40/Calculations!$C$56</f>
        <v>22214.766553536218</v>
      </c>
      <c r="F41" s="139">
        <f>F40/Calculations!$C$56</f>
        <v>40418.7455425355</v>
      </c>
      <c r="G41" s="139">
        <f>G40/Calculations!$C$56</f>
        <v>38128.617861962877</v>
      </c>
      <c r="H41" s="139">
        <f>H40/Calculations!$C$56</f>
        <v>36216.950014693903</v>
      </c>
      <c r="I41" s="139">
        <f>I40/Calculations!$C$56</f>
        <v>23024.445026340596</v>
      </c>
      <c r="J41" s="139">
        <f>J40/Calculations!$C$56</f>
        <v>11742.564079299902</v>
      </c>
      <c r="K41" s="139">
        <f>K40/Calculations!$C$56</f>
        <v>11742.564079299902</v>
      </c>
      <c r="L41" s="139">
        <f>L40/Calculations!$C$56</f>
        <v>11742.564079299902</v>
      </c>
      <c r="M41" s="139">
        <f>M40/Calculations!$C$56</f>
        <v>11742.564079299902</v>
      </c>
      <c r="N41" s="139">
        <f>N40/Calculations!$C$56</f>
        <v>11742.564079299902</v>
      </c>
      <c r="O41" s="139">
        <f>O40/Calculations!$C$56</f>
        <v>11742.564079299902</v>
      </c>
      <c r="P41" s="139">
        <f>P40/Calculations!$C$56</f>
        <v>11742.564079299902</v>
      </c>
      <c r="Q41" s="139">
        <f>Q40/Calculations!$C$56</f>
        <v>11742.564079299902</v>
      </c>
      <c r="R41" s="139">
        <f>R40/Calculations!$C$56</f>
        <v>11742.564079299902</v>
      </c>
      <c r="S41" s="139">
        <f>S40/Calculations!$C$56</f>
        <v>11742.564079299902</v>
      </c>
      <c r="T41" s="139">
        <f>T40/Calculations!$C$56</f>
        <v>11742.564079299902</v>
      </c>
      <c r="U41" s="141">
        <f>U40/Calculations!$C$56</f>
        <v>11742.564079299902</v>
      </c>
      <c r="V41" s="17"/>
    </row>
    <row r="42" spans="1:22" ht="12" customHeight="1" thickBot="1" x14ac:dyDescent="0.25">
      <c r="A42" s="145"/>
      <c r="B42" s="146"/>
      <c r="C42" s="146"/>
      <c r="D42" s="147"/>
      <c r="E42" s="146"/>
      <c r="F42" s="146"/>
      <c r="G42" s="146"/>
      <c r="H42" s="146"/>
      <c r="I42" s="146"/>
      <c r="J42" s="146"/>
      <c r="K42" s="146"/>
      <c r="L42" s="146"/>
      <c r="M42" s="146"/>
      <c r="N42" s="146"/>
      <c r="O42" s="146"/>
      <c r="P42" s="146"/>
      <c r="Q42" s="146"/>
      <c r="R42" s="146"/>
      <c r="S42" s="146"/>
      <c r="T42" s="146"/>
      <c r="U42" s="148"/>
      <c r="V42" s="17"/>
    </row>
    <row r="43" spans="1:22" ht="12" customHeight="1" x14ac:dyDescent="0.2">
      <c r="A43" s="149" t="s">
        <v>612</v>
      </c>
      <c r="B43" s="135"/>
      <c r="C43" s="135"/>
      <c r="D43" s="136" t="s">
        <v>486</v>
      </c>
      <c r="E43" s="135">
        <f>E32-E40</f>
        <v>-52426.849066345472</v>
      </c>
      <c r="F43" s="135">
        <f t="shared" ref="F43:U43" si="22">F32-F40</f>
        <v>-57828.690595366075</v>
      </c>
      <c r="G43" s="135">
        <f t="shared" si="22"/>
        <v>-49558.926560817432</v>
      </c>
      <c r="H43" s="135">
        <f t="shared" si="22"/>
        <v>-42182.327732865393</v>
      </c>
      <c r="I43" s="135">
        <f t="shared" si="22"/>
        <v>63922.009065404076</v>
      </c>
      <c r="J43" s="135">
        <f t="shared" si="22"/>
        <v>96277.373517214612</v>
      </c>
      <c r="K43" s="135">
        <f t="shared" si="22"/>
        <v>102007.49893400911</v>
      </c>
      <c r="L43" s="135">
        <f t="shared" si="22"/>
        <v>107737.62435080361</v>
      </c>
      <c r="M43" s="135">
        <f t="shared" si="22"/>
        <v>113467.74976759811</v>
      </c>
      <c r="N43" s="135">
        <f t="shared" si="22"/>
        <v>119197.87518439261</v>
      </c>
      <c r="O43" s="135">
        <f t="shared" si="22"/>
        <v>124928.00060118712</v>
      </c>
      <c r="P43" s="135">
        <f t="shared" si="22"/>
        <v>130658.12601798162</v>
      </c>
      <c r="Q43" s="135">
        <f t="shared" si="22"/>
        <v>136388.25143477612</v>
      </c>
      <c r="R43" s="135">
        <f t="shared" si="22"/>
        <v>142118.37685157062</v>
      </c>
      <c r="S43" s="135">
        <f t="shared" si="22"/>
        <v>147848.50226836512</v>
      </c>
      <c r="T43" s="135">
        <f t="shared" si="22"/>
        <v>153578.62768515959</v>
      </c>
      <c r="U43" s="137">
        <f t="shared" si="22"/>
        <v>159308.75310195412</v>
      </c>
      <c r="V43" s="17"/>
    </row>
    <row r="44" spans="1:22" ht="12" customHeight="1" thickBot="1" x14ac:dyDescent="0.25">
      <c r="A44" s="160" t="s">
        <v>565</v>
      </c>
      <c r="B44" s="139"/>
      <c r="C44" s="139"/>
      <c r="D44" s="140" t="s">
        <v>123</v>
      </c>
      <c r="E44" s="139">
        <f>E33-E41</f>
        <v>-22214.766553536218</v>
      </c>
      <c r="F44" s="139">
        <f t="shared" ref="F44:U44" si="23">F33-F41</f>
        <v>-24503.682455663591</v>
      </c>
      <c r="G44" s="139">
        <f t="shared" si="23"/>
        <v>-20999.545152888742</v>
      </c>
      <c r="H44" s="139">
        <f t="shared" si="23"/>
        <v>-17873.867683417542</v>
      </c>
      <c r="I44" s="139">
        <f t="shared" si="23"/>
        <v>27085.597061611901</v>
      </c>
      <c r="J44" s="139">
        <f t="shared" si="23"/>
        <v>40795.497253057045</v>
      </c>
      <c r="K44" s="139">
        <f t="shared" si="23"/>
        <v>43223.516497461489</v>
      </c>
      <c r="L44" s="139">
        <f t="shared" si="23"/>
        <v>45651.535741865941</v>
      </c>
      <c r="M44" s="139">
        <f t="shared" si="23"/>
        <v>48079.554986270392</v>
      </c>
      <c r="N44" s="139">
        <f t="shared" si="23"/>
        <v>50507.574230674843</v>
      </c>
      <c r="O44" s="139">
        <f t="shared" si="23"/>
        <v>52935.593475079288</v>
      </c>
      <c r="P44" s="139">
        <f t="shared" si="23"/>
        <v>55363.612719483732</v>
      </c>
      <c r="Q44" s="139">
        <f t="shared" si="23"/>
        <v>57791.631963888183</v>
      </c>
      <c r="R44" s="139">
        <f t="shared" si="23"/>
        <v>60219.651208292635</v>
      </c>
      <c r="S44" s="139">
        <f t="shared" si="23"/>
        <v>62647.670452697086</v>
      </c>
      <c r="T44" s="139">
        <f t="shared" si="23"/>
        <v>65075.689697101523</v>
      </c>
      <c r="U44" s="141">
        <f t="shared" si="23"/>
        <v>67503.708941505989</v>
      </c>
      <c r="V44" s="17"/>
    </row>
    <row r="45" spans="1:22" ht="12" customHeight="1" x14ac:dyDescent="0.2">
      <c r="A45" s="161"/>
      <c r="B45" s="162"/>
      <c r="C45" s="162"/>
      <c r="D45" s="162"/>
      <c r="E45" s="163"/>
      <c r="F45" s="163"/>
      <c r="G45" s="163"/>
      <c r="H45" s="163"/>
      <c r="I45" s="163"/>
      <c r="J45" s="163"/>
      <c r="K45" s="163"/>
      <c r="L45" s="163"/>
      <c r="M45" s="163"/>
      <c r="N45" s="163"/>
      <c r="O45" s="163"/>
      <c r="P45" s="163"/>
      <c r="Q45" s="163"/>
      <c r="R45" s="163"/>
      <c r="S45" s="163"/>
      <c r="T45" s="163"/>
      <c r="U45" s="164"/>
      <c r="V45" s="17"/>
    </row>
    <row r="46" spans="1:22" ht="12" customHeight="1" thickBot="1" x14ac:dyDescent="0.25">
      <c r="A46" s="321"/>
      <c r="B46" s="156"/>
      <c r="C46" s="156"/>
      <c r="D46" s="156"/>
      <c r="E46" s="156"/>
      <c r="F46" s="152"/>
      <c r="G46" s="152"/>
      <c r="H46" s="152"/>
      <c r="I46" s="152"/>
      <c r="J46" s="152"/>
      <c r="K46" s="152"/>
      <c r="L46" s="152"/>
      <c r="M46" s="152"/>
      <c r="N46" s="152"/>
      <c r="O46" s="152"/>
      <c r="P46" s="152"/>
      <c r="Q46" s="152"/>
      <c r="R46" s="152"/>
      <c r="S46" s="152"/>
      <c r="T46" s="152"/>
      <c r="U46" s="153"/>
      <c r="V46" s="17"/>
    </row>
    <row r="47" spans="1:22" ht="21" customHeight="1" thickBot="1" x14ac:dyDescent="0.25">
      <c r="A47" s="1029" t="s">
        <v>578</v>
      </c>
      <c r="B47" s="1030"/>
      <c r="C47" s="1030"/>
      <c r="D47" s="1030"/>
      <c r="E47" s="1030"/>
      <c r="F47" s="1030"/>
      <c r="G47" s="1030"/>
      <c r="H47" s="1030"/>
      <c r="I47" s="1030"/>
      <c r="J47" s="1030"/>
      <c r="K47" s="1030"/>
      <c r="L47" s="1030"/>
      <c r="M47" s="1030"/>
      <c r="N47" s="1030"/>
      <c r="O47" s="1030"/>
      <c r="P47" s="1030"/>
      <c r="Q47" s="1030"/>
      <c r="R47" s="1030"/>
      <c r="S47" s="1030"/>
      <c r="T47" s="1030"/>
      <c r="U47" s="1031"/>
      <c r="V47" s="17"/>
    </row>
    <row r="48" spans="1:22" ht="23.5" customHeight="1" x14ac:dyDescent="0.2">
      <c r="A48" s="1096"/>
      <c r="B48" s="1097"/>
      <c r="C48" s="157"/>
      <c r="D48" s="124" t="s">
        <v>556</v>
      </c>
      <c r="E48" s="125">
        <v>2024</v>
      </c>
      <c r="F48" s="125">
        <v>2025</v>
      </c>
      <c r="G48" s="125">
        <v>2026</v>
      </c>
      <c r="H48" s="125">
        <v>2027</v>
      </c>
      <c r="I48" s="125">
        <v>2028</v>
      </c>
      <c r="J48" s="125">
        <v>2029</v>
      </c>
      <c r="K48" s="125">
        <v>2030</v>
      </c>
      <c r="L48" s="125">
        <v>2031</v>
      </c>
      <c r="M48" s="125">
        <v>2032</v>
      </c>
      <c r="N48" s="125">
        <v>2033</v>
      </c>
      <c r="O48" s="125">
        <v>2034</v>
      </c>
      <c r="P48" s="125">
        <v>2035</v>
      </c>
      <c r="Q48" s="125">
        <v>2036</v>
      </c>
      <c r="R48" s="125">
        <v>2037</v>
      </c>
      <c r="S48" s="125">
        <v>2038</v>
      </c>
      <c r="T48" s="125">
        <v>2039</v>
      </c>
      <c r="U48" s="126">
        <v>2040</v>
      </c>
      <c r="V48" s="17"/>
    </row>
    <row r="49" spans="1:22" ht="12" customHeight="1" x14ac:dyDescent="0.2">
      <c r="A49" s="123" t="s">
        <v>557</v>
      </c>
      <c r="B49" s="142"/>
      <c r="C49" s="142"/>
      <c r="D49" s="21"/>
      <c r="E49" s="22"/>
      <c r="F49" s="22"/>
      <c r="G49" s="22"/>
      <c r="H49" s="22"/>
      <c r="I49" s="22"/>
      <c r="J49" s="22"/>
      <c r="K49" s="22"/>
      <c r="L49" s="22"/>
      <c r="M49" s="22"/>
      <c r="N49" s="22"/>
      <c r="O49" s="22"/>
      <c r="P49" s="22"/>
      <c r="Q49" s="22"/>
      <c r="R49" s="22"/>
      <c r="S49" s="22"/>
      <c r="T49" s="22"/>
      <c r="U49" s="128"/>
      <c r="V49" s="17"/>
    </row>
    <row r="50" spans="1:22" ht="12" customHeight="1" x14ac:dyDescent="0.2">
      <c r="A50" s="129" t="str">
        <f>'WP3_P3_ RCP 4.5'!$A$7</f>
        <v>Annual grant per average primary school</v>
      </c>
      <c r="B50" s="133"/>
      <c r="C50" s="158"/>
      <c r="D50" s="127" t="s">
        <v>486</v>
      </c>
      <c r="E50" s="131">
        <f t="shared" ref="E50:U50" si="24">E27-E7</f>
        <v>0</v>
      </c>
      <c r="F50" s="131">
        <f t="shared" si="24"/>
        <v>0</v>
      </c>
      <c r="G50" s="131">
        <f t="shared" si="24"/>
        <v>0</v>
      </c>
      <c r="H50" s="131">
        <f t="shared" si="24"/>
        <v>0</v>
      </c>
      <c r="I50" s="131">
        <f t="shared" si="24"/>
        <v>0</v>
      </c>
      <c r="J50" s="131">
        <f t="shared" si="24"/>
        <v>0</v>
      </c>
      <c r="K50" s="131">
        <f t="shared" si="24"/>
        <v>0</v>
      </c>
      <c r="L50" s="131">
        <f t="shared" si="24"/>
        <v>0</v>
      </c>
      <c r="M50" s="131">
        <f t="shared" si="24"/>
        <v>0</v>
      </c>
      <c r="N50" s="131">
        <f t="shared" si="24"/>
        <v>0</v>
      </c>
      <c r="O50" s="131">
        <f t="shared" si="24"/>
        <v>0</v>
      </c>
      <c r="P50" s="131">
        <f t="shared" si="24"/>
        <v>0</v>
      </c>
      <c r="Q50" s="131">
        <f t="shared" si="24"/>
        <v>0</v>
      </c>
      <c r="R50" s="131">
        <f t="shared" si="24"/>
        <v>0</v>
      </c>
      <c r="S50" s="131">
        <f t="shared" si="24"/>
        <v>0</v>
      </c>
      <c r="T50" s="131">
        <f t="shared" si="24"/>
        <v>0</v>
      </c>
      <c r="U50" s="132">
        <f t="shared" si="24"/>
        <v>0</v>
      </c>
      <c r="V50" s="17"/>
    </row>
    <row r="51" spans="1:22" ht="12" customHeight="1" x14ac:dyDescent="0.2">
      <c r="A51" s="129" t="str">
        <f>'WP3_P3_ RCP 4.5'!$A$8</f>
        <v>Annual SIG per average primary school</v>
      </c>
      <c r="B51" s="133"/>
      <c r="C51" s="158"/>
      <c r="D51" s="127" t="s">
        <v>486</v>
      </c>
      <c r="E51" s="131">
        <f t="shared" ref="E51:U51" si="25">E28-E8</f>
        <v>0</v>
      </c>
      <c r="F51" s="131">
        <f t="shared" si="25"/>
        <v>0</v>
      </c>
      <c r="G51" s="131">
        <f t="shared" si="25"/>
        <v>0</v>
      </c>
      <c r="H51" s="131">
        <f t="shared" si="25"/>
        <v>0</v>
      </c>
      <c r="I51" s="131">
        <f t="shared" si="25"/>
        <v>0</v>
      </c>
      <c r="J51" s="131">
        <f t="shared" si="25"/>
        <v>0</v>
      </c>
      <c r="K51" s="131">
        <f t="shared" si="25"/>
        <v>0</v>
      </c>
      <c r="L51" s="131">
        <f t="shared" si="25"/>
        <v>0</v>
      </c>
      <c r="M51" s="131">
        <f t="shared" si="25"/>
        <v>0</v>
      </c>
      <c r="N51" s="131">
        <f t="shared" si="25"/>
        <v>0</v>
      </c>
      <c r="O51" s="131">
        <f t="shared" si="25"/>
        <v>0</v>
      </c>
      <c r="P51" s="131">
        <f t="shared" si="25"/>
        <v>0</v>
      </c>
      <c r="Q51" s="131">
        <f t="shared" si="25"/>
        <v>0</v>
      </c>
      <c r="R51" s="131">
        <f t="shared" si="25"/>
        <v>0</v>
      </c>
      <c r="S51" s="131">
        <f t="shared" si="25"/>
        <v>0</v>
      </c>
      <c r="T51" s="131">
        <f t="shared" si="25"/>
        <v>0</v>
      </c>
      <c r="U51" s="132">
        <f t="shared" si="25"/>
        <v>0</v>
      </c>
      <c r="V51" s="17"/>
    </row>
    <row r="52" spans="1:22" ht="12" customHeight="1" x14ac:dyDescent="0.2">
      <c r="A52" s="129" t="str">
        <f>'WP3_P3_ RCP 4.5'!$A$9</f>
        <v>Annual economic returns to primary education</v>
      </c>
      <c r="B52" s="133"/>
      <c r="C52" s="158"/>
      <c r="D52" s="127" t="s">
        <v>486</v>
      </c>
      <c r="E52" s="131">
        <f t="shared" ref="E52:U52" si="26">E29-E9</f>
        <v>0</v>
      </c>
      <c r="F52" s="131">
        <f t="shared" si="26"/>
        <v>0</v>
      </c>
      <c r="G52" s="131">
        <f t="shared" si="26"/>
        <v>28.650627083971813</v>
      </c>
      <c r="H52" s="131">
        <f t="shared" si="26"/>
        <v>57.301254167943625</v>
      </c>
      <c r="I52" s="131">
        <f t="shared" si="26"/>
        <v>85.951881251916348</v>
      </c>
      <c r="J52" s="131">
        <f t="shared" si="26"/>
        <v>143.25313541985997</v>
      </c>
      <c r="K52" s="131">
        <f t="shared" si="26"/>
        <v>200.5543895878036</v>
      </c>
      <c r="L52" s="131">
        <f t="shared" si="26"/>
        <v>257.85564375574177</v>
      </c>
      <c r="M52" s="131">
        <f t="shared" si="26"/>
        <v>315.15689792368721</v>
      </c>
      <c r="N52" s="131">
        <f t="shared" si="26"/>
        <v>372.45815209163993</v>
      </c>
      <c r="O52" s="131">
        <f t="shared" si="26"/>
        <v>429.75940625959629</v>
      </c>
      <c r="P52" s="131">
        <f t="shared" si="26"/>
        <v>487.0606604275381</v>
      </c>
      <c r="Q52" s="131">
        <f t="shared" si="26"/>
        <v>544.3619145954799</v>
      </c>
      <c r="R52" s="131">
        <f t="shared" si="26"/>
        <v>601.66316876342171</v>
      </c>
      <c r="S52" s="131">
        <f t="shared" si="26"/>
        <v>658.96442293136352</v>
      </c>
      <c r="T52" s="131">
        <f t="shared" si="26"/>
        <v>716.26567709929077</v>
      </c>
      <c r="U52" s="132">
        <f t="shared" si="26"/>
        <v>773.5669312672544</v>
      </c>
      <c r="V52" s="17"/>
    </row>
    <row r="53" spans="1:22" ht="12" customHeight="1" x14ac:dyDescent="0.2">
      <c r="A53" s="129" t="str">
        <f>A30</f>
        <v>Annual returns to infra used as shelter</v>
      </c>
      <c r="B53" s="133"/>
      <c r="C53" s="158"/>
      <c r="D53" s="127" t="s">
        <v>486</v>
      </c>
      <c r="E53" s="131">
        <f>E30</f>
        <v>0</v>
      </c>
      <c r="F53" s="131">
        <f t="shared" ref="F53:U53" si="27">F30</f>
        <v>15000</v>
      </c>
      <c r="G53" s="131">
        <f t="shared" si="27"/>
        <v>15000</v>
      </c>
      <c r="H53" s="131">
        <f t="shared" si="27"/>
        <v>15000</v>
      </c>
      <c r="I53" s="131">
        <f t="shared" si="27"/>
        <v>15000</v>
      </c>
      <c r="J53" s="131">
        <f t="shared" si="27"/>
        <v>15000</v>
      </c>
      <c r="K53" s="131">
        <f t="shared" si="27"/>
        <v>15000</v>
      </c>
      <c r="L53" s="131">
        <f t="shared" si="27"/>
        <v>15000</v>
      </c>
      <c r="M53" s="131">
        <f t="shared" si="27"/>
        <v>15000</v>
      </c>
      <c r="N53" s="131">
        <f t="shared" si="27"/>
        <v>15000</v>
      </c>
      <c r="O53" s="131">
        <f t="shared" si="27"/>
        <v>15000</v>
      </c>
      <c r="P53" s="131">
        <f t="shared" si="27"/>
        <v>15000</v>
      </c>
      <c r="Q53" s="131">
        <f t="shared" si="27"/>
        <v>15000</v>
      </c>
      <c r="R53" s="131">
        <f t="shared" si="27"/>
        <v>15000</v>
      </c>
      <c r="S53" s="131">
        <f t="shared" si="27"/>
        <v>15000</v>
      </c>
      <c r="T53" s="131">
        <f t="shared" si="27"/>
        <v>15000</v>
      </c>
      <c r="U53" s="132">
        <f t="shared" si="27"/>
        <v>15000</v>
      </c>
      <c r="V53" s="17"/>
    </row>
    <row r="54" spans="1:22" ht="15.5" customHeight="1" thickBot="1" x14ac:dyDescent="0.25">
      <c r="A54" s="129" t="str">
        <f>'WP3_P3_ RCP 4.5'!$A$11</f>
        <v>Annual returns to school  curriculum training (lumpsum)</v>
      </c>
      <c r="B54" s="130"/>
      <c r="C54" s="158"/>
      <c r="D54" s="127" t="s">
        <v>486</v>
      </c>
      <c r="E54" s="131">
        <f t="shared" ref="E54:U54" si="28">E31</f>
        <v>0</v>
      </c>
      <c r="F54" s="131">
        <f t="shared" si="28"/>
        <v>0</v>
      </c>
      <c r="G54" s="131">
        <f t="shared" si="28"/>
        <v>0</v>
      </c>
      <c r="H54" s="131">
        <f t="shared" si="28"/>
        <v>0</v>
      </c>
      <c r="I54" s="131">
        <f t="shared" si="28"/>
        <v>72104.96231735844</v>
      </c>
      <c r="J54" s="131">
        <f t="shared" si="28"/>
        <v>72104.96231735844</v>
      </c>
      <c r="K54" s="131">
        <f t="shared" si="28"/>
        <v>72104.96231735844</v>
      </c>
      <c r="L54" s="131">
        <f t="shared" si="28"/>
        <v>72104.96231735844</v>
      </c>
      <c r="M54" s="131">
        <f t="shared" si="28"/>
        <v>72104.96231735844</v>
      </c>
      <c r="N54" s="131">
        <f t="shared" si="28"/>
        <v>72104.96231735844</v>
      </c>
      <c r="O54" s="131">
        <f t="shared" si="28"/>
        <v>72104.96231735844</v>
      </c>
      <c r="P54" s="131">
        <f t="shared" si="28"/>
        <v>72104.96231735844</v>
      </c>
      <c r="Q54" s="131">
        <f t="shared" si="28"/>
        <v>72104.96231735844</v>
      </c>
      <c r="R54" s="131">
        <f t="shared" si="28"/>
        <v>72104.96231735844</v>
      </c>
      <c r="S54" s="131">
        <f t="shared" si="28"/>
        <v>72104.96231735844</v>
      </c>
      <c r="T54" s="131">
        <f t="shared" si="28"/>
        <v>72104.96231735844</v>
      </c>
      <c r="U54" s="132">
        <f t="shared" si="28"/>
        <v>72104.96231735844</v>
      </c>
      <c r="V54" s="17"/>
    </row>
    <row r="55" spans="1:22" ht="12" customHeight="1" x14ac:dyDescent="0.2">
      <c r="A55" s="134" t="s">
        <v>610</v>
      </c>
      <c r="B55" s="135"/>
      <c r="C55" s="135"/>
      <c r="D55" s="136" t="s">
        <v>486</v>
      </c>
      <c r="E55" s="135">
        <f t="shared" ref="E55:U55" si="29">SUM(E50:E54)</f>
        <v>0</v>
      </c>
      <c r="F55" s="135">
        <f t="shared" si="29"/>
        <v>15000</v>
      </c>
      <c r="G55" s="135">
        <f t="shared" si="29"/>
        <v>15028.650627083971</v>
      </c>
      <c r="H55" s="135">
        <f t="shared" si="29"/>
        <v>15057.301254167944</v>
      </c>
      <c r="I55" s="135">
        <f t="shared" si="29"/>
        <v>87190.91419861035</v>
      </c>
      <c r="J55" s="135">
        <f t="shared" si="29"/>
        <v>87248.215452778299</v>
      </c>
      <c r="K55" s="135">
        <f t="shared" si="29"/>
        <v>87305.516706946248</v>
      </c>
      <c r="L55" s="135">
        <f t="shared" si="29"/>
        <v>87362.817961114182</v>
      </c>
      <c r="M55" s="135">
        <f t="shared" si="29"/>
        <v>87420.119215282131</v>
      </c>
      <c r="N55" s="135">
        <f t="shared" si="29"/>
        <v>87477.42046945008</v>
      </c>
      <c r="O55" s="135">
        <f t="shared" si="29"/>
        <v>87534.721723618044</v>
      </c>
      <c r="P55" s="135">
        <f t="shared" si="29"/>
        <v>87592.022977785979</v>
      </c>
      <c r="Q55" s="135">
        <f t="shared" si="29"/>
        <v>87649.324231953913</v>
      </c>
      <c r="R55" s="135">
        <f t="shared" si="29"/>
        <v>87706.625486121862</v>
      </c>
      <c r="S55" s="135">
        <f t="shared" si="29"/>
        <v>87763.926740289811</v>
      </c>
      <c r="T55" s="135">
        <f t="shared" si="29"/>
        <v>87821.227994457731</v>
      </c>
      <c r="U55" s="137">
        <f t="shared" si="29"/>
        <v>87878.529248625695</v>
      </c>
      <c r="V55" s="17"/>
    </row>
    <row r="56" spans="1:22" ht="12" customHeight="1" thickBot="1" x14ac:dyDescent="0.25">
      <c r="A56" s="138" t="s">
        <v>559</v>
      </c>
      <c r="B56" s="139"/>
      <c r="C56" s="139"/>
      <c r="D56" s="140" t="s">
        <v>123</v>
      </c>
      <c r="E56" s="139">
        <f>E55/Calculations!$C$56</f>
        <v>0</v>
      </c>
      <c r="F56" s="139">
        <f>F55/Calculations!$C$56</f>
        <v>6355.9322033898306</v>
      </c>
      <c r="G56" s="139">
        <f>G55/Calculations!$C$56</f>
        <v>6368.072299611852</v>
      </c>
      <c r="H56" s="139">
        <f>H55/Calculations!$C$56</f>
        <v>6380.2123958338743</v>
      </c>
      <c r="I56" s="139">
        <f>I55/Calculations!$C$56</f>
        <v>36945.30262652981</v>
      </c>
      <c r="J56" s="139">
        <f>J55/Calculations!$C$56</f>
        <v>36969.58281897386</v>
      </c>
      <c r="K56" s="139">
        <f>K55/Calculations!$C$56</f>
        <v>36993.863011417903</v>
      </c>
      <c r="L56" s="139">
        <f>L55/Calculations!$C$56</f>
        <v>37018.143203861946</v>
      </c>
      <c r="M56" s="139">
        <f>M55/Calculations!$C$56</f>
        <v>37042.423396305989</v>
      </c>
      <c r="N56" s="139">
        <f>N55/Calculations!$C$56</f>
        <v>37066.703588750039</v>
      </c>
      <c r="O56" s="139">
        <f>O55/Calculations!$C$56</f>
        <v>37090.983781194089</v>
      </c>
      <c r="P56" s="139">
        <f>P55/Calculations!$C$56</f>
        <v>37115.263973638132</v>
      </c>
      <c r="Q56" s="139">
        <f>Q55/Calculations!$C$56</f>
        <v>37139.544166082167</v>
      </c>
      <c r="R56" s="139">
        <f>R55/Calculations!$C$56</f>
        <v>37163.824358526217</v>
      </c>
      <c r="S56" s="139">
        <f>S55/Calculations!$C$56</f>
        <v>37188.10455097026</v>
      </c>
      <c r="T56" s="139">
        <f>T55/Calculations!$C$56</f>
        <v>37212.384743414295</v>
      </c>
      <c r="U56" s="141">
        <f>U55/Calculations!$C$56</f>
        <v>37236.664935858345</v>
      </c>
      <c r="V56" s="17"/>
    </row>
    <row r="57" spans="1:22" ht="12" customHeight="1" x14ac:dyDescent="0.2">
      <c r="A57" s="19" t="s">
        <v>560</v>
      </c>
      <c r="B57" s="142"/>
      <c r="C57" s="142"/>
      <c r="D57" s="124"/>
      <c r="E57" s="131"/>
      <c r="F57" s="131"/>
      <c r="G57" s="131"/>
      <c r="H57" s="131"/>
      <c r="I57" s="131"/>
      <c r="J57" s="131"/>
      <c r="K57" s="131"/>
      <c r="L57" s="131"/>
      <c r="M57" s="131"/>
      <c r="N57" s="131"/>
      <c r="O57" s="131"/>
      <c r="P57" s="131"/>
      <c r="Q57" s="131"/>
      <c r="R57" s="131"/>
      <c r="S57" s="131"/>
      <c r="T57" s="131"/>
      <c r="U57" s="132"/>
      <c r="V57" s="17"/>
    </row>
    <row r="58" spans="1:22" ht="24" customHeight="1" x14ac:dyDescent="0.2">
      <c r="A58" s="23" t="str">
        <f>A35</f>
        <v>Average annual school maintenance costs</v>
      </c>
      <c r="B58" s="131"/>
      <c r="C58" s="159"/>
      <c r="D58" s="127" t="s">
        <v>486</v>
      </c>
      <c r="E58" s="131">
        <f t="shared" ref="E58:U58" si="30">E35-E13</f>
        <v>-6180.4253414878667</v>
      </c>
      <c r="F58" s="131">
        <f t="shared" si="30"/>
        <v>-6180.4253414878667</v>
      </c>
      <c r="G58" s="131">
        <f t="shared" si="30"/>
        <v>-6180.4253414878667</v>
      </c>
      <c r="H58" s="131">
        <f t="shared" si="30"/>
        <v>-6180.4253414878667</v>
      </c>
      <c r="I58" s="131">
        <f t="shared" si="30"/>
        <v>-6180.4253414878667</v>
      </c>
      <c r="J58" s="131">
        <f t="shared" si="30"/>
        <v>-6180.4253414878667</v>
      </c>
      <c r="K58" s="131">
        <f t="shared" si="30"/>
        <v>-6180.4253414878667</v>
      </c>
      <c r="L58" s="131">
        <f t="shared" si="30"/>
        <v>-6180.4253414878667</v>
      </c>
      <c r="M58" s="131">
        <f t="shared" si="30"/>
        <v>-6180.4253414878667</v>
      </c>
      <c r="N58" s="131">
        <f t="shared" si="30"/>
        <v>-6180.4253414878667</v>
      </c>
      <c r="O58" s="131">
        <f t="shared" si="30"/>
        <v>-6180.4253414878667</v>
      </c>
      <c r="P58" s="131">
        <f t="shared" si="30"/>
        <v>-6180.4253414878667</v>
      </c>
      <c r="Q58" s="131">
        <f t="shared" si="30"/>
        <v>-6180.4253414878667</v>
      </c>
      <c r="R58" s="131">
        <f t="shared" si="30"/>
        <v>-6180.4253414878667</v>
      </c>
      <c r="S58" s="131">
        <f t="shared" si="30"/>
        <v>-6180.4253414878667</v>
      </c>
      <c r="T58" s="131">
        <f t="shared" si="30"/>
        <v>-6180.4253414878667</v>
      </c>
      <c r="U58" s="132">
        <f t="shared" si="30"/>
        <v>-6180.4253414878667</v>
      </c>
      <c r="V58" s="17"/>
    </row>
    <row r="59" spans="1:22" ht="24" customHeight="1" x14ac:dyDescent="0.2">
      <c r="A59" s="23" t="str">
        <f>A36</f>
        <v>Average school expenditures due to infra losses caused by climate events</v>
      </c>
      <c r="B59" s="131"/>
      <c r="C59" s="159"/>
      <c r="D59" s="127" t="s">
        <v>486</v>
      </c>
      <c r="E59" s="131">
        <f t="shared" ref="E59:U59" si="31">E36-E14</f>
        <v>-9270.6380122318005</v>
      </c>
      <c r="F59" s="131">
        <f t="shared" si="31"/>
        <v>-9270.6380122318005</v>
      </c>
      <c r="G59" s="131">
        <f t="shared" si="31"/>
        <v>-9270.6380122318005</v>
      </c>
      <c r="H59" s="131">
        <f t="shared" si="31"/>
        <v>-9270.6380122318005</v>
      </c>
      <c r="I59" s="131">
        <f t="shared" si="31"/>
        <v>-9270.6380122318005</v>
      </c>
      <c r="J59" s="131">
        <f t="shared" si="31"/>
        <v>-9270.6380122318005</v>
      </c>
      <c r="K59" s="131">
        <f t="shared" si="31"/>
        <v>-9270.6380122318005</v>
      </c>
      <c r="L59" s="131">
        <f t="shared" si="31"/>
        <v>-9270.6380122318005</v>
      </c>
      <c r="M59" s="131">
        <f t="shared" si="31"/>
        <v>-9270.6380122318005</v>
      </c>
      <c r="N59" s="131">
        <f t="shared" si="31"/>
        <v>-9270.6380122318005</v>
      </c>
      <c r="O59" s="131">
        <f t="shared" si="31"/>
        <v>-9270.6380122318005</v>
      </c>
      <c r="P59" s="131">
        <f t="shared" si="31"/>
        <v>-9270.6380122318005</v>
      </c>
      <c r="Q59" s="131">
        <f t="shared" si="31"/>
        <v>-9270.6380122318005</v>
      </c>
      <c r="R59" s="131">
        <f t="shared" si="31"/>
        <v>-9270.6380122318005</v>
      </c>
      <c r="S59" s="131">
        <f t="shared" si="31"/>
        <v>-9270.6380122318005</v>
      </c>
      <c r="T59" s="131">
        <f t="shared" si="31"/>
        <v>-9270.6380122318005</v>
      </c>
      <c r="U59" s="132">
        <f t="shared" si="31"/>
        <v>-9270.6380122318005</v>
      </c>
      <c r="V59" s="17"/>
    </row>
    <row r="60" spans="1:22" ht="24" customHeight="1" x14ac:dyDescent="0.2">
      <c r="A60" s="23" t="str">
        <f>A37</f>
        <v>Average annual primary school fixed/government budget expenditures on students per year</v>
      </c>
      <c r="B60" s="131"/>
      <c r="C60" s="159"/>
      <c r="D60" s="127" t="s">
        <v>486</v>
      </c>
      <c r="E60" s="131">
        <f t="shared" ref="E60:U60" si="32">E37-E15</f>
        <v>0</v>
      </c>
      <c r="F60" s="131">
        <f t="shared" si="32"/>
        <v>0</v>
      </c>
      <c r="G60" s="131">
        <f t="shared" si="32"/>
        <v>0</v>
      </c>
      <c r="H60" s="131">
        <f t="shared" si="32"/>
        <v>0</v>
      </c>
      <c r="I60" s="131">
        <f t="shared" si="32"/>
        <v>0</v>
      </c>
      <c r="J60" s="131">
        <f t="shared" si="32"/>
        <v>0</v>
      </c>
      <c r="K60" s="131">
        <f t="shared" si="32"/>
        <v>0</v>
      </c>
      <c r="L60" s="131">
        <f t="shared" si="32"/>
        <v>0</v>
      </c>
      <c r="M60" s="131">
        <f t="shared" si="32"/>
        <v>0</v>
      </c>
      <c r="N60" s="131">
        <f t="shared" si="32"/>
        <v>0</v>
      </c>
      <c r="O60" s="131">
        <f t="shared" si="32"/>
        <v>0</v>
      </c>
      <c r="P60" s="131">
        <f t="shared" si="32"/>
        <v>0</v>
      </c>
      <c r="Q60" s="131">
        <f t="shared" si="32"/>
        <v>0</v>
      </c>
      <c r="R60" s="131">
        <f t="shared" si="32"/>
        <v>0</v>
      </c>
      <c r="S60" s="131">
        <f t="shared" si="32"/>
        <v>0</v>
      </c>
      <c r="T60" s="131">
        <f t="shared" si="32"/>
        <v>0</v>
      </c>
      <c r="U60" s="132">
        <f t="shared" si="32"/>
        <v>0</v>
      </c>
      <c r="V60" s="17"/>
    </row>
    <row r="61" spans="1:22" ht="24" customHeight="1" x14ac:dyDescent="0.2">
      <c r="A61" s="23" t="str">
        <f>A38</f>
        <v>Project expenditures per year</v>
      </c>
      <c r="B61" s="131"/>
      <c r="C61" s="159"/>
      <c r="D61" s="127"/>
      <c r="E61" s="131">
        <f>E38</f>
        <v>24714.397839197707</v>
      </c>
      <c r="F61" s="131">
        <f t="shared" ref="F61:U61" si="33">F38</f>
        <v>67675.788253236024</v>
      </c>
      <c r="G61" s="131">
        <f t="shared" si="33"/>
        <v>62271.086927084631</v>
      </c>
      <c r="H61" s="131">
        <f t="shared" si="33"/>
        <v>57759.550807529842</v>
      </c>
      <c r="I61" s="131">
        <f t="shared" si="33"/>
        <v>26625.239035016046</v>
      </c>
      <c r="J61" s="131">
        <f t="shared" si="33"/>
        <v>0</v>
      </c>
      <c r="K61" s="131">
        <f t="shared" si="33"/>
        <v>0</v>
      </c>
      <c r="L61" s="131">
        <f t="shared" si="33"/>
        <v>0</v>
      </c>
      <c r="M61" s="131">
        <f t="shared" si="33"/>
        <v>0</v>
      </c>
      <c r="N61" s="131">
        <f t="shared" si="33"/>
        <v>0</v>
      </c>
      <c r="O61" s="131">
        <f t="shared" si="33"/>
        <v>0</v>
      </c>
      <c r="P61" s="131">
        <f t="shared" si="33"/>
        <v>0</v>
      </c>
      <c r="Q61" s="131">
        <f t="shared" si="33"/>
        <v>0</v>
      </c>
      <c r="R61" s="131">
        <f t="shared" si="33"/>
        <v>0</v>
      </c>
      <c r="S61" s="131">
        <f t="shared" si="33"/>
        <v>0</v>
      </c>
      <c r="T61" s="131">
        <f t="shared" si="33"/>
        <v>0</v>
      </c>
      <c r="U61" s="132">
        <f t="shared" si="33"/>
        <v>0</v>
      </c>
      <c r="V61" s="17"/>
    </row>
    <row r="62" spans="1:22" ht="24" customHeight="1" thickBot="1" x14ac:dyDescent="0.25">
      <c r="A62" s="23" t="str">
        <f>A39</f>
        <v xml:space="preserve">Estimated cost of missed students school days </v>
      </c>
      <c r="B62" s="131"/>
      <c r="C62" s="159"/>
      <c r="D62" s="127" t="s">
        <v>486</v>
      </c>
      <c r="E62" s="131">
        <f t="shared" ref="E62:U62" si="34">E39-E16</f>
        <v>-2506.6165427797455</v>
      </c>
      <c r="F62" s="131">
        <f t="shared" si="34"/>
        <v>-2506.6165427797455</v>
      </c>
      <c r="G62" s="131">
        <f t="shared" si="34"/>
        <v>-2506.6165427797455</v>
      </c>
      <c r="H62" s="131">
        <f t="shared" si="34"/>
        <v>-2506.6165427797455</v>
      </c>
      <c r="I62" s="131">
        <f t="shared" si="34"/>
        <v>-2506.6165427797455</v>
      </c>
      <c r="J62" s="131">
        <f t="shared" si="34"/>
        <v>-2506.6165427797455</v>
      </c>
      <c r="K62" s="131">
        <f t="shared" si="34"/>
        <v>-2506.6165427797455</v>
      </c>
      <c r="L62" s="131">
        <f t="shared" si="34"/>
        <v>-2506.6165427797455</v>
      </c>
      <c r="M62" s="131">
        <f t="shared" si="34"/>
        <v>-2506.6165427797455</v>
      </c>
      <c r="N62" s="131">
        <f t="shared" si="34"/>
        <v>-2506.6165427797455</v>
      </c>
      <c r="O62" s="131">
        <f t="shared" si="34"/>
        <v>-2506.6165427797455</v>
      </c>
      <c r="P62" s="131">
        <f t="shared" si="34"/>
        <v>-2506.6165427797455</v>
      </c>
      <c r="Q62" s="131">
        <f t="shared" si="34"/>
        <v>-2506.6165427797455</v>
      </c>
      <c r="R62" s="131">
        <f t="shared" si="34"/>
        <v>-2506.6165427797455</v>
      </c>
      <c r="S62" s="131">
        <f t="shared" si="34"/>
        <v>-2506.6165427797455</v>
      </c>
      <c r="T62" s="131">
        <f t="shared" si="34"/>
        <v>-2506.6165427797455</v>
      </c>
      <c r="U62" s="132">
        <f t="shared" si="34"/>
        <v>-2506.6165427797455</v>
      </c>
      <c r="V62" s="17"/>
    </row>
    <row r="63" spans="1:22" ht="12" customHeight="1" x14ac:dyDescent="0.2">
      <c r="A63" s="134" t="s">
        <v>611</v>
      </c>
      <c r="B63" s="135"/>
      <c r="C63" s="135"/>
      <c r="D63" s="136" t="s">
        <v>486</v>
      </c>
      <c r="E63" s="135">
        <f>SUM(E58:E62)</f>
        <v>6756.7179426982948</v>
      </c>
      <c r="F63" s="135">
        <f t="shared" ref="F63:U63" si="35">SUM(F58:F62)</f>
        <v>49718.108356736608</v>
      </c>
      <c r="G63" s="135">
        <f t="shared" si="35"/>
        <v>44313.407030585215</v>
      </c>
      <c r="H63" s="135">
        <f t="shared" si="35"/>
        <v>39801.870911030426</v>
      </c>
      <c r="I63" s="135">
        <f t="shared" si="35"/>
        <v>8667.5591385166335</v>
      </c>
      <c r="J63" s="135">
        <f t="shared" si="35"/>
        <v>-17957.679896499412</v>
      </c>
      <c r="K63" s="135">
        <f t="shared" si="35"/>
        <v>-17957.679896499412</v>
      </c>
      <c r="L63" s="135">
        <f t="shared" si="35"/>
        <v>-17957.679896499412</v>
      </c>
      <c r="M63" s="135">
        <f t="shared" si="35"/>
        <v>-17957.679896499412</v>
      </c>
      <c r="N63" s="135">
        <f t="shared" si="35"/>
        <v>-17957.679896499412</v>
      </c>
      <c r="O63" s="135">
        <f t="shared" si="35"/>
        <v>-17957.679896499412</v>
      </c>
      <c r="P63" s="135">
        <f t="shared" si="35"/>
        <v>-17957.679896499412</v>
      </c>
      <c r="Q63" s="135">
        <f t="shared" si="35"/>
        <v>-17957.679896499412</v>
      </c>
      <c r="R63" s="135">
        <f t="shared" si="35"/>
        <v>-17957.679896499412</v>
      </c>
      <c r="S63" s="135">
        <f t="shared" si="35"/>
        <v>-17957.679896499412</v>
      </c>
      <c r="T63" s="135">
        <f t="shared" si="35"/>
        <v>-17957.679896499412</v>
      </c>
      <c r="U63" s="137">
        <f t="shared" si="35"/>
        <v>-17957.679896499412</v>
      </c>
      <c r="V63" s="17"/>
    </row>
    <row r="64" spans="1:22" ht="12" customHeight="1" thickBot="1" x14ac:dyDescent="0.25">
      <c r="A64" s="138" t="s">
        <v>562</v>
      </c>
      <c r="B64" s="139"/>
      <c r="C64" s="139"/>
      <c r="D64" s="140" t="s">
        <v>123</v>
      </c>
      <c r="E64" s="139">
        <f>E63/Calculations!$C$56</f>
        <v>2863.016077414532</v>
      </c>
      <c r="F64" s="139">
        <f>F63/Calculations!$C$56</f>
        <v>21066.99506641382</v>
      </c>
      <c r="G64" s="139">
        <f>G63/Calculations!$C$56</f>
        <v>18776.867385841193</v>
      </c>
      <c r="H64" s="139">
        <f>H63/Calculations!$C$56</f>
        <v>16865.199538572215</v>
      </c>
      <c r="I64" s="139">
        <f>I63/Calculations!$C$56</f>
        <v>3672.6945502189128</v>
      </c>
      <c r="J64" s="139">
        <f>J63/Calculations!$C$56</f>
        <v>-7609.1863968217849</v>
      </c>
      <c r="K64" s="139">
        <f>K63/Calculations!$C$56</f>
        <v>-7609.1863968217849</v>
      </c>
      <c r="L64" s="139">
        <f>L63/Calculations!$C$56</f>
        <v>-7609.1863968217849</v>
      </c>
      <c r="M64" s="139">
        <f>M63/Calculations!$C$56</f>
        <v>-7609.1863968217849</v>
      </c>
      <c r="N64" s="139">
        <f>N63/Calculations!$C$56</f>
        <v>-7609.1863968217849</v>
      </c>
      <c r="O64" s="139">
        <f>O63/Calculations!$C$56</f>
        <v>-7609.1863968217849</v>
      </c>
      <c r="P64" s="139">
        <f>P63/Calculations!$C$56</f>
        <v>-7609.1863968217849</v>
      </c>
      <c r="Q64" s="139">
        <f>Q63/Calculations!$C$56</f>
        <v>-7609.1863968217849</v>
      </c>
      <c r="R64" s="139">
        <f>R63/Calculations!$C$56</f>
        <v>-7609.1863968217849</v>
      </c>
      <c r="S64" s="139">
        <f>S63/Calculations!$C$56</f>
        <v>-7609.1863968217849</v>
      </c>
      <c r="T64" s="139">
        <f>T63/Calculations!$C$56</f>
        <v>-7609.1863968217849</v>
      </c>
      <c r="U64" s="141">
        <f>U63/Calculations!$C$56</f>
        <v>-7609.1863968217849</v>
      </c>
      <c r="V64" s="17"/>
    </row>
    <row r="65" spans="1:22" ht="12" customHeight="1" thickBot="1" x14ac:dyDescent="0.25">
      <c r="A65" s="145"/>
      <c r="B65" s="146"/>
      <c r="C65" s="146"/>
      <c r="D65" s="147"/>
      <c r="E65" s="146"/>
      <c r="F65" s="146"/>
      <c r="G65" s="146"/>
      <c r="H65" s="146"/>
      <c r="I65" s="146"/>
      <c r="J65" s="146"/>
      <c r="K65" s="146"/>
      <c r="L65" s="146"/>
      <c r="M65" s="146"/>
      <c r="N65" s="146"/>
      <c r="O65" s="146"/>
      <c r="P65" s="146"/>
      <c r="Q65" s="146"/>
      <c r="R65" s="146"/>
      <c r="S65" s="146"/>
      <c r="T65" s="146"/>
      <c r="U65" s="148"/>
      <c r="V65" s="17"/>
    </row>
    <row r="66" spans="1:22" ht="12" customHeight="1" x14ac:dyDescent="0.2">
      <c r="A66" s="149" t="s">
        <v>612</v>
      </c>
      <c r="B66" s="135"/>
      <c r="C66" s="135"/>
      <c r="D66" s="136" t="s">
        <v>486</v>
      </c>
      <c r="E66" s="135">
        <f t="shared" ref="E66:U66" si="36">E55-E63</f>
        <v>-6756.7179426982948</v>
      </c>
      <c r="F66" s="135">
        <f t="shared" si="36"/>
        <v>-34718.108356736608</v>
      </c>
      <c r="G66" s="135">
        <f t="shared" si="36"/>
        <v>-29284.756403501244</v>
      </c>
      <c r="H66" s="135">
        <f t="shared" si="36"/>
        <v>-24744.569656862484</v>
      </c>
      <c r="I66" s="135">
        <f t="shared" si="36"/>
        <v>78523.355060093716</v>
      </c>
      <c r="J66" s="135">
        <f t="shared" si="36"/>
        <v>105205.89534927771</v>
      </c>
      <c r="K66" s="135">
        <f t="shared" si="36"/>
        <v>105263.19660344566</v>
      </c>
      <c r="L66" s="135">
        <f t="shared" si="36"/>
        <v>105320.49785761359</v>
      </c>
      <c r="M66" s="135">
        <f t="shared" si="36"/>
        <v>105377.79911178154</v>
      </c>
      <c r="N66" s="135">
        <f t="shared" si="36"/>
        <v>105435.10036594949</v>
      </c>
      <c r="O66" s="135">
        <f t="shared" si="36"/>
        <v>105492.40162011745</v>
      </c>
      <c r="P66" s="135">
        <f t="shared" si="36"/>
        <v>105549.70287428539</v>
      </c>
      <c r="Q66" s="135">
        <f t="shared" si="36"/>
        <v>105607.00412845332</v>
      </c>
      <c r="R66" s="135">
        <f t="shared" si="36"/>
        <v>105664.30538262127</v>
      </c>
      <c r="S66" s="135">
        <f t="shared" si="36"/>
        <v>105721.60663678922</v>
      </c>
      <c r="T66" s="135">
        <f t="shared" si="36"/>
        <v>105778.90789095714</v>
      </c>
      <c r="U66" s="137">
        <f t="shared" si="36"/>
        <v>105836.2091451251</v>
      </c>
      <c r="V66" s="17"/>
    </row>
    <row r="67" spans="1:22" ht="12" customHeight="1" thickBot="1" x14ac:dyDescent="0.25">
      <c r="A67" s="160" t="s">
        <v>565</v>
      </c>
      <c r="B67" s="139"/>
      <c r="C67" s="139"/>
      <c r="D67" s="140" t="s">
        <v>123</v>
      </c>
      <c r="E67" s="139">
        <f t="shared" ref="E67:U67" si="37">E56-E64</f>
        <v>-2863.016077414532</v>
      </c>
      <c r="F67" s="139">
        <f t="shared" si="37"/>
        <v>-14711.062863023988</v>
      </c>
      <c r="G67" s="139">
        <f t="shared" si="37"/>
        <v>-12408.79508622934</v>
      </c>
      <c r="H67" s="139">
        <f t="shared" si="37"/>
        <v>-10484.98714273834</v>
      </c>
      <c r="I67" s="139">
        <f t="shared" si="37"/>
        <v>33272.608076310898</v>
      </c>
      <c r="J67" s="139">
        <f t="shared" si="37"/>
        <v>44578.769215795648</v>
      </c>
      <c r="K67" s="139">
        <f t="shared" si="37"/>
        <v>44603.049408239691</v>
      </c>
      <c r="L67" s="139">
        <f t="shared" si="37"/>
        <v>44627.329600683734</v>
      </c>
      <c r="M67" s="139">
        <f t="shared" si="37"/>
        <v>44651.609793127776</v>
      </c>
      <c r="N67" s="139">
        <f t="shared" si="37"/>
        <v>44675.889985571826</v>
      </c>
      <c r="O67" s="139">
        <f t="shared" si="37"/>
        <v>44700.170178015876</v>
      </c>
      <c r="P67" s="139">
        <f t="shared" si="37"/>
        <v>44724.450370459919</v>
      </c>
      <c r="Q67" s="139">
        <f t="shared" si="37"/>
        <v>44748.730562903955</v>
      </c>
      <c r="R67" s="139">
        <f t="shared" si="37"/>
        <v>44773.010755348005</v>
      </c>
      <c r="S67" s="139">
        <f t="shared" si="37"/>
        <v>44797.290947792048</v>
      </c>
      <c r="T67" s="139">
        <f t="shared" si="37"/>
        <v>44821.571140236083</v>
      </c>
      <c r="U67" s="141">
        <f t="shared" si="37"/>
        <v>44845.851332680133</v>
      </c>
      <c r="V67" s="17"/>
    </row>
    <row r="68" spans="1:22" ht="12" customHeight="1" thickBot="1" x14ac:dyDescent="0.25">
      <c r="A68" s="161"/>
      <c r="B68" s="162"/>
      <c r="C68" s="162"/>
      <c r="D68" s="162"/>
      <c r="E68" s="163"/>
      <c r="F68" s="163"/>
      <c r="G68" s="163"/>
      <c r="H68" s="163"/>
      <c r="I68" s="163"/>
      <c r="J68" s="163"/>
      <c r="K68" s="163"/>
      <c r="L68" s="163"/>
      <c r="M68" s="163"/>
      <c r="N68" s="163"/>
      <c r="O68" s="163"/>
      <c r="P68" s="163"/>
      <c r="Q68" s="163"/>
      <c r="R68" s="163"/>
      <c r="S68" s="163"/>
      <c r="T68" s="163"/>
      <c r="U68" s="164"/>
      <c r="V68" s="17"/>
    </row>
    <row r="69" spans="1:22" ht="12" customHeight="1" thickBot="1" x14ac:dyDescent="0.25">
      <c r="A69" s="1015" t="s">
        <v>566</v>
      </c>
      <c r="B69" s="1016"/>
      <c r="C69" s="1016"/>
      <c r="D69" s="1017"/>
      <c r="E69" s="165"/>
      <c r="F69" s="156"/>
      <c r="G69" s="156"/>
      <c r="H69" s="156"/>
      <c r="I69" s="156"/>
      <c r="J69" s="156"/>
      <c r="K69" s="156"/>
      <c r="L69" s="156"/>
      <c r="M69" s="156"/>
      <c r="N69" s="156"/>
      <c r="O69" s="156"/>
      <c r="P69" s="156"/>
      <c r="Q69" s="156"/>
      <c r="R69" s="156"/>
      <c r="S69" s="156"/>
      <c r="T69" s="156"/>
      <c r="U69" s="166"/>
      <c r="V69" s="17"/>
    </row>
    <row r="70" spans="1:22" ht="12" customHeight="1" thickBot="1" x14ac:dyDescent="0.25">
      <c r="A70" s="1107" t="s">
        <v>181</v>
      </c>
      <c r="B70" s="1108"/>
      <c r="C70" s="1109"/>
      <c r="D70" s="238">
        <f>Calculations!$C$66</f>
        <v>0.09</v>
      </c>
      <c r="E70" s="165"/>
      <c r="F70" s="156"/>
      <c r="G70" s="156"/>
      <c r="H70" s="156"/>
      <c r="I70" s="156"/>
      <c r="J70" s="156"/>
      <c r="K70" s="156"/>
      <c r="L70" s="156"/>
      <c r="M70" s="156"/>
      <c r="N70" s="156"/>
      <c r="O70" s="156"/>
      <c r="P70" s="156"/>
      <c r="Q70" s="156"/>
      <c r="R70" s="156"/>
      <c r="S70" s="156"/>
      <c r="T70" s="156"/>
      <c r="U70" s="166"/>
      <c r="V70" s="17"/>
    </row>
    <row r="71" spans="1:22" ht="12" customHeight="1" thickBot="1" x14ac:dyDescent="0.25">
      <c r="A71" s="1029" t="s">
        <v>613</v>
      </c>
      <c r="B71" s="1030"/>
      <c r="C71" s="1030"/>
      <c r="D71" s="1031"/>
      <c r="E71" s="165"/>
      <c r="F71" s="156"/>
      <c r="G71" s="156"/>
      <c r="H71" s="156"/>
      <c r="I71" s="156"/>
      <c r="J71" s="156"/>
      <c r="K71" s="156"/>
      <c r="L71" s="156"/>
      <c r="M71" s="156"/>
      <c r="N71" s="156"/>
      <c r="O71" s="156"/>
      <c r="P71" s="156"/>
      <c r="Q71" s="156"/>
      <c r="R71" s="156"/>
      <c r="S71" s="156"/>
      <c r="T71" s="156"/>
      <c r="U71" s="166"/>
      <c r="V71" s="17"/>
    </row>
    <row r="72" spans="1:22" ht="12" customHeight="1" x14ac:dyDescent="0.2">
      <c r="A72" s="1101" t="s">
        <v>183</v>
      </c>
      <c r="B72" s="1102"/>
      <c r="C72" s="1102"/>
      <c r="D72" s="236">
        <f>NPV(D70,F66:U66)+E66</f>
        <v>508261.93698818411</v>
      </c>
      <c r="E72" s="167" t="s">
        <v>486</v>
      </c>
      <c r="F72" s="156"/>
      <c r="G72" s="156"/>
      <c r="H72" s="156"/>
      <c r="I72" s="156"/>
      <c r="J72" s="156"/>
      <c r="K72" s="156"/>
      <c r="L72" s="156"/>
      <c r="M72" s="156"/>
      <c r="N72" s="156"/>
      <c r="O72" s="156"/>
      <c r="P72" s="156"/>
      <c r="Q72" s="156"/>
      <c r="R72" s="156"/>
      <c r="S72" s="156"/>
      <c r="T72" s="156"/>
      <c r="U72" s="166"/>
      <c r="V72" s="17"/>
    </row>
    <row r="73" spans="1:22" ht="12" customHeight="1" x14ac:dyDescent="0.2">
      <c r="A73" s="1021" t="s">
        <v>242</v>
      </c>
      <c r="B73" s="1022"/>
      <c r="C73" s="1022"/>
      <c r="D73" s="46">
        <f>IRR(E66:U66)</f>
        <v>0.54010011270872638</v>
      </c>
      <c r="E73" s="167" t="s">
        <v>187</v>
      </c>
      <c r="F73" s="156"/>
      <c r="G73" s="156"/>
      <c r="H73" s="156"/>
      <c r="I73" s="156"/>
      <c r="J73" s="156"/>
      <c r="K73" s="156"/>
      <c r="L73" s="156"/>
      <c r="M73" s="156"/>
      <c r="N73" s="156"/>
      <c r="O73" s="156"/>
      <c r="P73" s="156"/>
      <c r="Q73" s="156"/>
      <c r="R73" s="156"/>
      <c r="S73" s="156"/>
      <c r="T73" s="156"/>
      <c r="U73" s="166"/>
      <c r="V73" s="17"/>
    </row>
    <row r="74" spans="1:22" ht="12" customHeight="1" thickBot="1" x14ac:dyDescent="0.25">
      <c r="A74" s="1103" t="s">
        <v>188</v>
      </c>
      <c r="B74" s="1104"/>
      <c r="C74" s="1104"/>
      <c r="D74" s="235">
        <f>MIRR(E66:U66,D70,D70)</f>
        <v>0.23282081717697944</v>
      </c>
      <c r="E74" s="167" t="s">
        <v>187</v>
      </c>
      <c r="F74" s="156"/>
      <c r="G74" s="156"/>
      <c r="H74" s="156"/>
      <c r="I74" s="156"/>
      <c r="J74" s="156"/>
      <c r="K74" s="156"/>
      <c r="L74" s="156"/>
      <c r="M74" s="156"/>
      <c r="N74" s="156"/>
      <c r="O74" s="156"/>
      <c r="P74" s="156"/>
      <c r="Q74" s="156"/>
      <c r="R74" s="156"/>
      <c r="S74" s="156"/>
      <c r="T74" s="156"/>
      <c r="U74" s="166"/>
      <c r="V74" s="17"/>
    </row>
    <row r="75" spans="1:22" ht="12" customHeight="1" thickBot="1" x14ac:dyDescent="0.25">
      <c r="A75" s="1029" t="s">
        <v>568</v>
      </c>
      <c r="B75" s="1030"/>
      <c r="C75" s="1030"/>
      <c r="D75" s="237"/>
      <c r="E75" s="167"/>
      <c r="F75" s="156"/>
      <c r="G75" s="156"/>
      <c r="H75" s="156"/>
      <c r="I75" s="156"/>
      <c r="J75" s="156"/>
      <c r="K75" s="156"/>
      <c r="L75" s="156"/>
      <c r="M75" s="156"/>
      <c r="N75" s="156"/>
      <c r="O75" s="156"/>
      <c r="P75" s="156"/>
      <c r="Q75" s="156"/>
      <c r="R75" s="156"/>
      <c r="S75" s="156"/>
      <c r="T75" s="156"/>
      <c r="U75" s="166"/>
      <c r="V75" s="17"/>
    </row>
    <row r="76" spans="1:22" ht="12" customHeight="1" x14ac:dyDescent="0.2">
      <c r="A76" s="1101" t="s">
        <v>183</v>
      </c>
      <c r="B76" s="1102"/>
      <c r="C76" s="1102"/>
      <c r="D76" s="236">
        <f>NPV(D70,F67:U67)+E67</f>
        <v>215365.22753736615</v>
      </c>
      <c r="E76" s="167" t="s">
        <v>123</v>
      </c>
      <c r="F76" s="156"/>
      <c r="G76" s="156"/>
      <c r="H76" s="156"/>
      <c r="I76" s="156"/>
      <c r="J76" s="156"/>
      <c r="K76" s="156"/>
      <c r="L76" s="156"/>
      <c r="M76" s="156"/>
      <c r="N76" s="156"/>
      <c r="O76" s="156"/>
      <c r="P76" s="156"/>
      <c r="Q76" s="156"/>
      <c r="R76" s="156"/>
      <c r="S76" s="156"/>
      <c r="T76" s="156"/>
      <c r="U76" s="166"/>
      <c r="V76" s="17"/>
    </row>
    <row r="77" spans="1:22" ht="12" customHeight="1" x14ac:dyDescent="0.2">
      <c r="A77" s="1023" t="s">
        <v>242</v>
      </c>
      <c r="B77" s="1024"/>
      <c r="C77" s="1025"/>
      <c r="D77" s="46">
        <f>IRR(E67:U67)</f>
        <v>0.54010011270872638</v>
      </c>
      <c r="E77" s="168" t="s">
        <v>187</v>
      </c>
      <c r="F77" s="156"/>
      <c r="G77" s="156"/>
      <c r="H77" s="156"/>
      <c r="I77" s="156"/>
      <c r="J77" s="156"/>
      <c r="K77" s="156"/>
      <c r="L77" s="156"/>
      <c r="M77" s="156"/>
      <c r="N77" s="156"/>
      <c r="O77" s="156"/>
      <c r="P77" s="156"/>
      <c r="Q77" s="156"/>
      <c r="R77" s="156"/>
      <c r="S77" s="156"/>
      <c r="T77" s="156"/>
      <c r="U77" s="166"/>
      <c r="V77" s="17"/>
    </row>
    <row r="78" spans="1:22" ht="12" customHeight="1" thickBot="1" x14ac:dyDescent="0.25">
      <c r="A78" s="1026" t="s">
        <v>188</v>
      </c>
      <c r="B78" s="1027"/>
      <c r="C78" s="1028"/>
      <c r="D78" s="40">
        <f>MIRR(E67:U67,D70,D70)</f>
        <v>0.23282081717697944</v>
      </c>
      <c r="E78" s="168" t="s">
        <v>187</v>
      </c>
      <c r="F78" s="156"/>
      <c r="G78" s="156"/>
      <c r="H78" s="156"/>
      <c r="I78" s="156"/>
      <c r="J78" s="156"/>
      <c r="K78" s="156"/>
      <c r="L78" s="156"/>
      <c r="M78" s="156"/>
      <c r="N78" s="156"/>
      <c r="O78" s="156"/>
      <c r="P78" s="156"/>
      <c r="Q78" s="156"/>
      <c r="R78" s="156"/>
      <c r="S78" s="156"/>
      <c r="T78" s="156"/>
      <c r="U78" s="166"/>
      <c r="V78" s="17"/>
    </row>
    <row r="79" spans="1:22" ht="12" customHeight="1" x14ac:dyDescent="0.2">
      <c r="A79" s="321"/>
      <c r="B79" s="156"/>
      <c r="C79" s="156"/>
      <c r="D79" s="156"/>
      <c r="E79" s="156"/>
      <c r="F79" s="152"/>
      <c r="G79" s="152"/>
      <c r="H79" s="152"/>
      <c r="I79" s="152"/>
      <c r="J79" s="152"/>
      <c r="K79" s="152"/>
      <c r="L79" s="152"/>
      <c r="M79" s="152"/>
      <c r="N79" s="152"/>
      <c r="O79" s="152"/>
      <c r="P79" s="152"/>
      <c r="Q79" s="152"/>
      <c r="R79" s="152"/>
      <c r="S79" s="152"/>
      <c r="T79" s="152"/>
      <c r="U79" s="153"/>
      <c r="V79" s="17"/>
    </row>
    <row r="80" spans="1:22" ht="12" customHeight="1" x14ac:dyDescent="0.2">
      <c r="A80" s="321"/>
      <c r="B80" s="156"/>
      <c r="C80" s="156"/>
      <c r="D80" s="156"/>
      <c r="E80" s="156"/>
      <c r="F80" s="152"/>
      <c r="G80" s="152"/>
      <c r="H80" s="152"/>
      <c r="I80" s="152"/>
      <c r="J80" s="152"/>
      <c r="K80" s="152"/>
      <c r="L80" s="152"/>
      <c r="M80" s="152"/>
      <c r="N80" s="152"/>
      <c r="O80" s="152"/>
      <c r="P80" s="152"/>
      <c r="Q80" s="152"/>
      <c r="R80" s="152"/>
      <c r="S80" s="152"/>
      <c r="T80" s="152"/>
      <c r="U80" s="153"/>
      <c r="V80" s="17"/>
    </row>
    <row r="81" spans="1:22" ht="12" customHeight="1" thickBot="1" x14ac:dyDescent="0.25">
      <c r="A81" s="321"/>
      <c r="B81" s="156"/>
      <c r="C81" s="156"/>
      <c r="D81" s="156"/>
      <c r="E81" s="156"/>
      <c r="F81" s="169"/>
      <c r="G81" s="169"/>
      <c r="H81" s="169"/>
      <c r="I81" s="169"/>
      <c r="J81" s="169"/>
      <c r="K81" s="169"/>
      <c r="L81" s="169"/>
      <c r="M81" s="169"/>
      <c r="N81" s="169"/>
      <c r="O81" s="169"/>
      <c r="P81" s="169"/>
      <c r="Q81" s="169"/>
      <c r="R81" s="169"/>
      <c r="S81" s="169"/>
      <c r="T81" s="169"/>
      <c r="U81" s="170"/>
      <c r="V81" s="17"/>
    </row>
    <row r="82" spans="1:22" ht="21" customHeight="1" thickBot="1" x14ac:dyDescent="0.25">
      <c r="A82" s="1029" t="s">
        <v>579</v>
      </c>
      <c r="B82" s="1030"/>
      <c r="C82" s="1030"/>
      <c r="D82" s="1030"/>
      <c r="E82" s="1030"/>
      <c r="F82" s="1030"/>
      <c r="G82" s="1030"/>
      <c r="H82" s="1030"/>
      <c r="I82" s="1030"/>
      <c r="J82" s="1030"/>
      <c r="K82" s="1030"/>
      <c r="L82" s="1030"/>
      <c r="M82" s="1030"/>
      <c r="N82" s="1030"/>
      <c r="O82" s="1030"/>
      <c r="P82" s="1030"/>
      <c r="Q82" s="1030"/>
      <c r="R82" s="1030"/>
      <c r="S82" s="1030"/>
      <c r="T82" s="1030"/>
      <c r="U82" s="1031"/>
      <c r="V82" s="17"/>
    </row>
    <row r="83" spans="1:22" ht="12" customHeight="1" x14ac:dyDescent="0.2">
      <c r="A83" s="1105"/>
      <c r="B83" s="1106"/>
      <c r="C83" s="20"/>
      <c r="D83" s="124" t="s">
        <v>556</v>
      </c>
      <c r="E83" s="125">
        <v>2024</v>
      </c>
      <c r="F83" s="125">
        <v>2025</v>
      </c>
      <c r="G83" s="125">
        <v>2026</v>
      </c>
      <c r="H83" s="125">
        <v>2027</v>
      </c>
      <c r="I83" s="125">
        <v>2028</v>
      </c>
      <c r="J83" s="125">
        <v>2029</v>
      </c>
      <c r="K83" s="125">
        <v>2030</v>
      </c>
      <c r="L83" s="125">
        <v>2031</v>
      </c>
      <c r="M83" s="125">
        <v>2032</v>
      </c>
      <c r="N83" s="125">
        <v>2033</v>
      </c>
      <c r="O83" s="125">
        <v>2034</v>
      </c>
      <c r="P83" s="125">
        <v>2035</v>
      </c>
      <c r="Q83" s="125">
        <v>2036</v>
      </c>
      <c r="R83" s="125">
        <v>2037</v>
      </c>
      <c r="S83" s="125">
        <v>2038</v>
      </c>
      <c r="T83" s="125">
        <v>2039</v>
      </c>
      <c r="U83" s="126">
        <v>2040</v>
      </c>
      <c r="V83" s="17"/>
    </row>
    <row r="84" spans="1:22" ht="12" customHeight="1" x14ac:dyDescent="0.2">
      <c r="A84" s="23" t="s">
        <v>570</v>
      </c>
      <c r="B84" s="231">
        <f>Calculations!$C$21</f>
        <v>50</v>
      </c>
      <c r="C84" s="127" t="s">
        <v>571</v>
      </c>
      <c r="D84" s="279"/>
      <c r="E84" s="131"/>
      <c r="F84" s="131"/>
      <c r="G84" s="131"/>
      <c r="H84" s="131"/>
      <c r="I84" s="131"/>
      <c r="J84" s="131"/>
      <c r="K84" s="131"/>
      <c r="L84" s="131"/>
      <c r="M84" s="131"/>
      <c r="N84" s="131"/>
      <c r="O84" s="131"/>
      <c r="P84" s="131"/>
      <c r="Q84" s="131"/>
      <c r="R84" s="131"/>
      <c r="S84" s="131"/>
      <c r="T84" s="131"/>
      <c r="U84" s="132"/>
      <c r="V84" s="17"/>
    </row>
    <row r="85" spans="1:22" ht="12" customHeight="1" x14ac:dyDescent="0.2">
      <c r="A85" s="123"/>
      <c r="B85" s="171"/>
      <c r="C85" s="124"/>
      <c r="D85" s="127"/>
      <c r="E85" s="22"/>
      <c r="F85" s="22"/>
      <c r="G85" s="22"/>
      <c r="H85" s="22"/>
      <c r="I85" s="22"/>
      <c r="J85" s="22"/>
      <c r="K85" s="22"/>
      <c r="L85" s="22"/>
      <c r="M85" s="22"/>
      <c r="N85" s="22"/>
      <c r="O85" s="22"/>
      <c r="P85" s="22"/>
      <c r="Q85" s="22"/>
      <c r="R85" s="22"/>
      <c r="S85" s="22"/>
      <c r="T85" s="22"/>
      <c r="U85" s="128"/>
      <c r="V85" s="17"/>
    </row>
    <row r="86" spans="1:22" ht="12" customHeight="1" x14ac:dyDescent="0.2">
      <c r="A86" s="123" t="s">
        <v>557</v>
      </c>
      <c r="B86" s="142"/>
      <c r="C86" s="142"/>
      <c r="D86" s="127"/>
      <c r="E86" s="22"/>
      <c r="F86" s="22"/>
      <c r="G86" s="22"/>
      <c r="H86" s="22"/>
      <c r="I86" s="22"/>
      <c r="J86" s="22"/>
      <c r="K86" s="22"/>
      <c r="L86" s="22"/>
      <c r="M86" s="22"/>
      <c r="N86" s="22"/>
      <c r="O86" s="22"/>
      <c r="P86" s="22"/>
      <c r="Q86" s="22"/>
      <c r="R86" s="22"/>
      <c r="S86" s="22"/>
      <c r="T86" s="22"/>
      <c r="U86" s="128"/>
      <c r="V86" s="17"/>
    </row>
    <row r="87" spans="1:22" ht="12" customHeight="1" x14ac:dyDescent="0.2">
      <c r="A87" s="129" t="str">
        <f>'WP3_P3_ RCP 4.5'!$A$7</f>
        <v>Annual grant per average primary school</v>
      </c>
      <c r="B87" s="133"/>
      <c r="C87" s="133"/>
      <c r="D87" s="127" t="s">
        <v>486</v>
      </c>
      <c r="E87" s="131">
        <f t="shared" ref="E87:U87" si="38">$B$84*E50</f>
        <v>0</v>
      </c>
      <c r="F87" s="131">
        <f t="shared" si="38"/>
        <v>0</v>
      </c>
      <c r="G87" s="131">
        <f t="shared" si="38"/>
        <v>0</v>
      </c>
      <c r="H87" s="131">
        <f t="shared" si="38"/>
        <v>0</v>
      </c>
      <c r="I87" s="131">
        <f t="shared" si="38"/>
        <v>0</v>
      </c>
      <c r="J87" s="131">
        <f t="shared" si="38"/>
        <v>0</v>
      </c>
      <c r="K87" s="131">
        <f t="shared" si="38"/>
        <v>0</v>
      </c>
      <c r="L87" s="131">
        <f t="shared" si="38"/>
        <v>0</v>
      </c>
      <c r="M87" s="131">
        <f t="shared" si="38"/>
        <v>0</v>
      </c>
      <c r="N87" s="131">
        <f t="shared" si="38"/>
        <v>0</v>
      </c>
      <c r="O87" s="131">
        <f t="shared" si="38"/>
        <v>0</v>
      </c>
      <c r="P87" s="131">
        <f t="shared" si="38"/>
        <v>0</v>
      </c>
      <c r="Q87" s="131">
        <f t="shared" si="38"/>
        <v>0</v>
      </c>
      <c r="R87" s="131">
        <f t="shared" si="38"/>
        <v>0</v>
      </c>
      <c r="S87" s="131">
        <f t="shared" si="38"/>
        <v>0</v>
      </c>
      <c r="T87" s="131">
        <f t="shared" si="38"/>
        <v>0</v>
      </c>
      <c r="U87" s="132">
        <f t="shared" si="38"/>
        <v>0</v>
      </c>
      <c r="V87" s="17"/>
    </row>
    <row r="88" spans="1:22" ht="12" customHeight="1" x14ac:dyDescent="0.2">
      <c r="A88" s="129" t="str">
        <f>'WP3_P3_ RCP 4.5'!$A$8</f>
        <v>Annual SIG per average primary school</v>
      </c>
      <c r="B88" s="133"/>
      <c r="C88" s="133"/>
      <c r="D88" s="127" t="s">
        <v>486</v>
      </c>
      <c r="E88" s="131">
        <f t="shared" ref="E88:U88" si="39">$B$84*E51</f>
        <v>0</v>
      </c>
      <c r="F88" s="131">
        <f t="shared" si="39"/>
        <v>0</v>
      </c>
      <c r="G88" s="131">
        <f t="shared" si="39"/>
        <v>0</v>
      </c>
      <c r="H88" s="131">
        <f t="shared" si="39"/>
        <v>0</v>
      </c>
      <c r="I88" s="131">
        <f t="shared" si="39"/>
        <v>0</v>
      </c>
      <c r="J88" s="131">
        <f t="shared" si="39"/>
        <v>0</v>
      </c>
      <c r="K88" s="131">
        <f t="shared" si="39"/>
        <v>0</v>
      </c>
      <c r="L88" s="131">
        <f t="shared" si="39"/>
        <v>0</v>
      </c>
      <c r="M88" s="131">
        <f t="shared" si="39"/>
        <v>0</v>
      </c>
      <c r="N88" s="131">
        <f t="shared" si="39"/>
        <v>0</v>
      </c>
      <c r="O88" s="131">
        <f t="shared" si="39"/>
        <v>0</v>
      </c>
      <c r="P88" s="131">
        <f t="shared" si="39"/>
        <v>0</v>
      </c>
      <c r="Q88" s="131">
        <f t="shared" si="39"/>
        <v>0</v>
      </c>
      <c r="R88" s="131">
        <f t="shared" si="39"/>
        <v>0</v>
      </c>
      <c r="S88" s="131">
        <f t="shared" si="39"/>
        <v>0</v>
      </c>
      <c r="T88" s="131">
        <f t="shared" si="39"/>
        <v>0</v>
      </c>
      <c r="U88" s="132">
        <f t="shared" si="39"/>
        <v>0</v>
      </c>
      <c r="V88" s="17"/>
    </row>
    <row r="89" spans="1:22" ht="12" customHeight="1" x14ac:dyDescent="0.2">
      <c r="A89" s="129" t="str">
        <f>'WP3_P3_ RCP 4.5'!$A$9</f>
        <v>Annual economic returns to primary education</v>
      </c>
      <c r="B89" s="133"/>
      <c r="C89" s="133"/>
      <c r="D89" s="127" t="s">
        <v>486</v>
      </c>
      <c r="E89" s="131">
        <f t="shared" ref="E89:U90" si="40">$B$84*E52</f>
        <v>0</v>
      </c>
      <c r="F89" s="131">
        <f t="shared" si="40"/>
        <v>0</v>
      </c>
      <c r="G89" s="131">
        <f t="shared" si="40"/>
        <v>1432.5313541985906</v>
      </c>
      <c r="H89" s="131">
        <f t="shared" si="40"/>
        <v>2865.0627083971813</v>
      </c>
      <c r="I89" s="131">
        <f t="shared" si="40"/>
        <v>4297.5940625958174</v>
      </c>
      <c r="J89" s="131">
        <f t="shared" si="40"/>
        <v>7162.6567709929986</v>
      </c>
      <c r="K89" s="131">
        <f t="shared" si="40"/>
        <v>10027.71947939018</v>
      </c>
      <c r="L89" s="131">
        <f t="shared" si="40"/>
        <v>12892.782187787088</v>
      </c>
      <c r="M89" s="131">
        <f t="shared" si="40"/>
        <v>15757.844896184361</v>
      </c>
      <c r="N89" s="131">
        <f t="shared" si="40"/>
        <v>18622.907604581997</v>
      </c>
      <c r="O89" s="131">
        <f t="shared" si="40"/>
        <v>21487.970312979814</v>
      </c>
      <c r="P89" s="131">
        <f t="shared" si="40"/>
        <v>24353.033021376905</v>
      </c>
      <c r="Q89" s="131">
        <f t="shared" si="40"/>
        <v>27218.095729773995</v>
      </c>
      <c r="R89" s="131">
        <f t="shared" si="40"/>
        <v>30083.158438171085</v>
      </c>
      <c r="S89" s="131">
        <f t="shared" si="40"/>
        <v>32948.221146568176</v>
      </c>
      <c r="T89" s="131">
        <f t="shared" si="40"/>
        <v>35813.283854964538</v>
      </c>
      <c r="U89" s="132">
        <f t="shared" si="40"/>
        <v>38678.34656336272</v>
      </c>
      <c r="V89" s="17"/>
    </row>
    <row r="90" spans="1:22" ht="12" customHeight="1" x14ac:dyDescent="0.2">
      <c r="A90" s="129" t="str">
        <f>A53</f>
        <v>Annual returns to infra used as shelter</v>
      </c>
      <c r="B90" s="133"/>
      <c r="C90" s="133"/>
      <c r="D90" s="127" t="s">
        <v>486</v>
      </c>
      <c r="E90" s="131">
        <f t="shared" si="40"/>
        <v>0</v>
      </c>
      <c r="F90" s="131">
        <f t="shared" si="40"/>
        <v>750000</v>
      </c>
      <c r="G90" s="131">
        <f t="shared" si="40"/>
        <v>750000</v>
      </c>
      <c r="H90" s="131">
        <f t="shared" si="40"/>
        <v>750000</v>
      </c>
      <c r="I90" s="131">
        <f t="shared" si="40"/>
        <v>750000</v>
      </c>
      <c r="J90" s="131">
        <f t="shared" si="40"/>
        <v>750000</v>
      </c>
      <c r="K90" s="131">
        <f t="shared" si="40"/>
        <v>750000</v>
      </c>
      <c r="L90" s="131">
        <f t="shared" si="40"/>
        <v>750000</v>
      </c>
      <c r="M90" s="131">
        <f t="shared" si="40"/>
        <v>750000</v>
      </c>
      <c r="N90" s="131">
        <f t="shared" si="40"/>
        <v>750000</v>
      </c>
      <c r="O90" s="131">
        <f t="shared" si="40"/>
        <v>750000</v>
      </c>
      <c r="P90" s="131">
        <f t="shared" si="40"/>
        <v>750000</v>
      </c>
      <c r="Q90" s="131">
        <f t="shared" si="40"/>
        <v>750000</v>
      </c>
      <c r="R90" s="131">
        <f t="shared" si="40"/>
        <v>750000</v>
      </c>
      <c r="S90" s="131">
        <f t="shared" si="40"/>
        <v>750000</v>
      </c>
      <c r="T90" s="131">
        <f t="shared" si="40"/>
        <v>750000</v>
      </c>
      <c r="U90" s="132">
        <f t="shared" si="40"/>
        <v>750000</v>
      </c>
      <c r="V90" s="17"/>
    </row>
    <row r="91" spans="1:22" ht="12" customHeight="1" thickBot="1" x14ac:dyDescent="0.25">
      <c r="A91" s="129" t="str">
        <f>'WP3_P3_ RCP 4.5'!$A$11</f>
        <v>Annual returns to school  curriculum training (lumpsum)</v>
      </c>
      <c r="B91" s="130"/>
      <c r="C91" s="130"/>
      <c r="D91" s="127" t="s">
        <v>486</v>
      </c>
      <c r="E91" s="131">
        <f t="shared" ref="E91:U91" si="41">$B$84*E54</f>
        <v>0</v>
      </c>
      <c r="F91" s="131">
        <f t="shared" si="41"/>
        <v>0</v>
      </c>
      <c r="G91" s="131">
        <f t="shared" si="41"/>
        <v>0</v>
      </c>
      <c r="H91" s="131">
        <f t="shared" si="41"/>
        <v>0</v>
      </c>
      <c r="I91" s="131">
        <f t="shared" si="41"/>
        <v>3605248.1158679221</v>
      </c>
      <c r="J91" s="131">
        <f t="shared" si="41"/>
        <v>3605248.1158679221</v>
      </c>
      <c r="K91" s="131">
        <f t="shared" si="41"/>
        <v>3605248.1158679221</v>
      </c>
      <c r="L91" s="131">
        <f t="shared" si="41"/>
        <v>3605248.1158679221</v>
      </c>
      <c r="M91" s="131">
        <f t="shared" si="41"/>
        <v>3605248.1158679221</v>
      </c>
      <c r="N91" s="131">
        <f t="shared" si="41"/>
        <v>3605248.1158679221</v>
      </c>
      <c r="O91" s="131">
        <f t="shared" si="41"/>
        <v>3605248.1158679221</v>
      </c>
      <c r="P91" s="131">
        <f t="shared" si="41"/>
        <v>3605248.1158679221</v>
      </c>
      <c r="Q91" s="131">
        <f t="shared" si="41"/>
        <v>3605248.1158679221</v>
      </c>
      <c r="R91" s="131">
        <f t="shared" si="41"/>
        <v>3605248.1158679221</v>
      </c>
      <c r="S91" s="131">
        <f t="shared" si="41"/>
        <v>3605248.1158679221</v>
      </c>
      <c r="T91" s="131">
        <f t="shared" si="41"/>
        <v>3605248.1158679221</v>
      </c>
      <c r="U91" s="132">
        <f t="shared" si="41"/>
        <v>3605248.1158679221</v>
      </c>
      <c r="V91" s="17"/>
    </row>
    <row r="92" spans="1:22" ht="12" customHeight="1" x14ac:dyDescent="0.2">
      <c r="A92" s="134" t="s">
        <v>610</v>
      </c>
      <c r="B92" s="135"/>
      <c r="C92" s="135"/>
      <c r="D92" s="136" t="s">
        <v>486</v>
      </c>
      <c r="E92" s="135">
        <f t="shared" ref="E92:U92" si="42">SUM(E87:E91)</f>
        <v>0</v>
      </c>
      <c r="F92" s="135">
        <f t="shared" si="42"/>
        <v>750000</v>
      </c>
      <c r="G92" s="135">
        <f t="shared" si="42"/>
        <v>751432.53135419858</v>
      </c>
      <c r="H92" s="135">
        <f t="shared" si="42"/>
        <v>752865.06270839716</v>
      </c>
      <c r="I92" s="135">
        <f t="shared" si="42"/>
        <v>4359545.7099305177</v>
      </c>
      <c r="J92" s="135">
        <f t="shared" si="42"/>
        <v>4362410.7726389151</v>
      </c>
      <c r="K92" s="135">
        <f t="shared" si="42"/>
        <v>4365275.8353473125</v>
      </c>
      <c r="L92" s="135">
        <f t="shared" si="42"/>
        <v>4368140.898055709</v>
      </c>
      <c r="M92" s="135">
        <f t="shared" si="42"/>
        <v>4371005.9607641064</v>
      </c>
      <c r="N92" s="135">
        <f t="shared" si="42"/>
        <v>4373871.0234725038</v>
      </c>
      <c r="O92" s="135">
        <f t="shared" si="42"/>
        <v>4376736.0861809021</v>
      </c>
      <c r="P92" s="135">
        <f t="shared" si="42"/>
        <v>4379601.1488892995</v>
      </c>
      <c r="Q92" s="135">
        <f t="shared" si="42"/>
        <v>4382466.2115976959</v>
      </c>
      <c r="R92" s="135">
        <f t="shared" si="42"/>
        <v>4385331.2743060933</v>
      </c>
      <c r="S92" s="135">
        <f t="shared" si="42"/>
        <v>4388196.3370144907</v>
      </c>
      <c r="T92" s="135">
        <f t="shared" si="42"/>
        <v>4391061.3997228863</v>
      </c>
      <c r="U92" s="137">
        <f t="shared" si="42"/>
        <v>4393926.4624312846</v>
      </c>
      <c r="V92" s="17"/>
    </row>
    <row r="93" spans="1:22" ht="12" customHeight="1" thickBot="1" x14ac:dyDescent="0.25">
      <c r="A93" s="138" t="s">
        <v>559</v>
      </c>
      <c r="B93" s="139"/>
      <c r="C93" s="139"/>
      <c r="D93" s="140" t="s">
        <v>123</v>
      </c>
      <c r="E93" s="139">
        <f>E92/Calculations!$C$56</f>
        <v>0</v>
      </c>
      <c r="F93" s="139">
        <f>F92/Calculations!$C$56</f>
        <v>317796.61016949156</v>
      </c>
      <c r="G93" s="139">
        <f>G92/Calculations!$C$56</f>
        <v>318403.61498059263</v>
      </c>
      <c r="H93" s="139">
        <f>H92/Calculations!$C$56</f>
        <v>319010.61979169375</v>
      </c>
      <c r="I93" s="139">
        <f>I92/Calculations!$C$56</f>
        <v>1847265.1313264905</v>
      </c>
      <c r="J93" s="139">
        <f>J92/Calculations!$C$56</f>
        <v>1848479.140948693</v>
      </c>
      <c r="K93" s="139">
        <f>K92/Calculations!$C$56</f>
        <v>1849693.1505708953</v>
      </c>
      <c r="L93" s="139">
        <f>L92/Calculations!$C$56</f>
        <v>1850907.1601930971</v>
      </c>
      <c r="M93" s="139">
        <f>M92/Calculations!$C$56</f>
        <v>1852121.1698152993</v>
      </c>
      <c r="N93" s="139">
        <f>N92/Calculations!$C$56</f>
        <v>1853335.1794375016</v>
      </c>
      <c r="O93" s="139">
        <f>O92/Calculations!$C$56</f>
        <v>1854549.1890597043</v>
      </c>
      <c r="P93" s="139">
        <f>P92/Calculations!$C$56</f>
        <v>1855763.1986819066</v>
      </c>
      <c r="Q93" s="139">
        <f>Q92/Calculations!$C$56</f>
        <v>1856977.2083041086</v>
      </c>
      <c r="R93" s="139">
        <f>R92/Calculations!$C$56</f>
        <v>1858191.2179263108</v>
      </c>
      <c r="S93" s="139">
        <f>S92/Calculations!$C$56</f>
        <v>1859405.2275485131</v>
      </c>
      <c r="T93" s="139">
        <f>T92/Calculations!$C$56</f>
        <v>1860619.2371707147</v>
      </c>
      <c r="U93" s="141">
        <f>U92/Calculations!$C$56</f>
        <v>1861833.2467929174</v>
      </c>
      <c r="V93" s="17"/>
    </row>
    <row r="94" spans="1:22" ht="12" customHeight="1" x14ac:dyDescent="0.2">
      <c r="A94" s="19" t="s">
        <v>560</v>
      </c>
      <c r="B94" s="142"/>
      <c r="C94" s="142"/>
      <c r="D94" s="124"/>
      <c r="E94" s="172"/>
      <c r="F94" s="172"/>
      <c r="G94" s="172"/>
      <c r="H94" s="172"/>
      <c r="I94" s="172"/>
      <c r="J94" s="172"/>
      <c r="K94" s="172"/>
      <c r="L94" s="172"/>
      <c r="M94" s="172"/>
      <c r="N94" s="172"/>
      <c r="O94" s="172"/>
      <c r="P94" s="172"/>
      <c r="Q94" s="172"/>
      <c r="R94" s="172"/>
      <c r="S94" s="172"/>
      <c r="T94" s="172"/>
      <c r="U94" s="173"/>
      <c r="V94" s="17"/>
    </row>
    <row r="95" spans="1:22" ht="23" customHeight="1" x14ac:dyDescent="0.2">
      <c r="A95" s="23" t="str">
        <f>A58</f>
        <v>Average annual school maintenance costs</v>
      </c>
      <c r="B95" s="130"/>
      <c r="C95" s="130"/>
      <c r="D95" s="127" t="s">
        <v>486</v>
      </c>
      <c r="E95" s="144">
        <f t="shared" ref="E95:U95" si="43">$B$84*E58</f>
        <v>-309021.26707439334</v>
      </c>
      <c r="F95" s="144">
        <f t="shared" si="43"/>
        <v>-309021.26707439334</v>
      </c>
      <c r="G95" s="144">
        <f t="shared" si="43"/>
        <v>-309021.26707439334</v>
      </c>
      <c r="H95" s="144">
        <f t="shared" si="43"/>
        <v>-309021.26707439334</v>
      </c>
      <c r="I95" s="144">
        <f t="shared" si="43"/>
        <v>-309021.26707439334</v>
      </c>
      <c r="J95" s="144">
        <f t="shared" si="43"/>
        <v>-309021.26707439334</v>
      </c>
      <c r="K95" s="144">
        <f t="shared" si="43"/>
        <v>-309021.26707439334</v>
      </c>
      <c r="L95" s="144">
        <f t="shared" si="43"/>
        <v>-309021.26707439334</v>
      </c>
      <c r="M95" s="144">
        <f t="shared" si="43"/>
        <v>-309021.26707439334</v>
      </c>
      <c r="N95" s="144">
        <f t="shared" si="43"/>
        <v>-309021.26707439334</v>
      </c>
      <c r="O95" s="144">
        <f t="shared" si="43"/>
        <v>-309021.26707439334</v>
      </c>
      <c r="P95" s="144">
        <f t="shared" si="43"/>
        <v>-309021.26707439334</v>
      </c>
      <c r="Q95" s="144">
        <f t="shared" si="43"/>
        <v>-309021.26707439334</v>
      </c>
      <c r="R95" s="144">
        <f t="shared" si="43"/>
        <v>-309021.26707439334</v>
      </c>
      <c r="S95" s="144">
        <f t="shared" si="43"/>
        <v>-309021.26707439334</v>
      </c>
      <c r="T95" s="144">
        <f t="shared" si="43"/>
        <v>-309021.26707439334</v>
      </c>
      <c r="U95" s="154">
        <f t="shared" si="43"/>
        <v>-309021.26707439334</v>
      </c>
      <c r="V95" s="17"/>
    </row>
    <row r="96" spans="1:22" ht="23" customHeight="1" x14ac:dyDescent="0.2">
      <c r="A96" s="23" t="str">
        <f>A59</f>
        <v>Average school expenditures due to infra losses caused by climate events</v>
      </c>
      <c r="B96" s="131"/>
      <c r="C96" s="131"/>
      <c r="D96" s="127" t="s">
        <v>486</v>
      </c>
      <c r="E96" s="144">
        <f t="shared" ref="E96:U96" si="44">$B$84*E59</f>
        <v>-463531.90061159001</v>
      </c>
      <c r="F96" s="144">
        <f t="shared" si="44"/>
        <v>-463531.90061159001</v>
      </c>
      <c r="G96" s="144">
        <f t="shared" si="44"/>
        <v>-463531.90061159001</v>
      </c>
      <c r="H96" s="144">
        <f t="shared" si="44"/>
        <v>-463531.90061159001</v>
      </c>
      <c r="I96" s="144">
        <f t="shared" si="44"/>
        <v>-463531.90061159001</v>
      </c>
      <c r="J96" s="144">
        <f t="shared" si="44"/>
        <v>-463531.90061159001</v>
      </c>
      <c r="K96" s="144">
        <f t="shared" si="44"/>
        <v>-463531.90061159001</v>
      </c>
      <c r="L96" s="144">
        <f t="shared" si="44"/>
        <v>-463531.90061159001</v>
      </c>
      <c r="M96" s="144">
        <f t="shared" si="44"/>
        <v>-463531.90061159001</v>
      </c>
      <c r="N96" s="144">
        <f t="shared" si="44"/>
        <v>-463531.90061159001</v>
      </c>
      <c r="O96" s="144">
        <f t="shared" si="44"/>
        <v>-463531.90061159001</v>
      </c>
      <c r="P96" s="144">
        <f t="shared" si="44"/>
        <v>-463531.90061159001</v>
      </c>
      <c r="Q96" s="144">
        <f t="shared" si="44"/>
        <v>-463531.90061159001</v>
      </c>
      <c r="R96" s="144">
        <f t="shared" si="44"/>
        <v>-463531.90061159001</v>
      </c>
      <c r="S96" s="144">
        <f t="shared" si="44"/>
        <v>-463531.90061159001</v>
      </c>
      <c r="T96" s="144">
        <f t="shared" si="44"/>
        <v>-463531.90061159001</v>
      </c>
      <c r="U96" s="154">
        <f t="shared" si="44"/>
        <v>-463531.90061159001</v>
      </c>
      <c r="V96" s="17"/>
    </row>
    <row r="97" spans="1:22" ht="23" customHeight="1" x14ac:dyDescent="0.2">
      <c r="A97" s="23" t="str">
        <f>A60</f>
        <v>Average annual primary school fixed/government budget expenditures on students per year</v>
      </c>
      <c r="B97" s="131"/>
      <c r="C97" s="131"/>
      <c r="D97" s="127" t="s">
        <v>486</v>
      </c>
      <c r="E97" s="144">
        <f t="shared" ref="E97:U97" si="45">$B$84*E60</f>
        <v>0</v>
      </c>
      <c r="F97" s="144">
        <f t="shared" si="45"/>
        <v>0</v>
      </c>
      <c r="G97" s="144">
        <f t="shared" si="45"/>
        <v>0</v>
      </c>
      <c r="H97" s="144">
        <f t="shared" si="45"/>
        <v>0</v>
      </c>
      <c r="I97" s="144">
        <f t="shared" si="45"/>
        <v>0</v>
      </c>
      <c r="J97" s="144">
        <f t="shared" si="45"/>
        <v>0</v>
      </c>
      <c r="K97" s="144">
        <f t="shared" si="45"/>
        <v>0</v>
      </c>
      <c r="L97" s="144">
        <f t="shared" si="45"/>
        <v>0</v>
      </c>
      <c r="M97" s="144">
        <f t="shared" si="45"/>
        <v>0</v>
      </c>
      <c r="N97" s="144">
        <f t="shared" si="45"/>
        <v>0</v>
      </c>
      <c r="O97" s="144">
        <f t="shared" si="45"/>
        <v>0</v>
      </c>
      <c r="P97" s="144">
        <f t="shared" si="45"/>
        <v>0</v>
      </c>
      <c r="Q97" s="144">
        <f t="shared" si="45"/>
        <v>0</v>
      </c>
      <c r="R97" s="144">
        <f t="shared" si="45"/>
        <v>0</v>
      </c>
      <c r="S97" s="144">
        <f t="shared" si="45"/>
        <v>0</v>
      </c>
      <c r="T97" s="144">
        <f t="shared" si="45"/>
        <v>0</v>
      </c>
      <c r="U97" s="154">
        <f t="shared" si="45"/>
        <v>0</v>
      </c>
      <c r="V97" s="17"/>
    </row>
    <row r="98" spans="1:22" ht="23" customHeight="1" x14ac:dyDescent="0.2">
      <c r="A98" s="23" t="str">
        <f>A61</f>
        <v>Project expenditures per year</v>
      </c>
      <c r="B98" s="131"/>
      <c r="C98" s="131"/>
      <c r="D98" s="127" t="s">
        <v>486</v>
      </c>
      <c r="E98" s="144">
        <f t="shared" ref="E98:U98" si="46">$B$84*E61</f>
        <v>1235719.8919598854</v>
      </c>
      <c r="F98" s="144">
        <f t="shared" si="46"/>
        <v>3383789.4126618011</v>
      </c>
      <c r="G98" s="144">
        <f t="shared" si="46"/>
        <v>3113554.3463542317</v>
      </c>
      <c r="H98" s="144">
        <f t="shared" si="46"/>
        <v>2887977.5403764923</v>
      </c>
      <c r="I98" s="144">
        <f t="shared" si="46"/>
        <v>1331261.9517508023</v>
      </c>
      <c r="J98" s="144">
        <f t="shared" si="46"/>
        <v>0</v>
      </c>
      <c r="K98" s="144">
        <f t="shared" si="46"/>
        <v>0</v>
      </c>
      <c r="L98" s="144">
        <f t="shared" si="46"/>
        <v>0</v>
      </c>
      <c r="M98" s="144">
        <f t="shared" si="46"/>
        <v>0</v>
      </c>
      <c r="N98" s="144">
        <f t="shared" si="46"/>
        <v>0</v>
      </c>
      <c r="O98" s="144">
        <f t="shared" si="46"/>
        <v>0</v>
      </c>
      <c r="P98" s="144">
        <f t="shared" si="46"/>
        <v>0</v>
      </c>
      <c r="Q98" s="144">
        <f t="shared" si="46"/>
        <v>0</v>
      </c>
      <c r="R98" s="144">
        <f t="shared" si="46"/>
        <v>0</v>
      </c>
      <c r="S98" s="144">
        <f t="shared" si="46"/>
        <v>0</v>
      </c>
      <c r="T98" s="144">
        <f t="shared" si="46"/>
        <v>0</v>
      </c>
      <c r="U98" s="154">
        <f t="shared" si="46"/>
        <v>0</v>
      </c>
      <c r="V98" s="17"/>
    </row>
    <row r="99" spans="1:22" ht="23" customHeight="1" thickBot="1" x14ac:dyDescent="0.25">
      <c r="A99" s="23" t="str">
        <f>A62</f>
        <v xml:space="preserve">Estimated cost of missed students school days </v>
      </c>
      <c r="B99" s="131"/>
      <c r="C99" s="131"/>
      <c r="D99" s="127" t="s">
        <v>486</v>
      </c>
      <c r="E99" s="144">
        <f t="shared" ref="E99:U99" si="47">$B$84*E62</f>
        <v>-125330.82713898727</v>
      </c>
      <c r="F99" s="144">
        <f t="shared" si="47"/>
        <v>-125330.82713898727</v>
      </c>
      <c r="G99" s="144">
        <f t="shared" si="47"/>
        <v>-125330.82713898727</v>
      </c>
      <c r="H99" s="144">
        <f t="shared" si="47"/>
        <v>-125330.82713898727</v>
      </c>
      <c r="I99" s="144">
        <f t="shared" si="47"/>
        <v>-125330.82713898727</v>
      </c>
      <c r="J99" s="144">
        <f t="shared" si="47"/>
        <v>-125330.82713898727</v>
      </c>
      <c r="K99" s="144">
        <f t="shared" si="47"/>
        <v>-125330.82713898727</v>
      </c>
      <c r="L99" s="144">
        <f t="shared" si="47"/>
        <v>-125330.82713898727</v>
      </c>
      <c r="M99" s="144">
        <f t="shared" si="47"/>
        <v>-125330.82713898727</v>
      </c>
      <c r="N99" s="144">
        <f t="shared" si="47"/>
        <v>-125330.82713898727</v>
      </c>
      <c r="O99" s="144">
        <f t="shared" si="47"/>
        <v>-125330.82713898727</v>
      </c>
      <c r="P99" s="144">
        <f t="shared" si="47"/>
        <v>-125330.82713898727</v>
      </c>
      <c r="Q99" s="144">
        <f t="shared" si="47"/>
        <v>-125330.82713898727</v>
      </c>
      <c r="R99" s="144">
        <f t="shared" si="47"/>
        <v>-125330.82713898727</v>
      </c>
      <c r="S99" s="144">
        <f t="shared" si="47"/>
        <v>-125330.82713898727</v>
      </c>
      <c r="T99" s="144">
        <f t="shared" si="47"/>
        <v>-125330.82713898727</v>
      </c>
      <c r="U99" s="154">
        <f t="shared" si="47"/>
        <v>-125330.82713898727</v>
      </c>
      <c r="V99" s="17"/>
    </row>
    <row r="100" spans="1:22" ht="12" customHeight="1" x14ac:dyDescent="0.2">
      <c r="A100" s="134" t="s">
        <v>611</v>
      </c>
      <c r="B100" s="135"/>
      <c r="C100" s="135"/>
      <c r="D100" s="136" t="s">
        <v>486</v>
      </c>
      <c r="E100" s="135">
        <f t="shared" ref="E100:U100" si="48">SUM(E95:E99)</f>
        <v>337835.89713491476</v>
      </c>
      <c r="F100" s="135">
        <f t="shared" si="48"/>
        <v>2485905.4178368305</v>
      </c>
      <c r="G100" s="135">
        <f t="shared" si="48"/>
        <v>2215670.3515292611</v>
      </c>
      <c r="H100" s="135">
        <f t="shared" si="48"/>
        <v>1990093.5455515217</v>
      </c>
      <c r="I100" s="135">
        <f t="shared" si="48"/>
        <v>433377.95692583174</v>
      </c>
      <c r="J100" s="135">
        <f t="shared" si="48"/>
        <v>-897883.99482497061</v>
      </c>
      <c r="K100" s="135">
        <f t="shared" si="48"/>
        <v>-897883.99482497061</v>
      </c>
      <c r="L100" s="135">
        <f t="shared" si="48"/>
        <v>-897883.99482497061</v>
      </c>
      <c r="M100" s="135">
        <f t="shared" si="48"/>
        <v>-897883.99482497061</v>
      </c>
      <c r="N100" s="135">
        <f t="shared" si="48"/>
        <v>-897883.99482497061</v>
      </c>
      <c r="O100" s="135">
        <f t="shared" si="48"/>
        <v>-897883.99482497061</v>
      </c>
      <c r="P100" s="135">
        <f t="shared" si="48"/>
        <v>-897883.99482497061</v>
      </c>
      <c r="Q100" s="135">
        <f t="shared" si="48"/>
        <v>-897883.99482497061</v>
      </c>
      <c r="R100" s="135">
        <f t="shared" si="48"/>
        <v>-897883.99482497061</v>
      </c>
      <c r="S100" s="135">
        <f t="shared" si="48"/>
        <v>-897883.99482497061</v>
      </c>
      <c r="T100" s="135">
        <f t="shared" si="48"/>
        <v>-897883.99482497061</v>
      </c>
      <c r="U100" s="137">
        <f t="shared" si="48"/>
        <v>-897883.99482497061</v>
      </c>
      <c r="V100" s="17"/>
    </row>
    <row r="101" spans="1:22" ht="12" customHeight="1" thickBot="1" x14ac:dyDescent="0.25">
      <c r="A101" s="138" t="s">
        <v>562</v>
      </c>
      <c r="B101" s="139"/>
      <c r="C101" s="139"/>
      <c r="D101" s="140" t="s">
        <v>123</v>
      </c>
      <c r="E101" s="139">
        <f>E100/Calculations!$C$56</f>
        <v>143150.80387072661</v>
      </c>
      <c r="F101" s="139">
        <f>F100/Calculations!$C$56</f>
        <v>1053349.7533206909</v>
      </c>
      <c r="G101" s="139">
        <f>G100/Calculations!$C$56</f>
        <v>938843.3692920598</v>
      </c>
      <c r="H101" s="139">
        <f>H100/Calculations!$C$56</f>
        <v>843259.97692861094</v>
      </c>
      <c r="I101" s="139">
        <f>I100/Calculations!$C$56</f>
        <v>183634.72751094567</v>
      </c>
      <c r="J101" s="139">
        <f>J100/Calculations!$C$56</f>
        <v>-380459.31984108925</v>
      </c>
      <c r="K101" s="139">
        <f>K100/Calculations!$C$56</f>
        <v>-380459.31984108925</v>
      </c>
      <c r="L101" s="139">
        <f>L100/Calculations!$C$56</f>
        <v>-380459.31984108925</v>
      </c>
      <c r="M101" s="139">
        <f>M100/Calculations!$C$56</f>
        <v>-380459.31984108925</v>
      </c>
      <c r="N101" s="139">
        <f>N100/Calculations!$C$56</f>
        <v>-380459.31984108925</v>
      </c>
      <c r="O101" s="139">
        <f>O100/Calculations!$C$56</f>
        <v>-380459.31984108925</v>
      </c>
      <c r="P101" s="139">
        <f>P100/Calculations!$C$56</f>
        <v>-380459.31984108925</v>
      </c>
      <c r="Q101" s="139">
        <f>Q100/Calculations!$C$56</f>
        <v>-380459.31984108925</v>
      </c>
      <c r="R101" s="139">
        <f>R100/Calculations!$C$56</f>
        <v>-380459.31984108925</v>
      </c>
      <c r="S101" s="139">
        <f>S100/Calculations!$C$56</f>
        <v>-380459.31984108925</v>
      </c>
      <c r="T101" s="139">
        <f>T100/Calculations!$C$56</f>
        <v>-380459.31984108925</v>
      </c>
      <c r="U101" s="141">
        <f>U100/Calculations!$C$56</f>
        <v>-380459.31984108925</v>
      </c>
      <c r="V101" s="17"/>
    </row>
    <row r="102" spans="1:22" ht="12" customHeight="1" thickBot="1" x14ac:dyDescent="0.25">
      <c r="A102" s="145"/>
      <c r="B102" s="146"/>
      <c r="C102" s="146"/>
      <c r="D102" s="155"/>
      <c r="E102" s="146"/>
      <c r="F102" s="146"/>
      <c r="G102" s="146"/>
      <c r="H102" s="146"/>
      <c r="I102" s="146"/>
      <c r="J102" s="146"/>
      <c r="K102" s="146"/>
      <c r="L102" s="146"/>
      <c r="M102" s="146"/>
      <c r="N102" s="146"/>
      <c r="O102" s="146"/>
      <c r="P102" s="146"/>
      <c r="Q102" s="146"/>
      <c r="R102" s="146"/>
      <c r="S102" s="146"/>
      <c r="T102" s="146"/>
      <c r="U102" s="148"/>
      <c r="V102" s="17"/>
    </row>
    <row r="103" spans="1:22" ht="12" customHeight="1" x14ac:dyDescent="0.2">
      <c r="A103" s="149" t="s">
        <v>612</v>
      </c>
      <c r="B103" s="135"/>
      <c r="C103" s="135"/>
      <c r="D103" s="136" t="s">
        <v>486</v>
      </c>
      <c r="E103" s="135">
        <f t="shared" ref="E103:U103" si="49">E92-E100</f>
        <v>-337835.89713491476</v>
      </c>
      <c r="F103" s="135">
        <f t="shared" si="49"/>
        <v>-1735905.4178368305</v>
      </c>
      <c r="G103" s="135">
        <f t="shared" si="49"/>
        <v>-1464237.8201750624</v>
      </c>
      <c r="H103" s="135">
        <f t="shared" si="49"/>
        <v>-1237228.4828431245</v>
      </c>
      <c r="I103" s="135">
        <f t="shared" si="49"/>
        <v>3926167.753004686</v>
      </c>
      <c r="J103" s="135">
        <f t="shared" si="49"/>
        <v>5260294.7674638852</v>
      </c>
      <c r="K103" s="135">
        <f t="shared" si="49"/>
        <v>5263159.8301722836</v>
      </c>
      <c r="L103" s="135">
        <f t="shared" si="49"/>
        <v>5266024.89288068</v>
      </c>
      <c r="M103" s="135">
        <f t="shared" si="49"/>
        <v>5268889.9555890765</v>
      </c>
      <c r="N103" s="135">
        <f t="shared" si="49"/>
        <v>5271755.0182974748</v>
      </c>
      <c r="O103" s="135">
        <f t="shared" si="49"/>
        <v>5274620.0810058732</v>
      </c>
      <c r="P103" s="135">
        <f t="shared" si="49"/>
        <v>5277485.1437142696</v>
      </c>
      <c r="Q103" s="135">
        <f t="shared" si="49"/>
        <v>5280350.2064226661</v>
      </c>
      <c r="R103" s="135">
        <f t="shared" si="49"/>
        <v>5283215.2691310644</v>
      </c>
      <c r="S103" s="135">
        <f t="shared" si="49"/>
        <v>5286080.3318394609</v>
      </c>
      <c r="T103" s="135">
        <f t="shared" si="49"/>
        <v>5288945.3945478573</v>
      </c>
      <c r="U103" s="137">
        <f t="shared" si="49"/>
        <v>5291810.4572562557</v>
      </c>
      <c r="V103" s="17"/>
    </row>
    <row r="104" spans="1:22" s="34" customFormat="1" ht="12" customHeight="1" thickBot="1" x14ac:dyDescent="0.25">
      <c r="A104" s="160" t="s">
        <v>565</v>
      </c>
      <c r="B104" s="139"/>
      <c r="C104" s="139"/>
      <c r="D104" s="140" t="s">
        <v>123</v>
      </c>
      <c r="E104" s="139">
        <f t="shared" ref="E104:U104" si="50">E93-E101</f>
        <v>-143150.80387072661</v>
      </c>
      <c r="F104" s="139">
        <f t="shared" si="50"/>
        <v>-735553.14315119945</v>
      </c>
      <c r="G104" s="139">
        <f t="shared" si="50"/>
        <v>-620439.75431146717</v>
      </c>
      <c r="H104" s="139">
        <f t="shared" si="50"/>
        <v>-524249.35713691718</v>
      </c>
      <c r="I104" s="139">
        <f t="shared" si="50"/>
        <v>1663630.4038155449</v>
      </c>
      <c r="J104" s="139">
        <f t="shared" si="50"/>
        <v>2228938.4607897825</v>
      </c>
      <c r="K104" s="139">
        <f t="shared" si="50"/>
        <v>2230152.4704119847</v>
      </c>
      <c r="L104" s="139">
        <f t="shared" si="50"/>
        <v>2231366.4800341865</v>
      </c>
      <c r="M104" s="139">
        <f t="shared" si="50"/>
        <v>2232580.4896563888</v>
      </c>
      <c r="N104" s="139">
        <f t="shared" si="50"/>
        <v>2233794.499278591</v>
      </c>
      <c r="O104" s="139">
        <f t="shared" si="50"/>
        <v>2235008.5089007937</v>
      </c>
      <c r="P104" s="139">
        <f t="shared" si="50"/>
        <v>2236222.518522996</v>
      </c>
      <c r="Q104" s="139">
        <f t="shared" si="50"/>
        <v>2237436.5281451978</v>
      </c>
      <c r="R104" s="139">
        <f t="shared" si="50"/>
        <v>2238650.5377674</v>
      </c>
      <c r="S104" s="139">
        <f t="shared" si="50"/>
        <v>2239864.5473896023</v>
      </c>
      <c r="T104" s="139">
        <f t="shared" si="50"/>
        <v>2241078.5570118041</v>
      </c>
      <c r="U104" s="141">
        <f t="shared" si="50"/>
        <v>2242292.5666340068</v>
      </c>
      <c r="V104" s="33"/>
    </row>
    <row r="105" spans="1:22" ht="12" customHeight="1" x14ac:dyDescent="0.2">
      <c r="A105" s="150"/>
      <c r="B105" s="26"/>
      <c r="C105" s="26"/>
      <c r="D105" s="26"/>
      <c r="E105" s="27"/>
      <c r="F105" s="27"/>
      <c r="G105" s="27"/>
      <c r="H105" s="27"/>
      <c r="I105" s="27"/>
      <c r="J105" s="27"/>
      <c r="K105" s="27"/>
      <c r="L105" s="27"/>
      <c r="M105" s="27"/>
      <c r="N105" s="27"/>
      <c r="O105" s="27"/>
      <c r="P105" s="27"/>
      <c r="Q105" s="27"/>
      <c r="R105" s="27"/>
      <c r="S105" s="27"/>
      <c r="T105" s="27"/>
      <c r="U105" s="151"/>
      <c r="V105" s="17"/>
    </row>
    <row r="106" spans="1:22" ht="12" customHeight="1" x14ac:dyDescent="0.2">
      <c r="A106" s="28"/>
      <c r="B106" s="29"/>
      <c r="C106" s="29"/>
      <c r="D106" s="29"/>
      <c r="E106" s="30"/>
      <c r="F106" s="30"/>
      <c r="G106" s="30"/>
      <c r="H106" s="30"/>
      <c r="I106" s="30"/>
      <c r="J106" s="30"/>
      <c r="K106" s="30"/>
      <c r="L106" s="30"/>
      <c r="M106" s="30"/>
      <c r="N106" s="30"/>
      <c r="O106" s="30"/>
      <c r="P106" s="30"/>
      <c r="Q106" s="30"/>
      <c r="R106" s="30"/>
      <c r="S106" s="30"/>
      <c r="T106" s="30"/>
      <c r="U106" s="174"/>
      <c r="V106" s="17"/>
    </row>
    <row r="107" spans="1:22" ht="12" customHeight="1" thickBot="1" x14ac:dyDescent="0.25">
      <c r="A107" s="175"/>
      <c r="B107" s="32"/>
      <c r="C107" s="32"/>
      <c r="D107" s="32"/>
      <c r="E107" s="30"/>
      <c r="F107" s="30"/>
      <c r="G107" s="30"/>
      <c r="H107" s="30"/>
      <c r="I107" s="30"/>
      <c r="J107" s="30"/>
      <c r="K107" s="30"/>
      <c r="L107" s="30"/>
      <c r="M107" s="30"/>
      <c r="N107" s="30"/>
      <c r="O107" s="30"/>
      <c r="P107" s="30"/>
      <c r="Q107" s="30"/>
      <c r="R107" s="30"/>
      <c r="S107" s="30"/>
      <c r="T107" s="30"/>
      <c r="U107" s="174"/>
      <c r="V107" s="17"/>
    </row>
    <row r="108" spans="1:22" s="38" customFormat="1" ht="12" customHeight="1" thickBot="1" x14ac:dyDescent="0.25">
      <c r="A108" s="1015" t="s">
        <v>179</v>
      </c>
      <c r="B108" s="1016"/>
      <c r="C108" s="1016"/>
      <c r="D108" s="1017"/>
      <c r="E108" s="37"/>
      <c r="U108" s="50"/>
      <c r="V108" s="37"/>
    </row>
    <row r="109" spans="1:22" ht="12" customHeight="1" thickBot="1" x14ac:dyDescent="0.25">
      <c r="A109" s="1107" t="s">
        <v>181</v>
      </c>
      <c r="B109" s="1108"/>
      <c r="C109" s="1109"/>
      <c r="D109" s="238">
        <f>Calculations!$C$66</f>
        <v>0.09</v>
      </c>
      <c r="E109" s="17"/>
      <c r="U109" s="51"/>
      <c r="V109" s="17"/>
    </row>
    <row r="110" spans="1:22" ht="12" customHeight="1" thickBot="1" x14ac:dyDescent="0.25">
      <c r="A110" s="1029" t="s">
        <v>613</v>
      </c>
      <c r="B110" s="1030"/>
      <c r="C110" s="1030"/>
      <c r="D110" s="1031"/>
      <c r="E110" s="89"/>
      <c r="H110" s="17"/>
      <c r="U110" s="51"/>
      <c r="V110" s="17"/>
    </row>
    <row r="111" spans="1:22" ht="12" customHeight="1" thickBot="1" x14ac:dyDescent="0.25">
      <c r="A111" s="1101" t="s">
        <v>183</v>
      </c>
      <c r="B111" s="1102"/>
      <c r="C111" s="1102"/>
      <c r="D111" s="236">
        <f>NPV(D109,F103:U103)+E103</f>
        <v>25413096.8494092</v>
      </c>
      <c r="E111" s="179" t="s">
        <v>486</v>
      </c>
      <c r="H111" s="17"/>
      <c r="U111" s="51"/>
      <c r="V111" s="17"/>
    </row>
    <row r="112" spans="1:22" ht="12" customHeight="1" thickBot="1" x14ac:dyDescent="0.25">
      <c r="A112" s="1021" t="s">
        <v>242</v>
      </c>
      <c r="B112" s="1022"/>
      <c r="C112" s="1022"/>
      <c r="D112" s="46">
        <f>IRR(E103:U103)</f>
        <v>0.54010011270872638</v>
      </c>
      <c r="E112" s="180" t="s">
        <v>187</v>
      </c>
      <c r="H112" s="17"/>
      <c r="U112" s="51"/>
      <c r="V112" s="17"/>
    </row>
    <row r="113" spans="1:22" ht="12" customHeight="1" thickBot="1" x14ac:dyDescent="0.25">
      <c r="A113" s="1103" t="s">
        <v>188</v>
      </c>
      <c r="B113" s="1104"/>
      <c r="C113" s="1104"/>
      <c r="D113" s="235">
        <f>MIRR(E103:U103,D109,D109)</f>
        <v>0.23282081717697944</v>
      </c>
      <c r="E113" s="180" t="s">
        <v>187</v>
      </c>
      <c r="H113" s="17"/>
      <c r="U113" s="51"/>
      <c r="V113" s="17"/>
    </row>
    <row r="114" spans="1:22" ht="12" customHeight="1" thickBot="1" x14ac:dyDescent="0.25">
      <c r="A114" s="1029" t="s">
        <v>568</v>
      </c>
      <c r="B114" s="1030"/>
      <c r="C114" s="1030"/>
      <c r="D114" s="237"/>
      <c r="E114" s="180"/>
      <c r="H114" s="17"/>
      <c r="U114" s="51"/>
      <c r="V114" s="17"/>
    </row>
    <row r="115" spans="1:22" ht="12" customHeight="1" thickBot="1" x14ac:dyDescent="0.25">
      <c r="A115" s="1101" t="s">
        <v>183</v>
      </c>
      <c r="B115" s="1102"/>
      <c r="C115" s="1102"/>
      <c r="D115" s="236">
        <f>NPV(D109,F104:U104)+E104</f>
        <v>10768261.376868309</v>
      </c>
      <c r="E115" s="45" t="s">
        <v>123</v>
      </c>
      <c r="U115" s="51"/>
      <c r="V115" s="17"/>
    </row>
    <row r="116" spans="1:22" ht="12" customHeight="1" thickBot="1" x14ac:dyDescent="0.25">
      <c r="A116" s="1021" t="s">
        <v>242</v>
      </c>
      <c r="B116" s="1022"/>
      <c r="C116" s="1022"/>
      <c r="D116" s="46">
        <f>IRR(E104:U104)</f>
        <v>0.54010011270872638</v>
      </c>
      <c r="E116" s="47" t="s">
        <v>187</v>
      </c>
      <c r="U116" s="51"/>
      <c r="V116" s="17"/>
    </row>
    <row r="117" spans="1:22" ht="12" customHeight="1" thickBot="1" x14ac:dyDescent="0.25">
      <c r="A117" s="1057" t="s">
        <v>188</v>
      </c>
      <c r="B117" s="1058"/>
      <c r="C117" s="1058"/>
      <c r="D117" s="48">
        <f>MIRR(E104:U104,D109,D109)</f>
        <v>0.23282081717697944</v>
      </c>
      <c r="E117" s="47" t="s">
        <v>187</v>
      </c>
      <c r="U117" s="51"/>
      <c r="V117" s="17"/>
    </row>
    <row r="118" spans="1:22" ht="12" customHeight="1" thickBot="1" x14ac:dyDescent="0.25">
      <c r="A118" s="52"/>
      <c r="B118" s="53"/>
      <c r="C118" s="53"/>
      <c r="D118" s="53"/>
      <c r="E118" s="54"/>
      <c r="F118" s="54"/>
      <c r="G118" s="54"/>
      <c r="H118" s="54"/>
      <c r="I118" s="54"/>
      <c r="J118" s="54"/>
      <c r="K118" s="54"/>
      <c r="L118" s="54"/>
      <c r="M118" s="54"/>
      <c r="N118" s="54"/>
      <c r="O118" s="54"/>
      <c r="P118" s="54"/>
      <c r="Q118" s="54"/>
      <c r="R118" s="54"/>
      <c r="S118" s="54"/>
      <c r="T118" s="54"/>
      <c r="U118" s="55"/>
      <c r="V118" s="17"/>
    </row>
    <row r="119" spans="1:22" s="1095" customFormat="1" ht="17" thickBot="1" x14ac:dyDescent="0.25">
      <c r="A119" s="1094" t="s">
        <v>7</v>
      </c>
    </row>
  </sheetData>
  <mergeCells count="32">
    <mergeCell ref="A119:XFD119"/>
    <mergeCell ref="A110:D110"/>
    <mergeCell ref="A111:C111"/>
    <mergeCell ref="A112:C112"/>
    <mergeCell ref="A113:C113"/>
    <mergeCell ref="A114:C114"/>
    <mergeCell ref="A77:C77"/>
    <mergeCell ref="A82:U82"/>
    <mergeCell ref="A115:C115"/>
    <mergeCell ref="A116:C116"/>
    <mergeCell ref="A117:C117"/>
    <mergeCell ref="A83:B83"/>
    <mergeCell ref="A108:D108"/>
    <mergeCell ref="A109:C109"/>
    <mergeCell ref="A78:C78"/>
    <mergeCell ref="A72:C72"/>
    <mergeCell ref="A73:C73"/>
    <mergeCell ref="A74:C74"/>
    <mergeCell ref="A75:C75"/>
    <mergeCell ref="A76:C76"/>
    <mergeCell ref="A1:U1"/>
    <mergeCell ref="A2:U2"/>
    <mergeCell ref="A3:U3"/>
    <mergeCell ref="A4:U4"/>
    <mergeCell ref="A5:B5"/>
    <mergeCell ref="A70:C70"/>
    <mergeCell ref="A71:D71"/>
    <mergeCell ref="A24:U24"/>
    <mergeCell ref="A25:B25"/>
    <mergeCell ref="A47:U47"/>
    <mergeCell ref="A48:B48"/>
    <mergeCell ref="A69:D69"/>
  </mergeCells>
  <pageMargins left="0.7" right="0.7" top="0.75" bottom="0.75" header="0.3" footer="0.3"/>
  <pageSetup orientation="portrait" horizontalDpi="360" verticalDpi="360"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CB6E02-E69C-44F8-9996-8AEB6E1BD9FE}">
  <dimension ref="A1:V68"/>
  <sheetViews>
    <sheetView topLeftCell="A59" zoomScale="75" zoomScaleNormal="75" workbookViewId="0">
      <selection activeCell="A116" sqref="A116:XFD116"/>
    </sheetView>
  </sheetViews>
  <sheetFormatPr baseColWidth="10" defaultColWidth="11" defaultRowHeight="13" x14ac:dyDescent="0.2"/>
  <cols>
    <col min="1" max="1" width="46.83203125" style="18" customWidth="1"/>
    <col min="2" max="2" width="10.6640625" style="18" customWidth="1"/>
    <col min="3" max="3" width="10.33203125" style="18" customWidth="1"/>
    <col min="4" max="4" width="15.1640625" style="18" customWidth="1"/>
    <col min="5" max="21" width="20.6640625" style="18" customWidth="1"/>
    <col min="22" max="16384" width="11" style="18"/>
  </cols>
  <sheetData>
    <row r="1" spans="1:22" ht="29" customHeight="1" thickBot="1" x14ac:dyDescent="0.25">
      <c r="A1" s="1037" t="s">
        <v>580</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619</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2" customHeight="1" x14ac:dyDescent="0.2">
      <c r="A7" s="129" t="str">
        <f>Calculations!$A$515</f>
        <v>Annual grant per average primary school</v>
      </c>
      <c r="B7" s="133"/>
      <c r="C7" s="158"/>
      <c r="D7" s="127" t="s">
        <v>486</v>
      </c>
      <c r="E7" s="131">
        <f>Calculations!D515</f>
        <v>0</v>
      </c>
      <c r="F7" s="131">
        <f>Calculations!E515</f>
        <v>20055.480233128128</v>
      </c>
      <c r="G7" s="131">
        <f>Calculations!F515</f>
        <v>20055.480233128128</v>
      </c>
      <c r="H7" s="131">
        <f>Calculations!G515</f>
        <v>20055.480233128128</v>
      </c>
      <c r="I7" s="131">
        <f>Calculations!H515</f>
        <v>20055.480233128128</v>
      </c>
      <c r="J7" s="131">
        <f>Calculations!I515</f>
        <v>20055.480233128128</v>
      </c>
      <c r="K7" s="131">
        <f>Calculations!J515</f>
        <v>20055.480233128128</v>
      </c>
      <c r="L7" s="131">
        <f>Calculations!K515</f>
        <v>20055.480233128128</v>
      </c>
      <c r="M7" s="131">
        <f>Calculations!L515</f>
        <v>20055.480233128128</v>
      </c>
      <c r="N7" s="131">
        <f>Calculations!M515</f>
        <v>20055.480233128128</v>
      </c>
      <c r="O7" s="131">
        <f>Calculations!N515</f>
        <v>20055.480233128128</v>
      </c>
      <c r="P7" s="131">
        <f>Calculations!O515</f>
        <v>20055.480233128128</v>
      </c>
      <c r="Q7" s="131">
        <f>Calculations!P515</f>
        <v>20055.480233128128</v>
      </c>
      <c r="R7" s="131">
        <f>Calculations!Q515</f>
        <v>20055.480233128128</v>
      </c>
      <c r="S7" s="131">
        <f>Calculations!R515</f>
        <v>20055.480233128128</v>
      </c>
      <c r="T7" s="131">
        <f>Calculations!S515</f>
        <v>20055.480233128128</v>
      </c>
      <c r="U7" s="132">
        <f>Calculations!T515</f>
        <v>20055.480233128128</v>
      </c>
      <c r="V7" s="17"/>
    </row>
    <row r="8" spans="1:22" ht="12" customHeight="1" x14ac:dyDescent="0.2">
      <c r="A8" s="129" t="str">
        <f>Calculations!$A$516</f>
        <v>Annual SIG per average primary school</v>
      </c>
      <c r="B8" s="133"/>
      <c r="C8" s="158"/>
      <c r="D8" s="127" t="s">
        <v>486</v>
      </c>
      <c r="E8" s="131">
        <f>Calculations!D516</f>
        <v>0</v>
      </c>
      <c r="F8" s="131">
        <f>Calculations!E516</f>
        <v>2504.0686518895773</v>
      </c>
      <c r="G8" s="131">
        <f>Calculations!F516</f>
        <v>2504.0686518895773</v>
      </c>
      <c r="H8" s="131">
        <f>Calculations!G516</f>
        <v>2504.0686518895773</v>
      </c>
      <c r="I8" s="131">
        <f>Calculations!H516</f>
        <v>2504.0686518895773</v>
      </c>
      <c r="J8" s="131">
        <f>Calculations!I516</f>
        <v>2504.0686518895773</v>
      </c>
      <c r="K8" s="131">
        <f>Calculations!J516</f>
        <v>2504.0686518895773</v>
      </c>
      <c r="L8" s="131">
        <f>Calculations!K516</f>
        <v>2504.0686518895773</v>
      </c>
      <c r="M8" s="131">
        <f>Calculations!L516</f>
        <v>2504.0686518895773</v>
      </c>
      <c r="N8" s="131">
        <f>Calculations!M516</f>
        <v>2504.0686518895773</v>
      </c>
      <c r="O8" s="131">
        <f>Calculations!N516</f>
        <v>2504.0686518895773</v>
      </c>
      <c r="P8" s="131">
        <f>Calculations!O516</f>
        <v>2504.0686518895773</v>
      </c>
      <c r="Q8" s="131">
        <f>Calculations!P516</f>
        <v>2504.0686518895773</v>
      </c>
      <c r="R8" s="131">
        <f>Calculations!Q516</f>
        <v>2504.0686518895773</v>
      </c>
      <c r="S8" s="131">
        <f>Calculations!R516</f>
        <v>2504.0686518895773</v>
      </c>
      <c r="T8" s="131">
        <f>Calculations!S516</f>
        <v>2504.0686518895773</v>
      </c>
      <c r="U8" s="132">
        <f>Calculations!T516</f>
        <v>2504.0686518895773</v>
      </c>
      <c r="V8" s="17"/>
    </row>
    <row r="9" spans="1:22" ht="12" customHeight="1" thickBot="1" x14ac:dyDescent="0.25">
      <c r="A9" s="129" t="str">
        <f>Calculations!$A$517</f>
        <v>Annual economic returns to primary education</v>
      </c>
      <c r="B9" s="133"/>
      <c r="C9" s="158"/>
      <c r="D9" s="127" t="s">
        <v>486</v>
      </c>
      <c r="E9" s="131">
        <f>Calculations!D517</f>
        <v>0</v>
      </c>
      <c r="F9" s="131">
        <f>Calculations!E517</f>
        <v>0</v>
      </c>
      <c r="G9" s="131">
        <f>Calculations!F517</f>
        <v>2836.4120813132768</v>
      </c>
      <c r="H9" s="131">
        <f>Calculations!G517</f>
        <v>5672.8241626265535</v>
      </c>
      <c r="I9" s="131">
        <f>Calculations!H517</f>
        <v>8509.2362439398294</v>
      </c>
      <c r="J9" s="131">
        <f>Calculations!I517</f>
        <v>14182.060406566383</v>
      </c>
      <c r="K9" s="131">
        <f>Calculations!J517</f>
        <v>19854.884569192938</v>
      </c>
      <c r="L9" s="131">
        <f>Calculations!K517</f>
        <v>25527.708731819494</v>
      </c>
      <c r="M9" s="131">
        <f>Calculations!L517</f>
        <v>31200.532894446045</v>
      </c>
      <c r="N9" s="131">
        <f>Calculations!M517</f>
        <v>36873.357057072593</v>
      </c>
      <c r="O9" s="131">
        <f>Calculations!N517</f>
        <v>42546.181219699145</v>
      </c>
      <c r="P9" s="131">
        <f>Calculations!O517</f>
        <v>48219.005382325697</v>
      </c>
      <c r="Q9" s="131">
        <f>Calculations!P517</f>
        <v>53891.829544952256</v>
      </c>
      <c r="R9" s="131">
        <f>Calculations!Q517</f>
        <v>59564.653707578807</v>
      </c>
      <c r="S9" s="131">
        <f>Calculations!R517</f>
        <v>65237.477870205366</v>
      </c>
      <c r="T9" s="131">
        <f>Calculations!S517</f>
        <v>70910.302032831925</v>
      </c>
      <c r="U9" s="132">
        <f>Calculations!T517</f>
        <v>76583.126195458477</v>
      </c>
      <c r="V9" s="17"/>
    </row>
    <row r="10" spans="1:22" ht="12" customHeight="1" x14ac:dyDescent="0.2">
      <c r="A10" s="134" t="s">
        <v>610</v>
      </c>
      <c r="B10" s="135"/>
      <c r="C10" s="135"/>
      <c r="D10" s="136" t="s">
        <v>486</v>
      </c>
      <c r="E10" s="135">
        <f>SUM(E7:E9)</f>
        <v>0</v>
      </c>
      <c r="F10" s="135">
        <f t="shared" ref="F10:U10" si="0">SUM(F7:F9)</f>
        <v>22559.548885017706</v>
      </c>
      <c r="G10" s="135">
        <f t="shared" si="0"/>
        <v>25395.960966330982</v>
      </c>
      <c r="H10" s="135">
        <f t="shared" si="0"/>
        <v>28232.373047644258</v>
      </c>
      <c r="I10" s="135">
        <f t="shared" si="0"/>
        <v>31068.785128957534</v>
      </c>
      <c r="J10" s="135">
        <f t="shared" si="0"/>
        <v>36741.609291584085</v>
      </c>
      <c r="K10" s="135">
        <f t="shared" si="0"/>
        <v>42414.433454210644</v>
      </c>
      <c r="L10" s="135">
        <f t="shared" si="0"/>
        <v>48087.257616837203</v>
      </c>
      <c r="M10" s="135">
        <f t="shared" si="0"/>
        <v>53760.081779463755</v>
      </c>
      <c r="N10" s="135">
        <f t="shared" si="0"/>
        <v>59432.9059420903</v>
      </c>
      <c r="O10" s="135">
        <f t="shared" si="0"/>
        <v>65105.730104716851</v>
      </c>
      <c r="P10" s="135">
        <f t="shared" si="0"/>
        <v>70778.554267343396</v>
      </c>
      <c r="Q10" s="135">
        <f t="shared" si="0"/>
        <v>76451.378429969962</v>
      </c>
      <c r="R10" s="135">
        <f t="shared" si="0"/>
        <v>82124.202592596514</v>
      </c>
      <c r="S10" s="135">
        <f t="shared" si="0"/>
        <v>87797.02675522308</v>
      </c>
      <c r="T10" s="135">
        <f t="shared" si="0"/>
        <v>93469.850917849632</v>
      </c>
      <c r="U10" s="137">
        <f t="shared" si="0"/>
        <v>99142.675080476183</v>
      </c>
      <c r="V10" s="17"/>
    </row>
    <row r="11" spans="1:22" ht="12" customHeight="1" thickBot="1" x14ac:dyDescent="0.25">
      <c r="A11" s="138" t="s">
        <v>559</v>
      </c>
      <c r="B11" s="139"/>
      <c r="C11" s="139"/>
      <c r="D11" s="140" t="s">
        <v>123</v>
      </c>
      <c r="E11" s="139">
        <f>E10/Calculations!$C$56</f>
        <v>0</v>
      </c>
      <c r="F11" s="139">
        <f>F10/Calculations!$C$56</f>
        <v>9559.1308834820793</v>
      </c>
      <c r="G11" s="139">
        <f>G10/Calculations!$C$56</f>
        <v>10761.000409462282</v>
      </c>
      <c r="H11" s="139">
        <f>H10/Calculations!$C$56</f>
        <v>11962.869935442483</v>
      </c>
      <c r="I11" s="139">
        <f>I10/Calculations!$C$56</f>
        <v>13164.739461422685</v>
      </c>
      <c r="J11" s="139">
        <f>J10/Calculations!$C$56</f>
        <v>15568.478513383088</v>
      </c>
      <c r="K11" s="139">
        <f>K10/Calculations!$C$56</f>
        <v>17972.217565343493</v>
      </c>
      <c r="L11" s="139">
        <f>L10/Calculations!$C$56</f>
        <v>20375.956617303902</v>
      </c>
      <c r="M11" s="139">
        <f>M10/Calculations!$C$56</f>
        <v>22779.695669264303</v>
      </c>
      <c r="N11" s="139">
        <f>N10/Calculations!$C$56</f>
        <v>25183.434721224705</v>
      </c>
      <c r="O11" s="139">
        <f>O10/Calculations!$C$56</f>
        <v>27587.173773185106</v>
      </c>
      <c r="P11" s="139">
        <f>P10/Calculations!$C$56</f>
        <v>29990.912825145508</v>
      </c>
      <c r="Q11" s="139">
        <f>Q10/Calculations!$C$56</f>
        <v>32394.651877105916</v>
      </c>
      <c r="R11" s="139">
        <f>R10/Calculations!$C$56</f>
        <v>34798.390929066321</v>
      </c>
      <c r="S11" s="139">
        <f>S10/Calculations!$C$56</f>
        <v>37202.12998102673</v>
      </c>
      <c r="T11" s="139">
        <f>T10/Calculations!$C$56</f>
        <v>39605.869032987132</v>
      </c>
      <c r="U11" s="141">
        <f>U10/Calculations!$C$56</f>
        <v>42009.60808494754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4.5" customHeight="1" x14ac:dyDescent="0.2">
      <c r="A13" s="23" t="str">
        <f>Calculations!$A$519</f>
        <v>Average annual school maintenance costs</v>
      </c>
      <c r="B13" s="131"/>
      <c r="C13" s="159"/>
      <c r="D13" s="127" t="s">
        <v>486</v>
      </c>
      <c r="E13" s="131">
        <f>Calculations!D519</f>
        <v>8240.5671219838223</v>
      </c>
      <c r="F13" s="131">
        <f>Calculations!E519</f>
        <v>8240.5671219838223</v>
      </c>
      <c r="G13" s="131">
        <f>Calculations!F519</f>
        <v>8240.5671219838223</v>
      </c>
      <c r="H13" s="131">
        <f>Calculations!G519</f>
        <v>8240.5671219838223</v>
      </c>
      <c r="I13" s="131">
        <f>Calculations!H519</f>
        <v>8240.5671219838223</v>
      </c>
      <c r="J13" s="131">
        <f>Calculations!I519</f>
        <v>8240.5671219838223</v>
      </c>
      <c r="K13" s="131">
        <f>Calculations!J519</f>
        <v>8240.5671219838223</v>
      </c>
      <c r="L13" s="131">
        <f>Calculations!K519</f>
        <v>8240.5671219838223</v>
      </c>
      <c r="M13" s="131">
        <f>Calculations!L519</f>
        <v>8240.5671219838223</v>
      </c>
      <c r="N13" s="131">
        <f>Calculations!M519</f>
        <v>8240.5671219838223</v>
      </c>
      <c r="O13" s="131">
        <f>Calculations!N519</f>
        <v>8240.5671219838223</v>
      </c>
      <c r="P13" s="131">
        <f>Calculations!O519</f>
        <v>8240.5671219838223</v>
      </c>
      <c r="Q13" s="131">
        <f>Calculations!P519</f>
        <v>8240.5671219838223</v>
      </c>
      <c r="R13" s="131">
        <f>Calculations!Q519</f>
        <v>8240.5671219838223</v>
      </c>
      <c r="S13" s="131">
        <f>Calculations!R519</f>
        <v>8240.5671219838223</v>
      </c>
      <c r="T13" s="131">
        <f>Calculations!S519</f>
        <v>8240.5671219838223</v>
      </c>
      <c r="U13" s="132">
        <f>Calculations!T519</f>
        <v>8240.5671219838223</v>
      </c>
      <c r="V13" s="17"/>
    </row>
    <row r="14" spans="1:22" ht="26" customHeight="1" x14ac:dyDescent="0.2">
      <c r="A14" s="23" t="str">
        <f>Calculations!$A$520</f>
        <v>Average school expenditures due to infra losses caused by climate events</v>
      </c>
      <c r="B14" s="131"/>
      <c r="C14" s="159"/>
      <c r="D14" s="127" t="s">
        <v>486</v>
      </c>
      <c r="E14" s="131">
        <f>Calculations!D520</f>
        <v>12360.850682975733</v>
      </c>
      <c r="F14" s="131">
        <f>Calculations!E520</f>
        <v>12360.850682975733</v>
      </c>
      <c r="G14" s="131">
        <f>Calculations!F520</f>
        <v>12360.850682975733</v>
      </c>
      <c r="H14" s="131">
        <f>Calculations!G520</f>
        <v>12360.850682975733</v>
      </c>
      <c r="I14" s="131">
        <f>Calculations!H520</f>
        <v>12360.850682975733</v>
      </c>
      <c r="J14" s="131">
        <f>Calculations!I520</f>
        <v>12360.850682975733</v>
      </c>
      <c r="K14" s="131">
        <f>Calculations!J520</f>
        <v>12360.850682975733</v>
      </c>
      <c r="L14" s="131">
        <f>Calculations!K520</f>
        <v>12360.850682975733</v>
      </c>
      <c r="M14" s="131">
        <f>Calculations!L520</f>
        <v>12360.850682975733</v>
      </c>
      <c r="N14" s="131">
        <f>Calculations!M520</f>
        <v>12360.850682975733</v>
      </c>
      <c r="O14" s="131">
        <f>Calculations!N520</f>
        <v>12360.850682975733</v>
      </c>
      <c r="P14" s="131">
        <f>Calculations!O520</f>
        <v>12360.850682975733</v>
      </c>
      <c r="Q14" s="131">
        <f>Calculations!P520</f>
        <v>12360.850682975733</v>
      </c>
      <c r="R14" s="131">
        <f>Calculations!Q520</f>
        <v>12360.850682975733</v>
      </c>
      <c r="S14" s="131">
        <f>Calculations!R520</f>
        <v>12360.850682975733</v>
      </c>
      <c r="T14" s="131">
        <f>Calculations!S520</f>
        <v>12360.850682975733</v>
      </c>
      <c r="U14" s="132">
        <f>Calculations!T520</f>
        <v>12360.850682975733</v>
      </c>
      <c r="V14" s="17"/>
    </row>
    <row r="15" spans="1:22" ht="29.5" customHeight="1" x14ac:dyDescent="0.2">
      <c r="A15" s="23" t="str">
        <f>Calculations!$A$521</f>
        <v>Average annual primary school fixed/government budget expenditures on students per year</v>
      </c>
      <c r="B15" s="131"/>
      <c r="C15" s="159"/>
      <c r="D15" s="127" t="s">
        <v>486</v>
      </c>
      <c r="E15" s="131">
        <f>Calculations!D521</f>
        <v>20055.480233128128</v>
      </c>
      <c r="F15" s="131">
        <f>Calculations!E521</f>
        <v>20055.480233128128</v>
      </c>
      <c r="G15" s="131">
        <f>Calculations!F521</f>
        <v>20055.480233128128</v>
      </c>
      <c r="H15" s="131">
        <f>Calculations!G521</f>
        <v>20055.480233128128</v>
      </c>
      <c r="I15" s="131">
        <f>Calculations!H521</f>
        <v>20055.480233128128</v>
      </c>
      <c r="J15" s="131">
        <f>Calculations!I521</f>
        <v>20055.480233128128</v>
      </c>
      <c r="K15" s="131">
        <f>Calculations!J521</f>
        <v>20055.480233128128</v>
      </c>
      <c r="L15" s="131">
        <f>Calculations!K521</f>
        <v>20055.480233128128</v>
      </c>
      <c r="M15" s="131">
        <f>Calculations!L521</f>
        <v>20055.480233128128</v>
      </c>
      <c r="N15" s="131">
        <f>Calculations!M521</f>
        <v>20055.480233128128</v>
      </c>
      <c r="O15" s="131">
        <f>Calculations!N521</f>
        <v>20055.480233128128</v>
      </c>
      <c r="P15" s="131">
        <f>Calculations!O521</f>
        <v>20055.480233128128</v>
      </c>
      <c r="Q15" s="131">
        <f>Calculations!P521</f>
        <v>20055.480233128128</v>
      </c>
      <c r="R15" s="131">
        <f>Calculations!Q521</f>
        <v>20055.480233128128</v>
      </c>
      <c r="S15" s="131">
        <f>Calculations!R521</f>
        <v>20055.480233128128</v>
      </c>
      <c r="T15" s="131">
        <f>Calculations!S521</f>
        <v>20055.480233128128</v>
      </c>
      <c r="U15" s="132">
        <f>Calculations!T521</f>
        <v>20055.480233128128</v>
      </c>
      <c r="V15" s="17"/>
    </row>
    <row r="16" spans="1:22" ht="35.5" customHeight="1" thickBot="1" x14ac:dyDescent="0.25">
      <c r="A16" s="23" t="str">
        <f>Calculations!$A$522</f>
        <v xml:space="preserve">Estimated cost of missed students school days </v>
      </c>
      <c r="B16" s="131"/>
      <c r="C16" s="159"/>
      <c r="D16" s="127" t="s">
        <v>486</v>
      </c>
      <c r="E16" s="131">
        <f>Calculations!D522</f>
        <v>5263.8947398374639</v>
      </c>
      <c r="F16" s="131">
        <f>Calculations!E522</f>
        <v>5263.8947398374639</v>
      </c>
      <c r="G16" s="131">
        <f>Calculations!F522</f>
        <v>5263.8947398374639</v>
      </c>
      <c r="H16" s="131">
        <f>Calculations!G522</f>
        <v>5263.8947398374639</v>
      </c>
      <c r="I16" s="131">
        <f>Calculations!H522</f>
        <v>5263.8947398374639</v>
      </c>
      <c r="J16" s="131">
        <f>Calculations!I522</f>
        <v>5263.8947398374639</v>
      </c>
      <c r="K16" s="131">
        <f>Calculations!J522</f>
        <v>5263.8947398374639</v>
      </c>
      <c r="L16" s="131">
        <f>Calculations!K522</f>
        <v>5263.8947398374639</v>
      </c>
      <c r="M16" s="131">
        <f>Calculations!L522</f>
        <v>5263.8947398374639</v>
      </c>
      <c r="N16" s="131">
        <f>Calculations!M522</f>
        <v>5263.8947398374639</v>
      </c>
      <c r="O16" s="131">
        <f>Calculations!N522</f>
        <v>5263.8947398374639</v>
      </c>
      <c r="P16" s="131">
        <f>Calculations!O522</f>
        <v>5263.8947398374639</v>
      </c>
      <c r="Q16" s="131">
        <f>Calculations!P522</f>
        <v>5263.8947398374639</v>
      </c>
      <c r="R16" s="131">
        <f>Calculations!Q522</f>
        <v>5263.8947398374639</v>
      </c>
      <c r="S16" s="131">
        <f>Calculations!R522</f>
        <v>5263.8947398374639</v>
      </c>
      <c r="T16" s="131">
        <f>Calculations!S522</f>
        <v>5263.8947398374639</v>
      </c>
      <c r="U16" s="132">
        <f>Calculations!T522</f>
        <v>5263.8947398374639</v>
      </c>
      <c r="V16" s="17"/>
    </row>
    <row r="17" spans="1:22" ht="12" customHeight="1" x14ac:dyDescent="0.2">
      <c r="A17" s="134" t="s">
        <v>611</v>
      </c>
      <c r="B17" s="135"/>
      <c r="C17" s="135"/>
      <c r="D17" s="136" t="s">
        <v>486</v>
      </c>
      <c r="E17" s="135">
        <f t="shared" ref="E17" si="1">SUM(E13:E16)</f>
        <v>45920.792777925155</v>
      </c>
      <c r="F17" s="135">
        <f t="shared" ref="F17:U17" si="2">SUM(F13:F16)</f>
        <v>45920.792777925155</v>
      </c>
      <c r="G17" s="135">
        <f t="shared" si="2"/>
        <v>45920.792777925155</v>
      </c>
      <c r="H17" s="135">
        <f t="shared" si="2"/>
        <v>45920.792777925155</v>
      </c>
      <c r="I17" s="135">
        <f t="shared" si="2"/>
        <v>45920.792777925155</v>
      </c>
      <c r="J17" s="135">
        <f t="shared" si="2"/>
        <v>45920.792777925155</v>
      </c>
      <c r="K17" s="135">
        <f t="shared" si="2"/>
        <v>45920.792777925155</v>
      </c>
      <c r="L17" s="135">
        <f t="shared" si="2"/>
        <v>45920.792777925155</v>
      </c>
      <c r="M17" s="135">
        <f t="shared" si="2"/>
        <v>45920.792777925155</v>
      </c>
      <c r="N17" s="135">
        <f t="shared" si="2"/>
        <v>45920.792777925155</v>
      </c>
      <c r="O17" s="135">
        <f t="shared" si="2"/>
        <v>45920.792777925155</v>
      </c>
      <c r="P17" s="135">
        <f t="shared" si="2"/>
        <v>45920.792777925155</v>
      </c>
      <c r="Q17" s="135">
        <f t="shared" si="2"/>
        <v>45920.792777925155</v>
      </c>
      <c r="R17" s="135">
        <f t="shared" si="2"/>
        <v>45920.792777925155</v>
      </c>
      <c r="S17" s="135">
        <f t="shared" si="2"/>
        <v>45920.792777925155</v>
      </c>
      <c r="T17" s="135">
        <f t="shared" si="2"/>
        <v>45920.792777925155</v>
      </c>
      <c r="U17" s="137">
        <f t="shared" si="2"/>
        <v>45920.792777925155</v>
      </c>
      <c r="V17" s="17"/>
    </row>
    <row r="18" spans="1:22" ht="12" customHeight="1" thickBot="1" x14ac:dyDescent="0.25">
      <c r="A18" s="138" t="s">
        <v>562</v>
      </c>
      <c r="B18" s="139"/>
      <c r="C18" s="139"/>
      <c r="D18" s="140" t="s">
        <v>123</v>
      </c>
      <c r="E18" s="139">
        <f>E17/Calculations!$C$56</f>
        <v>19457.963041493709</v>
      </c>
      <c r="F18" s="139">
        <f>F17/Calculations!$C$56</f>
        <v>19457.963041493709</v>
      </c>
      <c r="G18" s="139">
        <f>G17/Calculations!$C$56</f>
        <v>19457.963041493709</v>
      </c>
      <c r="H18" s="139">
        <f>H17/Calculations!$C$56</f>
        <v>19457.963041493709</v>
      </c>
      <c r="I18" s="139">
        <f>I17/Calculations!$C$56</f>
        <v>19457.963041493709</v>
      </c>
      <c r="J18" s="139">
        <f>J17/Calculations!$C$56</f>
        <v>19457.963041493709</v>
      </c>
      <c r="K18" s="139">
        <f>K17/Calculations!$C$56</f>
        <v>19457.963041493709</v>
      </c>
      <c r="L18" s="139">
        <f>L17/Calculations!$C$56</f>
        <v>19457.963041493709</v>
      </c>
      <c r="M18" s="139">
        <f>M17/Calculations!$C$56</f>
        <v>19457.963041493709</v>
      </c>
      <c r="N18" s="139">
        <f>N17/Calculations!$C$56</f>
        <v>19457.963041493709</v>
      </c>
      <c r="O18" s="139">
        <f>O17/Calculations!$C$56</f>
        <v>19457.963041493709</v>
      </c>
      <c r="P18" s="139">
        <f>P17/Calculations!$C$56</f>
        <v>19457.963041493709</v>
      </c>
      <c r="Q18" s="139">
        <f>Q17/Calculations!$C$56</f>
        <v>19457.963041493709</v>
      </c>
      <c r="R18" s="139">
        <f>R17/Calculations!$C$56</f>
        <v>19457.963041493709</v>
      </c>
      <c r="S18" s="139">
        <f>S17/Calculations!$C$56</f>
        <v>19457.963041493709</v>
      </c>
      <c r="T18" s="139">
        <f>T17/Calculations!$C$56</f>
        <v>19457.963041493709</v>
      </c>
      <c r="U18" s="141">
        <f>U17/Calculations!$C$56</f>
        <v>19457.963041493709</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612</v>
      </c>
      <c r="B20" s="135"/>
      <c r="C20" s="135"/>
      <c r="D20" s="136" t="s">
        <v>486</v>
      </c>
      <c r="E20" s="135">
        <f t="shared" ref="E20:E21" si="3">E10-E17</f>
        <v>-45920.792777925155</v>
      </c>
      <c r="F20" s="135">
        <f t="shared" ref="F20:U20" si="4">F10-F17</f>
        <v>-23361.243892907449</v>
      </c>
      <c r="G20" s="135">
        <f t="shared" si="4"/>
        <v>-20524.831811594173</v>
      </c>
      <c r="H20" s="135">
        <f t="shared" si="4"/>
        <v>-17688.419730280897</v>
      </c>
      <c r="I20" s="135">
        <f t="shared" si="4"/>
        <v>-14852.007648967621</v>
      </c>
      <c r="J20" s="135">
        <f t="shared" si="4"/>
        <v>-9179.1834863410695</v>
      </c>
      <c r="K20" s="135">
        <f t="shared" si="4"/>
        <v>-3506.3593237145105</v>
      </c>
      <c r="L20" s="135">
        <f t="shared" si="4"/>
        <v>2166.4648389120484</v>
      </c>
      <c r="M20" s="135">
        <f t="shared" si="4"/>
        <v>7839.2890015386001</v>
      </c>
      <c r="N20" s="135">
        <f t="shared" si="4"/>
        <v>13512.113164165145</v>
      </c>
      <c r="O20" s="135">
        <f t="shared" si="4"/>
        <v>19184.937326791696</v>
      </c>
      <c r="P20" s="135">
        <f t="shared" si="4"/>
        <v>24857.761489418241</v>
      </c>
      <c r="Q20" s="135">
        <f t="shared" si="4"/>
        <v>30530.585652044807</v>
      </c>
      <c r="R20" s="135">
        <f t="shared" si="4"/>
        <v>36203.409814671359</v>
      </c>
      <c r="S20" s="135">
        <f t="shared" si="4"/>
        <v>41876.233977297925</v>
      </c>
      <c r="T20" s="135">
        <f t="shared" si="4"/>
        <v>47549.058139924477</v>
      </c>
      <c r="U20" s="137">
        <f t="shared" si="4"/>
        <v>53221.882302551028</v>
      </c>
      <c r="V20" s="17"/>
    </row>
    <row r="21" spans="1:22" ht="12" customHeight="1" thickBot="1" x14ac:dyDescent="0.25">
      <c r="A21" s="160" t="s">
        <v>565</v>
      </c>
      <c r="B21" s="139"/>
      <c r="C21" s="139"/>
      <c r="D21" s="140" t="s">
        <v>123</v>
      </c>
      <c r="E21" s="139">
        <f t="shared" si="3"/>
        <v>-19457.963041493709</v>
      </c>
      <c r="F21" s="139">
        <f t="shared" ref="F21:U21" si="5">F11-F18</f>
        <v>-9898.8321580116299</v>
      </c>
      <c r="G21" s="139">
        <f t="shared" si="5"/>
        <v>-8696.9626320314273</v>
      </c>
      <c r="H21" s="139">
        <f t="shared" si="5"/>
        <v>-7495.0931060512266</v>
      </c>
      <c r="I21" s="139">
        <f t="shared" si="5"/>
        <v>-6293.2235800710241</v>
      </c>
      <c r="J21" s="139">
        <f t="shared" si="5"/>
        <v>-3889.4845281106209</v>
      </c>
      <c r="K21" s="139">
        <f t="shared" si="5"/>
        <v>-1485.7454761502158</v>
      </c>
      <c r="L21" s="139">
        <f t="shared" si="5"/>
        <v>917.99357581019285</v>
      </c>
      <c r="M21" s="139">
        <f t="shared" si="5"/>
        <v>3321.7326277705943</v>
      </c>
      <c r="N21" s="139">
        <f t="shared" si="5"/>
        <v>5725.4716797309957</v>
      </c>
      <c r="O21" s="139">
        <f t="shared" si="5"/>
        <v>8129.2107316913971</v>
      </c>
      <c r="P21" s="139">
        <f t="shared" si="5"/>
        <v>10532.949783651798</v>
      </c>
      <c r="Q21" s="139">
        <f t="shared" si="5"/>
        <v>12936.688835612207</v>
      </c>
      <c r="R21" s="139">
        <f t="shared" si="5"/>
        <v>15340.427887572612</v>
      </c>
      <c r="S21" s="139">
        <f t="shared" si="5"/>
        <v>17744.166939533021</v>
      </c>
      <c r="T21" s="139">
        <f t="shared" si="5"/>
        <v>20147.905991493422</v>
      </c>
      <c r="U21" s="141">
        <f t="shared" si="5"/>
        <v>22551.645043453831</v>
      </c>
      <c r="V21" s="17"/>
    </row>
    <row r="22" spans="1:22" ht="12" customHeight="1" thickBot="1" x14ac:dyDescent="0.25">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1015" t="s">
        <v>566</v>
      </c>
      <c r="B23" s="1016"/>
      <c r="C23" s="1016"/>
      <c r="D23" s="1017"/>
      <c r="E23" s="165"/>
      <c r="F23" s="156"/>
      <c r="G23" s="156"/>
      <c r="H23" s="156"/>
      <c r="I23" s="156"/>
      <c r="J23" s="156"/>
      <c r="K23" s="156"/>
      <c r="L23" s="156"/>
      <c r="M23" s="156"/>
      <c r="N23" s="156"/>
      <c r="O23" s="156"/>
      <c r="P23" s="156"/>
      <c r="Q23" s="156"/>
      <c r="R23" s="156"/>
      <c r="S23" s="156"/>
      <c r="T23" s="156"/>
      <c r="U23" s="166"/>
      <c r="V23" s="17"/>
    </row>
    <row r="24" spans="1:22" ht="12" customHeight="1" thickBot="1" x14ac:dyDescent="0.25">
      <c r="A24" s="1107" t="s">
        <v>181</v>
      </c>
      <c r="B24" s="1108"/>
      <c r="C24" s="1109"/>
      <c r="D24" s="238">
        <f>Calculations!$C$66</f>
        <v>0.09</v>
      </c>
      <c r="E24" s="165"/>
      <c r="F24" s="152"/>
      <c r="G24" s="152"/>
      <c r="H24" s="156"/>
      <c r="I24" s="156"/>
      <c r="J24" s="156"/>
      <c r="K24" s="156"/>
      <c r="L24" s="156"/>
      <c r="M24" s="156"/>
      <c r="N24" s="156"/>
      <c r="O24" s="156"/>
      <c r="P24" s="156"/>
      <c r="Q24" s="156"/>
      <c r="R24" s="156"/>
      <c r="S24" s="156"/>
      <c r="T24" s="156"/>
      <c r="U24" s="166"/>
      <c r="V24" s="17"/>
    </row>
    <row r="25" spans="1:22" ht="12" customHeight="1" thickBot="1" x14ac:dyDescent="0.25">
      <c r="A25" s="1029" t="s">
        <v>613</v>
      </c>
      <c r="B25" s="1030"/>
      <c r="C25" s="1030"/>
      <c r="D25" s="1031"/>
      <c r="E25" s="177"/>
      <c r="F25" s="156"/>
      <c r="G25" s="156"/>
      <c r="H25" s="156"/>
      <c r="I25" s="156"/>
      <c r="J25" s="156"/>
      <c r="K25" s="156"/>
      <c r="L25" s="156"/>
      <c r="M25" s="156"/>
      <c r="N25" s="156"/>
      <c r="O25" s="156"/>
      <c r="P25" s="156"/>
      <c r="Q25" s="156"/>
      <c r="R25" s="156"/>
      <c r="S25" s="156"/>
      <c r="T25" s="156"/>
      <c r="U25" s="166"/>
      <c r="V25" s="17"/>
    </row>
    <row r="26" spans="1:22" ht="12" customHeight="1" x14ac:dyDescent="0.2">
      <c r="A26" s="1101" t="s">
        <v>183</v>
      </c>
      <c r="B26" s="1102"/>
      <c r="C26" s="1102"/>
      <c r="D26" s="236">
        <f>NPV(D24,F20:U20)+E20</f>
        <v>-26133.608746041948</v>
      </c>
      <c r="E26" s="178" t="s">
        <v>486</v>
      </c>
      <c r="F26" s="156"/>
      <c r="G26" s="156"/>
      <c r="H26" s="156"/>
      <c r="I26" s="156"/>
      <c r="J26" s="156"/>
      <c r="K26" s="156"/>
      <c r="L26" s="156"/>
      <c r="M26" s="156"/>
      <c r="N26" s="156"/>
      <c r="O26" s="156"/>
      <c r="P26" s="156"/>
      <c r="Q26" s="156"/>
      <c r="R26" s="156"/>
      <c r="S26" s="156"/>
      <c r="T26" s="156"/>
      <c r="U26" s="166"/>
      <c r="V26" s="17"/>
    </row>
    <row r="27" spans="1:22" ht="12" customHeight="1" x14ac:dyDescent="0.2">
      <c r="A27" s="1021" t="s">
        <v>242</v>
      </c>
      <c r="B27" s="1022"/>
      <c r="C27" s="1022"/>
      <c r="D27" s="46">
        <f>IRR(E20:U20)</f>
        <v>6.5604964946762712E-2</v>
      </c>
      <c r="E27" s="178" t="s">
        <v>187</v>
      </c>
      <c r="F27" s="156"/>
      <c r="G27" s="156"/>
      <c r="H27" s="156"/>
      <c r="I27" s="156"/>
      <c r="J27" s="156"/>
      <c r="K27" s="156"/>
      <c r="L27" s="156"/>
      <c r="M27" s="156"/>
      <c r="N27" s="156"/>
      <c r="O27" s="156"/>
      <c r="P27" s="156"/>
      <c r="Q27" s="156"/>
      <c r="R27" s="156"/>
      <c r="S27" s="156"/>
      <c r="T27" s="156"/>
      <c r="U27" s="166"/>
      <c r="V27" s="17"/>
    </row>
    <row r="28" spans="1:22" ht="12" customHeight="1" thickBot="1" x14ac:dyDescent="0.25">
      <c r="A28" s="1103" t="s">
        <v>188</v>
      </c>
      <c r="B28" s="1104"/>
      <c r="C28" s="1104"/>
      <c r="D28" s="235">
        <f>MIRR(E20:U20,D24,D24)</f>
        <v>7.2892194159702051E-2</v>
      </c>
      <c r="E28" s="178" t="s">
        <v>187</v>
      </c>
      <c r="F28" s="156"/>
      <c r="G28" s="156"/>
      <c r="H28" s="156"/>
      <c r="I28" s="156"/>
      <c r="J28" s="156"/>
      <c r="K28" s="156"/>
      <c r="L28" s="156"/>
      <c r="M28" s="156"/>
      <c r="N28" s="156"/>
      <c r="O28" s="156"/>
      <c r="P28" s="156"/>
      <c r="Q28" s="156"/>
      <c r="R28" s="156"/>
      <c r="S28" s="156"/>
      <c r="T28" s="156"/>
      <c r="U28" s="166"/>
      <c r="V28" s="17"/>
    </row>
    <row r="29" spans="1:22" ht="12" customHeight="1" thickBot="1" x14ac:dyDescent="0.25">
      <c r="A29" s="1029" t="s">
        <v>568</v>
      </c>
      <c r="B29" s="1030"/>
      <c r="C29" s="1030"/>
      <c r="D29" s="237"/>
      <c r="E29" s="178"/>
      <c r="F29" s="156"/>
      <c r="G29" s="156"/>
      <c r="H29" s="156"/>
      <c r="I29" s="156"/>
      <c r="J29" s="156"/>
      <c r="K29" s="156"/>
      <c r="L29" s="156"/>
      <c r="M29" s="156"/>
      <c r="N29" s="156"/>
      <c r="O29" s="156"/>
      <c r="P29" s="156"/>
      <c r="Q29" s="156"/>
      <c r="R29" s="156"/>
      <c r="S29" s="156"/>
      <c r="T29" s="156"/>
      <c r="U29" s="166"/>
      <c r="V29" s="17"/>
    </row>
    <row r="30" spans="1:22" ht="12" customHeight="1" x14ac:dyDescent="0.2">
      <c r="A30" s="1101" t="s">
        <v>183</v>
      </c>
      <c r="B30" s="1102"/>
      <c r="C30" s="1102"/>
      <c r="D30" s="236">
        <f>NPV(D24,F21:U21)+E21</f>
        <v>-11073.563027983862</v>
      </c>
      <c r="E30" s="167" t="s">
        <v>123</v>
      </c>
      <c r="F30" s="176"/>
      <c r="G30" s="176"/>
      <c r="H30" s="156"/>
      <c r="I30" s="156"/>
      <c r="J30" s="156"/>
      <c r="K30" s="156"/>
      <c r="L30" s="156"/>
      <c r="M30" s="156"/>
      <c r="N30" s="156"/>
      <c r="O30" s="156"/>
      <c r="P30" s="156"/>
      <c r="Q30" s="156"/>
      <c r="R30" s="156"/>
      <c r="S30" s="156"/>
      <c r="T30" s="156"/>
      <c r="U30" s="166"/>
      <c r="V30" s="17"/>
    </row>
    <row r="31" spans="1:22" ht="12" customHeight="1" x14ac:dyDescent="0.2">
      <c r="A31" s="1023" t="s">
        <v>242</v>
      </c>
      <c r="B31" s="1024"/>
      <c r="C31" s="1025"/>
      <c r="D31" s="46">
        <f>IRR(E21:U21)</f>
        <v>6.5604964946762712E-2</v>
      </c>
      <c r="E31" s="16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026" t="s">
        <v>188</v>
      </c>
      <c r="B32" s="1027"/>
      <c r="C32" s="1028"/>
      <c r="D32" s="40">
        <f>MIRR(E21:U21,D24,D24)</f>
        <v>7.2892194159702051E-2</v>
      </c>
      <c r="E32" s="168" t="s">
        <v>187</v>
      </c>
      <c r="F32" s="156"/>
      <c r="G32" s="156"/>
      <c r="H32" s="156"/>
      <c r="I32" s="156"/>
      <c r="J32" s="156"/>
      <c r="K32" s="156"/>
      <c r="L32" s="156"/>
      <c r="M32" s="156"/>
      <c r="N32" s="156"/>
      <c r="O32" s="156"/>
      <c r="P32" s="156"/>
      <c r="Q32" s="156"/>
      <c r="R32" s="156"/>
      <c r="S32" s="156"/>
      <c r="T32" s="156"/>
      <c r="U32" s="166"/>
      <c r="V32" s="17"/>
    </row>
    <row r="33" spans="1:22" ht="12" customHeight="1" thickBot="1" x14ac:dyDescent="0.25">
      <c r="A33" s="52"/>
      <c r="B33" s="53"/>
      <c r="C33" s="53"/>
      <c r="D33" s="53"/>
      <c r="E33" s="169"/>
      <c r="F33" s="169"/>
      <c r="G33" s="169"/>
      <c r="H33" s="169"/>
      <c r="I33" s="169"/>
      <c r="J33" s="169"/>
      <c r="K33" s="169"/>
      <c r="L33" s="169"/>
      <c r="M33" s="169"/>
      <c r="N33" s="169"/>
      <c r="O33" s="169"/>
      <c r="P33" s="169"/>
      <c r="Q33" s="169"/>
      <c r="R33" s="169"/>
      <c r="S33" s="169"/>
      <c r="T33" s="169"/>
      <c r="U33" s="170"/>
      <c r="V33" s="17"/>
    </row>
    <row r="34" spans="1:22" ht="21" customHeight="1" thickBot="1" x14ac:dyDescent="0.25">
      <c r="A34" s="1029" t="s">
        <v>569</v>
      </c>
      <c r="B34" s="1030"/>
      <c r="C34" s="1030"/>
      <c r="D34" s="1030"/>
      <c r="E34" s="1030"/>
      <c r="F34" s="1030"/>
      <c r="G34" s="1030"/>
      <c r="H34" s="1030"/>
      <c r="I34" s="1030"/>
      <c r="J34" s="1030"/>
      <c r="K34" s="1030"/>
      <c r="L34" s="1030"/>
      <c r="M34" s="1030"/>
      <c r="N34" s="1030"/>
      <c r="O34" s="1030"/>
      <c r="P34" s="1030"/>
      <c r="Q34" s="1030"/>
      <c r="R34" s="1030"/>
      <c r="S34" s="1030"/>
      <c r="T34" s="1030"/>
      <c r="U34" s="1031"/>
      <c r="V34" s="17"/>
    </row>
    <row r="35" spans="1:22" ht="12" customHeight="1" x14ac:dyDescent="0.2">
      <c r="A35" s="1105"/>
      <c r="B35" s="1106"/>
      <c r="C35" s="155"/>
      <c r="D35" s="124" t="s">
        <v>556</v>
      </c>
      <c r="E35" s="125">
        <v>2024</v>
      </c>
      <c r="F35" s="125">
        <v>2025</v>
      </c>
      <c r="G35" s="125">
        <v>2026</v>
      </c>
      <c r="H35" s="125">
        <v>2027</v>
      </c>
      <c r="I35" s="125">
        <v>2028</v>
      </c>
      <c r="J35" s="125">
        <v>2029</v>
      </c>
      <c r="K35" s="125">
        <v>2030</v>
      </c>
      <c r="L35" s="125">
        <v>2031</v>
      </c>
      <c r="M35" s="125">
        <v>2032</v>
      </c>
      <c r="N35" s="125">
        <v>2033</v>
      </c>
      <c r="O35" s="125">
        <v>2034</v>
      </c>
      <c r="P35" s="125">
        <v>2035</v>
      </c>
      <c r="Q35" s="125">
        <v>2036</v>
      </c>
      <c r="R35" s="125">
        <v>2037</v>
      </c>
      <c r="S35" s="125">
        <v>2038</v>
      </c>
      <c r="T35" s="125">
        <v>2039</v>
      </c>
      <c r="U35" s="126">
        <v>2040</v>
      </c>
      <c r="V35" s="17"/>
    </row>
    <row r="36" spans="1:22" ht="12" customHeight="1" x14ac:dyDescent="0.2">
      <c r="A36" s="23" t="s">
        <v>570</v>
      </c>
      <c r="B36" s="231">
        <f>Calculations!$C$21</f>
        <v>50</v>
      </c>
      <c r="C36" s="127" t="s">
        <v>571</v>
      </c>
      <c r="D36" s="279"/>
      <c r="E36" s="131"/>
      <c r="F36" s="131"/>
      <c r="G36" s="131"/>
      <c r="H36" s="131"/>
      <c r="I36" s="131"/>
      <c r="J36" s="131"/>
      <c r="K36" s="131"/>
      <c r="L36" s="131"/>
      <c r="M36" s="131"/>
      <c r="N36" s="131"/>
      <c r="O36" s="131"/>
      <c r="P36" s="131"/>
      <c r="Q36" s="131"/>
      <c r="R36" s="131"/>
      <c r="S36" s="131"/>
      <c r="T36" s="131"/>
      <c r="U36" s="132"/>
      <c r="V36" s="17"/>
    </row>
    <row r="37" spans="1:22" ht="12" customHeight="1" x14ac:dyDescent="0.2">
      <c r="A37" s="123"/>
      <c r="B37" s="171"/>
      <c r="C37" s="124"/>
      <c r="D37" s="122"/>
      <c r="E37" s="22"/>
      <c r="F37" s="22"/>
      <c r="G37" s="22"/>
      <c r="H37" s="22"/>
      <c r="I37" s="22"/>
      <c r="J37" s="22"/>
      <c r="K37" s="22"/>
      <c r="L37" s="22"/>
      <c r="M37" s="22"/>
      <c r="N37" s="22"/>
      <c r="O37" s="22"/>
      <c r="P37" s="22"/>
      <c r="Q37" s="22"/>
      <c r="R37" s="22"/>
      <c r="S37" s="22"/>
      <c r="T37" s="22"/>
      <c r="U37" s="128"/>
      <c r="V37" s="17"/>
    </row>
    <row r="38" spans="1:22" ht="12" customHeight="1" x14ac:dyDescent="0.2">
      <c r="A38" s="123" t="s">
        <v>557</v>
      </c>
      <c r="B38" s="142"/>
      <c r="C38" s="142"/>
      <c r="D38" s="21"/>
      <c r="E38" s="22"/>
      <c r="F38" s="22"/>
      <c r="G38" s="22"/>
      <c r="H38" s="22"/>
      <c r="I38" s="22"/>
      <c r="J38" s="22"/>
      <c r="K38" s="22"/>
      <c r="L38" s="22"/>
      <c r="M38" s="22"/>
      <c r="N38" s="22"/>
      <c r="O38" s="22"/>
      <c r="P38" s="22"/>
      <c r="Q38" s="22"/>
      <c r="R38" s="22"/>
      <c r="S38" s="22"/>
      <c r="T38" s="22"/>
      <c r="U38" s="128"/>
      <c r="V38" s="17"/>
    </row>
    <row r="39" spans="1:22" ht="12" customHeight="1" x14ac:dyDescent="0.2">
      <c r="A39" s="129" t="str">
        <f>Calculations!$A$515</f>
        <v>Annual grant per average primary school</v>
      </c>
      <c r="B39" s="133"/>
      <c r="C39" s="133"/>
      <c r="D39" s="127" t="s">
        <v>486</v>
      </c>
      <c r="E39" s="131">
        <f t="shared" ref="E39:U41" si="6">$B$36*E7</f>
        <v>0</v>
      </c>
      <c r="F39" s="131">
        <f t="shared" si="6"/>
        <v>1002774.0116564065</v>
      </c>
      <c r="G39" s="131">
        <f t="shared" si="6"/>
        <v>1002774.0116564065</v>
      </c>
      <c r="H39" s="131">
        <f t="shared" si="6"/>
        <v>1002774.0116564065</v>
      </c>
      <c r="I39" s="131">
        <f t="shared" si="6"/>
        <v>1002774.0116564065</v>
      </c>
      <c r="J39" s="131">
        <f t="shared" si="6"/>
        <v>1002774.0116564065</v>
      </c>
      <c r="K39" s="131">
        <f t="shared" si="6"/>
        <v>1002774.0116564065</v>
      </c>
      <c r="L39" s="131">
        <f t="shared" si="6"/>
        <v>1002774.0116564065</v>
      </c>
      <c r="M39" s="131">
        <f t="shared" si="6"/>
        <v>1002774.0116564065</v>
      </c>
      <c r="N39" s="131">
        <f t="shared" si="6"/>
        <v>1002774.0116564065</v>
      </c>
      <c r="O39" s="131">
        <f t="shared" si="6"/>
        <v>1002774.0116564065</v>
      </c>
      <c r="P39" s="131">
        <f t="shared" si="6"/>
        <v>1002774.0116564065</v>
      </c>
      <c r="Q39" s="131">
        <f t="shared" si="6"/>
        <v>1002774.0116564065</v>
      </c>
      <c r="R39" s="131">
        <f t="shared" si="6"/>
        <v>1002774.0116564065</v>
      </c>
      <c r="S39" s="131">
        <f t="shared" si="6"/>
        <v>1002774.0116564065</v>
      </c>
      <c r="T39" s="131">
        <f t="shared" si="6"/>
        <v>1002774.0116564065</v>
      </c>
      <c r="U39" s="132">
        <f t="shared" si="6"/>
        <v>1002774.0116564065</v>
      </c>
      <c r="V39" s="17"/>
    </row>
    <row r="40" spans="1:22" ht="12" customHeight="1" x14ac:dyDescent="0.2">
      <c r="A40" s="129" t="str">
        <f>Calculations!$A$516</f>
        <v>Annual SIG per average primary school</v>
      </c>
      <c r="B40" s="133"/>
      <c r="C40" s="133"/>
      <c r="D40" s="127" t="s">
        <v>486</v>
      </c>
      <c r="E40" s="131">
        <f t="shared" si="6"/>
        <v>0</v>
      </c>
      <c r="F40" s="131">
        <f t="shared" si="6"/>
        <v>125203.43259447886</v>
      </c>
      <c r="G40" s="131">
        <f t="shared" si="6"/>
        <v>125203.43259447886</v>
      </c>
      <c r="H40" s="131">
        <f t="shared" si="6"/>
        <v>125203.43259447886</v>
      </c>
      <c r="I40" s="131">
        <f t="shared" si="6"/>
        <v>125203.43259447886</v>
      </c>
      <c r="J40" s="131">
        <f t="shared" si="6"/>
        <v>125203.43259447886</v>
      </c>
      <c r="K40" s="131">
        <f t="shared" si="6"/>
        <v>125203.43259447886</v>
      </c>
      <c r="L40" s="131">
        <f t="shared" si="6"/>
        <v>125203.43259447886</v>
      </c>
      <c r="M40" s="131">
        <f t="shared" si="6"/>
        <v>125203.43259447886</v>
      </c>
      <c r="N40" s="131">
        <f t="shared" si="6"/>
        <v>125203.43259447886</v>
      </c>
      <c r="O40" s="131">
        <f t="shared" si="6"/>
        <v>125203.43259447886</v>
      </c>
      <c r="P40" s="131">
        <f t="shared" si="6"/>
        <v>125203.43259447886</v>
      </c>
      <c r="Q40" s="131">
        <f t="shared" si="6"/>
        <v>125203.43259447886</v>
      </c>
      <c r="R40" s="131">
        <f t="shared" si="6"/>
        <v>125203.43259447886</v>
      </c>
      <c r="S40" s="131">
        <f t="shared" si="6"/>
        <v>125203.43259447886</v>
      </c>
      <c r="T40" s="131">
        <f t="shared" si="6"/>
        <v>125203.43259447886</v>
      </c>
      <c r="U40" s="132">
        <f t="shared" si="6"/>
        <v>125203.43259447886</v>
      </c>
      <c r="V40" s="17"/>
    </row>
    <row r="41" spans="1:22" ht="12" customHeight="1" thickBot="1" x14ac:dyDescent="0.25">
      <c r="A41" s="129" t="str">
        <f>Calculations!$A$517</f>
        <v>Annual economic returns to primary education</v>
      </c>
      <c r="B41" s="133"/>
      <c r="C41" s="133"/>
      <c r="D41" s="127" t="s">
        <v>486</v>
      </c>
      <c r="E41" s="131">
        <f t="shared" si="6"/>
        <v>0</v>
      </c>
      <c r="F41" s="131">
        <f t="shared" si="6"/>
        <v>0</v>
      </c>
      <c r="G41" s="131">
        <f t="shared" si="6"/>
        <v>141820.60406566385</v>
      </c>
      <c r="H41" s="131">
        <f t="shared" si="6"/>
        <v>283641.2081313277</v>
      </c>
      <c r="I41" s="131">
        <f t="shared" si="6"/>
        <v>425461.81219699146</v>
      </c>
      <c r="J41" s="131">
        <f t="shared" si="6"/>
        <v>709103.02032831917</v>
      </c>
      <c r="K41" s="131">
        <f t="shared" si="6"/>
        <v>992744.22845964693</v>
      </c>
      <c r="L41" s="131">
        <f t="shared" si="6"/>
        <v>1276385.4365909747</v>
      </c>
      <c r="M41" s="131">
        <f t="shared" si="6"/>
        <v>1560026.6447223022</v>
      </c>
      <c r="N41" s="131">
        <f t="shared" si="6"/>
        <v>1843667.8528536297</v>
      </c>
      <c r="O41" s="131">
        <f t="shared" si="6"/>
        <v>2127309.060984957</v>
      </c>
      <c r="P41" s="131">
        <f t="shared" si="6"/>
        <v>2410950.2691162848</v>
      </c>
      <c r="Q41" s="131">
        <f t="shared" si="6"/>
        <v>2694591.4772476126</v>
      </c>
      <c r="R41" s="131">
        <f t="shared" si="6"/>
        <v>2978232.6853789403</v>
      </c>
      <c r="S41" s="131">
        <f t="shared" si="6"/>
        <v>3261873.8935102685</v>
      </c>
      <c r="T41" s="131">
        <f t="shared" si="6"/>
        <v>3545515.1016415963</v>
      </c>
      <c r="U41" s="132">
        <f t="shared" si="6"/>
        <v>3829156.3097729241</v>
      </c>
      <c r="V41" s="17"/>
    </row>
    <row r="42" spans="1:22" ht="12" customHeight="1" x14ac:dyDescent="0.2">
      <c r="A42" s="134" t="s">
        <v>610</v>
      </c>
      <c r="B42" s="135"/>
      <c r="C42" s="135"/>
      <c r="D42" s="136" t="s">
        <v>486</v>
      </c>
      <c r="E42" s="135">
        <f>SUM(E39:E41)</f>
        <v>0</v>
      </c>
      <c r="F42" s="135">
        <f t="shared" ref="F42:U42" si="7">SUM(F39:F41)</f>
        <v>1127977.4442508854</v>
      </c>
      <c r="G42" s="135">
        <f t="shared" si="7"/>
        <v>1269798.0483165493</v>
      </c>
      <c r="H42" s="135">
        <f t="shared" si="7"/>
        <v>1411618.6523822132</v>
      </c>
      <c r="I42" s="135">
        <f t="shared" si="7"/>
        <v>1553439.2564478768</v>
      </c>
      <c r="J42" s="135">
        <f t="shared" si="7"/>
        <v>1837080.4645792046</v>
      </c>
      <c r="K42" s="135">
        <f t="shared" si="7"/>
        <v>2120721.6727105323</v>
      </c>
      <c r="L42" s="135">
        <f t="shared" si="7"/>
        <v>2404362.8808418601</v>
      </c>
      <c r="M42" s="135">
        <f t="shared" si="7"/>
        <v>2688004.0889731878</v>
      </c>
      <c r="N42" s="135">
        <f t="shared" si="7"/>
        <v>2971645.2971045151</v>
      </c>
      <c r="O42" s="135">
        <f t="shared" si="7"/>
        <v>3255286.5052358424</v>
      </c>
      <c r="P42" s="135">
        <f t="shared" si="7"/>
        <v>3538927.7133671702</v>
      </c>
      <c r="Q42" s="135">
        <f t="shared" si="7"/>
        <v>3822568.9214984979</v>
      </c>
      <c r="R42" s="135">
        <f t="shared" si="7"/>
        <v>4106210.1296298257</v>
      </c>
      <c r="S42" s="135">
        <f t="shared" si="7"/>
        <v>4389851.3377611544</v>
      </c>
      <c r="T42" s="135">
        <f t="shared" si="7"/>
        <v>4673492.5458924817</v>
      </c>
      <c r="U42" s="137">
        <f t="shared" si="7"/>
        <v>4957133.754023809</v>
      </c>
      <c r="V42" s="17"/>
    </row>
    <row r="43" spans="1:22" ht="12" customHeight="1" thickBot="1" x14ac:dyDescent="0.25">
      <c r="A43" s="138" t="s">
        <v>559</v>
      </c>
      <c r="B43" s="139"/>
      <c r="C43" s="139"/>
      <c r="D43" s="140" t="s">
        <v>123</v>
      </c>
      <c r="E43" s="139">
        <f>E42/Calculations!$C$56</f>
        <v>0</v>
      </c>
      <c r="F43" s="139">
        <f>F42/Calculations!$C$56</f>
        <v>477956.544174104</v>
      </c>
      <c r="G43" s="139">
        <f>G42/Calculations!$C$56</f>
        <v>538050.0204731141</v>
      </c>
      <c r="H43" s="139">
        <f>H42/Calculations!$C$56</f>
        <v>598143.4967721242</v>
      </c>
      <c r="I43" s="139">
        <f>I42/Calculations!$C$56</f>
        <v>658236.9730711343</v>
      </c>
      <c r="J43" s="139">
        <f>J42/Calculations!$C$56</f>
        <v>778423.9256691545</v>
      </c>
      <c r="K43" s="139">
        <f>K42/Calculations!$C$56</f>
        <v>898610.8782671747</v>
      </c>
      <c r="L43" s="139">
        <f>L42/Calculations!$C$56</f>
        <v>1018797.830865195</v>
      </c>
      <c r="M43" s="139">
        <f>M42/Calculations!$C$56</f>
        <v>1138984.7834632152</v>
      </c>
      <c r="N43" s="139">
        <f>N42/Calculations!$C$56</f>
        <v>1259171.7360612352</v>
      </c>
      <c r="O43" s="139">
        <f>O42/Calculations!$C$56</f>
        <v>1379358.6886592554</v>
      </c>
      <c r="P43" s="139">
        <f>P42/Calculations!$C$56</f>
        <v>1499545.6412572756</v>
      </c>
      <c r="Q43" s="139">
        <f>Q42/Calculations!$C$56</f>
        <v>1619732.5938552958</v>
      </c>
      <c r="R43" s="139">
        <f>R42/Calculations!$C$56</f>
        <v>1739919.546453316</v>
      </c>
      <c r="S43" s="139">
        <f>S42/Calculations!$C$56</f>
        <v>1860106.4990513367</v>
      </c>
      <c r="T43" s="139">
        <f>T42/Calculations!$C$56</f>
        <v>1980293.4516493569</v>
      </c>
      <c r="U43" s="141">
        <f>U42/Calculations!$C$56</f>
        <v>2100480.4042473766</v>
      </c>
      <c r="V43" s="17"/>
    </row>
    <row r="44" spans="1:22" ht="12" customHeight="1" x14ac:dyDescent="0.2">
      <c r="A44" s="19" t="s">
        <v>560</v>
      </c>
      <c r="B44" s="142"/>
      <c r="C44" s="142"/>
      <c r="D44" s="124"/>
      <c r="E44" s="172"/>
      <c r="F44" s="172"/>
      <c r="G44" s="172"/>
      <c r="H44" s="172"/>
      <c r="I44" s="172"/>
      <c r="J44" s="172"/>
      <c r="K44" s="172"/>
      <c r="L44" s="172"/>
      <c r="M44" s="172"/>
      <c r="N44" s="172"/>
      <c r="O44" s="172"/>
      <c r="P44" s="172"/>
      <c r="Q44" s="172"/>
      <c r="R44" s="172"/>
      <c r="S44" s="172"/>
      <c r="T44" s="172"/>
      <c r="U44" s="173"/>
      <c r="V44" s="17"/>
    </row>
    <row r="45" spans="1:22" ht="24.5" customHeight="1" x14ac:dyDescent="0.2">
      <c r="A45" s="23" t="str">
        <f>Calculations!$A$519</f>
        <v>Average annual school maintenance costs</v>
      </c>
      <c r="B45" s="142"/>
      <c r="C45" s="142"/>
      <c r="D45" s="127" t="s">
        <v>486</v>
      </c>
      <c r="E45" s="131">
        <f t="shared" ref="E45:U48" si="8">$B$36*E13</f>
        <v>412028.35609919112</v>
      </c>
      <c r="F45" s="131">
        <f t="shared" si="8"/>
        <v>412028.35609919112</v>
      </c>
      <c r="G45" s="131">
        <f t="shared" si="8"/>
        <v>412028.35609919112</v>
      </c>
      <c r="H45" s="131">
        <f t="shared" si="8"/>
        <v>412028.35609919112</v>
      </c>
      <c r="I45" s="131">
        <f t="shared" si="8"/>
        <v>412028.35609919112</v>
      </c>
      <c r="J45" s="131">
        <f t="shared" si="8"/>
        <v>412028.35609919112</v>
      </c>
      <c r="K45" s="131">
        <f t="shared" si="8"/>
        <v>412028.35609919112</v>
      </c>
      <c r="L45" s="131">
        <f t="shared" si="8"/>
        <v>412028.35609919112</v>
      </c>
      <c r="M45" s="131">
        <f t="shared" si="8"/>
        <v>412028.35609919112</v>
      </c>
      <c r="N45" s="131">
        <f t="shared" si="8"/>
        <v>412028.35609919112</v>
      </c>
      <c r="O45" s="131">
        <f t="shared" si="8"/>
        <v>412028.35609919112</v>
      </c>
      <c r="P45" s="131">
        <f t="shared" si="8"/>
        <v>412028.35609919112</v>
      </c>
      <c r="Q45" s="131">
        <f t="shared" si="8"/>
        <v>412028.35609919112</v>
      </c>
      <c r="R45" s="131">
        <f t="shared" si="8"/>
        <v>412028.35609919112</v>
      </c>
      <c r="S45" s="131">
        <f t="shared" si="8"/>
        <v>412028.35609919112</v>
      </c>
      <c r="T45" s="131">
        <f t="shared" si="8"/>
        <v>412028.35609919112</v>
      </c>
      <c r="U45" s="132">
        <f t="shared" si="8"/>
        <v>412028.35609919112</v>
      </c>
      <c r="V45" s="17"/>
    </row>
    <row r="46" spans="1:22" ht="24.5" customHeight="1" x14ac:dyDescent="0.2">
      <c r="A46" s="23" t="str">
        <f>Calculations!$A$520</f>
        <v>Average school expenditures due to infra losses caused by climate events</v>
      </c>
      <c r="B46" s="131"/>
      <c r="C46" s="131"/>
      <c r="D46" s="127" t="s">
        <v>486</v>
      </c>
      <c r="E46" s="131">
        <f t="shared" si="8"/>
        <v>618042.53414878668</v>
      </c>
      <c r="F46" s="131">
        <f t="shared" si="8"/>
        <v>618042.53414878668</v>
      </c>
      <c r="G46" s="131">
        <f t="shared" si="8"/>
        <v>618042.53414878668</v>
      </c>
      <c r="H46" s="131">
        <f t="shared" si="8"/>
        <v>618042.53414878668</v>
      </c>
      <c r="I46" s="131">
        <f t="shared" si="8"/>
        <v>618042.53414878668</v>
      </c>
      <c r="J46" s="131">
        <f t="shared" si="8"/>
        <v>618042.53414878668</v>
      </c>
      <c r="K46" s="131">
        <f t="shared" si="8"/>
        <v>618042.53414878668</v>
      </c>
      <c r="L46" s="131">
        <f t="shared" si="8"/>
        <v>618042.53414878668</v>
      </c>
      <c r="M46" s="131">
        <f t="shared" si="8"/>
        <v>618042.53414878668</v>
      </c>
      <c r="N46" s="131">
        <f t="shared" si="8"/>
        <v>618042.53414878668</v>
      </c>
      <c r="O46" s="131">
        <f t="shared" si="8"/>
        <v>618042.53414878668</v>
      </c>
      <c r="P46" s="131">
        <f t="shared" si="8"/>
        <v>618042.53414878668</v>
      </c>
      <c r="Q46" s="131">
        <f t="shared" si="8"/>
        <v>618042.53414878668</v>
      </c>
      <c r="R46" s="131">
        <f t="shared" si="8"/>
        <v>618042.53414878668</v>
      </c>
      <c r="S46" s="131">
        <f t="shared" si="8"/>
        <v>618042.53414878668</v>
      </c>
      <c r="T46" s="131">
        <f t="shared" si="8"/>
        <v>618042.53414878668</v>
      </c>
      <c r="U46" s="132">
        <f t="shared" si="8"/>
        <v>618042.53414878668</v>
      </c>
      <c r="V46" s="17"/>
    </row>
    <row r="47" spans="1:22" ht="24.5" customHeight="1" x14ac:dyDescent="0.2">
      <c r="A47" s="23" t="str">
        <f>Calculations!$A$521</f>
        <v>Average annual primary school fixed/government budget expenditures on students per year</v>
      </c>
      <c r="B47" s="131"/>
      <c r="C47" s="131"/>
      <c r="D47" s="127" t="s">
        <v>486</v>
      </c>
      <c r="E47" s="131">
        <f t="shared" si="8"/>
        <v>1002774.0116564065</v>
      </c>
      <c r="F47" s="131">
        <f t="shared" si="8"/>
        <v>1002774.0116564065</v>
      </c>
      <c r="G47" s="131">
        <f t="shared" si="8"/>
        <v>1002774.0116564065</v>
      </c>
      <c r="H47" s="131">
        <f t="shared" si="8"/>
        <v>1002774.0116564065</v>
      </c>
      <c r="I47" s="131">
        <f t="shared" si="8"/>
        <v>1002774.0116564065</v>
      </c>
      <c r="J47" s="131">
        <f t="shared" si="8"/>
        <v>1002774.0116564065</v>
      </c>
      <c r="K47" s="131">
        <f t="shared" si="8"/>
        <v>1002774.0116564065</v>
      </c>
      <c r="L47" s="131">
        <f t="shared" si="8"/>
        <v>1002774.0116564065</v>
      </c>
      <c r="M47" s="131">
        <f t="shared" si="8"/>
        <v>1002774.0116564065</v>
      </c>
      <c r="N47" s="131">
        <f t="shared" si="8"/>
        <v>1002774.0116564065</v>
      </c>
      <c r="O47" s="131">
        <f t="shared" si="8"/>
        <v>1002774.0116564065</v>
      </c>
      <c r="P47" s="131">
        <f t="shared" si="8"/>
        <v>1002774.0116564065</v>
      </c>
      <c r="Q47" s="131">
        <f t="shared" si="8"/>
        <v>1002774.0116564065</v>
      </c>
      <c r="R47" s="131">
        <f t="shared" si="8"/>
        <v>1002774.0116564065</v>
      </c>
      <c r="S47" s="131">
        <f t="shared" si="8"/>
        <v>1002774.0116564065</v>
      </c>
      <c r="T47" s="131">
        <f t="shared" si="8"/>
        <v>1002774.0116564065</v>
      </c>
      <c r="U47" s="132">
        <f t="shared" si="8"/>
        <v>1002774.0116564065</v>
      </c>
      <c r="V47" s="17"/>
    </row>
    <row r="48" spans="1:22" ht="24.5" customHeight="1" thickBot="1" x14ac:dyDescent="0.25">
      <c r="A48" s="23" t="str">
        <f>Calculations!$A$522</f>
        <v xml:space="preserve">Estimated cost of missed students school days </v>
      </c>
      <c r="B48" s="131"/>
      <c r="C48" s="131"/>
      <c r="D48" s="127" t="s">
        <v>486</v>
      </c>
      <c r="E48" s="131">
        <f t="shared" si="8"/>
        <v>263194.73699187319</v>
      </c>
      <c r="F48" s="131">
        <f t="shared" si="8"/>
        <v>263194.73699187319</v>
      </c>
      <c r="G48" s="131">
        <f t="shared" si="8"/>
        <v>263194.73699187319</v>
      </c>
      <c r="H48" s="131">
        <f t="shared" si="8"/>
        <v>263194.73699187319</v>
      </c>
      <c r="I48" s="131">
        <f t="shared" si="8"/>
        <v>263194.73699187319</v>
      </c>
      <c r="J48" s="131">
        <f t="shared" si="8"/>
        <v>263194.73699187319</v>
      </c>
      <c r="K48" s="131">
        <f t="shared" si="8"/>
        <v>263194.73699187319</v>
      </c>
      <c r="L48" s="131">
        <f t="shared" si="8"/>
        <v>263194.73699187319</v>
      </c>
      <c r="M48" s="131">
        <f t="shared" si="8"/>
        <v>263194.73699187319</v>
      </c>
      <c r="N48" s="131">
        <f t="shared" si="8"/>
        <v>263194.73699187319</v>
      </c>
      <c r="O48" s="131">
        <f t="shared" si="8"/>
        <v>263194.73699187319</v>
      </c>
      <c r="P48" s="131">
        <f t="shared" si="8"/>
        <v>263194.73699187319</v>
      </c>
      <c r="Q48" s="131">
        <f t="shared" si="8"/>
        <v>263194.73699187319</v>
      </c>
      <c r="R48" s="131">
        <f t="shared" si="8"/>
        <v>263194.73699187319</v>
      </c>
      <c r="S48" s="131">
        <f t="shared" si="8"/>
        <v>263194.73699187319</v>
      </c>
      <c r="T48" s="131">
        <f t="shared" si="8"/>
        <v>263194.73699187319</v>
      </c>
      <c r="U48" s="132">
        <f t="shared" si="8"/>
        <v>263194.73699187319</v>
      </c>
      <c r="V48" s="17"/>
    </row>
    <row r="49" spans="1:22" ht="12" customHeight="1" x14ac:dyDescent="0.2">
      <c r="A49" s="134" t="s">
        <v>611</v>
      </c>
      <c r="B49" s="135"/>
      <c r="C49" s="135"/>
      <c r="D49" s="136" t="s">
        <v>486</v>
      </c>
      <c r="E49" s="135">
        <f t="shared" ref="E49:U49" si="9">SUM(E45:E48)</f>
        <v>2296039.6388962572</v>
      </c>
      <c r="F49" s="135">
        <f t="shared" si="9"/>
        <v>2296039.6388962572</v>
      </c>
      <c r="G49" s="135">
        <f t="shared" si="9"/>
        <v>2296039.6388962572</v>
      </c>
      <c r="H49" s="135">
        <f t="shared" si="9"/>
        <v>2296039.6388962572</v>
      </c>
      <c r="I49" s="135">
        <f t="shared" si="9"/>
        <v>2296039.6388962572</v>
      </c>
      <c r="J49" s="135">
        <f t="shared" si="9"/>
        <v>2296039.6388962572</v>
      </c>
      <c r="K49" s="135">
        <f t="shared" si="9"/>
        <v>2296039.6388962572</v>
      </c>
      <c r="L49" s="135">
        <f t="shared" si="9"/>
        <v>2296039.6388962572</v>
      </c>
      <c r="M49" s="135">
        <f t="shared" si="9"/>
        <v>2296039.6388962572</v>
      </c>
      <c r="N49" s="135">
        <f t="shared" si="9"/>
        <v>2296039.6388962572</v>
      </c>
      <c r="O49" s="135">
        <f t="shared" si="9"/>
        <v>2296039.6388962572</v>
      </c>
      <c r="P49" s="135">
        <f t="shared" si="9"/>
        <v>2296039.6388962572</v>
      </c>
      <c r="Q49" s="135">
        <f t="shared" si="9"/>
        <v>2296039.6388962572</v>
      </c>
      <c r="R49" s="135">
        <f t="shared" si="9"/>
        <v>2296039.6388962572</v>
      </c>
      <c r="S49" s="135">
        <f t="shared" si="9"/>
        <v>2296039.6388962572</v>
      </c>
      <c r="T49" s="135">
        <f t="shared" si="9"/>
        <v>2296039.6388962572</v>
      </c>
      <c r="U49" s="137">
        <f t="shared" si="9"/>
        <v>2296039.6388962572</v>
      </c>
      <c r="V49" s="17"/>
    </row>
    <row r="50" spans="1:22" ht="12" customHeight="1" thickBot="1" x14ac:dyDescent="0.25">
      <c r="A50" s="138" t="s">
        <v>562</v>
      </c>
      <c r="B50" s="139"/>
      <c r="C50" s="139"/>
      <c r="D50" s="140" t="s">
        <v>123</v>
      </c>
      <c r="E50" s="139">
        <f>E49/Calculations!$C$56</f>
        <v>972898.15207468532</v>
      </c>
      <c r="F50" s="139">
        <f>F49/Calculations!$C$56</f>
        <v>972898.15207468532</v>
      </c>
      <c r="G50" s="139">
        <f>G49/Calculations!$C$56</f>
        <v>972898.15207468532</v>
      </c>
      <c r="H50" s="139">
        <f>H49/Calculations!$C$56</f>
        <v>972898.15207468532</v>
      </c>
      <c r="I50" s="139">
        <f>I49/Calculations!$C$56</f>
        <v>972898.15207468532</v>
      </c>
      <c r="J50" s="139">
        <f>J49/Calculations!$C$56</f>
        <v>972898.15207468532</v>
      </c>
      <c r="K50" s="139">
        <f>K49/Calculations!$C$56</f>
        <v>972898.15207468532</v>
      </c>
      <c r="L50" s="139">
        <f>L49/Calculations!$C$56</f>
        <v>972898.15207468532</v>
      </c>
      <c r="M50" s="139">
        <f>M49/Calculations!$C$56</f>
        <v>972898.15207468532</v>
      </c>
      <c r="N50" s="139">
        <f>N49/Calculations!$C$56</f>
        <v>972898.15207468532</v>
      </c>
      <c r="O50" s="139">
        <f>O49/Calculations!$C$56</f>
        <v>972898.15207468532</v>
      </c>
      <c r="P50" s="139">
        <f>P49/Calculations!$C$56</f>
        <v>972898.15207468532</v>
      </c>
      <c r="Q50" s="139">
        <f>Q49/Calculations!$C$56</f>
        <v>972898.15207468532</v>
      </c>
      <c r="R50" s="139">
        <f>R49/Calculations!$C$56</f>
        <v>972898.15207468532</v>
      </c>
      <c r="S50" s="139">
        <f>S49/Calculations!$C$56</f>
        <v>972898.15207468532</v>
      </c>
      <c r="T50" s="139">
        <f>T49/Calculations!$C$56</f>
        <v>972898.15207468532</v>
      </c>
      <c r="U50" s="141">
        <f>U49/Calculations!$C$56</f>
        <v>972898.15207468532</v>
      </c>
      <c r="V50" s="17"/>
    </row>
    <row r="51" spans="1:22" ht="12" customHeight="1" thickBot="1" x14ac:dyDescent="0.25">
      <c r="A51" s="145"/>
      <c r="B51" s="146"/>
      <c r="C51" s="146"/>
      <c r="D51" s="155"/>
      <c r="E51" s="146"/>
      <c r="F51" s="146"/>
      <c r="G51" s="146"/>
      <c r="H51" s="146"/>
      <c r="I51" s="146"/>
      <c r="J51" s="146"/>
      <c r="K51" s="146"/>
      <c r="L51" s="146"/>
      <c r="M51" s="146"/>
      <c r="N51" s="146"/>
      <c r="O51" s="146"/>
      <c r="P51" s="146"/>
      <c r="Q51" s="146"/>
      <c r="R51" s="146"/>
      <c r="S51" s="146"/>
      <c r="T51" s="146"/>
      <c r="U51" s="148"/>
      <c r="V51" s="17"/>
    </row>
    <row r="52" spans="1:22" ht="12" customHeight="1" x14ac:dyDescent="0.2">
      <c r="A52" s="149" t="s">
        <v>612</v>
      </c>
      <c r="B52" s="135"/>
      <c r="C52" s="135"/>
      <c r="D52" s="136" t="s">
        <v>486</v>
      </c>
      <c r="E52" s="135">
        <f t="shared" ref="E52:U53" si="10">E42-E49</f>
        <v>-2296039.6388962572</v>
      </c>
      <c r="F52" s="135">
        <f t="shared" si="10"/>
        <v>-1168062.1946453718</v>
      </c>
      <c r="G52" s="135">
        <f t="shared" si="10"/>
        <v>-1026241.5905797079</v>
      </c>
      <c r="H52" s="135">
        <f t="shared" si="10"/>
        <v>-884420.98651404399</v>
      </c>
      <c r="I52" s="135">
        <f t="shared" si="10"/>
        <v>-742600.38244838035</v>
      </c>
      <c r="J52" s="135">
        <f t="shared" si="10"/>
        <v>-458959.17431705259</v>
      </c>
      <c r="K52" s="135">
        <f t="shared" si="10"/>
        <v>-175317.96618572483</v>
      </c>
      <c r="L52" s="135">
        <f t="shared" si="10"/>
        <v>108323.24194560293</v>
      </c>
      <c r="M52" s="135">
        <f t="shared" si="10"/>
        <v>391964.45007693069</v>
      </c>
      <c r="N52" s="135">
        <f t="shared" si="10"/>
        <v>675605.65820825798</v>
      </c>
      <c r="O52" s="135">
        <f t="shared" si="10"/>
        <v>959246.86633958528</v>
      </c>
      <c r="P52" s="135">
        <f t="shared" si="10"/>
        <v>1242888.074470913</v>
      </c>
      <c r="Q52" s="135">
        <f t="shared" si="10"/>
        <v>1526529.2826022408</v>
      </c>
      <c r="R52" s="135">
        <f t="shared" si="10"/>
        <v>1810170.4907335686</v>
      </c>
      <c r="S52" s="135">
        <f t="shared" si="10"/>
        <v>2093811.6988648972</v>
      </c>
      <c r="T52" s="135">
        <f t="shared" si="10"/>
        <v>2377452.9069962245</v>
      </c>
      <c r="U52" s="137">
        <f t="shared" si="10"/>
        <v>2661094.1151275518</v>
      </c>
      <c r="V52" s="17"/>
    </row>
    <row r="53" spans="1:22" s="34" customFormat="1" ht="12" customHeight="1" thickBot="1" x14ac:dyDescent="0.25">
      <c r="A53" s="160" t="s">
        <v>565</v>
      </c>
      <c r="B53" s="139"/>
      <c r="C53" s="139"/>
      <c r="D53" s="140" t="s">
        <v>123</v>
      </c>
      <c r="E53" s="139">
        <f t="shared" si="10"/>
        <v>-972898.15207468532</v>
      </c>
      <c r="F53" s="139">
        <f t="shared" si="10"/>
        <v>-494941.60790058132</v>
      </c>
      <c r="G53" s="139">
        <f t="shared" si="10"/>
        <v>-434848.13160157122</v>
      </c>
      <c r="H53" s="139">
        <f t="shared" si="10"/>
        <v>-374754.65530256112</v>
      </c>
      <c r="I53" s="139">
        <f t="shared" si="10"/>
        <v>-314661.17900355102</v>
      </c>
      <c r="J53" s="139">
        <f t="shared" si="10"/>
        <v>-194474.22640553082</v>
      </c>
      <c r="K53" s="139">
        <f t="shared" si="10"/>
        <v>-74287.273807510617</v>
      </c>
      <c r="L53" s="139">
        <f t="shared" si="10"/>
        <v>45899.678790509701</v>
      </c>
      <c r="M53" s="139">
        <f t="shared" si="10"/>
        <v>166086.6313885299</v>
      </c>
      <c r="N53" s="139">
        <f t="shared" si="10"/>
        <v>286273.58398654987</v>
      </c>
      <c r="O53" s="139">
        <f t="shared" si="10"/>
        <v>406460.53658457007</v>
      </c>
      <c r="P53" s="139">
        <f t="shared" si="10"/>
        <v>526647.48918259027</v>
      </c>
      <c r="Q53" s="139">
        <f t="shared" si="10"/>
        <v>646834.44178061048</v>
      </c>
      <c r="R53" s="139">
        <f t="shared" si="10"/>
        <v>767021.39437863068</v>
      </c>
      <c r="S53" s="139">
        <f t="shared" si="10"/>
        <v>887208.34697665134</v>
      </c>
      <c r="T53" s="139">
        <f t="shared" si="10"/>
        <v>1007395.2995746715</v>
      </c>
      <c r="U53" s="141">
        <f t="shared" si="10"/>
        <v>1127582.2521726913</v>
      </c>
      <c r="V53" s="33"/>
    </row>
    <row r="54" spans="1:22" ht="12" customHeight="1" x14ac:dyDescent="0.2">
      <c r="A54" s="150"/>
      <c r="B54" s="26"/>
      <c r="C54" s="26"/>
      <c r="D54" s="26"/>
      <c r="E54" s="27"/>
      <c r="F54" s="27"/>
      <c r="G54" s="27"/>
      <c r="H54" s="27"/>
      <c r="I54" s="27"/>
      <c r="J54" s="27"/>
      <c r="K54" s="27"/>
      <c r="L54" s="27"/>
      <c r="M54" s="27"/>
      <c r="N54" s="27"/>
      <c r="O54" s="27"/>
      <c r="P54" s="27"/>
      <c r="Q54" s="27"/>
      <c r="R54" s="27"/>
      <c r="S54" s="27"/>
      <c r="T54" s="27"/>
      <c r="U54" s="151"/>
      <c r="V54" s="17"/>
    </row>
    <row r="55" spans="1:22" ht="12" customHeight="1" x14ac:dyDescent="0.2">
      <c r="A55" s="28"/>
      <c r="B55" s="29"/>
      <c r="C55" s="29"/>
      <c r="D55" s="29"/>
      <c r="E55" s="30"/>
      <c r="F55" s="30"/>
      <c r="G55" s="30"/>
      <c r="H55" s="30"/>
      <c r="I55" s="30"/>
      <c r="J55" s="30"/>
      <c r="K55" s="30"/>
      <c r="L55" s="30"/>
      <c r="M55" s="30"/>
      <c r="N55" s="30"/>
      <c r="O55" s="30"/>
      <c r="P55" s="30"/>
      <c r="Q55" s="30"/>
      <c r="R55" s="30"/>
      <c r="S55" s="30"/>
      <c r="T55" s="30"/>
      <c r="U55" s="174"/>
      <c r="V55" s="17"/>
    </row>
    <row r="56" spans="1:22" ht="12" customHeight="1" thickBot="1" x14ac:dyDescent="0.25">
      <c r="A56" s="175"/>
      <c r="B56" s="32"/>
      <c r="C56" s="32"/>
      <c r="D56" s="32"/>
      <c r="E56" s="30"/>
      <c r="F56" s="30"/>
      <c r="G56" s="30"/>
      <c r="H56" s="30"/>
      <c r="I56" s="30"/>
      <c r="J56" s="30"/>
      <c r="K56" s="30"/>
      <c r="L56" s="30"/>
      <c r="M56" s="30"/>
      <c r="N56" s="30"/>
      <c r="O56" s="30"/>
      <c r="P56" s="30"/>
      <c r="Q56" s="30"/>
      <c r="R56" s="30"/>
      <c r="S56" s="30"/>
      <c r="T56" s="30"/>
      <c r="U56" s="174"/>
      <c r="V56" s="17"/>
    </row>
    <row r="57" spans="1:22" s="38" customFormat="1" ht="12" customHeight="1" thickBot="1" x14ac:dyDescent="0.25">
      <c r="A57" s="1015" t="s">
        <v>179</v>
      </c>
      <c r="B57" s="1016"/>
      <c r="C57" s="1016"/>
      <c r="D57" s="1017"/>
      <c r="E57" s="37"/>
      <c r="U57" s="50"/>
      <c r="V57" s="37"/>
    </row>
    <row r="58" spans="1:22" ht="12" customHeight="1" thickBot="1" x14ac:dyDescent="0.25">
      <c r="A58" s="1107" t="s">
        <v>181</v>
      </c>
      <c r="B58" s="1108"/>
      <c r="C58" s="1109"/>
      <c r="D58" s="238">
        <f>Calculations!$C$66</f>
        <v>0.09</v>
      </c>
      <c r="E58" s="17"/>
      <c r="F58" s="34"/>
      <c r="G58" s="34"/>
      <c r="U58" s="51"/>
      <c r="V58" s="17"/>
    </row>
    <row r="59" spans="1:22" ht="12" customHeight="1" thickBot="1" x14ac:dyDescent="0.25">
      <c r="A59" s="1029" t="s">
        <v>613</v>
      </c>
      <c r="B59" s="1030"/>
      <c r="C59" s="1030"/>
      <c r="D59" s="1031"/>
      <c r="E59" s="89"/>
      <c r="F59" s="1035" t="s">
        <v>180</v>
      </c>
      <c r="G59" s="1036"/>
      <c r="H59" s="17"/>
      <c r="U59" s="51"/>
      <c r="V59" s="17"/>
    </row>
    <row r="60" spans="1:22" ht="12" customHeight="1" thickBot="1" x14ac:dyDescent="0.25">
      <c r="A60" s="1101" t="s">
        <v>183</v>
      </c>
      <c r="B60" s="1102"/>
      <c r="C60" s="1102"/>
      <c r="D60" s="236">
        <f>NPV(D58,F52:U52)+E52</f>
        <v>-1306680.4373020902</v>
      </c>
      <c r="E60" s="179" t="s">
        <v>486</v>
      </c>
      <c r="F60" s="183" t="s">
        <v>182</v>
      </c>
      <c r="G60" s="143">
        <f>SUM(E43:U43)/((1+D58)^15)</f>
        <v>5366069.2207331695</v>
      </c>
      <c r="H60" s="17"/>
      <c r="U60" s="51"/>
      <c r="V60" s="17"/>
    </row>
    <row r="61" spans="1:22" ht="12" customHeight="1" thickBot="1" x14ac:dyDescent="0.25">
      <c r="A61" s="1021" t="s">
        <v>242</v>
      </c>
      <c r="B61" s="1022"/>
      <c r="C61" s="1022"/>
      <c r="D61" s="46">
        <f>IRR(E52:U52)</f>
        <v>6.5604964946748945E-2</v>
      </c>
      <c r="E61" s="180" t="s">
        <v>187</v>
      </c>
      <c r="F61" s="181" t="s">
        <v>185</v>
      </c>
      <c r="G61" s="132">
        <f>SUM(E50:U50)/((1+D58)^15)</f>
        <v>4540658.4021515101</v>
      </c>
      <c r="H61" s="17"/>
      <c r="U61" s="51"/>
      <c r="V61" s="17"/>
    </row>
    <row r="62" spans="1:22" ht="12" customHeight="1" thickBot="1" x14ac:dyDescent="0.25">
      <c r="A62" s="1103" t="s">
        <v>188</v>
      </c>
      <c r="B62" s="1104"/>
      <c r="C62" s="1104"/>
      <c r="D62" s="235">
        <f>MIRR(E52:U52,D58,D58)</f>
        <v>7.2892194159702051E-2</v>
      </c>
      <c r="E62" s="180" t="s">
        <v>187</v>
      </c>
      <c r="F62" s="181"/>
      <c r="G62" s="132"/>
      <c r="H62" s="17"/>
      <c r="U62" s="51"/>
      <c r="V62" s="17"/>
    </row>
    <row r="63" spans="1:22" ht="12" customHeight="1" thickBot="1" x14ac:dyDescent="0.25">
      <c r="A63" s="1029" t="s">
        <v>568</v>
      </c>
      <c r="B63" s="1030"/>
      <c r="C63" s="1030"/>
      <c r="D63" s="237"/>
      <c r="E63" s="180"/>
      <c r="F63" s="182" t="s">
        <v>189</v>
      </c>
      <c r="G63" s="184">
        <f>G60/G61</f>
        <v>1.1817821878409864</v>
      </c>
      <c r="H63" s="17"/>
      <c r="U63" s="51"/>
      <c r="V63" s="17"/>
    </row>
    <row r="64" spans="1:22" ht="12" customHeight="1" thickBot="1" x14ac:dyDescent="0.25">
      <c r="A64" s="1101" t="s">
        <v>183</v>
      </c>
      <c r="B64" s="1102"/>
      <c r="C64" s="1102"/>
      <c r="D64" s="236">
        <f>NPV(D58,F53:U53)+E53</f>
        <v>-553678.151399191</v>
      </c>
      <c r="E64" s="45" t="s">
        <v>123</v>
      </c>
      <c r="F64" s="38"/>
      <c r="G64" s="38"/>
      <c r="U64" s="51"/>
      <c r="V64" s="17"/>
    </row>
    <row r="65" spans="1:22" ht="12" customHeight="1" thickBot="1" x14ac:dyDescent="0.25">
      <c r="A65" s="1021" t="s">
        <v>242</v>
      </c>
      <c r="B65" s="1022"/>
      <c r="C65" s="1022"/>
      <c r="D65" s="46">
        <f>IRR(E53:U53)</f>
        <v>6.5604964946748723E-2</v>
      </c>
      <c r="E65" s="47" t="s">
        <v>187</v>
      </c>
      <c r="U65" s="51"/>
      <c r="V65" s="17"/>
    </row>
    <row r="66" spans="1:22" ht="12" customHeight="1" thickBot="1" x14ac:dyDescent="0.25">
      <c r="A66" s="1057" t="s">
        <v>188</v>
      </c>
      <c r="B66" s="1058"/>
      <c r="C66" s="1058"/>
      <c r="D66" s="48">
        <f>MIRR(E53:U53,D58,D58)</f>
        <v>7.2892194159702051E-2</v>
      </c>
      <c r="E66" s="47" t="s">
        <v>187</v>
      </c>
      <c r="U66" s="51"/>
      <c r="V66" s="17"/>
    </row>
    <row r="67" spans="1:22" ht="12" customHeight="1" thickBot="1" x14ac:dyDescent="0.25">
      <c r="A67" s="52"/>
      <c r="B67" s="53"/>
      <c r="C67" s="53"/>
      <c r="D67" s="53"/>
      <c r="E67" s="54"/>
      <c r="F67" s="54"/>
      <c r="G67" s="54"/>
      <c r="H67" s="54"/>
      <c r="I67" s="54"/>
      <c r="J67" s="54"/>
      <c r="K67" s="54"/>
      <c r="L67" s="54"/>
      <c r="M67" s="54"/>
      <c r="N67" s="54"/>
      <c r="O67" s="54"/>
      <c r="P67" s="54"/>
      <c r="Q67" s="54"/>
      <c r="R67" s="54"/>
      <c r="S67" s="54"/>
      <c r="T67" s="54"/>
      <c r="U67" s="55"/>
      <c r="V67" s="17"/>
    </row>
    <row r="68" spans="1:22" s="1095" customFormat="1" ht="17" thickBot="1" x14ac:dyDescent="0.25">
      <c r="A68" s="1094" t="s">
        <v>7</v>
      </c>
    </row>
  </sheetData>
  <mergeCells count="29">
    <mergeCell ref="A66:C66"/>
    <mergeCell ref="A68:XFD68"/>
    <mergeCell ref="A61:C61"/>
    <mergeCell ref="A62:C62"/>
    <mergeCell ref="A63:C63"/>
    <mergeCell ref="A64:C64"/>
    <mergeCell ref="A65:C65"/>
    <mergeCell ref="A23:D23"/>
    <mergeCell ref="A24:C24"/>
    <mergeCell ref="A25:D25"/>
    <mergeCell ref="A27:C27"/>
    <mergeCell ref="A29:C29"/>
    <mergeCell ref="A26:C26"/>
    <mergeCell ref="A1:U1"/>
    <mergeCell ref="A2:U2"/>
    <mergeCell ref="A3:U3"/>
    <mergeCell ref="A4:U4"/>
    <mergeCell ref="A5:B5"/>
    <mergeCell ref="A58:C58"/>
    <mergeCell ref="A59:D59"/>
    <mergeCell ref="F59:G59"/>
    <mergeCell ref="A60:C60"/>
    <mergeCell ref="A28:C28"/>
    <mergeCell ref="A30:C30"/>
    <mergeCell ref="A31:C31"/>
    <mergeCell ref="A32:C32"/>
    <mergeCell ref="A34:U34"/>
    <mergeCell ref="A35:B35"/>
    <mergeCell ref="A57:D57"/>
  </mergeCells>
  <pageMargins left="0.7" right="0.7" top="0.75" bottom="0.75" header="0.3" footer="0.3"/>
  <pageSetup orientation="portrait" horizontalDpi="360" verticalDpi="360"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7F0921-A45C-48D1-B0D8-E71D1CA9DEAF}">
  <dimension ref="A1:V74"/>
  <sheetViews>
    <sheetView topLeftCell="A36" zoomScale="75" zoomScaleNormal="75" workbookViewId="0">
      <selection activeCell="E82" sqref="E81:E82"/>
    </sheetView>
  </sheetViews>
  <sheetFormatPr baseColWidth="10" defaultColWidth="11" defaultRowHeight="13" x14ac:dyDescent="0.2"/>
  <cols>
    <col min="1" max="1" width="46.83203125" style="18" customWidth="1"/>
    <col min="2" max="2" width="10.6640625" style="18" customWidth="1"/>
    <col min="3" max="3" width="10.33203125" style="18" customWidth="1"/>
    <col min="4" max="4" width="15.1640625" style="18" customWidth="1"/>
    <col min="5" max="21" width="20.6640625" style="18" customWidth="1"/>
    <col min="22" max="16384" width="11" style="18"/>
  </cols>
  <sheetData>
    <row r="1" spans="1:22" ht="29" customHeight="1" thickBot="1" x14ac:dyDescent="0.25">
      <c r="A1" s="1037" t="s">
        <v>580</v>
      </c>
      <c r="B1" s="1038"/>
      <c r="C1" s="1038"/>
      <c r="D1" s="1038"/>
      <c r="E1" s="1038"/>
      <c r="F1" s="1038"/>
      <c r="G1" s="1038"/>
      <c r="H1" s="1038"/>
      <c r="I1" s="1038"/>
      <c r="J1" s="1038"/>
      <c r="K1" s="1038"/>
      <c r="L1" s="1038"/>
      <c r="M1" s="1038"/>
      <c r="N1" s="1038"/>
      <c r="O1" s="1038"/>
      <c r="P1" s="1038"/>
      <c r="Q1" s="1038"/>
      <c r="R1" s="1038"/>
      <c r="S1" s="1038"/>
      <c r="T1" s="1038"/>
      <c r="U1" s="1039"/>
      <c r="V1" s="17"/>
    </row>
    <row r="2" spans="1:22" ht="21" customHeight="1" thickBot="1" x14ac:dyDescent="0.25">
      <c r="A2" s="1029" t="s">
        <v>620</v>
      </c>
      <c r="B2" s="1030"/>
      <c r="C2" s="1030"/>
      <c r="D2" s="1030"/>
      <c r="E2" s="1030"/>
      <c r="F2" s="1030"/>
      <c r="G2" s="1030"/>
      <c r="H2" s="1030"/>
      <c r="I2" s="1030"/>
      <c r="J2" s="1030"/>
      <c r="K2" s="1030"/>
      <c r="L2" s="1030"/>
      <c r="M2" s="1030"/>
      <c r="N2" s="1030"/>
      <c r="O2" s="1030"/>
      <c r="P2" s="1030"/>
      <c r="Q2" s="1030"/>
      <c r="R2" s="1030"/>
      <c r="S2" s="1030"/>
      <c r="T2" s="1030"/>
      <c r="U2" s="1031"/>
      <c r="V2" s="17"/>
    </row>
    <row r="3" spans="1:22" ht="18.5" customHeight="1" thickBot="1" x14ac:dyDescent="0.25">
      <c r="A3" s="1029" t="s">
        <v>554</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555</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26.5" customHeight="1" x14ac:dyDescent="0.2">
      <c r="A7" s="23" t="str">
        <f>Calculations!$A$525</f>
        <v>Annual grant per average primary school</v>
      </c>
      <c r="B7" s="133"/>
      <c r="C7" s="158"/>
      <c r="D7" s="127" t="s">
        <v>486</v>
      </c>
      <c r="E7" s="131">
        <f>Calculations!D525</f>
        <v>0</v>
      </c>
      <c r="F7" s="131">
        <f>Calculations!E525</f>
        <v>20055.480233128128</v>
      </c>
      <c r="G7" s="131">
        <f>Calculations!F525</f>
        <v>20055.480233128128</v>
      </c>
      <c r="H7" s="131">
        <f>Calculations!G525</f>
        <v>20055.480233128128</v>
      </c>
      <c r="I7" s="131">
        <f>Calculations!H525</f>
        <v>20055.480233128128</v>
      </c>
      <c r="J7" s="131">
        <f>Calculations!I525</f>
        <v>20055.480233128128</v>
      </c>
      <c r="K7" s="131">
        <f>Calculations!J525</f>
        <v>20055.480233128128</v>
      </c>
      <c r="L7" s="131">
        <f>Calculations!K525</f>
        <v>20055.480233128128</v>
      </c>
      <c r="M7" s="131">
        <f>Calculations!L525</f>
        <v>20055.480233128128</v>
      </c>
      <c r="N7" s="131">
        <f>Calculations!M525</f>
        <v>20055.480233128128</v>
      </c>
      <c r="O7" s="131">
        <f>Calculations!N525</f>
        <v>20055.480233128128</v>
      </c>
      <c r="P7" s="131">
        <f>Calculations!O525</f>
        <v>20055.480233128128</v>
      </c>
      <c r="Q7" s="131">
        <f>Calculations!P525</f>
        <v>20055.480233128128</v>
      </c>
      <c r="R7" s="131">
        <f>Calculations!Q525</f>
        <v>20055.480233128128</v>
      </c>
      <c r="S7" s="131">
        <f>Calculations!R525</f>
        <v>20055.480233128128</v>
      </c>
      <c r="T7" s="131">
        <f>Calculations!S525</f>
        <v>20055.480233128128</v>
      </c>
      <c r="U7" s="132">
        <f>Calculations!T525</f>
        <v>20055.480233128128</v>
      </c>
      <c r="V7" s="17"/>
    </row>
    <row r="8" spans="1:22" ht="26.5" customHeight="1" x14ac:dyDescent="0.2">
      <c r="A8" s="23" t="str">
        <f>Calculations!$A$526</f>
        <v>Annual SIG per average primary school</v>
      </c>
      <c r="B8" s="133"/>
      <c r="C8" s="158"/>
      <c r="D8" s="127" t="s">
        <v>486</v>
      </c>
      <c r="E8" s="131">
        <f>Calculations!D526</f>
        <v>0</v>
      </c>
      <c r="F8" s="131">
        <f>Calculations!E526</f>
        <v>2504.0686518895773</v>
      </c>
      <c r="G8" s="131">
        <f>Calculations!F526</f>
        <v>2504.0686518895773</v>
      </c>
      <c r="H8" s="131">
        <f>Calculations!G526</f>
        <v>2504.0686518895773</v>
      </c>
      <c r="I8" s="131">
        <f>Calculations!H526</f>
        <v>2504.0686518895773</v>
      </c>
      <c r="J8" s="131">
        <f>Calculations!I526</f>
        <v>2504.0686518895773</v>
      </c>
      <c r="K8" s="131">
        <f>Calculations!J526</f>
        <v>2504.0686518895773</v>
      </c>
      <c r="L8" s="131">
        <f>Calculations!K526</f>
        <v>2504.0686518895773</v>
      </c>
      <c r="M8" s="131">
        <f>Calculations!L526</f>
        <v>2504.0686518895773</v>
      </c>
      <c r="N8" s="131">
        <f>Calculations!M526</f>
        <v>2504.0686518895773</v>
      </c>
      <c r="O8" s="131">
        <f>Calculations!N526</f>
        <v>2504.0686518895773</v>
      </c>
      <c r="P8" s="131">
        <f>Calculations!O526</f>
        <v>2504.0686518895773</v>
      </c>
      <c r="Q8" s="131">
        <f>Calculations!P526</f>
        <v>2504.0686518895773</v>
      </c>
      <c r="R8" s="131">
        <f>Calculations!Q526</f>
        <v>2504.0686518895773</v>
      </c>
      <c r="S8" s="131">
        <f>Calculations!R526</f>
        <v>2504.0686518895773</v>
      </c>
      <c r="T8" s="131">
        <f>Calculations!S526</f>
        <v>2504.0686518895773</v>
      </c>
      <c r="U8" s="132">
        <f>Calculations!T526</f>
        <v>2504.0686518895773</v>
      </c>
      <c r="V8" s="17"/>
    </row>
    <row r="9" spans="1:22" ht="26.5" customHeight="1" x14ac:dyDescent="0.2">
      <c r="A9" s="23" t="str">
        <f>Calculations!$A$527</f>
        <v>Annual economic returns to primary education</v>
      </c>
      <c r="B9" s="133"/>
      <c r="C9" s="158"/>
      <c r="D9" s="127" t="s">
        <v>486</v>
      </c>
      <c r="E9" s="131">
        <f>Calculations!D527</f>
        <v>0</v>
      </c>
      <c r="F9" s="131">
        <f>Calculations!E527</f>
        <v>0</v>
      </c>
      <c r="G9" s="131">
        <f>Calculations!F527</f>
        <v>2836.4120813132768</v>
      </c>
      <c r="H9" s="131">
        <f>Calculations!G527</f>
        <v>5672.8241626265535</v>
      </c>
      <c r="I9" s="131">
        <f>Calculations!H527</f>
        <v>8509.2362439398294</v>
      </c>
      <c r="J9" s="131">
        <f>Calculations!I527</f>
        <v>14182.060406566383</v>
      </c>
      <c r="K9" s="131">
        <f>Calculations!J527</f>
        <v>19854.884569192938</v>
      </c>
      <c r="L9" s="131">
        <f>Calculations!K527</f>
        <v>25527.708731819494</v>
      </c>
      <c r="M9" s="131">
        <f>Calculations!L527</f>
        <v>31200.532894446045</v>
      </c>
      <c r="N9" s="131">
        <f>Calculations!M527</f>
        <v>36873.357057072593</v>
      </c>
      <c r="O9" s="131">
        <f>Calculations!N527</f>
        <v>42546.181219699145</v>
      </c>
      <c r="P9" s="131">
        <f>Calculations!O527</f>
        <v>48219.005382325697</v>
      </c>
      <c r="Q9" s="131">
        <f>Calculations!P527</f>
        <v>53891.829544952256</v>
      </c>
      <c r="R9" s="131">
        <f>Calculations!Q527</f>
        <v>59564.653707578807</v>
      </c>
      <c r="S9" s="131">
        <f>Calculations!R527</f>
        <v>65237.477870205366</v>
      </c>
      <c r="T9" s="131">
        <f>Calculations!S527</f>
        <v>70910.302032831925</v>
      </c>
      <c r="U9" s="132">
        <f>Calculations!T527</f>
        <v>76583.126195458477</v>
      </c>
      <c r="V9" s="17"/>
    </row>
    <row r="10" spans="1:22" ht="26.5" customHeight="1" x14ac:dyDescent="0.2">
      <c r="A10" s="23" t="str">
        <f>Calculations!A528</f>
        <v>Annual returns to infra used as shelter</v>
      </c>
      <c r="B10" s="133"/>
      <c r="C10" s="158"/>
      <c r="D10" s="127" t="s">
        <v>486</v>
      </c>
      <c r="E10" s="131">
        <f>Calculations!D528</f>
        <v>0</v>
      </c>
      <c r="F10" s="131">
        <f>Calculations!E528</f>
        <v>10000</v>
      </c>
      <c r="G10" s="131">
        <f>Calculations!F528</f>
        <v>10000</v>
      </c>
      <c r="H10" s="131">
        <f>Calculations!G528</f>
        <v>10000</v>
      </c>
      <c r="I10" s="131">
        <f>Calculations!H528</f>
        <v>10000</v>
      </c>
      <c r="J10" s="131">
        <f>Calculations!I528</f>
        <v>10000</v>
      </c>
      <c r="K10" s="131">
        <f>Calculations!J528</f>
        <v>10000</v>
      </c>
      <c r="L10" s="131">
        <f>Calculations!K528</f>
        <v>10000</v>
      </c>
      <c r="M10" s="131">
        <f>Calculations!L528</f>
        <v>10000</v>
      </c>
      <c r="N10" s="131">
        <f>Calculations!M528</f>
        <v>10000</v>
      </c>
      <c r="O10" s="131">
        <f>Calculations!N528</f>
        <v>10000</v>
      </c>
      <c r="P10" s="131">
        <f>Calculations!O528</f>
        <v>10000</v>
      </c>
      <c r="Q10" s="131">
        <f>Calculations!P528</f>
        <v>10000</v>
      </c>
      <c r="R10" s="131">
        <f>Calculations!Q528</f>
        <v>10000</v>
      </c>
      <c r="S10" s="131">
        <f>Calculations!R528</f>
        <v>10000</v>
      </c>
      <c r="T10" s="131">
        <f>Calculations!S528</f>
        <v>10000</v>
      </c>
      <c r="U10" s="132">
        <f>Calculations!T528</f>
        <v>10000</v>
      </c>
      <c r="V10" s="17"/>
    </row>
    <row r="11" spans="1:22" ht="26.5" customHeight="1" thickBot="1" x14ac:dyDescent="0.25">
      <c r="A11" s="23" t="str">
        <f>Calculations!$A$529</f>
        <v>Annual returns to school  curriculum training (lumpsum)</v>
      </c>
      <c r="B11" s="133"/>
      <c r="C11" s="158"/>
      <c r="D11" s="127" t="s">
        <v>486</v>
      </c>
      <c r="E11" s="131">
        <f>Calculations!D529</f>
        <v>0</v>
      </c>
      <c r="F11" s="131">
        <f>Calculations!E529</f>
        <v>0</v>
      </c>
      <c r="G11" s="131">
        <f>Calculations!F529</f>
        <v>0</v>
      </c>
      <c r="H11" s="131">
        <f>Calculations!G529</f>
        <v>0</v>
      </c>
      <c r="I11" s="131">
        <f>Calculations!H529</f>
        <v>72104.96231735844</v>
      </c>
      <c r="J11" s="131">
        <f>Calculations!I529</f>
        <v>72104.96231735844</v>
      </c>
      <c r="K11" s="131">
        <f>Calculations!J529</f>
        <v>72104.96231735844</v>
      </c>
      <c r="L11" s="131">
        <f>Calculations!K529</f>
        <v>72104.96231735844</v>
      </c>
      <c r="M11" s="131">
        <f>Calculations!L529</f>
        <v>72104.96231735844</v>
      </c>
      <c r="N11" s="131">
        <f>Calculations!M529</f>
        <v>72104.96231735844</v>
      </c>
      <c r="O11" s="131">
        <f>Calculations!N529</f>
        <v>72104.96231735844</v>
      </c>
      <c r="P11" s="131">
        <f>Calculations!O529</f>
        <v>72104.96231735844</v>
      </c>
      <c r="Q11" s="131">
        <f>Calculations!P529</f>
        <v>72104.96231735844</v>
      </c>
      <c r="R11" s="131">
        <f>Calculations!Q529</f>
        <v>72104.96231735844</v>
      </c>
      <c r="S11" s="131">
        <f>Calculations!R529</f>
        <v>72104.96231735844</v>
      </c>
      <c r="T11" s="131">
        <f>Calculations!S529</f>
        <v>72104.96231735844</v>
      </c>
      <c r="U11" s="132">
        <f>Calculations!T529</f>
        <v>72104.96231735844</v>
      </c>
      <c r="V11" s="17"/>
    </row>
    <row r="12" spans="1:22" ht="12" customHeight="1" x14ac:dyDescent="0.2">
      <c r="A12" s="134" t="s">
        <v>610</v>
      </c>
      <c r="B12" s="135"/>
      <c r="C12" s="135"/>
      <c r="D12" s="136" t="s">
        <v>486</v>
      </c>
      <c r="E12" s="135">
        <f t="shared" ref="E12" si="0">SUM(E7:E11)</f>
        <v>0</v>
      </c>
      <c r="F12" s="135">
        <f t="shared" ref="F12" si="1">SUM(F7:F11)</f>
        <v>32559.548885017706</v>
      </c>
      <c r="G12" s="135">
        <f t="shared" ref="G12" si="2">SUM(G7:G11)</f>
        <v>35395.960966330982</v>
      </c>
      <c r="H12" s="135">
        <f t="shared" ref="H12" si="3">SUM(H7:H11)</f>
        <v>38232.373047644258</v>
      </c>
      <c r="I12" s="135">
        <f t="shared" ref="I12" si="4">SUM(I7:I11)</f>
        <v>113173.74744631597</v>
      </c>
      <c r="J12" s="135">
        <f t="shared" ref="J12" si="5">SUM(J7:J11)</f>
        <v>118846.57160894253</v>
      </c>
      <c r="K12" s="135">
        <f t="shared" ref="K12" si="6">SUM(K7:K11)</f>
        <v>124519.39577156908</v>
      </c>
      <c r="L12" s="135">
        <f t="shared" ref="L12" si="7">SUM(L7:L11)</f>
        <v>130192.21993419564</v>
      </c>
      <c r="M12" s="135">
        <f t="shared" ref="M12" si="8">SUM(M7:M11)</f>
        <v>135865.04409682221</v>
      </c>
      <c r="N12" s="135">
        <f t="shared" ref="N12" si="9">SUM(N7:N11)</f>
        <v>141537.86825944873</v>
      </c>
      <c r="O12" s="135">
        <f t="shared" ref="O12" si="10">SUM(O7:O11)</f>
        <v>147210.69242207528</v>
      </c>
      <c r="P12" s="135">
        <f t="shared" ref="P12" si="11">SUM(P7:P11)</f>
        <v>152883.51658470184</v>
      </c>
      <c r="Q12" s="135">
        <f t="shared" ref="Q12" si="12">SUM(Q7:Q11)</f>
        <v>158556.34074732842</v>
      </c>
      <c r="R12" s="135">
        <f t="shared" ref="R12" si="13">SUM(R7:R11)</f>
        <v>164229.16490995494</v>
      </c>
      <c r="S12" s="135">
        <f t="shared" ref="S12" si="14">SUM(S7:S11)</f>
        <v>169901.98907258152</v>
      </c>
      <c r="T12" s="135">
        <f t="shared" ref="T12" si="15">SUM(T7:T11)</f>
        <v>175574.81323520807</v>
      </c>
      <c r="U12" s="137">
        <f t="shared" ref="U12" si="16">SUM(U7:U11)</f>
        <v>181247.63739783462</v>
      </c>
      <c r="V12" s="17"/>
    </row>
    <row r="13" spans="1:22" ht="12" customHeight="1" thickBot="1" x14ac:dyDescent="0.25">
      <c r="A13" s="138" t="s">
        <v>559</v>
      </c>
      <c r="B13" s="139"/>
      <c r="C13" s="139"/>
      <c r="D13" s="140" t="s">
        <v>123</v>
      </c>
      <c r="E13" s="139">
        <f>E12/Calculations!$C$56</f>
        <v>0</v>
      </c>
      <c r="F13" s="139">
        <f>F12/Calculations!$C$56</f>
        <v>13796.4190190753</v>
      </c>
      <c r="G13" s="139">
        <f>G12/Calculations!$C$56</f>
        <v>14998.288545055502</v>
      </c>
      <c r="H13" s="139">
        <f>H12/Calculations!$C$56</f>
        <v>16200.158071035703</v>
      </c>
      <c r="I13" s="139">
        <f>I12/Calculations!$C$56</f>
        <v>47954.977731489824</v>
      </c>
      <c r="J13" s="139">
        <f>J12/Calculations!$C$56</f>
        <v>50358.716783450225</v>
      </c>
      <c r="K13" s="139">
        <f>K12/Calculations!$C$56</f>
        <v>52762.455835410627</v>
      </c>
      <c r="L13" s="139">
        <f>L12/Calculations!$C$56</f>
        <v>55166.194887371035</v>
      </c>
      <c r="M13" s="139">
        <f>M12/Calculations!$C$56</f>
        <v>57569.933939331451</v>
      </c>
      <c r="N13" s="139">
        <f>N12/Calculations!$C$56</f>
        <v>59973.672991291838</v>
      </c>
      <c r="O13" s="139">
        <f>O12/Calculations!$C$56</f>
        <v>62377.41204325224</v>
      </c>
      <c r="P13" s="139">
        <f>P12/Calculations!$C$56</f>
        <v>64781.151095212648</v>
      </c>
      <c r="Q13" s="139">
        <f>Q12/Calculations!$C$56</f>
        <v>67184.890147173064</v>
      </c>
      <c r="R13" s="139">
        <f>R12/Calculations!$C$56</f>
        <v>69588.629199133458</v>
      </c>
      <c r="S13" s="139">
        <f>S12/Calculations!$C$56</f>
        <v>71992.368251093867</v>
      </c>
      <c r="T13" s="139">
        <f>T12/Calculations!$C$56</f>
        <v>74396.107303054276</v>
      </c>
      <c r="U13" s="141">
        <f>U12/Calculations!$C$56</f>
        <v>76799.84635501467</v>
      </c>
      <c r="V13" s="17"/>
    </row>
    <row r="14" spans="1:22" ht="12" customHeight="1" x14ac:dyDescent="0.2">
      <c r="A14" s="19" t="s">
        <v>560</v>
      </c>
      <c r="B14" s="142"/>
      <c r="C14" s="142"/>
      <c r="D14" s="124"/>
      <c r="E14" s="131"/>
      <c r="F14" s="131"/>
      <c r="G14" s="131"/>
      <c r="H14" s="131"/>
      <c r="I14" s="131"/>
      <c r="J14" s="131"/>
      <c r="K14" s="131"/>
      <c r="L14" s="131"/>
      <c r="M14" s="131"/>
      <c r="N14" s="131"/>
      <c r="O14" s="131"/>
      <c r="P14" s="131"/>
      <c r="Q14" s="131"/>
      <c r="R14" s="131"/>
      <c r="S14" s="131"/>
      <c r="T14" s="131"/>
      <c r="U14" s="132"/>
      <c r="V14" s="17"/>
    </row>
    <row r="15" spans="1:22" ht="26.5" customHeight="1" x14ac:dyDescent="0.2">
      <c r="A15" s="23" t="str">
        <f>Calculations!$A$531</f>
        <v>Average annual school maintenance costs</v>
      </c>
      <c r="B15" s="131"/>
      <c r="C15" s="159"/>
      <c r="D15" s="127" t="s">
        <v>486</v>
      </c>
      <c r="E15" s="131">
        <f>Calculations!D531</f>
        <v>2060.1417804959556</v>
      </c>
      <c r="F15" s="131">
        <f>Calculations!E531</f>
        <v>2060.1417804959556</v>
      </c>
      <c r="G15" s="131">
        <f>Calculations!F531</f>
        <v>2060.1417804959556</v>
      </c>
      <c r="H15" s="131">
        <f>Calculations!G531</f>
        <v>2060.1417804959556</v>
      </c>
      <c r="I15" s="131">
        <f>Calculations!H531</f>
        <v>2060.1417804959556</v>
      </c>
      <c r="J15" s="131">
        <f>Calculations!I531</f>
        <v>2060.1417804959556</v>
      </c>
      <c r="K15" s="131">
        <f>Calculations!J531</f>
        <v>2060.1417804959556</v>
      </c>
      <c r="L15" s="131">
        <f>Calculations!K531</f>
        <v>2060.1417804959556</v>
      </c>
      <c r="M15" s="131">
        <f>Calculations!L531</f>
        <v>2060.1417804959556</v>
      </c>
      <c r="N15" s="131">
        <f>Calculations!M531</f>
        <v>2060.1417804959556</v>
      </c>
      <c r="O15" s="131">
        <f>Calculations!N531</f>
        <v>2060.1417804959556</v>
      </c>
      <c r="P15" s="131">
        <f>Calculations!O531</f>
        <v>2060.1417804959556</v>
      </c>
      <c r="Q15" s="131">
        <f>Calculations!P531</f>
        <v>2060.1417804959556</v>
      </c>
      <c r="R15" s="131">
        <f>Calculations!Q531</f>
        <v>2060.1417804959556</v>
      </c>
      <c r="S15" s="131">
        <f>Calculations!R531</f>
        <v>2060.1417804959556</v>
      </c>
      <c r="T15" s="131">
        <f>Calculations!S531</f>
        <v>2060.1417804959556</v>
      </c>
      <c r="U15" s="132">
        <f>Calculations!T531</f>
        <v>2060.1417804959556</v>
      </c>
      <c r="V15" s="17"/>
    </row>
    <row r="16" spans="1:22" ht="23.5" customHeight="1" x14ac:dyDescent="0.2">
      <c r="A16" s="23" t="str">
        <f>Calculations!$A$532</f>
        <v>Average school expenditures due to infra losses caused by climate events</v>
      </c>
      <c r="B16" s="131"/>
      <c r="C16" s="159"/>
      <c r="D16" s="127" t="s">
        <v>486</v>
      </c>
      <c r="E16" s="131">
        <f>Calculations!D532</f>
        <v>3090.2126707439334</v>
      </c>
      <c r="F16" s="131">
        <f>Calculations!E532</f>
        <v>3090.2126707439334</v>
      </c>
      <c r="G16" s="131">
        <f>Calculations!F532</f>
        <v>3090.2126707439334</v>
      </c>
      <c r="H16" s="131">
        <f>Calculations!G532</f>
        <v>3090.2126707439334</v>
      </c>
      <c r="I16" s="131">
        <f>Calculations!H532</f>
        <v>3090.2126707439334</v>
      </c>
      <c r="J16" s="131">
        <f>Calculations!I532</f>
        <v>3090.2126707439334</v>
      </c>
      <c r="K16" s="131">
        <f>Calculations!J532</f>
        <v>3090.2126707439334</v>
      </c>
      <c r="L16" s="131">
        <f>Calculations!K532</f>
        <v>3090.2126707439334</v>
      </c>
      <c r="M16" s="131">
        <f>Calculations!L532</f>
        <v>3090.2126707439334</v>
      </c>
      <c r="N16" s="131">
        <f>Calculations!M532</f>
        <v>3090.2126707439334</v>
      </c>
      <c r="O16" s="131">
        <f>Calculations!N532</f>
        <v>3090.2126707439334</v>
      </c>
      <c r="P16" s="131">
        <f>Calculations!O532</f>
        <v>3090.2126707439334</v>
      </c>
      <c r="Q16" s="131">
        <f>Calculations!P532</f>
        <v>3090.2126707439334</v>
      </c>
      <c r="R16" s="131">
        <f>Calculations!Q532</f>
        <v>3090.2126707439334</v>
      </c>
      <c r="S16" s="131">
        <f>Calculations!R532</f>
        <v>3090.2126707439334</v>
      </c>
      <c r="T16" s="131">
        <f>Calculations!S532</f>
        <v>3090.2126707439334</v>
      </c>
      <c r="U16" s="132">
        <f>Calculations!T532</f>
        <v>3090.2126707439334</v>
      </c>
      <c r="V16" s="17"/>
    </row>
    <row r="17" spans="1:22" ht="27" customHeight="1" x14ac:dyDescent="0.2">
      <c r="A17" s="23" t="str">
        <f>Calculations!$A$533</f>
        <v>Average annual primary school fixed/government budget expenditures on students per year</v>
      </c>
      <c r="B17" s="131"/>
      <c r="C17" s="159"/>
      <c r="D17" s="127" t="s">
        <v>486</v>
      </c>
      <c r="E17" s="131">
        <f>Calculations!D533</f>
        <v>20055.480233128128</v>
      </c>
      <c r="F17" s="131">
        <f>Calculations!E533</f>
        <v>20055.480233128128</v>
      </c>
      <c r="G17" s="131">
        <f>Calculations!F533</f>
        <v>20055.480233128128</v>
      </c>
      <c r="H17" s="131">
        <f>Calculations!G533</f>
        <v>20055.480233128128</v>
      </c>
      <c r="I17" s="131">
        <f>Calculations!H533</f>
        <v>20055.480233128128</v>
      </c>
      <c r="J17" s="131">
        <f>Calculations!I533</f>
        <v>20055.480233128128</v>
      </c>
      <c r="K17" s="131">
        <f>Calculations!J533</f>
        <v>20055.480233128128</v>
      </c>
      <c r="L17" s="131">
        <f>Calculations!K533</f>
        <v>20055.480233128128</v>
      </c>
      <c r="M17" s="131">
        <f>Calculations!L533</f>
        <v>20055.480233128128</v>
      </c>
      <c r="N17" s="131">
        <f>Calculations!M533</f>
        <v>20055.480233128128</v>
      </c>
      <c r="O17" s="131">
        <f>Calculations!N533</f>
        <v>20055.480233128128</v>
      </c>
      <c r="P17" s="131">
        <f>Calculations!O533</f>
        <v>20055.480233128128</v>
      </c>
      <c r="Q17" s="131">
        <f>Calculations!P533</f>
        <v>20055.480233128128</v>
      </c>
      <c r="R17" s="131">
        <f>Calculations!Q533</f>
        <v>20055.480233128128</v>
      </c>
      <c r="S17" s="131">
        <f>Calculations!R533</f>
        <v>20055.480233128128</v>
      </c>
      <c r="T17" s="131">
        <f>Calculations!S533</f>
        <v>20055.480233128128</v>
      </c>
      <c r="U17" s="132">
        <f>Calculations!T533</f>
        <v>20055.480233128128</v>
      </c>
      <c r="V17" s="17"/>
    </row>
    <row r="18" spans="1:22" ht="27" customHeight="1" x14ac:dyDescent="0.2">
      <c r="A18" s="23" t="str">
        <f>'Data Sources'!A1454</f>
        <v>Project expenditures per year</v>
      </c>
      <c r="B18" s="131"/>
      <c r="C18" s="159"/>
      <c r="D18" s="127" t="s">
        <v>486</v>
      </c>
      <c r="E18" s="131">
        <f>'Budget phasing in'!B18</f>
        <v>24714.397839197707</v>
      </c>
      <c r="F18" s="131">
        <f>'Budget phasing in'!C18</f>
        <v>67675.788253236024</v>
      </c>
      <c r="G18" s="131">
        <f>'Budget phasing in'!D18</f>
        <v>62271.086927084631</v>
      </c>
      <c r="H18" s="131">
        <f>'Budget phasing in'!E18</f>
        <v>57759.550807529842</v>
      </c>
      <c r="I18" s="131">
        <f>'Budget phasing in'!F18</f>
        <v>26625.239035016046</v>
      </c>
      <c r="J18" s="131">
        <f>'Budget phasing in'!G18</f>
        <v>0</v>
      </c>
      <c r="K18" s="131">
        <f>'Budget phasing in'!H18</f>
        <v>0</v>
      </c>
      <c r="L18" s="131">
        <f>'Budget phasing in'!I18</f>
        <v>0</v>
      </c>
      <c r="M18" s="131">
        <f>'Budget phasing in'!J18</f>
        <v>0</v>
      </c>
      <c r="N18" s="131">
        <f>'Budget phasing in'!K18</f>
        <v>0</v>
      </c>
      <c r="O18" s="131">
        <f>'Budget phasing in'!L18</f>
        <v>0</v>
      </c>
      <c r="P18" s="131">
        <f>'Budget phasing in'!M18</f>
        <v>0</v>
      </c>
      <c r="Q18" s="131">
        <f>'Budget phasing in'!N18</f>
        <v>0</v>
      </c>
      <c r="R18" s="131">
        <f>'Budget phasing in'!O18</f>
        <v>0</v>
      </c>
      <c r="S18" s="131">
        <f>'Budget phasing in'!P18</f>
        <v>0</v>
      </c>
      <c r="T18" s="131">
        <f>'Budget phasing in'!Q18</f>
        <v>0</v>
      </c>
      <c r="U18" s="132">
        <f>'Budget phasing in'!R18</f>
        <v>0</v>
      </c>
      <c r="V18" s="17"/>
    </row>
    <row r="19" spans="1:22" ht="36" customHeight="1" thickBot="1" x14ac:dyDescent="0.25">
      <c r="A19" s="23" t="str">
        <f>Calculations!$A$534</f>
        <v xml:space="preserve">Estimated cost of missed students school days </v>
      </c>
      <c r="B19" s="131"/>
      <c r="C19" s="159"/>
      <c r="D19" s="127" t="s">
        <v>486</v>
      </c>
      <c r="E19" s="131">
        <f>Calculations!D534</f>
        <v>3133.2706784746815</v>
      </c>
      <c r="F19" s="131">
        <f>Calculations!E534</f>
        <v>3133.2706784746815</v>
      </c>
      <c r="G19" s="131">
        <f>Calculations!F534</f>
        <v>3133.2706784746815</v>
      </c>
      <c r="H19" s="131">
        <f>Calculations!G534</f>
        <v>3133.2706784746815</v>
      </c>
      <c r="I19" s="131">
        <f>Calculations!H534</f>
        <v>3133.2706784746815</v>
      </c>
      <c r="J19" s="131">
        <f>Calculations!I534</f>
        <v>3133.2706784746815</v>
      </c>
      <c r="K19" s="131">
        <f>Calculations!J534</f>
        <v>3133.2706784746815</v>
      </c>
      <c r="L19" s="131">
        <f>Calculations!K534</f>
        <v>3133.2706784746815</v>
      </c>
      <c r="M19" s="131">
        <f>Calculations!L534</f>
        <v>3133.2706784746815</v>
      </c>
      <c r="N19" s="131">
        <f>Calculations!M534</f>
        <v>3133.2706784746815</v>
      </c>
      <c r="O19" s="131">
        <f>Calculations!N534</f>
        <v>3133.2706784746815</v>
      </c>
      <c r="P19" s="131">
        <f>Calculations!O534</f>
        <v>3133.2706784746815</v>
      </c>
      <c r="Q19" s="131">
        <f>Calculations!P534</f>
        <v>3133.2706784746815</v>
      </c>
      <c r="R19" s="131">
        <f>Calculations!Q534</f>
        <v>3133.2706784746815</v>
      </c>
      <c r="S19" s="131">
        <f>Calculations!R534</f>
        <v>3133.2706784746815</v>
      </c>
      <c r="T19" s="131">
        <f>Calculations!S534</f>
        <v>3133.2706784746815</v>
      </c>
      <c r="U19" s="132">
        <f>Calculations!T534</f>
        <v>3133.2706784746815</v>
      </c>
      <c r="V19" s="17"/>
    </row>
    <row r="20" spans="1:22" ht="12" customHeight="1" x14ac:dyDescent="0.2">
      <c r="A20" s="134" t="s">
        <v>611</v>
      </c>
      <c r="B20" s="135"/>
      <c r="C20" s="135"/>
      <c r="D20" s="136" t="s">
        <v>486</v>
      </c>
      <c r="E20" s="135">
        <f>SUM(E15:E19)</f>
        <v>53053.503202040411</v>
      </c>
      <c r="F20" s="135">
        <f t="shared" ref="F20:U20" si="17">SUM(F15:F19)</f>
        <v>96014.893616078727</v>
      </c>
      <c r="G20" s="135">
        <f t="shared" si="17"/>
        <v>90610.192289927334</v>
      </c>
      <c r="H20" s="135">
        <f t="shared" si="17"/>
        <v>86098.656170372546</v>
      </c>
      <c r="I20" s="135">
        <f t="shared" si="17"/>
        <v>54964.344397858746</v>
      </c>
      <c r="J20" s="135">
        <f t="shared" si="17"/>
        <v>28339.1053628427</v>
      </c>
      <c r="K20" s="135">
        <f t="shared" si="17"/>
        <v>28339.1053628427</v>
      </c>
      <c r="L20" s="135">
        <f t="shared" si="17"/>
        <v>28339.1053628427</v>
      </c>
      <c r="M20" s="135">
        <f t="shared" si="17"/>
        <v>28339.1053628427</v>
      </c>
      <c r="N20" s="135">
        <f t="shared" si="17"/>
        <v>28339.1053628427</v>
      </c>
      <c r="O20" s="135">
        <f t="shared" si="17"/>
        <v>28339.1053628427</v>
      </c>
      <c r="P20" s="135">
        <f t="shared" si="17"/>
        <v>28339.1053628427</v>
      </c>
      <c r="Q20" s="135">
        <f t="shared" si="17"/>
        <v>28339.1053628427</v>
      </c>
      <c r="R20" s="135">
        <f t="shared" si="17"/>
        <v>28339.1053628427</v>
      </c>
      <c r="S20" s="135">
        <f t="shared" si="17"/>
        <v>28339.1053628427</v>
      </c>
      <c r="T20" s="135">
        <f t="shared" si="17"/>
        <v>28339.1053628427</v>
      </c>
      <c r="U20" s="137">
        <f t="shared" si="17"/>
        <v>28339.1053628427</v>
      </c>
      <c r="V20" s="17"/>
    </row>
    <row r="21" spans="1:22" ht="12" customHeight="1" thickBot="1" x14ac:dyDescent="0.25">
      <c r="A21" s="138" t="s">
        <v>562</v>
      </c>
      <c r="B21" s="139"/>
      <c r="C21" s="139"/>
      <c r="D21" s="140" t="s">
        <v>123</v>
      </c>
      <c r="E21" s="139">
        <f>E20/Calculations!$C$56</f>
        <v>22480.297966966278</v>
      </c>
      <c r="F21" s="139">
        <f>F20/Calculations!$C$56</f>
        <v>40684.276955965564</v>
      </c>
      <c r="G21" s="139">
        <f>G20/Calculations!$C$56</f>
        <v>38394.149275392941</v>
      </c>
      <c r="H21" s="139">
        <f>H20/Calculations!$C$56</f>
        <v>36482.48142812396</v>
      </c>
      <c r="I21" s="139">
        <f>I20/Calculations!$C$56</f>
        <v>23289.976439770657</v>
      </c>
      <c r="J21" s="139">
        <f>J20/Calculations!$C$56</f>
        <v>12008.095492729959</v>
      </c>
      <c r="K21" s="139">
        <f>K20/Calculations!$C$56</f>
        <v>12008.095492729959</v>
      </c>
      <c r="L21" s="139">
        <f>L20/Calculations!$C$56</f>
        <v>12008.095492729959</v>
      </c>
      <c r="M21" s="139">
        <f>M20/Calculations!$C$56</f>
        <v>12008.095492729959</v>
      </c>
      <c r="N21" s="139">
        <f>N20/Calculations!$C$56</f>
        <v>12008.095492729959</v>
      </c>
      <c r="O21" s="139">
        <f>O20/Calculations!$C$56</f>
        <v>12008.095492729959</v>
      </c>
      <c r="P21" s="139">
        <f>P20/Calculations!$C$56</f>
        <v>12008.095492729959</v>
      </c>
      <c r="Q21" s="139">
        <f>Q20/Calculations!$C$56</f>
        <v>12008.095492729959</v>
      </c>
      <c r="R21" s="139">
        <f>R20/Calculations!$C$56</f>
        <v>12008.095492729959</v>
      </c>
      <c r="S21" s="139">
        <f>S20/Calculations!$C$56</f>
        <v>12008.095492729959</v>
      </c>
      <c r="T21" s="139">
        <f>T20/Calculations!$C$56</f>
        <v>12008.095492729959</v>
      </c>
      <c r="U21" s="141">
        <f>U20/Calculations!$C$56</f>
        <v>12008.095492729959</v>
      </c>
      <c r="V21" s="17"/>
    </row>
    <row r="22" spans="1:22" ht="12" customHeight="1" thickBot="1" x14ac:dyDescent="0.25">
      <c r="A22" s="145"/>
      <c r="B22" s="146"/>
      <c r="C22" s="146"/>
      <c r="D22" s="147"/>
      <c r="E22" s="146"/>
      <c r="F22" s="146"/>
      <c r="G22" s="146"/>
      <c r="H22" s="146"/>
      <c r="I22" s="146"/>
      <c r="J22" s="146"/>
      <c r="K22" s="146"/>
      <c r="L22" s="146"/>
      <c r="M22" s="146"/>
      <c r="N22" s="146"/>
      <c r="O22" s="146"/>
      <c r="P22" s="146"/>
      <c r="Q22" s="146"/>
      <c r="R22" s="146"/>
      <c r="S22" s="146"/>
      <c r="T22" s="146"/>
      <c r="U22" s="148"/>
      <c r="V22" s="17"/>
    </row>
    <row r="23" spans="1:22" ht="12" customHeight="1" x14ac:dyDescent="0.2">
      <c r="A23" s="149" t="s">
        <v>612</v>
      </c>
      <c r="B23" s="135"/>
      <c r="C23" s="135"/>
      <c r="D23" s="136" t="s">
        <v>486</v>
      </c>
      <c r="E23" s="135">
        <f>E12-E20</f>
        <v>-53053.503202040411</v>
      </c>
      <c r="F23" s="135">
        <f t="shared" ref="F23:U23" si="18">F12-F20</f>
        <v>-63455.344731061021</v>
      </c>
      <c r="G23" s="135">
        <f t="shared" si="18"/>
        <v>-55214.231323596352</v>
      </c>
      <c r="H23" s="135">
        <f t="shared" si="18"/>
        <v>-47866.283122728288</v>
      </c>
      <c r="I23" s="135">
        <f t="shared" si="18"/>
        <v>58209.403048457229</v>
      </c>
      <c r="J23" s="135">
        <f t="shared" si="18"/>
        <v>90507.466246099822</v>
      </c>
      <c r="K23" s="135">
        <f t="shared" si="18"/>
        <v>96180.290408726374</v>
      </c>
      <c r="L23" s="135">
        <f t="shared" si="18"/>
        <v>101853.11457135294</v>
      </c>
      <c r="M23" s="135">
        <f t="shared" si="18"/>
        <v>107525.93873397951</v>
      </c>
      <c r="N23" s="135">
        <f t="shared" si="18"/>
        <v>113198.76289660603</v>
      </c>
      <c r="O23" s="135">
        <f t="shared" si="18"/>
        <v>118871.58705923258</v>
      </c>
      <c r="P23" s="135">
        <f t="shared" si="18"/>
        <v>124544.41122185913</v>
      </c>
      <c r="Q23" s="135">
        <f t="shared" si="18"/>
        <v>130217.23538448571</v>
      </c>
      <c r="R23" s="135">
        <f t="shared" si="18"/>
        <v>135890.05954711224</v>
      </c>
      <c r="S23" s="135">
        <f t="shared" si="18"/>
        <v>141562.88370973882</v>
      </c>
      <c r="T23" s="135">
        <f t="shared" si="18"/>
        <v>147235.70787236537</v>
      </c>
      <c r="U23" s="137">
        <f t="shared" si="18"/>
        <v>152908.53203499192</v>
      </c>
      <c r="V23" s="17"/>
    </row>
    <row r="24" spans="1:22" ht="12" customHeight="1" thickBot="1" x14ac:dyDescent="0.25">
      <c r="A24" s="160" t="s">
        <v>565</v>
      </c>
      <c r="B24" s="139"/>
      <c r="C24" s="139"/>
      <c r="D24" s="140" t="s">
        <v>123</v>
      </c>
      <c r="E24" s="139">
        <f>E13-E21</f>
        <v>-22480.297966966278</v>
      </c>
      <c r="F24" s="139">
        <f t="shared" ref="F24:U24" si="19">F13-F21</f>
        <v>-26887.857936890265</v>
      </c>
      <c r="G24" s="139">
        <f t="shared" si="19"/>
        <v>-23395.860730337437</v>
      </c>
      <c r="H24" s="139">
        <f t="shared" si="19"/>
        <v>-20282.323357088258</v>
      </c>
      <c r="I24" s="139">
        <f t="shared" si="19"/>
        <v>24665.001291719167</v>
      </c>
      <c r="J24" s="139">
        <f t="shared" si="19"/>
        <v>38350.621290720264</v>
      </c>
      <c r="K24" s="139">
        <f t="shared" si="19"/>
        <v>40754.360342680666</v>
      </c>
      <c r="L24" s="139">
        <f t="shared" si="19"/>
        <v>43158.099394641074</v>
      </c>
      <c r="M24" s="139">
        <f t="shared" si="19"/>
        <v>45561.83844660149</v>
      </c>
      <c r="N24" s="139">
        <f t="shared" si="19"/>
        <v>47965.577498561877</v>
      </c>
      <c r="O24" s="139">
        <f t="shared" si="19"/>
        <v>50369.316550522279</v>
      </c>
      <c r="P24" s="139">
        <f t="shared" si="19"/>
        <v>52773.055602482687</v>
      </c>
      <c r="Q24" s="139">
        <f t="shared" si="19"/>
        <v>55176.794654443103</v>
      </c>
      <c r="R24" s="139">
        <f t="shared" si="19"/>
        <v>57580.533706403497</v>
      </c>
      <c r="S24" s="139">
        <f t="shared" si="19"/>
        <v>59984.272758363906</v>
      </c>
      <c r="T24" s="139">
        <f t="shared" si="19"/>
        <v>62388.011810324315</v>
      </c>
      <c r="U24" s="141">
        <f t="shared" si="19"/>
        <v>64791.750862284709</v>
      </c>
      <c r="V24" s="17"/>
    </row>
    <row r="25" spans="1:22" ht="12" customHeight="1" thickBot="1" x14ac:dyDescent="0.25">
      <c r="A25" s="161"/>
      <c r="B25" s="162"/>
      <c r="C25" s="162"/>
      <c r="D25" s="162"/>
      <c r="E25" s="163"/>
      <c r="F25" s="163"/>
      <c r="G25" s="163"/>
      <c r="H25" s="163"/>
      <c r="I25" s="163"/>
      <c r="J25" s="163"/>
      <c r="K25" s="163"/>
      <c r="L25" s="163"/>
      <c r="M25" s="163"/>
      <c r="N25" s="163"/>
      <c r="O25" s="163"/>
      <c r="P25" s="163"/>
      <c r="Q25" s="163"/>
      <c r="R25" s="163"/>
      <c r="S25" s="163"/>
      <c r="T25" s="163"/>
      <c r="U25" s="164"/>
      <c r="V25" s="17"/>
    </row>
    <row r="26" spans="1:22" ht="12" customHeight="1" thickBot="1" x14ac:dyDescent="0.25">
      <c r="A26" s="1015" t="s">
        <v>566</v>
      </c>
      <c r="B26" s="1016"/>
      <c r="C26" s="1016"/>
      <c r="D26" s="1017"/>
      <c r="E26" s="165"/>
      <c r="F26" s="156"/>
      <c r="G26" s="156"/>
      <c r="H26" s="156"/>
      <c r="I26" s="156"/>
      <c r="J26" s="156"/>
      <c r="K26" s="156"/>
      <c r="L26" s="156"/>
      <c r="M26" s="156"/>
      <c r="N26" s="156"/>
      <c r="O26" s="156"/>
      <c r="P26" s="156"/>
      <c r="Q26" s="156"/>
      <c r="R26" s="156"/>
      <c r="S26" s="156"/>
      <c r="T26" s="156"/>
      <c r="U26" s="166"/>
      <c r="V26" s="17"/>
    </row>
    <row r="27" spans="1:22" ht="12" customHeight="1" thickBot="1" x14ac:dyDescent="0.25">
      <c r="A27" s="1107" t="s">
        <v>181</v>
      </c>
      <c r="B27" s="1108"/>
      <c r="C27" s="1109"/>
      <c r="D27" s="238">
        <f>Calculations!$C$66</f>
        <v>0.09</v>
      </c>
      <c r="E27" s="165"/>
      <c r="F27" s="152"/>
      <c r="G27" s="152"/>
      <c r="H27" s="156"/>
      <c r="I27" s="156"/>
      <c r="J27" s="156"/>
      <c r="K27" s="156"/>
      <c r="L27" s="156"/>
      <c r="M27" s="156"/>
      <c r="N27" s="156"/>
      <c r="O27" s="156"/>
      <c r="P27" s="156"/>
      <c r="Q27" s="156"/>
      <c r="R27" s="156"/>
      <c r="S27" s="156"/>
      <c r="T27" s="156"/>
      <c r="U27" s="166"/>
      <c r="V27" s="17"/>
    </row>
    <row r="28" spans="1:22" ht="12" customHeight="1" thickBot="1" x14ac:dyDescent="0.25">
      <c r="A28" s="1029" t="s">
        <v>613</v>
      </c>
      <c r="B28" s="1030"/>
      <c r="C28" s="1030"/>
      <c r="D28" s="1031"/>
      <c r="E28" s="177"/>
      <c r="F28" s="156"/>
      <c r="G28" s="156"/>
      <c r="H28" s="156"/>
      <c r="I28" s="156"/>
      <c r="J28" s="156"/>
      <c r="K28" s="156"/>
      <c r="L28" s="156"/>
      <c r="M28" s="156"/>
      <c r="N28" s="156"/>
      <c r="O28" s="156"/>
      <c r="P28" s="156"/>
      <c r="Q28" s="156"/>
      <c r="R28" s="156"/>
      <c r="S28" s="156"/>
      <c r="T28" s="156"/>
      <c r="U28" s="166"/>
      <c r="V28" s="17"/>
    </row>
    <row r="29" spans="1:22" ht="12" customHeight="1" x14ac:dyDescent="0.2">
      <c r="A29" s="1101" t="s">
        <v>183</v>
      </c>
      <c r="B29" s="1102"/>
      <c r="C29" s="1102"/>
      <c r="D29" s="236">
        <f>NPV(D27,F23:U23)+E23</f>
        <v>434902.68255432486</v>
      </c>
      <c r="E29" s="178" t="s">
        <v>486</v>
      </c>
      <c r="F29" s="156"/>
      <c r="G29" s="156"/>
      <c r="H29" s="156"/>
      <c r="I29" s="156"/>
      <c r="J29" s="156"/>
      <c r="K29" s="156"/>
      <c r="L29" s="156"/>
      <c r="M29" s="156"/>
      <c r="N29" s="156"/>
      <c r="O29" s="156"/>
      <c r="P29" s="156"/>
      <c r="Q29" s="156"/>
      <c r="R29" s="156"/>
      <c r="S29" s="156"/>
      <c r="T29" s="156"/>
      <c r="U29" s="166"/>
      <c r="V29" s="17"/>
    </row>
    <row r="30" spans="1:22" ht="12" customHeight="1" x14ac:dyDescent="0.2">
      <c r="A30" s="1021" t="s">
        <v>242</v>
      </c>
      <c r="B30" s="1022"/>
      <c r="C30" s="1022"/>
      <c r="D30" s="46">
        <f>IRR(E23:U23)</f>
        <v>0.27705459521581144</v>
      </c>
      <c r="E30" s="178" t="s">
        <v>187</v>
      </c>
      <c r="F30" s="156"/>
      <c r="G30" s="156"/>
      <c r="H30" s="156"/>
      <c r="I30" s="156"/>
      <c r="J30" s="156"/>
      <c r="K30" s="156"/>
      <c r="L30" s="156"/>
      <c r="M30" s="156"/>
      <c r="N30" s="156"/>
      <c r="O30" s="156"/>
      <c r="P30" s="156"/>
      <c r="Q30" s="156"/>
      <c r="R30" s="156"/>
      <c r="S30" s="156"/>
      <c r="T30" s="156"/>
      <c r="U30" s="166"/>
      <c r="V30" s="17"/>
    </row>
    <row r="31" spans="1:22" ht="12" customHeight="1" thickBot="1" x14ac:dyDescent="0.25">
      <c r="A31" s="1103" t="s">
        <v>188</v>
      </c>
      <c r="B31" s="1104"/>
      <c r="C31" s="1104"/>
      <c r="D31" s="235">
        <f>MIRR(E23:U23,D27,D27)</f>
        <v>0.17295791975576491</v>
      </c>
      <c r="E31" s="178" t="s">
        <v>187</v>
      </c>
      <c r="F31" s="156"/>
      <c r="G31" s="156"/>
      <c r="H31" s="156"/>
      <c r="I31" s="156"/>
      <c r="J31" s="156"/>
      <c r="K31" s="156"/>
      <c r="L31" s="156"/>
      <c r="M31" s="156"/>
      <c r="N31" s="156"/>
      <c r="O31" s="156"/>
      <c r="P31" s="156"/>
      <c r="Q31" s="156"/>
      <c r="R31" s="156"/>
      <c r="S31" s="156"/>
      <c r="T31" s="156"/>
      <c r="U31" s="166"/>
      <c r="V31" s="17"/>
    </row>
    <row r="32" spans="1:22" ht="12" customHeight="1" thickBot="1" x14ac:dyDescent="0.25">
      <c r="A32" s="1029" t="s">
        <v>568</v>
      </c>
      <c r="B32" s="1030"/>
      <c r="C32" s="1030"/>
      <c r="D32" s="237"/>
      <c r="E32" s="178"/>
      <c r="F32" s="156"/>
      <c r="G32" s="156"/>
      <c r="H32" s="156"/>
      <c r="I32" s="156"/>
      <c r="J32" s="156"/>
      <c r="K32" s="156"/>
      <c r="L32" s="156"/>
      <c r="M32" s="156"/>
      <c r="N32" s="156"/>
      <c r="O32" s="156"/>
      <c r="P32" s="156"/>
      <c r="Q32" s="156"/>
      <c r="R32" s="156"/>
      <c r="S32" s="156"/>
      <c r="T32" s="156"/>
      <c r="U32" s="166"/>
      <c r="V32" s="17"/>
    </row>
    <row r="33" spans="1:22" ht="12" customHeight="1" x14ac:dyDescent="0.2">
      <c r="A33" s="1101" t="s">
        <v>183</v>
      </c>
      <c r="B33" s="1102"/>
      <c r="C33" s="1102"/>
      <c r="D33" s="236">
        <f>NPV(D27,F24:U24)+E24</f>
        <v>184280.79769251047</v>
      </c>
      <c r="E33" s="167" t="s">
        <v>123</v>
      </c>
      <c r="F33" s="176"/>
      <c r="G33" s="176"/>
      <c r="H33" s="156"/>
      <c r="I33" s="156"/>
      <c r="J33" s="156"/>
      <c r="K33" s="156"/>
      <c r="L33" s="156"/>
      <c r="M33" s="156"/>
      <c r="N33" s="156"/>
      <c r="O33" s="156"/>
      <c r="P33" s="156"/>
      <c r="Q33" s="156"/>
      <c r="R33" s="156"/>
      <c r="S33" s="156"/>
      <c r="T33" s="156"/>
      <c r="U33" s="166"/>
      <c r="V33" s="17"/>
    </row>
    <row r="34" spans="1:22" ht="12" customHeight="1" x14ac:dyDescent="0.2">
      <c r="A34" s="1023" t="s">
        <v>242</v>
      </c>
      <c r="B34" s="1024"/>
      <c r="C34" s="1025"/>
      <c r="D34" s="46">
        <f>IRR(E24:U24)</f>
        <v>0.27705459521581166</v>
      </c>
      <c r="E34" s="168" t="s">
        <v>187</v>
      </c>
      <c r="F34" s="156"/>
      <c r="G34" s="156"/>
      <c r="H34" s="156"/>
      <c r="I34" s="156"/>
      <c r="J34" s="156"/>
      <c r="K34" s="156"/>
      <c r="L34" s="156"/>
      <c r="M34" s="156"/>
      <c r="N34" s="156"/>
      <c r="O34" s="156"/>
      <c r="P34" s="156"/>
      <c r="Q34" s="156"/>
      <c r="R34" s="156"/>
      <c r="S34" s="156"/>
      <c r="T34" s="156"/>
      <c r="U34" s="166"/>
      <c r="V34" s="17"/>
    </row>
    <row r="35" spans="1:22" ht="12" customHeight="1" thickBot="1" x14ac:dyDescent="0.25">
      <c r="A35" s="1026" t="s">
        <v>188</v>
      </c>
      <c r="B35" s="1027"/>
      <c r="C35" s="1028"/>
      <c r="D35" s="40">
        <f>MIRR(E24:U24,D27,D27)</f>
        <v>0.17295791975576513</v>
      </c>
      <c r="E35" s="168" t="s">
        <v>187</v>
      </c>
      <c r="F35" s="156"/>
      <c r="G35" s="156"/>
      <c r="H35" s="156"/>
      <c r="I35" s="156"/>
      <c r="J35" s="156"/>
      <c r="K35" s="156"/>
      <c r="L35" s="156"/>
      <c r="M35" s="156"/>
      <c r="N35" s="156"/>
      <c r="O35" s="156"/>
      <c r="P35" s="156"/>
      <c r="Q35" s="156"/>
      <c r="R35" s="156"/>
      <c r="S35" s="156"/>
      <c r="T35" s="156"/>
      <c r="U35" s="166"/>
      <c r="V35" s="17"/>
    </row>
    <row r="36" spans="1:22" ht="12" customHeight="1" thickBot="1" x14ac:dyDescent="0.25">
      <c r="A36" s="52"/>
      <c r="B36" s="53"/>
      <c r="C36" s="53"/>
      <c r="D36" s="53"/>
      <c r="E36" s="169"/>
      <c r="F36" s="169"/>
      <c r="G36" s="169"/>
      <c r="H36" s="169"/>
      <c r="I36" s="169"/>
      <c r="J36" s="169"/>
      <c r="K36" s="169"/>
      <c r="L36" s="169"/>
      <c r="M36" s="169"/>
      <c r="N36" s="169"/>
      <c r="O36" s="169"/>
      <c r="P36" s="169"/>
      <c r="Q36" s="169"/>
      <c r="R36" s="169"/>
      <c r="S36" s="169"/>
      <c r="T36" s="169"/>
      <c r="U36" s="170"/>
      <c r="V36" s="17"/>
    </row>
    <row r="37" spans="1:22" ht="21" customHeight="1" thickBot="1" x14ac:dyDescent="0.25">
      <c r="A37" s="1029" t="s">
        <v>569</v>
      </c>
      <c r="B37" s="1030"/>
      <c r="C37" s="1030"/>
      <c r="D37" s="1030"/>
      <c r="E37" s="1030"/>
      <c r="F37" s="1030"/>
      <c r="G37" s="1030"/>
      <c r="H37" s="1030"/>
      <c r="I37" s="1030"/>
      <c r="J37" s="1030"/>
      <c r="K37" s="1030"/>
      <c r="L37" s="1030"/>
      <c r="M37" s="1030"/>
      <c r="N37" s="1030"/>
      <c r="O37" s="1030"/>
      <c r="P37" s="1030"/>
      <c r="Q37" s="1030"/>
      <c r="R37" s="1030"/>
      <c r="S37" s="1030"/>
      <c r="T37" s="1030"/>
      <c r="U37" s="1031"/>
      <c r="V37" s="17"/>
    </row>
    <row r="38" spans="1:22" ht="12" customHeight="1" x14ac:dyDescent="0.2">
      <c r="A38" s="1105"/>
      <c r="B38" s="1106"/>
      <c r="C38" s="155"/>
      <c r="D38" s="124" t="s">
        <v>556</v>
      </c>
      <c r="E38" s="125">
        <v>2024</v>
      </c>
      <c r="F38" s="125">
        <v>2025</v>
      </c>
      <c r="G38" s="125">
        <v>2026</v>
      </c>
      <c r="H38" s="125">
        <v>2027</v>
      </c>
      <c r="I38" s="125">
        <v>2028</v>
      </c>
      <c r="J38" s="125">
        <v>2029</v>
      </c>
      <c r="K38" s="125">
        <v>2030</v>
      </c>
      <c r="L38" s="125">
        <v>2031</v>
      </c>
      <c r="M38" s="125">
        <v>2032</v>
      </c>
      <c r="N38" s="125">
        <v>2033</v>
      </c>
      <c r="O38" s="125">
        <v>2034</v>
      </c>
      <c r="P38" s="125">
        <v>2035</v>
      </c>
      <c r="Q38" s="125">
        <v>2036</v>
      </c>
      <c r="R38" s="125">
        <v>2037</v>
      </c>
      <c r="S38" s="125">
        <v>2038</v>
      </c>
      <c r="T38" s="125">
        <v>2039</v>
      </c>
      <c r="U38" s="126">
        <v>2040</v>
      </c>
      <c r="V38" s="17"/>
    </row>
    <row r="39" spans="1:22" ht="12" customHeight="1" x14ac:dyDescent="0.2">
      <c r="A39" s="23" t="s">
        <v>570</v>
      </c>
      <c r="B39" s="231">
        <f>Calculations!$C$21</f>
        <v>50</v>
      </c>
      <c r="C39" s="127" t="s">
        <v>571</v>
      </c>
      <c r="D39" s="279"/>
      <c r="E39" s="131"/>
      <c r="F39" s="131"/>
      <c r="G39" s="131"/>
      <c r="H39" s="131"/>
      <c r="I39" s="131"/>
      <c r="J39" s="131"/>
      <c r="K39" s="131"/>
      <c r="L39" s="131"/>
      <c r="M39" s="131"/>
      <c r="N39" s="131"/>
      <c r="O39" s="131"/>
      <c r="P39" s="131"/>
      <c r="Q39" s="131"/>
      <c r="R39" s="131"/>
      <c r="S39" s="131"/>
      <c r="T39" s="131"/>
      <c r="U39" s="132"/>
      <c r="V39" s="17"/>
    </row>
    <row r="40" spans="1:22" ht="12" customHeight="1" x14ac:dyDescent="0.2">
      <c r="A40" s="123"/>
      <c r="B40" s="171"/>
      <c r="C40" s="124"/>
      <c r="D40" s="122"/>
      <c r="E40" s="22"/>
      <c r="F40" s="22"/>
      <c r="G40" s="22"/>
      <c r="H40" s="22"/>
      <c r="I40" s="22"/>
      <c r="J40" s="22"/>
      <c r="K40" s="22"/>
      <c r="L40" s="22"/>
      <c r="M40" s="22"/>
      <c r="N40" s="22"/>
      <c r="O40" s="22"/>
      <c r="P40" s="22"/>
      <c r="Q40" s="22"/>
      <c r="R40" s="22"/>
      <c r="S40" s="22"/>
      <c r="T40" s="22"/>
      <c r="U40" s="128"/>
      <c r="V40" s="17"/>
    </row>
    <row r="41" spans="1:22" ht="12" customHeight="1" x14ac:dyDescent="0.2">
      <c r="A41" s="123" t="s">
        <v>557</v>
      </c>
      <c r="B41" s="142"/>
      <c r="C41" s="142"/>
      <c r="D41" s="21"/>
      <c r="E41" s="22"/>
      <c r="F41" s="22"/>
      <c r="G41" s="22"/>
      <c r="H41" s="22"/>
      <c r="I41" s="22"/>
      <c r="J41" s="22"/>
      <c r="K41" s="22"/>
      <c r="L41" s="22"/>
      <c r="M41" s="22"/>
      <c r="N41" s="22"/>
      <c r="O41" s="22"/>
      <c r="P41" s="22"/>
      <c r="Q41" s="22"/>
      <c r="R41" s="22"/>
      <c r="S41" s="22"/>
      <c r="T41" s="22"/>
      <c r="U41" s="128"/>
      <c r="V41" s="17"/>
    </row>
    <row r="42" spans="1:22" ht="30.5" customHeight="1" x14ac:dyDescent="0.2">
      <c r="A42" s="23" t="str">
        <f>Calculations!$A$525</f>
        <v>Annual grant per average primary school</v>
      </c>
      <c r="B42" s="133"/>
      <c r="C42" s="133"/>
      <c r="D42" s="127" t="s">
        <v>486</v>
      </c>
      <c r="E42" s="131">
        <f t="shared" ref="E42" si="20">$B$39*E7</f>
        <v>0</v>
      </c>
      <c r="F42" s="131">
        <f t="shared" ref="F42:U42" si="21">$B$39*F7</f>
        <v>1002774.0116564065</v>
      </c>
      <c r="G42" s="131">
        <f t="shared" si="21"/>
        <v>1002774.0116564065</v>
      </c>
      <c r="H42" s="131">
        <f t="shared" si="21"/>
        <v>1002774.0116564065</v>
      </c>
      <c r="I42" s="131">
        <f t="shared" si="21"/>
        <v>1002774.0116564065</v>
      </c>
      <c r="J42" s="131">
        <f t="shared" si="21"/>
        <v>1002774.0116564065</v>
      </c>
      <c r="K42" s="131">
        <f t="shared" si="21"/>
        <v>1002774.0116564065</v>
      </c>
      <c r="L42" s="131">
        <f t="shared" si="21"/>
        <v>1002774.0116564065</v>
      </c>
      <c r="M42" s="131">
        <f t="shared" si="21"/>
        <v>1002774.0116564065</v>
      </c>
      <c r="N42" s="131">
        <f t="shared" si="21"/>
        <v>1002774.0116564065</v>
      </c>
      <c r="O42" s="131">
        <f t="shared" si="21"/>
        <v>1002774.0116564065</v>
      </c>
      <c r="P42" s="131">
        <f t="shared" si="21"/>
        <v>1002774.0116564065</v>
      </c>
      <c r="Q42" s="131">
        <f t="shared" si="21"/>
        <v>1002774.0116564065</v>
      </c>
      <c r="R42" s="131">
        <f t="shared" si="21"/>
        <v>1002774.0116564065</v>
      </c>
      <c r="S42" s="131">
        <f t="shared" si="21"/>
        <v>1002774.0116564065</v>
      </c>
      <c r="T42" s="131">
        <f t="shared" si="21"/>
        <v>1002774.0116564065</v>
      </c>
      <c r="U42" s="132">
        <f t="shared" si="21"/>
        <v>1002774.0116564065</v>
      </c>
      <c r="V42" s="17"/>
    </row>
    <row r="43" spans="1:22" ht="30.5" customHeight="1" x14ac:dyDescent="0.2">
      <c r="A43" s="23" t="str">
        <f>Calculations!$A$526</f>
        <v>Annual SIG per average primary school</v>
      </c>
      <c r="B43" s="133"/>
      <c r="C43" s="133"/>
      <c r="D43" s="127" t="s">
        <v>486</v>
      </c>
      <c r="E43" s="131">
        <f t="shared" ref="E43" si="22">$B$39*E8</f>
        <v>0</v>
      </c>
      <c r="F43" s="131">
        <f t="shared" ref="F43:U43" si="23">$B$39*F8</f>
        <v>125203.43259447886</v>
      </c>
      <c r="G43" s="131">
        <f t="shared" si="23"/>
        <v>125203.43259447886</v>
      </c>
      <c r="H43" s="131">
        <f t="shared" si="23"/>
        <v>125203.43259447886</v>
      </c>
      <c r="I43" s="131">
        <f t="shared" si="23"/>
        <v>125203.43259447886</v>
      </c>
      <c r="J43" s="131">
        <f t="shared" si="23"/>
        <v>125203.43259447886</v>
      </c>
      <c r="K43" s="131">
        <f t="shared" si="23"/>
        <v>125203.43259447886</v>
      </c>
      <c r="L43" s="131">
        <f t="shared" si="23"/>
        <v>125203.43259447886</v>
      </c>
      <c r="M43" s="131">
        <f t="shared" si="23"/>
        <v>125203.43259447886</v>
      </c>
      <c r="N43" s="131">
        <f t="shared" si="23"/>
        <v>125203.43259447886</v>
      </c>
      <c r="O43" s="131">
        <f t="shared" si="23"/>
        <v>125203.43259447886</v>
      </c>
      <c r="P43" s="131">
        <f t="shared" si="23"/>
        <v>125203.43259447886</v>
      </c>
      <c r="Q43" s="131">
        <f t="shared" si="23"/>
        <v>125203.43259447886</v>
      </c>
      <c r="R43" s="131">
        <f t="shared" si="23"/>
        <v>125203.43259447886</v>
      </c>
      <c r="S43" s="131">
        <f t="shared" si="23"/>
        <v>125203.43259447886</v>
      </c>
      <c r="T43" s="131">
        <f t="shared" si="23"/>
        <v>125203.43259447886</v>
      </c>
      <c r="U43" s="132">
        <f t="shared" si="23"/>
        <v>125203.43259447886</v>
      </c>
      <c r="V43" s="17"/>
    </row>
    <row r="44" spans="1:22" ht="30.5" customHeight="1" x14ac:dyDescent="0.2">
      <c r="A44" s="23" t="str">
        <f>Calculations!$A$527</f>
        <v>Annual economic returns to primary education</v>
      </c>
      <c r="B44" s="133"/>
      <c r="C44" s="133"/>
      <c r="D44" s="127" t="s">
        <v>486</v>
      </c>
      <c r="E44" s="131">
        <f t="shared" ref="E44:E45" si="24">$B$39*E9</f>
        <v>0</v>
      </c>
      <c r="F44" s="131">
        <f t="shared" ref="F44:U45" si="25">$B$39*F9</f>
        <v>0</v>
      </c>
      <c r="G44" s="131">
        <f t="shared" si="25"/>
        <v>141820.60406566385</v>
      </c>
      <c r="H44" s="131">
        <f t="shared" si="25"/>
        <v>283641.2081313277</v>
      </c>
      <c r="I44" s="131">
        <f t="shared" si="25"/>
        <v>425461.81219699146</v>
      </c>
      <c r="J44" s="131">
        <f t="shared" si="25"/>
        <v>709103.02032831917</v>
      </c>
      <c r="K44" s="131">
        <f t="shared" si="25"/>
        <v>992744.22845964693</v>
      </c>
      <c r="L44" s="131">
        <f t="shared" si="25"/>
        <v>1276385.4365909747</v>
      </c>
      <c r="M44" s="131">
        <f t="shared" si="25"/>
        <v>1560026.6447223022</v>
      </c>
      <c r="N44" s="131">
        <f t="shared" si="25"/>
        <v>1843667.8528536297</v>
      </c>
      <c r="O44" s="131">
        <f t="shared" si="25"/>
        <v>2127309.060984957</v>
      </c>
      <c r="P44" s="131">
        <f t="shared" si="25"/>
        <v>2410950.2691162848</v>
      </c>
      <c r="Q44" s="131">
        <f t="shared" si="25"/>
        <v>2694591.4772476126</v>
      </c>
      <c r="R44" s="131">
        <f t="shared" si="25"/>
        <v>2978232.6853789403</v>
      </c>
      <c r="S44" s="131">
        <f t="shared" si="25"/>
        <v>3261873.8935102685</v>
      </c>
      <c r="T44" s="131">
        <f t="shared" si="25"/>
        <v>3545515.1016415963</v>
      </c>
      <c r="U44" s="132">
        <f t="shared" si="25"/>
        <v>3829156.3097729241</v>
      </c>
      <c r="V44" s="17"/>
    </row>
    <row r="45" spans="1:22" ht="30.5" customHeight="1" x14ac:dyDescent="0.2">
      <c r="A45" s="23" t="str">
        <f>A10</f>
        <v>Annual returns to infra used as shelter</v>
      </c>
      <c r="B45" s="133"/>
      <c r="C45" s="133"/>
      <c r="D45" s="127" t="s">
        <v>486</v>
      </c>
      <c r="E45" s="131">
        <f t="shared" si="24"/>
        <v>0</v>
      </c>
      <c r="F45" s="131">
        <f t="shared" si="25"/>
        <v>500000</v>
      </c>
      <c r="G45" s="131">
        <f t="shared" si="25"/>
        <v>500000</v>
      </c>
      <c r="H45" s="131">
        <f t="shared" si="25"/>
        <v>500000</v>
      </c>
      <c r="I45" s="131">
        <f t="shared" si="25"/>
        <v>500000</v>
      </c>
      <c r="J45" s="131">
        <f t="shared" si="25"/>
        <v>500000</v>
      </c>
      <c r="K45" s="131">
        <f t="shared" si="25"/>
        <v>500000</v>
      </c>
      <c r="L45" s="131">
        <f t="shared" si="25"/>
        <v>500000</v>
      </c>
      <c r="M45" s="131">
        <f t="shared" si="25"/>
        <v>500000</v>
      </c>
      <c r="N45" s="131">
        <f t="shared" si="25"/>
        <v>500000</v>
      </c>
      <c r="O45" s="131">
        <f t="shared" si="25"/>
        <v>500000</v>
      </c>
      <c r="P45" s="131">
        <f t="shared" si="25"/>
        <v>500000</v>
      </c>
      <c r="Q45" s="131">
        <f t="shared" si="25"/>
        <v>500000</v>
      </c>
      <c r="R45" s="131">
        <f t="shared" si="25"/>
        <v>500000</v>
      </c>
      <c r="S45" s="131">
        <f t="shared" si="25"/>
        <v>500000</v>
      </c>
      <c r="T45" s="131">
        <f t="shared" si="25"/>
        <v>500000</v>
      </c>
      <c r="U45" s="132">
        <f t="shared" si="25"/>
        <v>500000</v>
      </c>
      <c r="V45" s="17"/>
    </row>
    <row r="46" spans="1:22" ht="30.5" customHeight="1" thickBot="1" x14ac:dyDescent="0.25">
      <c r="A46" s="23" t="str">
        <f>Calculations!$A$529</f>
        <v>Annual returns to school  curriculum training (lumpsum)</v>
      </c>
      <c r="B46" s="133"/>
      <c r="C46" s="133"/>
      <c r="D46" s="127" t="s">
        <v>486</v>
      </c>
      <c r="E46" s="131">
        <f t="shared" ref="E46" si="26">$B$39*E11</f>
        <v>0</v>
      </c>
      <c r="F46" s="131">
        <f t="shared" ref="F46:U46" si="27">$B$39*F11</f>
        <v>0</v>
      </c>
      <c r="G46" s="131">
        <f t="shared" si="27"/>
        <v>0</v>
      </c>
      <c r="H46" s="131">
        <f t="shared" si="27"/>
        <v>0</v>
      </c>
      <c r="I46" s="131">
        <f t="shared" si="27"/>
        <v>3605248.1158679221</v>
      </c>
      <c r="J46" s="131">
        <f t="shared" si="27"/>
        <v>3605248.1158679221</v>
      </c>
      <c r="K46" s="131">
        <f t="shared" si="27"/>
        <v>3605248.1158679221</v>
      </c>
      <c r="L46" s="131">
        <f t="shared" si="27"/>
        <v>3605248.1158679221</v>
      </c>
      <c r="M46" s="131">
        <f t="shared" si="27"/>
        <v>3605248.1158679221</v>
      </c>
      <c r="N46" s="131">
        <f t="shared" si="27"/>
        <v>3605248.1158679221</v>
      </c>
      <c r="O46" s="131">
        <f t="shared" si="27"/>
        <v>3605248.1158679221</v>
      </c>
      <c r="P46" s="131">
        <f t="shared" si="27"/>
        <v>3605248.1158679221</v>
      </c>
      <c r="Q46" s="131">
        <f t="shared" si="27"/>
        <v>3605248.1158679221</v>
      </c>
      <c r="R46" s="131">
        <f t="shared" si="27"/>
        <v>3605248.1158679221</v>
      </c>
      <c r="S46" s="131">
        <f t="shared" si="27"/>
        <v>3605248.1158679221</v>
      </c>
      <c r="T46" s="131">
        <f t="shared" si="27"/>
        <v>3605248.1158679221</v>
      </c>
      <c r="U46" s="132">
        <f t="shared" si="27"/>
        <v>3605248.1158679221</v>
      </c>
      <c r="V46" s="17"/>
    </row>
    <row r="47" spans="1:22" ht="12" customHeight="1" x14ac:dyDescent="0.2">
      <c r="A47" s="134" t="s">
        <v>610</v>
      </c>
      <c r="B47" s="135"/>
      <c r="C47" s="135"/>
      <c r="D47" s="136" t="s">
        <v>486</v>
      </c>
      <c r="E47" s="135">
        <f t="shared" ref="E47" si="28">SUM(E42:E46)</f>
        <v>0</v>
      </c>
      <c r="F47" s="135">
        <f t="shared" ref="F47" si="29">SUM(F42:F46)</f>
        <v>1627977.4442508854</v>
      </c>
      <c r="G47" s="135">
        <f t="shared" ref="G47" si="30">SUM(G42:G46)</f>
        <v>1769798.0483165493</v>
      </c>
      <c r="H47" s="135">
        <f t="shared" ref="H47" si="31">SUM(H42:H46)</f>
        <v>1911618.6523822132</v>
      </c>
      <c r="I47" s="135">
        <f t="shared" ref="I47" si="32">SUM(I42:I46)</f>
        <v>5658687.3723157989</v>
      </c>
      <c r="J47" s="135">
        <f t="shared" ref="J47" si="33">SUM(J42:J46)</f>
        <v>5942328.5804471262</v>
      </c>
      <c r="K47" s="135">
        <f t="shared" ref="K47" si="34">SUM(K42:K46)</f>
        <v>6225969.7885784544</v>
      </c>
      <c r="L47" s="135">
        <f t="shared" ref="L47" si="35">SUM(L42:L46)</f>
        <v>6509610.9967097826</v>
      </c>
      <c r="M47" s="135">
        <f t="shared" ref="M47" si="36">SUM(M42:M46)</f>
        <v>6793252.2048411099</v>
      </c>
      <c r="N47" s="135">
        <f t="shared" ref="N47" si="37">SUM(N42:N46)</f>
        <v>7076893.4129724372</v>
      </c>
      <c r="O47" s="135">
        <f t="shared" ref="O47" si="38">SUM(O42:O46)</f>
        <v>7360534.6211037645</v>
      </c>
      <c r="P47" s="135">
        <f t="shared" ref="P47" si="39">SUM(P42:P46)</f>
        <v>7644175.8292350918</v>
      </c>
      <c r="Q47" s="135">
        <f t="shared" ref="Q47" si="40">SUM(Q42:Q46)</f>
        <v>7927817.03736642</v>
      </c>
      <c r="R47" s="135">
        <f t="shared" ref="R47" si="41">SUM(R42:R46)</f>
        <v>8211458.2454977483</v>
      </c>
      <c r="S47" s="135">
        <f t="shared" ref="S47" si="42">SUM(S42:S46)</f>
        <v>8495099.4536290765</v>
      </c>
      <c r="T47" s="135">
        <f t="shared" ref="T47" si="43">SUM(T42:T46)</f>
        <v>8778740.6617604047</v>
      </c>
      <c r="U47" s="137">
        <f t="shared" ref="U47" si="44">SUM(U42:U46)</f>
        <v>9062381.8698917311</v>
      </c>
      <c r="V47" s="17"/>
    </row>
    <row r="48" spans="1:22" ht="12" customHeight="1" thickBot="1" x14ac:dyDescent="0.25">
      <c r="A48" s="138" t="s">
        <v>559</v>
      </c>
      <c r="B48" s="139"/>
      <c r="C48" s="139"/>
      <c r="D48" s="140" t="s">
        <v>123</v>
      </c>
      <c r="E48" s="139">
        <f>E47/Calculations!$C$56</f>
        <v>0</v>
      </c>
      <c r="F48" s="139">
        <f>F47/Calculations!$C$56</f>
        <v>689820.95095376507</v>
      </c>
      <c r="G48" s="139">
        <f>G47/Calculations!$C$56</f>
        <v>749914.42725277517</v>
      </c>
      <c r="H48" s="139">
        <f>H47/Calculations!$C$56</f>
        <v>810007.90355178528</v>
      </c>
      <c r="I48" s="139">
        <f>I47/Calculations!$C$56</f>
        <v>2397748.8865744914</v>
      </c>
      <c r="J48" s="139">
        <f>J47/Calculations!$C$56</f>
        <v>2517935.8391725114</v>
      </c>
      <c r="K48" s="139">
        <f>K47/Calculations!$C$56</f>
        <v>2638122.7917705318</v>
      </c>
      <c r="L48" s="139">
        <f>L47/Calculations!$C$56</f>
        <v>2758309.7443685522</v>
      </c>
      <c r="M48" s="139">
        <f>M47/Calculations!$C$56</f>
        <v>2878496.6969665722</v>
      </c>
      <c r="N48" s="139">
        <f>N47/Calculations!$C$56</f>
        <v>2998683.6495645922</v>
      </c>
      <c r="O48" s="139">
        <f>O47/Calculations!$C$56</f>
        <v>3118870.6021626121</v>
      </c>
      <c r="P48" s="139">
        <f>P47/Calculations!$C$56</f>
        <v>3239057.5547606321</v>
      </c>
      <c r="Q48" s="139">
        <f>Q47/Calculations!$C$56</f>
        <v>3359244.5073586525</v>
      </c>
      <c r="R48" s="139">
        <f>R47/Calculations!$C$56</f>
        <v>3479431.459956673</v>
      </c>
      <c r="S48" s="139">
        <f>S47/Calculations!$C$56</f>
        <v>3599618.4125546934</v>
      </c>
      <c r="T48" s="139">
        <f>T47/Calculations!$C$56</f>
        <v>3719805.3651527138</v>
      </c>
      <c r="U48" s="141">
        <f>U47/Calculations!$C$56</f>
        <v>3839992.3177507338</v>
      </c>
      <c r="V48" s="17"/>
    </row>
    <row r="49" spans="1:22" ht="12" customHeight="1" x14ac:dyDescent="0.2">
      <c r="A49" s="19" t="s">
        <v>560</v>
      </c>
      <c r="B49" s="142"/>
      <c r="C49" s="142"/>
      <c r="D49" s="124"/>
      <c r="E49" s="172"/>
      <c r="F49" s="172"/>
      <c r="G49" s="172"/>
      <c r="H49" s="172"/>
      <c r="I49" s="172"/>
      <c r="J49" s="172"/>
      <c r="K49" s="172"/>
      <c r="L49" s="172"/>
      <c r="M49" s="172"/>
      <c r="N49" s="172"/>
      <c r="O49" s="172"/>
      <c r="P49" s="172"/>
      <c r="Q49" s="172"/>
      <c r="R49" s="172"/>
      <c r="S49" s="172"/>
      <c r="T49" s="172"/>
      <c r="U49" s="173"/>
      <c r="V49" s="17"/>
    </row>
    <row r="50" spans="1:22" ht="26.5" customHeight="1" x14ac:dyDescent="0.2">
      <c r="A50" s="23" t="str">
        <f>Calculations!$A$531</f>
        <v>Average annual school maintenance costs</v>
      </c>
      <c r="B50" s="142"/>
      <c r="C50" s="142"/>
      <c r="D50" s="127" t="s">
        <v>486</v>
      </c>
      <c r="E50" s="131">
        <f t="shared" ref="E50" si="45">$B$39*E15</f>
        <v>103007.08902479778</v>
      </c>
      <c r="F50" s="131">
        <f t="shared" ref="F50:U50" si="46">$B$39*F15</f>
        <v>103007.08902479778</v>
      </c>
      <c r="G50" s="131">
        <f t="shared" si="46"/>
        <v>103007.08902479778</v>
      </c>
      <c r="H50" s="131">
        <f t="shared" si="46"/>
        <v>103007.08902479778</v>
      </c>
      <c r="I50" s="131">
        <f t="shared" si="46"/>
        <v>103007.08902479778</v>
      </c>
      <c r="J50" s="131">
        <f t="shared" si="46"/>
        <v>103007.08902479778</v>
      </c>
      <c r="K50" s="131">
        <f t="shared" si="46"/>
        <v>103007.08902479778</v>
      </c>
      <c r="L50" s="131">
        <f t="shared" si="46"/>
        <v>103007.08902479778</v>
      </c>
      <c r="M50" s="131">
        <f t="shared" si="46"/>
        <v>103007.08902479778</v>
      </c>
      <c r="N50" s="131">
        <f t="shared" si="46"/>
        <v>103007.08902479778</v>
      </c>
      <c r="O50" s="131">
        <f t="shared" si="46"/>
        <v>103007.08902479778</v>
      </c>
      <c r="P50" s="131">
        <f t="shared" si="46"/>
        <v>103007.08902479778</v>
      </c>
      <c r="Q50" s="131">
        <f t="shared" si="46"/>
        <v>103007.08902479778</v>
      </c>
      <c r="R50" s="131">
        <f t="shared" si="46"/>
        <v>103007.08902479778</v>
      </c>
      <c r="S50" s="131">
        <f t="shared" si="46"/>
        <v>103007.08902479778</v>
      </c>
      <c r="T50" s="131">
        <f t="shared" si="46"/>
        <v>103007.08902479778</v>
      </c>
      <c r="U50" s="132">
        <f t="shared" si="46"/>
        <v>103007.08902479778</v>
      </c>
      <c r="V50" s="17"/>
    </row>
    <row r="51" spans="1:22" ht="26.5" customHeight="1" x14ac:dyDescent="0.2">
      <c r="A51" s="23" t="str">
        <f>Calculations!$A$532</f>
        <v>Average school expenditures due to infra losses caused by climate events</v>
      </c>
      <c r="B51" s="131"/>
      <c r="C51" s="131"/>
      <c r="D51" s="127" t="s">
        <v>486</v>
      </c>
      <c r="E51" s="131">
        <f t="shared" ref="E51" si="47">$B$39*E16</f>
        <v>154510.63353719667</v>
      </c>
      <c r="F51" s="131">
        <f t="shared" ref="F51:U51" si="48">$B$39*F16</f>
        <v>154510.63353719667</v>
      </c>
      <c r="G51" s="131">
        <f t="shared" si="48"/>
        <v>154510.63353719667</v>
      </c>
      <c r="H51" s="131">
        <f t="shared" si="48"/>
        <v>154510.63353719667</v>
      </c>
      <c r="I51" s="131">
        <f t="shared" si="48"/>
        <v>154510.63353719667</v>
      </c>
      <c r="J51" s="131">
        <f t="shared" si="48"/>
        <v>154510.63353719667</v>
      </c>
      <c r="K51" s="131">
        <f t="shared" si="48"/>
        <v>154510.63353719667</v>
      </c>
      <c r="L51" s="131">
        <f t="shared" si="48"/>
        <v>154510.63353719667</v>
      </c>
      <c r="M51" s="131">
        <f t="shared" si="48"/>
        <v>154510.63353719667</v>
      </c>
      <c r="N51" s="131">
        <f t="shared" si="48"/>
        <v>154510.63353719667</v>
      </c>
      <c r="O51" s="131">
        <f t="shared" si="48"/>
        <v>154510.63353719667</v>
      </c>
      <c r="P51" s="131">
        <f t="shared" si="48"/>
        <v>154510.63353719667</v>
      </c>
      <c r="Q51" s="131">
        <f t="shared" si="48"/>
        <v>154510.63353719667</v>
      </c>
      <c r="R51" s="131">
        <f t="shared" si="48"/>
        <v>154510.63353719667</v>
      </c>
      <c r="S51" s="131">
        <f t="shared" si="48"/>
        <v>154510.63353719667</v>
      </c>
      <c r="T51" s="131">
        <f t="shared" si="48"/>
        <v>154510.63353719667</v>
      </c>
      <c r="U51" s="132">
        <f t="shared" si="48"/>
        <v>154510.63353719667</v>
      </c>
      <c r="V51" s="17"/>
    </row>
    <row r="52" spans="1:22" ht="26.5" customHeight="1" x14ac:dyDescent="0.2">
      <c r="A52" s="23" t="str">
        <f>Calculations!$A$533</f>
        <v>Average annual primary school fixed/government budget expenditures on students per year</v>
      </c>
      <c r="B52" s="131"/>
      <c r="C52" s="131"/>
      <c r="D52" s="127" t="s">
        <v>486</v>
      </c>
      <c r="E52" s="131">
        <f t="shared" ref="E52:U52" si="49">$B$39*E17</f>
        <v>1002774.0116564065</v>
      </c>
      <c r="F52" s="131">
        <f t="shared" si="49"/>
        <v>1002774.0116564065</v>
      </c>
      <c r="G52" s="131">
        <f t="shared" si="49"/>
        <v>1002774.0116564065</v>
      </c>
      <c r="H52" s="131">
        <f t="shared" si="49"/>
        <v>1002774.0116564065</v>
      </c>
      <c r="I52" s="131">
        <f t="shared" si="49"/>
        <v>1002774.0116564065</v>
      </c>
      <c r="J52" s="131">
        <f t="shared" si="49"/>
        <v>1002774.0116564065</v>
      </c>
      <c r="K52" s="131">
        <f t="shared" si="49"/>
        <v>1002774.0116564065</v>
      </c>
      <c r="L52" s="131">
        <f t="shared" si="49"/>
        <v>1002774.0116564065</v>
      </c>
      <c r="M52" s="131">
        <f t="shared" si="49"/>
        <v>1002774.0116564065</v>
      </c>
      <c r="N52" s="131">
        <f t="shared" si="49"/>
        <v>1002774.0116564065</v>
      </c>
      <c r="O52" s="131">
        <f t="shared" si="49"/>
        <v>1002774.0116564065</v>
      </c>
      <c r="P52" s="131">
        <f t="shared" si="49"/>
        <v>1002774.0116564065</v>
      </c>
      <c r="Q52" s="131">
        <f t="shared" si="49"/>
        <v>1002774.0116564065</v>
      </c>
      <c r="R52" s="131">
        <f t="shared" si="49"/>
        <v>1002774.0116564065</v>
      </c>
      <c r="S52" s="131">
        <f t="shared" si="49"/>
        <v>1002774.0116564065</v>
      </c>
      <c r="T52" s="131">
        <f t="shared" si="49"/>
        <v>1002774.0116564065</v>
      </c>
      <c r="U52" s="132">
        <f t="shared" si="49"/>
        <v>1002774.0116564065</v>
      </c>
      <c r="V52" s="17"/>
    </row>
    <row r="53" spans="1:22" ht="26.5" customHeight="1" x14ac:dyDescent="0.2">
      <c r="A53" s="23" t="str">
        <f>A18</f>
        <v>Project expenditures per year</v>
      </c>
      <c r="B53" s="131"/>
      <c r="C53" s="131"/>
      <c r="D53" s="127" t="s">
        <v>486</v>
      </c>
      <c r="E53" s="131">
        <f t="shared" ref="E53:U53" si="50">$B$39*E18</f>
        <v>1235719.8919598854</v>
      </c>
      <c r="F53" s="131">
        <f t="shared" si="50"/>
        <v>3383789.4126618011</v>
      </c>
      <c r="G53" s="131">
        <f t="shared" si="50"/>
        <v>3113554.3463542317</v>
      </c>
      <c r="H53" s="131">
        <f t="shared" si="50"/>
        <v>2887977.5403764923</v>
      </c>
      <c r="I53" s="131">
        <f t="shared" si="50"/>
        <v>1331261.9517508023</v>
      </c>
      <c r="J53" s="131">
        <f t="shared" si="50"/>
        <v>0</v>
      </c>
      <c r="K53" s="131">
        <f t="shared" si="50"/>
        <v>0</v>
      </c>
      <c r="L53" s="131">
        <f t="shared" si="50"/>
        <v>0</v>
      </c>
      <c r="M53" s="131">
        <f t="shared" si="50"/>
        <v>0</v>
      </c>
      <c r="N53" s="131">
        <f t="shared" si="50"/>
        <v>0</v>
      </c>
      <c r="O53" s="131">
        <f t="shared" si="50"/>
        <v>0</v>
      </c>
      <c r="P53" s="131">
        <f t="shared" si="50"/>
        <v>0</v>
      </c>
      <c r="Q53" s="131">
        <f t="shared" si="50"/>
        <v>0</v>
      </c>
      <c r="R53" s="131">
        <f t="shared" si="50"/>
        <v>0</v>
      </c>
      <c r="S53" s="131">
        <f t="shared" si="50"/>
        <v>0</v>
      </c>
      <c r="T53" s="131">
        <f t="shared" si="50"/>
        <v>0</v>
      </c>
      <c r="U53" s="132">
        <f t="shared" si="50"/>
        <v>0</v>
      </c>
      <c r="V53" s="17"/>
    </row>
    <row r="54" spans="1:22" ht="26.5" customHeight="1" thickBot="1" x14ac:dyDescent="0.25">
      <c r="A54" s="23" t="str">
        <f>Calculations!$A$534</f>
        <v xml:space="preserve">Estimated cost of missed students school days </v>
      </c>
      <c r="B54" s="131"/>
      <c r="C54" s="131"/>
      <c r="D54" s="127" t="s">
        <v>486</v>
      </c>
      <c r="E54" s="131">
        <f t="shared" ref="E54" si="51">$B$39*E19</f>
        <v>156663.53392373407</v>
      </c>
      <c r="F54" s="131">
        <f t="shared" ref="F54:U54" si="52">$B$39*F19</f>
        <v>156663.53392373407</v>
      </c>
      <c r="G54" s="131">
        <f t="shared" si="52"/>
        <v>156663.53392373407</v>
      </c>
      <c r="H54" s="131">
        <f t="shared" si="52"/>
        <v>156663.53392373407</v>
      </c>
      <c r="I54" s="131">
        <f t="shared" si="52"/>
        <v>156663.53392373407</v>
      </c>
      <c r="J54" s="131">
        <f t="shared" si="52"/>
        <v>156663.53392373407</v>
      </c>
      <c r="K54" s="131">
        <f t="shared" si="52"/>
        <v>156663.53392373407</v>
      </c>
      <c r="L54" s="131">
        <f t="shared" si="52"/>
        <v>156663.53392373407</v>
      </c>
      <c r="M54" s="131">
        <f t="shared" si="52"/>
        <v>156663.53392373407</v>
      </c>
      <c r="N54" s="131">
        <f t="shared" si="52"/>
        <v>156663.53392373407</v>
      </c>
      <c r="O54" s="131">
        <f t="shared" si="52"/>
        <v>156663.53392373407</v>
      </c>
      <c r="P54" s="131">
        <f t="shared" si="52"/>
        <v>156663.53392373407</v>
      </c>
      <c r="Q54" s="131">
        <f t="shared" si="52"/>
        <v>156663.53392373407</v>
      </c>
      <c r="R54" s="131">
        <f t="shared" si="52"/>
        <v>156663.53392373407</v>
      </c>
      <c r="S54" s="131">
        <f t="shared" si="52"/>
        <v>156663.53392373407</v>
      </c>
      <c r="T54" s="131">
        <f t="shared" si="52"/>
        <v>156663.53392373407</v>
      </c>
      <c r="U54" s="132">
        <f t="shared" si="52"/>
        <v>156663.53392373407</v>
      </c>
      <c r="V54" s="17"/>
    </row>
    <row r="55" spans="1:22" ht="12" customHeight="1" x14ac:dyDescent="0.2">
      <c r="A55" s="134" t="s">
        <v>611</v>
      </c>
      <c r="B55" s="135"/>
      <c r="C55" s="135"/>
      <c r="D55" s="136" t="s">
        <v>486</v>
      </c>
      <c r="E55" s="135">
        <f>SUM(E50:E54)</f>
        <v>2652675.16010202</v>
      </c>
      <c r="F55" s="135">
        <f t="shared" ref="F55:U55" si="53">SUM(F50:F54)</f>
        <v>4800744.680803936</v>
      </c>
      <c r="G55" s="135">
        <f t="shared" si="53"/>
        <v>4530509.6144963671</v>
      </c>
      <c r="H55" s="135">
        <f t="shared" si="53"/>
        <v>4304932.8085186277</v>
      </c>
      <c r="I55" s="135">
        <f t="shared" si="53"/>
        <v>2748217.2198929372</v>
      </c>
      <c r="J55" s="135">
        <f t="shared" si="53"/>
        <v>1416955.2681421349</v>
      </c>
      <c r="K55" s="135">
        <f t="shared" si="53"/>
        <v>1416955.2681421349</v>
      </c>
      <c r="L55" s="135">
        <f t="shared" si="53"/>
        <v>1416955.2681421349</v>
      </c>
      <c r="M55" s="135">
        <f t="shared" si="53"/>
        <v>1416955.2681421349</v>
      </c>
      <c r="N55" s="135">
        <f t="shared" si="53"/>
        <v>1416955.2681421349</v>
      </c>
      <c r="O55" s="135">
        <f t="shared" si="53"/>
        <v>1416955.2681421349</v>
      </c>
      <c r="P55" s="135">
        <f t="shared" si="53"/>
        <v>1416955.2681421349</v>
      </c>
      <c r="Q55" s="135">
        <f t="shared" si="53"/>
        <v>1416955.2681421349</v>
      </c>
      <c r="R55" s="135">
        <f t="shared" si="53"/>
        <v>1416955.2681421349</v>
      </c>
      <c r="S55" s="135">
        <f t="shared" si="53"/>
        <v>1416955.2681421349</v>
      </c>
      <c r="T55" s="135">
        <f t="shared" si="53"/>
        <v>1416955.2681421349</v>
      </c>
      <c r="U55" s="137">
        <f t="shared" si="53"/>
        <v>1416955.2681421349</v>
      </c>
      <c r="V55" s="17"/>
    </row>
    <row r="56" spans="1:22" ht="12" customHeight="1" thickBot="1" x14ac:dyDescent="0.25">
      <c r="A56" s="138" t="s">
        <v>562</v>
      </c>
      <c r="B56" s="139"/>
      <c r="C56" s="139"/>
      <c r="D56" s="140" t="s">
        <v>123</v>
      </c>
      <c r="E56" s="139">
        <f>E55/Calculations!$C$56</f>
        <v>1124014.8983483135</v>
      </c>
      <c r="F56" s="139">
        <f>F55/Calculations!$C$56</f>
        <v>2034213.8477982781</v>
      </c>
      <c r="G56" s="139">
        <f>G55/Calculations!$C$56</f>
        <v>1919707.4637696471</v>
      </c>
      <c r="H56" s="139">
        <f>H55/Calculations!$C$56</f>
        <v>1824124.0714061982</v>
      </c>
      <c r="I56" s="139">
        <f>I55/Calculations!$C$56</f>
        <v>1164498.8219885328</v>
      </c>
      <c r="J56" s="139">
        <f>J55/Calculations!$C$56</f>
        <v>600404.77463649784</v>
      </c>
      <c r="K56" s="139">
        <f>K55/Calculations!$C$56</f>
        <v>600404.77463649784</v>
      </c>
      <c r="L56" s="139">
        <f>L55/Calculations!$C$56</f>
        <v>600404.77463649784</v>
      </c>
      <c r="M56" s="139">
        <f>M55/Calculations!$C$56</f>
        <v>600404.77463649784</v>
      </c>
      <c r="N56" s="139">
        <f>N55/Calculations!$C$56</f>
        <v>600404.77463649784</v>
      </c>
      <c r="O56" s="139">
        <f>O55/Calculations!$C$56</f>
        <v>600404.77463649784</v>
      </c>
      <c r="P56" s="139">
        <f>P55/Calculations!$C$56</f>
        <v>600404.77463649784</v>
      </c>
      <c r="Q56" s="139">
        <f>Q55/Calculations!$C$56</f>
        <v>600404.77463649784</v>
      </c>
      <c r="R56" s="139">
        <f>R55/Calculations!$C$56</f>
        <v>600404.77463649784</v>
      </c>
      <c r="S56" s="139">
        <f>S55/Calculations!$C$56</f>
        <v>600404.77463649784</v>
      </c>
      <c r="T56" s="139">
        <f>T55/Calculations!$C$56</f>
        <v>600404.77463649784</v>
      </c>
      <c r="U56" s="141">
        <f>U55/Calculations!$C$56</f>
        <v>600404.77463649784</v>
      </c>
      <c r="V56" s="17"/>
    </row>
    <row r="57" spans="1:22" ht="12" customHeight="1" thickBot="1" x14ac:dyDescent="0.25">
      <c r="A57" s="145"/>
      <c r="B57" s="146"/>
      <c r="C57" s="146"/>
      <c r="D57" s="155"/>
      <c r="E57" s="146"/>
      <c r="F57" s="146"/>
      <c r="G57" s="146"/>
      <c r="H57" s="146"/>
      <c r="I57" s="146"/>
      <c r="J57" s="146"/>
      <c r="K57" s="146"/>
      <c r="L57" s="146"/>
      <c r="M57" s="146"/>
      <c r="N57" s="146"/>
      <c r="O57" s="146"/>
      <c r="P57" s="146"/>
      <c r="Q57" s="146"/>
      <c r="R57" s="146"/>
      <c r="S57" s="146"/>
      <c r="T57" s="146"/>
      <c r="U57" s="148"/>
      <c r="V57" s="17"/>
    </row>
    <row r="58" spans="1:22" ht="12" customHeight="1" x14ac:dyDescent="0.2">
      <c r="A58" s="149" t="s">
        <v>612</v>
      </c>
      <c r="B58" s="135"/>
      <c r="C58" s="135"/>
      <c r="D58" s="136" t="s">
        <v>486</v>
      </c>
      <c r="E58" s="135">
        <f>E47-E55</f>
        <v>-2652675.16010202</v>
      </c>
      <c r="F58" s="135">
        <f t="shared" ref="F58:U58" si="54">F47-F55</f>
        <v>-3172767.2365530506</v>
      </c>
      <c r="G58" s="135">
        <f t="shared" si="54"/>
        <v>-2760711.5661798175</v>
      </c>
      <c r="H58" s="135">
        <f t="shared" si="54"/>
        <v>-2393314.1561364145</v>
      </c>
      <c r="I58" s="135">
        <f t="shared" si="54"/>
        <v>2910470.1524228617</v>
      </c>
      <c r="J58" s="135">
        <f t="shared" si="54"/>
        <v>4525373.3123049913</v>
      </c>
      <c r="K58" s="135">
        <f t="shared" si="54"/>
        <v>4809014.5204363195</v>
      </c>
      <c r="L58" s="135">
        <f t="shared" si="54"/>
        <v>5092655.7285676477</v>
      </c>
      <c r="M58" s="135">
        <f t="shared" si="54"/>
        <v>5376296.936698975</v>
      </c>
      <c r="N58" s="135">
        <f t="shared" si="54"/>
        <v>5659938.1448303023</v>
      </c>
      <c r="O58" s="135">
        <f t="shared" si="54"/>
        <v>5943579.3529616296</v>
      </c>
      <c r="P58" s="135">
        <f t="shared" si="54"/>
        <v>6227220.5610929569</v>
      </c>
      <c r="Q58" s="135">
        <f t="shared" si="54"/>
        <v>6510861.7692242851</v>
      </c>
      <c r="R58" s="135">
        <f t="shared" si="54"/>
        <v>6794502.9773556134</v>
      </c>
      <c r="S58" s="135">
        <f t="shared" si="54"/>
        <v>7078144.1854869416</v>
      </c>
      <c r="T58" s="135">
        <f t="shared" si="54"/>
        <v>7361785.3936182698</v>
      </c>
      <c r="U58" s="137">
        <f t="shared" si="54"/>
        <v>7645426.6017495962</v>
      </c>
      <c r="V58" s="17"/>
    </row>
    <row r="59" spans="1:22" s="34" customFormat="1" ht="12" customHeight="1" thickBot="1" x14ac:dyDescent="0.25">
      <c r="A59" s="160" t="s">
        <v>565</v>
      </c>
      <c r="B59" s="139"/>
      <c r="C59" s="139"/>
      <c r="D59" s="140" t="s">
        <v>123</v>
      </c>
      <c r="E59" s="139">
        <f>E48-E56</f>
        <v>-1124014.8983483135</v>
      </c>
      <c r="F59" s="139">
        <f t="shared" ref="F59:U59" si="55">F48-F56</f>
        <v>-1344392.896844513</v>
      </c>
      <c r="G59" s="139">
        <f t="shared" si="55"/>
        <v>-1169793.0365168718</v>
      </c>
      <c r="H59" s="139">
        <f t="shared" si="55"/>
        <v>-1014116.1678544129</v>
      </c>
      <c r="I59" s="139">
        <f t="shared" si="55"/>
        <v>1233250.0645859586</v>
      </c>
      <c r="J59" s="139">
        <f t="shared" si="55"/>
        <v>1917531.0645360136</v>
      </c>
      <c r="K59" s="139">
        <f t="shared" si="55"/>
        <v>2037718.0171340341</v>
      </c>
      <c r="L59" s="139">
        <f t="shared" si="55"/>
        <v>2157904.9697320545</v>
      </c>
      <c r="M59" s="139">
        <f t="shared" si="55"/>
        <v>2278091.9223300745</v>
      </c>
      <c r="N59" s="139">
        <f t="shared" si="55"/>
        <v>2398278.8749280944</v>
      </c>
      <c r="O59" s="139">
        <f t="shared" si="55"/>
        <v>2518465.8275261144</v>
      </c>
      <c r="P59" s="139">
        <f t="shared" si="55"/>
        <v>2638652.7801241344</v>
      </c>
      <c r="Q59" s="139">
        <f t="shared" si="55"/>
        <v>2758839.7327221548</v>
      </c>
      <c r="R59" s="139">
        <f t="shared" si="55"/>
        <v>2879026.6853201753</v>
      </c>
      <c r="S59" s="139">
        <f t="shared" si="55"/>
        <v>2999213.6379181957</v>
      </c>
      <c r="T59" s="139">
        <f t="shared" si="55"/>
        <v>3119400.5905162161</v>
      </c>
      <c r="U59" s="141">
        <f t="shared" si="55"/>
        <v>3239587.5431142361</v>
      </c>
      <c r="V59" s="33"/>
    </row>
    <row r="60" spans="1:22" ht="12" customHeight="1" x14ac:dyDescent="0.2">
      <c r="A60" s="150"/>
      <c r="B60" s="26"/>
      <c r="C60" s="26"/>
      <c r="D60" s="26"/>
      <c r="E60" s="27"/>
      <c r="F60" s="27"/>
      <c r="G60" s="27"/>
      <c r="H60" s="27"/>
      <c r="I60" s="27"/>
      <c r="J60" s="27"/>
      <c r="K60" s="27"/>
      <c r="L60" s="27"/>
      <c r="M60" s="27"/>
      <c r="N60" s="27"/>
      <c r="O60" s="27"/>
      <c r="P60" s="27"/>
      <c r="Q60" s="27"/>
      <c r="R60" s="27"/>
      <c r="S60" s="27"/>
      <c r="T60" s="27"/>
      <c r="U60" s="151"/>
      <c r="V60" s="17"/>
    </row>
    <row r="61" spans="1:22" ht="12" customHeight="1" x14ac:dyDescent="0.2">
      <c r="A61" s="28"/>
      <c r="B61" s="29"/>
      <c r="C61" s="29"/>
      <c r="D61" s="29"/>
      <c r="E61" s="30"/>
      <c r="F61" s="30"/>
      <c r="G61" s="30"/>
      <c r="H61" s="30"/>
      <c r="I61" s="30"/>
      <c r="J61" s="30"/>
      <c r="K61" s="30"/>
      <c r="L61" s="30"/>
      <c r="M61" s="30"/>
      <c r="N61" s="30"/>
      <c r="O61" s="30"/>
      <c r="P61" s="30"/>
      <c r="Q61" s="30"/>
      <c r="R61" s="30"/>
      <c r="S61" s="30"/>
      <c r="T61" s="30"/>
      <c r="U61" s="174"/>
      <c r="V61" s="17"/>
    </row>
    <row r="62" spans="1:22" ht="12" customHeight="1" thickBot="1" x14ac:dyDescent="0.25">
      <c r="A62" s="175"/>
      <c r="B62" s="32"/>
      <c r="C62" s="32"/>
      <c r="D62" s="32"/>
      <c r="E62" s="30"/>
      <c r="F62" s="30"/>
      <c r="G62" s="30"/>
      <c r="H62" s="30"/>
      <c r="I62" s="30"/>
      <c r="J62" s="30"/>
      <c r="K62" s="30"/>
      <c r="L62" s="30"/>
      <c r="M62" s="30"/>
      <c r="N62" s="30"/>
      <c r="O62" s="30"/>
      <c r="P62" s="30"/>
      <c r="Q62" s="30"/>
      <c r="R62" s="30"/>
      <c r="S62" s="30"/>
      <c r="T62" s="30"/>
      <c r="U62" s="174"/>
      <c r="V62" s="17"/>
    </row>
    <row r="63" spans="1:22" s="38" customFormat="1" ht="12" customHeight="1" thickBot="1" x14ac:dyDescent="0.25">
      <c r="A63" s="1015" t="s">
        <v>179</v>
      </c>
      <c r="B63" s="1016"/>
      <c r="C63" s="1016"/>
      <c r="D63" s="1017"/>
      <c r="E63" s="37"/>
      <c r="U63" s="50"/>
      <c r="V63" s="37"/>
    </row>
    <row r="64" spans="1:22" ht="12" customHeight="1" thickBot="1" x14ac:dyDescent="0.25">
      <c r="A64" s="1107" t="s">
        <v>181</v>
      </c>
      <c r="B64" s="1108"/>
      <c r="C64" s="1109"/>
      <c r="D64" s="238">
        <f>Calculations!$C$66</f>
        <v>0.09</v>
      </c>
      <c r="E64" s="17"/>
      <c r="F64" s="34"/>
      <c r="G64" s="34"/>
      <c r="U64" s="51"/>
      <c r="V64" s="17"/>
    </row>
    <row r="65" spans="1:22" ht="12" customHeight="1" thickBot="1" x14ac:dyDescent="0.25">
      <c r="A65" s="1029" t="s">
        <v>613</v>
      </c>
      <c r="B65" s="1030"/>
      <c r="C65" s="1030"/>
      <c r="D65" s="1031"/>
      <c r="E65" s="89"/>
      <c r="F65" s="1035" t="s">
        <v>180</v>
      </c>
      <c r="G65" s="1036"/>
      <c r="H65" s="17"/>
      <c r="U65" s="51"/>
      <c r="V65" s="17"/>
    </row>
    <row r="66" spans="1:22" ht="12" customHeight="1" thickBot="1" x14ac:dyDescent="0.25">
      <c r="A66" s="1101" t="s">
        <v>183</v>
      </c>
      <c r="B66" s="1102"/>
      <c r="C66" s="1102"/>
      <c r="D66" s="236">
        <f>NPV(D64,F58:U58)+E58</f>
        <v>21745134.127716251</v>
      </c>
      <c r="E66" s="179" t="s">
        <v>486</v>
      </c>
      <c r="F66" s="183" t="s">
        <v>182</v>
      </c>
      <c r="G66" s="143">
        <f>SUM(E48:U48)/((1+D64)^15)</f>
        <v>11748872.254979517</v>
      </c>
      <c r="H66" s="17"/>
      <c r="U66" s="51"/>
      <c r="V66" s="17"/>
    </row>
    <row r="67" spans="1:22" ht="12" customHeight="1" thickBot="1" x14ac:dyDescent="0.25">
      <c r="A67" s="1021" t="s">
        <v>242</v>
      </c>
      <c r="B67" s="1022"/>
      <c r="C67" s="1022"/>
      <c r="D67" s="46">
        <f>IRR(E58:U58)</f>
        <v>0.27705459521581388</v>
      </c>
      <c r="E67" s="180" t="s">
        <v>187</v>
      </c>
      <c r="F67" s="181" t="s">
        <v>185</v>
      </c>
      <c r="G67" s="132">
        <f>SUM(E56:U56)/((1+D64)^15)</f>
        <v>4192584.7462444687</v>
      </c>
      <c r="H67" s="17"/>
      <c r="U67" s="51"/>
      <c r="V67" s="17"/>
    </row>
    <row r="68" spans="1:22" ht="12" customHeight="1" thickBot="1" x14ac:dyDescent="0.25">
      <c r="A68" s="1103" t="s">
        <v>188</v>
      </c>
      <c r="B68" s="1104"/>
      <c r="C68" s="1104"/>
      <c r="D68" s="235">
        <f>MIRR(E58:U58,D64,D64)</f>
        <v>0.17295791975576513</v>
      </c>
      <c r="E68" s="180" t="s">
        <v>187</v>
      </c>
      <c r="F68" s="181"/>
      <c r="G68" s="132"/>
      <c r="H68" s="17"/>
      <c r="U68" s="51"/>
      <c r="V68" s="17"/>
    </row>
    <row r="69" spans="1:22" ht="12" customHeight="1" thickBot="1" x14ac:dyDescent="0.25">
      <c r="A69" s="1029" t="s">
        <v>568</v>
      </c>
      <c r="B69" s="1030"/>
      <c r="C69" s="1030"/>
      <c r="D69" s="237"/>
      <c r="E69" s="180"/>
      <c r="F69" s="182" t="s">
        <v>189</v>
      </c>
      <c r="G69" s="184">
        <f>G66/G67</f>
        <v>2.8022980967775633</v>
      </c>
      <c r="H69" s="17"/>
      <c r="U69" s="51"/>
      <c r="V69" s="17"/>
    </row>
    <row r="70" spans="1:22" ht="12" customHeight="1" thickBot="1" x14ac:dyDescent="0.25">
      <c r="A70" s="1101" t="s">
        <v>183</v>
      </c>
      <c r="B70" s="1102"/>
      <c r="C70" s="1102"/>
      <c r="D70" s="236">
        <f>NPV(D64,F59:U59)+E59</f>
        <v>9214039.8846255336</v>
      </c>
      <c r="E70" s="45" t="s">
        <v>123</v>
      </c>
      <c r="F70" s="38"/>
      <c r="G70" s="38"/>
      <c r="U70" s="51"/>
      <c r="V70" s="17"/>
    </row>
    <row r="71" spans="1:22" ht="12" customHeight="1" thickBot="1" x14ac:dyDescent="0.25">
      <c r="A71" s="1021" t="s">
        <v>242</v>
      </c>
      <c r="B71" s="1022"/>
      <c r="C71" s="1022"/>
      <c r="D71" s="46">
        <f>IRR(E59:U59)</f>
        <v>0.27705459521581166</v>
      </c>
      <c r="E71" s="47" t="s">
        <v>187</v>
      </c>
      <c r="U71" s="51"/>
      <c r="V71" s="17"/>
    </row>
    <row r="72" spans="1:22" ht="12" customHeight="1" thickBot="1" x14ac:dyDescent="0.25">
      <c r="A72" s="1057" t="s">
        <v>188</v>
      </c>
      <c r="B72" s="1058"/>
      <c r="C72" s="1058"/>
      <c r="D72" s="48">
        <f>MIRR(E59:U59,D64,D64)</f>
        <v>0.17295791975576513</v>
      </c>
      <c r="E72" s="47" t="s">
        <v>187</v>
      </c>
      <c r="U72" s="51"/>
      <c r="V72" s="17"/>
    </row>
    <row r="73" spans="1:22" ht="12" customHeight="1" thickBot="1" x14ac:dyDescent="0.25">
      <c r="A73" s="52"/>
      <c r="B73" s="53"/>
      <c r="C73" s="53"/>
      <c r="D73" s="53"/>
      <c r="E73" s="54"/>
      <c r="F73" s="54"/>
      <c r="G73" s="54"/>
      <c r="H73" s="54"/>
      <c r="I73" s="54"/>
      <c r="J73" s="54"/>
      <c r="K73" s="54"/>
      <c r="L73" s="54"/>
      <c r="M73" s="54"/>
      <c r="N73" s="54"/>
      <c r="O73" s="54"/>
      <c r="P73" s="54"/>
      <c r="Q73" s="54"/>
      <c r="R73" s="54"/>
      <c r="S73" s="54"/>
      <c r="T73" s="54"/>
      <c r="U73" s="55"/>
      <c r="V73" s="17"/>
    </row>
    <row r="74" spans="1:22" s="1095" customFormat="1" ht="17" thickBot="1" x14ac:dyDescent="0.25">
      <c r="A74" s="1094" t="s">
        <v>7</v>
      </c>
    </row>
  </sheetData>
  <mergeCells count="29">
    <mergeCell ref="A68:C68"/>
    <mergeCell ref="A69:C69"/>
    <mergeCell ref="A70:C70"/>
    <mergeCell ref="A72:C72"/>
    <mergeCell ref="A74:XFD74"/>
    <mergeCell ref="A71:C71"/>
    <mergeCell ref="A65:D65"/>
    <mergeCell ref="F65:G65"/>
    <mergeCell ref="A66:C66"/>
    <mergeCell ref="A67:C67"/>
    <mergeCell ref="A35:C35"/>
    <mergeCell ref="A37:U37"/>
    <mergeCell ref="A38:B38"/>
    <mergeCell ref="A63:D63"/>
    <mergeCell ref="A64:C64"/>
    <mergeCell ref="A1:U1"/>
    <mergeCell ref="A2:U2"/>
    <mergeCell ref="A3:U3"/>
    <mergeCell ref="A4:U4"/>
    <mergeCell ref="A5:B5"/>
    <mergeCell ref="A30:C30"/>
    <mergeCell ref="A32:C32"/>
    <mergeCell ref="A33:C33"/>
    <mergeCell ref="A34:C34"/>
    <mergeCell ref="A26:D26"/>
    <mergeCell ref="A27:C27"/>
    <mergeCell ref="A28:D28"/>
    <mergeCell ref="A29:C29"/>
    <mergeCell ref="A31:C31"/>
  </mergeCells>
  <pageMargins left="0.7" right="0.7" top="0.75" bottom="0.75" header="0.3" footer="0.3"/>
  <pageSetup orientation="portrait" horizontalDpi="360" verticalDpi="360"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7E9AD7-9C74-4C1E-B8F0-D79557D90732}">
  <dimension ref="A1:V119"/>
  <sheetViews>
    <sheetView zoomScale="75" zoomScaleNormal="75" workbookViewId="0">
      <selection activeCell="A118" sqref="A1:U118"/>
    </sheetView>
  </sheetViews>
  <sheetFormatPr baseColWidth="10" defaultColWidth="11" defaultRowHeight="13" x14ac:dyDescent="0.2"/>
  <cols>
    <col min="1" max="1" width="46.83203125" style="18" customWidth="1"/>
    <col min="2" max="2" width="8.1640625" style="18" customWidth="1"/>
    <col min="3" max="3" width="5.5" style="18" customWidth="1"/>
    <col min="4" max="4" width="15.1640625" style="18" customWidth="1"/>
    <col min="5" max="21" width="20.6640625" style="18" customWidth="1"/>
    <col min="22" max="16384" width="11" style="18"/>
  </cols>
  <sheetData>
    <row r="1" spans="1:22" ht="29" customHeight="1" thickBot="1" x14ac:dyDescent="0.25">
      <c r="A1" s="1037" t="s">
        <v>214</v>
      </c>
      <c r="B1" s="1038"/>
      <c r="C1" s="1038"/>
      <c r="D1" s="1038"/>
      <c r="E1" s="1038"/>
      <c r="F1" s="1038"/>
      <c r="G1" s="1038"/>
      <c r="H1" s="1038"/>
      <c r="I1" s="1038"/>
      <c r="J1" s="1038"/>
      <c r="K1" s="1038"/>
      <c r="L1" s="1038"/>
      <c r="M1" s="1038"/>
      <c r="N1" s="1038"/>
      <c r="O1" s="1038"/>
      <c r="P1" s="1038"/>
      <c r="Q1" s="1038"/>
      <c r="R1" s="1038"/>
      <c r="S1" s="1038"/>
      <c r="T1" s="1038"/>
      <c r="U1" s="1039"/>
      <c r="V1" s="17"/>
    </row>
    <row r="2" spans="1:22" ht="24" customHeight="1" thickBot="1" x14ac:dyDescent="0.25">
      <c r="A2" s="1037" t="s">
        <v>621</v>
      </c>
      <c r="B2" s="1038"/>
      <c r="C2" s="1038"/>
      <c r="D2" s="1038"/>
      <c r="E2" s="1038"/>
      <c r="F2" s="1038"/>
      <c r="G2" s="1038"/>
      <c r="H2" s="1038"/>
      <c r="I2" s="1038"/>
      <c r="J2" s="1038"/>
      <c r="K2" s="1038"/>
      <c r="L2" s="1038"/>
      <c r="M2" s="1038"/>
      <c r="N2" s="1038"/>
      <c r="O2" s="1038"/>
      <c r="P2" s="1038"/>
      <c r="Q2" s="1038"/>
      <c r="R2" s="1038"/>
      <c r="S2" s="1038"/>
      <c r="T2" s="1038"/>
      <c r="U2" s="1039"/>
      <c r="V2" s="17"/>
    </row>
    <row r="3" spans="1:22" ht="18.5" customHeight="1" thickBot="1" x14ac:dyDescent="0.25">
      <c r="A3" s="1029" t="s">
        <v>575</v>
      </c>
      <c r="B3" s="1030"/>
      <c r="C3" s="1030"/>
      <c r="D3" s="1030"/>
      <c r="E3" s="1030"/>
      <c r="F3" s="1030"/>
      <c r="G3" s="1030"/>
      <c r="H3" s="1030"/>
      <c r="I3" s="1030"/>
      <c r="J3" s="1030"/>
      <c r="K3" s="1030"/>
      <c r="L3" s="1030"/>
      <c r="M3" s="1030"/>
      <c r="N3" s="1030"/>
      <c r="O3" s="1030"/>
      <c r="P3" s="1030"/>
      <c r="Q3" s="1030"/>
      <c r="R3" s="1030"/>
      <c r="S3" s="1030"/>
      <c r="T3" s="1030"/>
      <c r="U3" s="1031"/>
      <c r="V3" s="17"/>
    </row>
    <row r="4" spans="1:22" ht="21" customHeight="1" thickBot="1" x14ac:dyDescent="0.25">
      <c r="A4" s="1029" t="s">
        <v>576</v>
      </c>
      <c r="B4" s="1030"/>
      <c r="C4" s="1030"/>
      <c r="D4" s="1030"/>
      <c r="E4" s="1030"/>
      <c r="F4" s="1030"/>
      <c r="G4" s="1030"/>
      <c r="H4" s="1030"/>
      <c r="I4" s="1030"/>
      <c r="J4" s="1030"/>
      <c r="K4" s="1030"/>
      <c r="L4" s="1030"/>
      <c r="M4" s="1030"/>
      <c r="N4" s="1030"/>
      <c r="O4" s="1030"/>
      <c r="P4" s="1030"/>
      <c r="Q4" s="1030"/>
      <c r="R4" s="1030"/>
      <c r="S4" s="1030"/>
      <c r="T4" s="1030"/>
      <c r="U4" s="1031"/>
      <c r="V4" s="17"/>
    </row>
    <row r="5" spans="1:22" ht="23.5" customHeight="1" x14ac:dyDescent="0.2">
      <c r="A5" s="1096"/>
      <c r="B5" s="1097"/>
      <c r="C5" s="157"/>
      <c r="D5" s="124" t="s">
        <v>556</v>
      </c>
      <c r="E5" s="125">
        <v>2024</v>
      </c>
      <c r="F5" s="125">
        <v>2025</v>
      </c>
      <c r="G5" s="125">
        <v>2026</v>
      </c>
      <c r="H5" s="125">
        <v>2027</v>
      </c>
      <c r="I5" s="125">
        <v>2028</v>
      </c>
      <c r="J5" s="125">
        <v>2029</v>
      </c>
      <c r="K5" s="125">
        <v>2030</v>
      </c>
      <c r="L5" s="125">
        <v>2031</v>
      </c>
      <c r="M5" s="125">
        <v>2032</v>
      </c>
      <c r="N5" s="125">
        <v>2033</v>
      </c>
      <c r="O5" s="125">
        <v>2034</v>
      </c>
      <c r="P5" s="125">
        <v>2035</v>
      </c>
      <c r="Q5" s="125">
        <v>2036</v>
      </c>
      <c r="R5" s="125">
        <v>2037</v>
      </c>
      <c r="S5" s="125">
        <v>2038</v>
      </c>
      <c r="T5" s="125">
        <v>2039</v>
      </c>
      <c r="U5" s="126">
        <v>2040</v>
      </c>
      <c r="V5" s="17"/>
    </row>
    <row r="6" spans="1:22" ht="12" customHeight="1" x14ac:dyDescent="0.2">
      <c r="A6" s="123" t="s">
        <v>557</v>
      </c>
      <c r="B6" s="142"/>
      <c r="C6" s="142"/>
      <c r="D6" s="21"/>
      <c r="E6" s="22"/>
      <c r="F6" s="22"/>
      <c r="G6" s="22"/>
      <c r="H6" s="22"/>
      <c r="I6" s="22"/>
      <c r="J6" s="22"/>
      <c r="K6" s="22"/>
      <c r="L6" s="22"/>
      <c r="M6" s="22"/>
      <c r="N6" s="22"/>
      <c r="O6" s="22"/>
      <c r="P6" s="22"/>
      <c r="Q6" s="22"/>
      <c r="R6" s="22"/>
      <c r="S6" s="22"/>
      <c r="T6" s="22"/>
      <c r="U6" s="128"/>
      <c r="V6" s="17"/>
    </row>
    <row r="7" spans="1:22" ht="18" customHeight="1" x14ac:dyDescent="0.2">
      <c r="A7" s="23" t="str">
        <f>'WOP3_P3_ RCP 8.5'!A7</f>
        <v>Annual grant per average primary school</v>
      </c>
      <c r="B7" s="133"/>
      <c r="C7" s="158"/>
      <c r="D7" s="127" t="s">
        <v>486</v>
      </c>
      <c r="E7" s="131">
        <f>'WOP3_P3_ RCP 8.5'!E7</f>
        <v>0</v>
      </c>
      <c r="F7" s="131">
        <f>'WOP3_P3_ RCP 8.5'!F7</f>
        <v>20055.480233128128</v>
      </c>
      <c r="G7" s="131">
        <f>'WOP3_P3_ RCP 8.5'!G7</f>
        <v>20055.480233128128</v>
      </c>
      <c r="H7" s="131">
        <f>'WOP3_P3_ RCP 8.5'!H7</f>
        <v>20055.480233128128</v>
      </c>
      <c r="I7" s="131">
        <f>'WOP3_P3_ RCP 8.5'!I7</f>
        <v>20055.480233128128</v>
      </c>
      <c r="J7" s="131">
        <f>'WOP3_P3_ RCP 8.5'!J7</f>
        <v>20055.480233128128</v>
      </c>
      <c r="K7" s="131">
        <f>'WOP3_P3_ RCP 8.5'!K7</f>
        <v>20055.480233128128</v>
      </c>
      <c r="L7" s="131">
        <f>'WOP3_P3_ RCP 8.5'!L7</f>
        <v>20055.480233128128</v>
      </c>
      <c r="M7" s="131">
        <f>'WOP3_P3_ RCP 8.5'!M7</f>
        <v>20055.480233128128</v>
      </c>
      <c r="N7" s="131">
        <f>'WOP3_P3_ RCP 8.5'!N7</f>
        <v>20055.480233128128</v>
      </c>
      <c r="O7" s="131">
        <f>'WOP3_P3_ RCP 8.5'!O7</f>
        <v>20055.480233128128</v>
      </c>
      <c r="P7" s="131">
        <f>'WOP3_P3_ RCP 8.5'!P7</f>
        <v>20055.480233128128</v>
      </c>
      <c r="Q7" s="131">
        <f>'WOP3_P3_ RCP 8.5'!Q7</f>
        <v>20055.480233128128</v>
      </c>
      <c r="R7" s="131">
        <f>'WOP3_P3_ RCP 8.5'!R7</f>
        <v>20055.480233128128</v>
      </c>
      <c r="S7" s="131">
        <f>'WOP3_P3_ RCP 8.5'!S7</f>
        <v>20055.480233128128</v>
      </c>
      <c r="T7" s="131">
        <f>'WOP3_P3_ RCP 8.5'!T7</f>
        <v>20055.480233128128</v>
      </c>
      <c r="U7" s="132">
        <f>'WOP3_P3_ RCP 8.5'!U7</f>
        <v>20055.480233128128</v>
      </c>
      <c r="V7" s="17"/>
    </row>
    <row r="8" spans="1:22" ht="18" customHeight="1" x14ac:dyDescent="0.2">
      <c r="A8" s="23" t="str">
        <f>'WOP3_P3_ RCP 8.5'!A8</f>
        <v>Annual SIG per average primary school</v>
      </c>
      <c r="B8" s="133"/>
      <c r="C8" s="158"/>
      <c r="D8" s="127" t="s">
        <v>486</v>
      </c>
      <c r="E8" s="131">
        <f>'WOP3_P3_ RCP 8.5'!E8</f>
        <v>0</v>
      </c>
      <c r="F8" s="131">
        <f>'WOP3_P3_ RCP 8.5'!F8</f>
        <v>2504.0686518895773</v>
      </c>
      <c r="G8" s="131">
        <f>'WOP3_P3_ RCP 8.5'!G8</f>
        <v>2504.0686518895773</v>
      </c>
      <c r="H8" s="131">
        <f>'WOP3_P3_ RCP 8.5'!H8</f>
        <v>2504.0686518895773</v>
      </c>
      <c r="I8" s="131">
        <f>'WOP3_P3_ RCP 8.5'!I8</f>
        <v>2504.0686518895773</v>
      </c>
      <c r="J8" s="131">
        <f>'WOP3_P3_ RCP 8.5'!J8</f>
        <v>2504.0686518895773</v>
      </c>
      <c r="K8" s="131">
        <f>'WOP3_P3_ RCP 8.5'!K8</f>
        <v>2504.0686518895773</v>
      </c>
      <c r="L8" s="131">
        <f>'WOP3_P3_ RCP 8.5'!L8</f>
        <v>2504.0686518895773</v>
      </c>
      <c r="M8" s="131">
        <f>'WOP3_P3_ RCP 8.5'!M8</f>
        <v>2504.0686518895773</v>
      </c>
      <c r="N8" s="131">
        <f>'WOP3_P3_ RCP 8.5'!N8</f>
        <v>2504.0686518895773</v>
      </c>
      <c r="O8" s="131">
        <f>'WOP3_P3_ RCP 8.5'!O8</f>
        <v>2504.0686518895773</v>
      </c>
      <c r="P8" s="131">
        <f>'WOP3_P3_ RCP 8.5'!P8</f>
        <v>2504.0686518895773</v>
      </c>
      <c r="Q8" s="131">
        <f>'WOP3_P3_ RCP 8.5'!Q8</f>
        <v>2504.0686518895773</v>
      </c>
      <c r="R8" s="131">
        <f>'WOP3_P3_ RCP 8.5'!R8</f>
        <v>2504.0686518895773</v>
      </c>
      <c r="S8" s="131">
        <f>'WOP3_P3_ RCP 8.5'!S8</f>
        <v>2504.0686518895773</v>
      </c>
      <c r="T8" s="131">
        <f>'WOP3_P3_ RCP 8.5'!T8</f>
        <v>2504.0686518895773</v>
      </c>
      <c r="U8" s="132">
        <f>'WOP3_P3_ RCP 8.5'!U8</f>
        <v>2504.0686518895773</v>
      </c>
      <c r="V8" s="17"/>
    </row>
    <row r="9" spans="1:22" ht="18" customHeight="1" thickBot="1" x14ac:dyDescent="0.25">
      <c r="A9" s="23" t="str">
        <f>'WOP3_P3_ RCP 8.5'!A9</f>
        <v>Annual economic returns to primary education</v>
      </c>
      <c r="B9" s="133"/>
      <c r="C9" s="158"/>
      <c r="D9" s="127" t="s">
        <v>486</v>
      </c>
      <c r="E9" s="131">
        <f>'WOP3_P3_ RCP 8.5'!E9</f>
        <v>0</v>
      </c>
      <c r="F9" s="131">
        <f>'WOP3_P3_ RCP 8.5'!F9</f>
        <v>0</v>
      </c>
      <c r="G9" s="131">
        <f>'WOP3_P3_ RCP 8.5'!G9</f>
        <v>2836.4120813132768</v>
      </c>
      <c r="H9" s="131">
        <f>'WOP3_P3_ RCP 8.5'!H9</f>
        <v>5672.8241626265535</v>
      </c>
      <c r="I9" s="131">
        <f>'WOP3_P3_ RCP 8.5'!I9</f>
        <v>8509.2362439398294</v>
      </c>
      <c r="J9" s="131">
        <f>'WOP3_P3_ RCP 8.5'!J9</f>
        <v>14182.060406566383</v>
      </c>
      <c r="K9" s="131">
        <f>'WOP3_P3_ RCP 8.5'!K9</f>
        <v>19854.884569192938</v>
      </c>
      <c r="L9" s="131">
        <f>'WOP3_P3_ RCP 8.5'!L9</f>
        <v>25527.708731819494</v>
      </c>
      <c r="M9" s="131">
        <f>'WOP3_P3_ RCP 8.5'!M9</f>
        <v>31200.532894446045</v>
      </c>
      <c r="N9" s="131">
        <f>'WOP3_P3_ RCP 8.5'!N9</f>
        <v>36873.357057072593</v>
      </c>
      <c r="O9" s="131">
        <f>'WOP3_P3_ RCP 8.5'!O9</f>
        <v>42546.181219699145</v>
      </c>
      <c r="P9" s="131">
        <f>'WOP3_P3_ RCP 8.5'!P9</f>
        <v>48219.005382325697</v>
      </c>
      <c r="Q9" s="131">
        <f>'WOP3_P3_ RCP 8.5'!Q9</f>
        <v>53891.829544952256</v>
      </c>
      <c r="R9" s="131">
        <f>'WOP3_P3_ RCP 8.5'!R9</f>
        <v>59564.653707578807</v>
      </c>
      <c r="S9" s="131">
        <f>'WOP3_P3_ RCP 8.5'!S9</f>
        <v>65237.477870205366</v>
      </c>
      <c r="T9" s="131">
        <f>'WOP3_P3_ RCP 8.5'!T9</f>
        <v>70910.302032831925</v>
      </c>
      <c r="U9" s="132">
        <f>'WOP3_P3_ RCP 8.5'!U9</f>
        <v>76583.126195458477</v>
      </c>
      <c r="V9" s="17"/>
    </row>
    <row r="10" spans="1:22" ht="12" customHeight="1" x14ac:dyDescent="0.2">
      <c r="A10" s="134" t="s">
        <v>610</v>
      </c>
      <c r="B10" s="135"/>
      <c r="C10" s="135"/>
      <c r="D10" s="136" t="s">
        <v>486</v>
      </c>
      <c r="E10" s="135">
        <f>SUM(E7:E9)</f>
        <v>0</v>
      </c>
      <c r="F10" s="135">
        <f t="shared" ref="F10:U10" si="0">SUM(F7:F9)</f>
        <v>22559.548885017706</v>
      </c>
      <c r="G10" s="135">
        <f t="shared" si="0"/>
        <v>25395.960966330982</v>
      </c>
      <c r="H10" s="135">
        <f t="shared" si="0"/>
        <v>28232.373047644258</v>
      </c>
      <c r="I10" s="135">
        <f t="shared" si="0"/>
        <v>31068.785128957534</v>
      </c>
      <c r="J10" s="135">
        <f t="shared" si="0"/>
        <v>36741.609291584085</v>
      </c>
      <c r="K10" s="135">
        <f t="shared" si="0"/>
        <v>42414.433454210644</v>
      </c>
      <c r="L10" s="135">
        <f t="shared" si="0"/>
        <v>48087.257616837203</v>
      </c>
      <c r="M10" s="135">
        <f t="shared" si="0"/>
        <v>53760.081779463755</v>
      </c>
      <c r="N10" s="135">
        <f t="shared" si="0"/>
        <v>59432.9059420903</v>
      </c>
      <c r="O10" s="135">
        <f t="shared" si="0"/>
        <v>65105.730104716851</v>
      </c>
      <c r="P10" s="135">
        <f t="shared" si="0"/>
        <v>70778.554267343396</v>
      </c>
      <c r="Q10" s="135">
        <f t="shared" si="0"/>
        <v>76451.378429969962</v>
      </c>
      <c r="R10" s="135">
        <f t="shared" si="0"/>
        <v>82124.202592596514</v>
      </c>
      <c r="S10" s="135">
        <f t="shared" si="0"/>
        <v>87797.02675522308</v>
      </c>
      <c r="T10" s="135">
        <f t="shared" si="0"/>
        <v>93469.850917849632</v>
      </c>
      <c r="U10" s="137">
        <f t="shared" si="0"/>
        <v>99142.675080476183</v>
      </c>
      <c r="V10" s="17"/>
    </row>
    <row r="11" spans="1:22" ht="12" customHeight="1" thickBot="1" x14ac:dyDescent="0.25">
      <c r="A11" s="138" t="s">
        <v>559</v>
      </c>
      <c r="B11" s="139"/>
      <c r="C11" s="139"/>
      <c r="D11" s="140" t="s">
        <v>123</v>
      </c>
      <c r="E11" s="139">
        <f>E10/Calculations!$C$56</f>
        <v>0</v>
      </c>
      <c r="F11" s="139">
        <f>F10/Calculations!$C$56</f>
        <v>9559.1308834820793</v>
      </c>
      <c r="G11" s="139">
        <f>G10/Calculations!$C$56</f>
        <v>10761.000409462282</v>
      </c>
      <c r="H11" s="139">
        <f>H10/Calculations!$C$56</f>
        <v>11962.869935442483</v>
      </c>
      <c r="I11" s="139">
        <f>I10/Calculations!$C$56</f>
        <v>13164.739461422685</v>
      </c>
      <c r="J11" s="139">
        <f>J10/Calculations!$C$56</f>
        <v>15568.478513383088</v>
      </c>
      <c r="K11" s="139">
        <f>K10/Calculations!$C$56</f>
        <v>17972.217565343493</v>
      </c>
      <c r="L11" s="139">
        <f>L10/Calculations!$C$56</f>
        <v>20375.956617303902</v>
      </c>
      <c r="M11" s="139">
        <f>M10/Calculations!$C$56</f>
        <v>22779.695669264303</v>
      </c>
      <c r="N11" s="139">
        <f>N10/Calculations!$C$56</f>
        <v>25183.434721224705</v>
      </c>
      <c r="O11" s="139">
        <f>O10/Calculations!$C$56</f>
        <v>27587.173773185106</v>
      </c>
      <c r="P11" s="139">
        <f>P10/Calculations!$C$56</f>
        <v>29990.912825145508</v>
      </c>
      <c r="Q11" s="139">
        <f>Q10/Calculations!$C$56</f>
        <v>32394.651877105916</v>
      </c>
      <c r="R11" s="139">
        <f>R10/Calculations!$C$56</f>
        <v>34798.390929066321</v>
      </c>
      <c r="S11" s="139">
        <f>S10/Calculations!$C$56</f>
        <v>37202.12998102673</v>
      </c>
      <c r="T11" s="139">
        <f>T10/Calculations!$C$56</f>
        <v>39605.869032987132</v>
      </c>
      <c r="U11" s="141">
        <f>U10/Calculations!$C$56</f>
        <v>42009.60808494754</v>
      </c>
      <c r="V11" s="17"/>
    </row>
    <row r="12" spans="1:22" ht="12" customHeight="1" x14ac:dyDescent="0.2">
      <c r="A12" s="19" t="s">
        <v>560</v>
      </c>
      <c r="B12" s="142"/>
      <c r="C12" s="142"/>
      <c r="D12" s="124"/>
      <c r="E12" s="131"/>
      <c r="F12" s="131"/>
      <c r="G12" s="131"/>
      <c r="H12" s="131"/>
      <c r="I12" s="131"/>
      <c r="J12" s="131"/>
      <c r="K12" s="131"/>
      <c r="L12" s="131"/>
      <c r="M12" s="131"/>
      <c r="N12" s="131"/>
      <c r="O12" s="131"/>
      <c r="P12" s="131"/>
      <c r="Q12" s="131"/>
      <c r="R12" s="131"/>
      <c r="S12" s="131"/>
      <c r="T12" s="131"/>
      <c r="U12" s="132"/>
      <c r="V12" s="17"/>
    </row>
    <row r="13" spans="1:22" ht="26" customHeight="1" x14ac:dyDescent="0.2">
      <c r="A13" s="23" t="str">
        <f>'WOP3_P3_ RCP 8.5'!A13</f>
        <v>Average annual school maintenance costs</v>
      </c>
      <c r="B13" s="131"/>
      <c r="C13" s="159"/>
      <c r="D13" s="127" t="s">
        <v>486</v>
      </c>
      <c r="E13" s="131">
        <f>'WOP3_P3_ RCP 8.5'!E13</f>
        <v>8240.5671219838223</v>
      </c>
      <c r="F13" s="131">
        <f>'WOP3_P3_ RCP 8.5'!F13</f>
        <v>8240.5671219838223</v>
      </c>
      <c r="G13" s="131">
        <f>'WOP3_P3_ RCP 8.5'!G13</f>
        <v>8240.5671219838223</v>
      </c>
      <c r="H13" s="131">
        <f>'WOP3_P3_ RCP 8.5'!H13</f>
        <v>8240.5671219838223</v>
      </c>
      <c r="I13" s="131">
        <f>'WOP3_P3_ RCP 8.5'!I13</f>
        <v>8240.5671219838223</v>
      </c>
      <c r="J13" s="131">
        <f>'WOP3_P3_ RCP 8.5'!J13</f>
        <v>8240.5671219838223</v>
      </c>
      <c r="K13" s="131">
        <f>'WOP3_P3_ RCP 8.5'!K13</f>
        <v>8240.5671219838223</v>
      </c>
      <c r="L13" s="131">
        <f>'WOP3_P3_ RCP 8.5'!L13</f>
        <v>8240.5671219838223</v>
      </c>
      <c r="M13" s="131">
        <f>'WOP3_P3_ RCP 8.5'!M13</f>
        <v>8240.5671219838223</v>
      </c>
      <c r="N13" s="131">
        <f>'WOP3_P3_ RCP 8.5'!N13</f>
        <v>8240.5671219838223</v>
      </c>
      <c r="O13" s="131">
        <f>'WOP3_P3_ RCP 8.5'!O13</f>
        <v>8240.5671219838223</v>
      </c>
      <c r="P13" s="131">
        <f>'WOP3_P3_ RCP 8.5'!P13</f>
        <v>8240.5671219838223</v>
      </c>
      <c r="Q13" s="131">
        <f>'WOP3_P3_ RCP 8.5'!Q13</f>
        <v>8240.5671219838223</v>
      </c>
      <c r="R13" s="131">
        <f>'WOP3_P3_ RCP 8.5'!R13</f>
        <v>8240.5671219838223</v>
      </c>
      <c r="S13" s="131">
        <f>'WOP3_P3_ RCP 8.5'!S13</f>
        <v>8240.5671219838223</v>
      </c>
      <c r="T13" s="131">
        <f>'WOP3_P3_ RCP 8.5'!T13</f>
        <v>8240.5671219838223</v>
      </c>
      <c r="U13" s="132">
        <f>'WOP3_P3_ RCP 8.5'!U13</f>
        <v>8240.5671219838223</v>
      </c>
      <c r="V13" s="17"/>
    </row>
    <row r="14" spans="1:22" ht="26" customHeight="1" x14ac:dyDescent="0.2">
      <c r="A14" s="23" t="str">
        <f>'WOP3_P3_ RCP 8.5'!A14</f>
        <v>Average school expenditures due to infra losses caused by climate events</v>
      </c>
      <c r="B14" s="131"/>
      <c r="C14" s="159"/>
      <c r="D14" s="127" t="s">
        <v>486</v>
      </c>
      <c r="E14" s="131">
        <f>'WOP3_P3_ RCP 8.5'!E14</f>
        <v>12360.850682975733</v>
      </c>
      <c r="F14" s="131">
        <f>'WOP3_P3_ RCP 8.5'!F14</f>
        <v>12360.850682975733</v>
      </c>
      <c r="G14" s="131">
        <f>'WOP3_P3_ RCP 8.5'!G14</f>
        <v>12360.850682975733</v>
      </c>
      <c r="H14" s="131">
        <f>'WOP3_P3_ RCP 8.5'!H14</f>
        <v>12360.850682975733</v>
      </c>
      <c r="I14" s="131">
        <f>'WOP3_P3_ RCP 8.5'!I14</f>
        <v>12360.850682975733</v>
      </c>
      <c r="J14" s="131">
        <f>'WOP3_P3_ RCP 8.5'!J14</f>
        <v>12360.850682975733</v>
      </c>
      <c r="K14" s="131">
        <f>'WOP3_P3_ RCP 8.5'!K14</f>
        <v>12360.850682975733</v>
      </c>
      <c r="L14" s="131">
        <f>'WOP3_P3_ RCP 8.5'!L14</f>
        <v>12360.850682975733</v>
      </c>
      <c r="M14" s="131">
        <f>'WOP3_P3_ RCP 8.5'!M14</f>
        <v>12360.850682975733</v>
      </c>
      <c r="N14" s="131">
        <f>'WOP3_P3_ RCP 8.5'!N14</f>
        <v>12360.850682975733</v>
      </c>
      <c r="O14" s="131">
        <f>'WOP3_P3_ RCP 8.5'!O14</f>
        <v>12360.850682975733</v>
      </c>
      <c r="P14" s="131">
        <f>'WOP3_P3_ RCP 8.5'!P14</f>
        <v>12360.850682975733</v>
      </c>
      <c r="Q14" s="131">
        <f>'WOP3_P3_ RCP 8.5'!Q14</f>
        <v>12360.850682975733</v>
      </c>
      <c r="R14" s="131">
        <f>'WOP3_P3_ RCP 8.5'!R14</f>
        <v>12360.850682975733</v>
      </c>
      <c r="S14" s="131">
        <f>'WOP3_P3_ RCP 8.5'!S14</f>
        <v>12360.850682975733</v>
      </c>
      <c r="T14" s="131">
        <f>'WOP3_P3_ RCP 8.5'!T14</f>
        <v>12360.850682975733</v>
      </c>
      <c r="U14" s="132">
        <f>'WOP3_P3_ RCP 8.5'!U14</f>
        <v>12360.850682975733</v>
      </c>
      <c r="V14" s="17"/>
    </row>
    <row r="15" spans="1:22" ht="26" customHeight="1" x14ac:dyDescent="0.2">
      <c r="A15" s="23" t="str">
        <f>'WOP3_P3_ RCP 8.5'!A15</f>
        <v>Average annual primary school fixed/government budget expenditures on students per year</v>
      </c>
      <c r="B15" s="131"/>
      <c r="C15" s="159"/>
      <c r="D15" s="127" t="s">
        <v>486</v>
      </c>
      <c r="E15" s="131">
        <f>'WOP3_P3_ RCP 8.5'!E15</f>
        <v>20055.480233128128</v>
      </c>
      <c r="F15" s="131">
        <f>'WOP3_P3_ RCP 8.5'!F15</f>
        <v>20055.480233128128</v>
      </c>
      <c r="G15" s="131">
        <f>'WOP3_P3_ RCP 8.5'!G15</f>
        <v>20055.480233128128</v>
      </c>
      <c r="H15" s="131">
        <f>'WOP3_P3_ RCP 8.5'!H15</f>
        <v>20055.480233128128</v>
      </c>
      <c r="I15" s="131">
        <f>'WOP3_P3_ RCP 8.5'!I15</f>
        <v>20055.480233128128</v>
      </c>
      <c r="J15" s="131">
        <f>'WOP3_P3_ RCP 8.5'!J15</f>
        <v>20055.480233128128</v>
      </c>
      <c r="K15" s="131">
        <f>'WOP3_P3_ RCP 8.5'!K15</f>
        <v>20055.480233128128</v>
      </c>
      <c r="L15" s="131">
        <f>'WOP3_P3_ RCP 8.5'!L15</f>
        <v>20055.480233128128</v>
      </c>
      <c r="M15" s="131">
        <f>'WOP3_P3_ RCP 8.5'!M15</f>
        <v>20055.480233128128</v>
      </c>
      <c r="N15" s="131">
        <f>'WOP3_P3_ RCP 8.5'!N15</f>
        <v>20055.480233128128</v>
      </c>
      <c r="O15" s="131">
        <f>'WOP3_P3_ RCP 8.5'!O15</f>
        <v>20055.480233128128</v>
      </c>
      <c r="P15" s="131">
        <f>'WOP3_P3_ RCP 8.5'!P15</f>
        <v>20055.480233128128</v>
      </c>
      <c r="Q15" s="131">
        <f>'WOP3_P3_ RCP 8.5'!Q15</f>
        <v>20055.480233128128</v>
      </c>
      <c r="R15" s="131">
        <f>'WOP3_P3_ RCP 8.5'!R15</f>
        <v>20055.480233128128</v>
      </c>
      <c r="S15" s="131">
        <f>'WOP3_P3_ RCP 8.5'!S15</f>
        <v>20055.480233128128</v>
      </c>
      <c r="T15" s="131">
        <f>'WOP3_P3_ RCP 8.5'!T15</f>
        <v>20055.480233128128</v>
      </c>
      <c r="U15" s="132">
        <f>'WOP3_P3_ RCP 8.5'!U15</f>
        <v>20055.480233128128</v>
      </c>
      <c r="V15" s="17"/>
    </row>
    <row r="16" spans="1:22" ht="26" customHeight="1" thickBot="1" x14ac:dyDescent="0.25">
      <c r="A16" s="23" t="str">
        <f>'WOP3_P3_ RCP 8.5'!A16</f>
        <v xml:space="preserve">Estimated cost of missed students school days </v>
      </c>
      <c r="B16" s="131"/>
      <c r="C16" s="159"/>
      <c r="D16" s="127" t="s">
        <v>486</v>
      </c>
      <c r="E16" s="131">
        <f>'WOP3_P3_ RCP 8.5'!E16</f>
        <v>5263.8947398374639</v>
      </c>
      <c r="F16" s="131">
        <f>'WOP3_P3_ RCP 8.5'!F16</f>
        <v>5263.8947398374639</v>
      </c>
      <c r="G16" s="131">
        <f>'WOP3_P3_ RCP 8.5'!G16</f>
        <v>5263.8947398374639</v>
      </c>
      <c r="H16" s="131">
        <f>'WOP3_P3_ RCP 8.5'!H16</f>
        <v>5263.8947398374639</v>
      </c>
      <c r="I16" s="131">
        <f>'WOP3_P3_ RCP 8.5'!I16</f>
        <v>5263.8947398374639</v>
      </c>
      <c r="J16" s="131">
        <f>'WOP3_P3_ RCP 8.5'!J16</f>
        <v>5263.8947398374639</v>
      </c>
      <c r="K16" s="131">
        <f>'WOP3_P3_ RCP 8.5'!K16</f>
        <v>5263.8947398374639</v>
      </c>
      <c r="L16" s="131">
        <f>'WOP3_P3_ RCP 8.5'!L16</f>
        <v>5263.8947398374639</v>
      </c>
      <c r="M16" s="131">
        <f>'WOP3_P3_ RCP 8.5'!M16</f>
        <v>5263.8947398374639</v>
      </c>
      <c r="N16" s="131">
        <f>'WOP3_P3_ RCP 8.5'!N16</f>
        <v>5263.8947398374639</v>
      </c>
      <c r="O16" s="131">
        <f>'WOP3_P3_ RCP 8.5'!O16</f>
        <v>5263.8947398374639</v>
      </c>
      <c r="P16" s="131">
        <f>'WOP3_P3_ RCP 8.5'!P16</f>
        <v>5263.8947398374639</v>
      </c>
      <c r="Q16" s="131">
        <f>'WOP3_P3_ RCP 8.5'!Q16</f>
        <v>5263.8947398374639</v>
      </c>
      <c r="R16" s="131">
        <f>'WOP3_P3_ RCP 8.5'!R16</f>
        <v>5263.8947398374639</v>
      </c>
      <c r="S16" s="131">
        <f>'WOP3_P3_ RCP 8.5'!S16</f>
        <v>5263.8947398374639</v>
      </c>
      <c r="T16" s="131">
        <f>'WOP3_P3_ RCP 8.5'!T16</f>
        <v>5263.8947398374639</v>
      </c>
      <c r="U16" s="132">
        <f>'WOP3_P3_ RCP 8.5'!U16</f>
        <v>5263.8947398374639</v>
      </c>
      <c r="V16" s="17"/>
    </row>
    <row r="17" spans="1:22" ht="12" customHeight="1" x14ac:dyDescent="0.2">
      <c r="A17" s="134" t="s">
        <v>611</v>
      </c>
      <c r="B17" s="135"/>
      <c r="C17" s="135"/>
      <c r="D17" s="136" t="s">
        <v>486</v>
      </c>
      <c r="E17" s="135">
        <f>SUM(E13:E16)</f>
        <v>45920.792777925155</v>
      </c>
      <c r="F17" s="135">
        <f t="shared" ref="F17:U17" si="1">SUM(F13:F16)</f>
        <v>45920.792777925155</v>
      </c>
      <c r="G17" s="135">
        <f t="shared" si="1"/>
        <v>45920.792777925155</v>
      </c>
      <c r="H17" s="135">
        <f t="shared" si="1"/>
        <v>45920.792777925155</v>
      </c>
      <c r="I17" s="135">
        <f t="shared" si="1"/>
        <v>45920.792777925155</v>
      </c>
      <c r="J17" s="135">
        <f t="shared" si="1"/>
        <v>45920.792777925155</v>
      </c>
      <c r="K17" s="135">
        <f t="shared" si="1"/>
        <v>45920.792777925155</v>
      </c>
      <c r="L17" s="135">
        <f t="shared" si="1"/>
        <v>45920.792777925155</v>
      </c>
      <c r="M17" s="135">
        <f t="shared" si="1"/>
        <v>45920.792777925155</v>
      </c>
      <c r="N17" s="135">
        <f t="shared" si="1"/>
        <v>45920.792777925155</v>
      </c>
      <c r="O17" s="135">
        <f t="shared" si="1"/>
        <v>45920.792777925155</v>
      </c>
      <c r="P17" s="135">
        <f t="shared" si="1"/>
        <v>45920.792777925155</v>
      </c>
      <c r="Q17" s="135">
        <f t="shared" si="1"/>
        <v>45920.792777925155</v>
      </c>
      <c r="R17" s="135">
        <f t="shared" si="1"/>
        <v>45920.792777925155</v>
      </c>
      <c r="S17" s="135">
        <f t="shared" si="1"/>
        <v>45920.792777925155</v>
      </c>
      <c r="T17" s="135">
        <f t="shared" si="1"/>
        <v>45920.792777925155</v>
      </c>
      <c r="U17" s="137">
        <f t="shared" si="1"/>
        <v>45920.792777925155</v>
      </c>
      <c r="V17" s="17"/>
    </row>
    <row r="18" spans="1:22" ht="12" customHeight="1" thickBot="1" x14ac:dyDescent="0.25">
      <c r="A18" s="138" t="s">
        <v>562</v>
      </c>
      <c r="B18" s="139"/>
      <c r="C18" s="139"/>
      <c r="D18" s="140" t="s">
        <v>123</v>
      </c>
      <c r="E18" s="139">
        <f>E17/Calculations!$C$56</f>
        <v>19457.963041493709</v>
      </c>
      <c r="F18" s="139">
        <f>F17/Calculations!$C$56</f>
        <v>19457.963041493709</v>
      </c>
      <c r="G18" s="139">
        <f>G17/Calculations!$C$56</f>
        <v>19457.963041493709</v>
      </c>
      <c r="H18" s="139">
        <f>H17/Calculations!$C$56</f>
        <v>19457.963041493709</v>
      </c>
      <c r="I18" s="139">
        <f>I17/Calculations!$C$56</f>
        <v>19457.963041493709</v>
      </c>
      <c r="J18" s="139">
        <f>J17/Calculations!$C$56</f>
        <v>19457.963041493709</v>
      </c>
      <c r="K18" s="139">
        <f>K17/Calculations!$C$56</f>
        <v>19457.963041493709</v>
      </c>
      <c r="L18" s="139">
        <f>L17/Calculations!$C$56</f>
        <v>19457.963041493709</v>
      </c>
      <c r="M18" s="139">
        <f>M17/Calculations!$C$56</f>
        <v>19457.963041493709</v>
      </c>
      <c r="N18" s="139">
        <f>N17/Calculations!$C$56</f>
        <v>19457.963041493709</v>
      </c>
      <c r="O18" s="139">
        <f>O17/Calculations!$C$56</f>
        <v>19457.963041493709</v>
      </c>
      <c r="P18" s="139">
        <f>P17/Calculations!$C$56</f>
        <v>19457.963041493709</v>
      </c>
      <c r="Q18" s="139">
        <f>Q17/Calculations!$C$56</f>
        <v>19457.963041493709</v>
      </c>
      <c r="R18" s="139">
        <f>R17/Calculations!$C$56</f>
        <v>19457.963041493709</v>
      </c>
      <c r="S18" s="139">
        <f>S17/Calculations!$C$56</f>
        <v>19457.963041493709</v>
      </c>
      <c r="T18" s="139">
        <f>T17/Calculations!$C$56</f>
        <v>19457.963041493709</v>
      </c>
      <c r="U18" s="141">
        <f>U17/Calculations!$C$56</f>
        <v>19457.963041493709</v>
      </c>
      <c r="V18" s="17"/>
    </row>
    <row r="19" spans="1:22" ht="12" customHeight="1" thickBot="1" x14ac:dyDescent="0.25">
      <c r="A19" s="145"/>
      <c r="B19" s="146"/>
      <c r="C19" s="146"/>
      <c r="D19" s="147"/>
      <c r="E19" s="146"/>
      <c r="F19" s="146"/>
      <c r="G19" s="146"/>
      <c r="H19" s="146"/>
      <c r="I19" s="146"/>
      <c r="J19" s="146"/>
      <c r="K19" s="146"/>
      <c r="L19" s="146"/>
      <c r="M19" s="146"/>
      <c r="N19" s="146"/>
      <c r="O19" s="146"/>
      <c r="P19" s="146"/>
      <c r="Q19" s="146"/>
      <c r="R19" s="146"/>
      <c r="S19" s="146"/>
      <c r="T19" s="146"/>
      <c r="U19" s="148"/>
      <c r="V19" s="17"/>
    </row>
    <row r="20" spans="1:22" ht="12" customHeight="1" x14ac:dyDescent="0.2">
      <c r="A20" s="149" t="s">
        <v>612</v>
      </c>
      <c r="B20" s="135"/>
      <c r="C20" s="135"/>
      <c r="D20" s="136" t="s">
        <v>486</v>
      </c>
      <c r="E20" s="135">
        <f>E10-E17</f>
        <v>-45920.792777925155</v>
      </c>
      <c r="F20" s="135">
        <f t="shared" ref="F20:U20" si="2">F10-F17</f>
        <v>-23361.243892907449</v>
      </c>
      <c r="G20" s="135">
        <f t="shared" si="2"/>
        <v>-20524.831811594173</v>
      </c>
      <c r="H20" s="135">
        <f t="shared" si="2"/>
        <v>-17688.419730280897</v>
      </c>
      <c r="I20" s="135">
        <f t="shared" si="2"/>
        <v>-14852.007648967621</v>
      </c>
      <c r="J20" s="135">
        <f t="shared" si="2"/>
        <v>-9179.1834863410695</v>
      </c>
      <c r="K20" s="135">
        <f t="shared" si="2"/>
        <v>-3506.3593237145105</v>
      </c>
      <c r="L20" s="135">
        <f t="shared" si="2"/>
        <v>2166.4648389120484</v>
      </c>
      <c r="M20" s="135">
        <f t="shared" si="2"/>
        <v>7839.2890015386001</v>
      </c>
      <c r="N20" s="135">
        <f t="shared" si="2"/>
        <v>13512.113164165145</v>
      </c>
      <c r="O20" s="135">
        <f t="shared" si="2"/>
        <v>19184.937326791696</v>
      </c>
      <c r="P20" s="135">
        <f t="shared" si="2"/>
        <v>24857.761489418241</v>
      </c>
      <c r="Q20" s="135">
        <f t="shared" si="2"/>
        <v>30530.585652044807</v>
      </c>
      <c r="R20" s="135">
        <f t="shared" si="2"/>
        <v>36203.409814671359</v>
      </c>
      <c r="S20" s="135">
        <f t="shared" si="2"/>
        <v>41876.233977297925</v>
      </c>
      <c r="T20" s="135">
        <f t="shared" si="2"/>
        <v>47549.058139924477</v>
      </c>
      <c r="U20" s="137">
        <f t="shared" si="2"/>
        <v>53221.882302551028</v>
      </c>
      <c r="V20" s="17"/>
    </row>
    <row r="21" spans="1:22" ht="12" customHeight="1" thickBot="1" x14ac:dyDescent="0.25">
      <c r="A21" s="160" t="s">
        <v>565</v>
      </c>
      <c r="B21" s="139"/>
      <c r="C21" s="139"/>
      <c r="D21" s="140" t="s">
        <v>123</v>
      </c>
      <c r="E21" s="139">
        <f>E11-E18</f>
        <v>-19457.963041493709</v>
      </c>
      <c r="F21" s="139">
        <f t="shared" ref="F21:U21" si="3">F11-F18</f>
        <v>-9898.8321580116299</v>
      </c>
      <c r="G21" s="139">
        <f t="shared" si="3"/>
        <v>-8696.9626320314273</v>
      </c>
      <c r="H21" s="139">
        <f t="shared" si="3"/>
        <v>-7495.0931060512266</v>
      </c>
      <c r="I21" s="139">
        <f t="shared" si="3"/>
        <v>-6293.2235800710241</v>
      </c>
      <c r="J21" s="139">
        <f t="shared" si="3"/>
        <v>-3889.4845281106209</v>
      </c>
      <c r="K21" s="139">
        <f t="shared" si="3"/>
        <v>-1485.7454761502158</v>
      </c>
      <c r="L21" s="139">
        <f t="shared" si="3"/>
        <v>917.99357581019285</v>
      </c>
      <c r="M21" s="139">
        <f t="shared" si="3"/>
        <v>3321.7326277705943</v>
      </c>
      <c r="N21" s="139">
        <f t="shared" si="3"/>
        <v>5725.4716797309957</v>
      </c>
      <c r="O21" s="139">
        <f t="shared" si="3"/>
        <v>8129.2107316913971</v>
      </c>
      <c r="P21" s="139">
        <f t="shared" si="3"/>
        <v>10532.949783651798</v>
      </c>
      <c r="Q21" s="139">
        <f t="shared" si="3"/>
        <v>12936.688835612207</v>
      </c>
      <c r="R21" s="139">
        <f t="shared" si="3"/>
        <v>15340.427887572612</v>
      </c>
      <c r="S21" s="139">
        <f t="shared" si="3"/>
        <v>17744.166939533021</v>
      </c>
      <c r="T21" s="139">
        <f t="shared" si="3"/>
        <v>20147.905991493422</v>
      </c>
      <c r="U21" s="141">
        <f t="shared" si="3"/>
        <v>22551.645043453831</v>
      </c>
      <c r="V21" s="17"/>
    </row>
    <row r="22" spans="1:22" ht="12" customHeight="1" x14ac:dyDescent="0.2">
      <c r="A22" s="161"/>
      <c r="B22" s="162"/>
      <c r="C22" s="162"/>
      <c r="D22" s="162"/>
      <c r="E22" s="163"/>
      <c r="F22" s="163"/>
      <c r="G22" s="163"/>
      <c r="H22" s="163"/>
      <c r="I22" s="163"/>
      <c r="J22" s="163"/>
      <c r="K22" s="163"/>
      <c r="L22" s="163"/>
      <c r="M22" s="163"/>
      <c r="N22" s="163"/>
      <c r="O22" s="163"/>
      <c r="P22" s="163"/>
      <c r="Q22" s="163"/>
      <c r="R22" s="163"/>
      <c r="S22" s="163"/>
      <c r="T22" s="163"/>
      <c r="U22" s="164"/>
      <c r="V22" s="17"/>
    </row>
    <row r="23" spans="1:22" ht="12" customHeight="1" thickBot="1" x14ac:dyDescent="0.25">
      <c r="A23" s="321"/>
      <c r="B23" s="156"/>
      <c r="C23" s="156"/>
      <c r="D23" s="156"/>
      <c r="E23" s="156"/>
      <c r="F23" s="152"/>
      <c r="G23" s="152"/>
      <c r="H23" s="152"/>
      <c r="I23" s="152"/>
      <c r="J23" s="152"/>
      <c r="K23" s="152"/>
      <c r="L23" s="152"/>
      <c r="M23" s="152"/>
      <c r="N23" s="152"/>
      <c r="O23" s="152"/>
      <c r="P23" s="152"/>
      <c r="Q23" s="152"/>
      <c r="R23" s="152"/>
      <c r="S23" s="152"/>
      <c r="T23" s="152"/>
      <c r="U23" s="153"/>
      <c r="V23" s="17"/>
    </row>
    <row r="24" spans="1:22" ht="21" customHeight="1" thickBot="1" x14ac:dyDescent="0.25">
      <c r="A24" s="1029" t="s">
        <v>577</v>
      </c>
      <c r="B24" s="1030"/>
      <c r="C24" s="1030"/>
      <c r="D24" s="1030"/>
      <c r="E24" s="1030"/>
      <c r="F24" s="1030"/>
      <c r="G24" s="1030"/>
      <c r="H24" s="1030"/>
      <c r="I24" s="1030"/>
      <c r="J24" s="1030"/>
      <c r="K24" s="1030"/>
      <c r="L24" s="1030"/>
      <c r="M24" s="1030"/>
      <c r="N24" s="1030"/>
      <c r="O24" s="1030"/>
      <c r="P24" s="1030"/>
      <c r="Q24" s="1030"/>
      <c r="R24" s="1030"/>
      <c r="S24" s="1030"/>
      <c r="T24" s="1030"/>
      <c r="U24" s="1031"/>
      <c r="V24" s="17"/>
    </row>
    <row r="25" spans="1:22" ht="23.5" customHeight="1" x14ac:dyDescent="0.2">
      <c r="A25" s="1096"/>
      <c r="B25" s="1097"/>
      <c r="C25" s="157"/>
      <c r="D25" s="124" t="s">
        <v>556</v>
      </c>
      <c r="E25" s="125">
        <v>2024</v>
      </c>
      <c r="F25" s="125">
        <v>2025</v>
      </c>
      <c r="G25" s="125">
        <v>2026</v>
      </c>
      <c r="H25" s="125">
        <v>2027</v>
      </c>
      <c r="I25" s="125">
        <v>2028</v>
      </c>
      <c r="J25" s="125">
        <v>2029</v>
      </c>
      <c r="K25" s="125">
        <v>2030</v>
      </c>
      <c r="L25" s="125">
        <v>2031</v>
      </c>
      <c r="M25" s="125">
        <v>2032</v>
      </c>
      <c r="N25" s="125">
        <v>2033</v>
      </c>
      <c r="O25" s="125">
        <v>2034</v>
      </c>
      <c r="P25" s="125">
        <v>2035</v>
      </c>
      <c r="Q25" s="125">
        <v>2036</v>
      </c>
      <c r="R25" s="125">
        <v>2037</v>
      </c>
      <c r="S25" s="125">
        <v>2038</v>
      </c>
      <c r="T25" s="125">
        <v>2039</v>
      </c>
      <c r="U25" s="126">
        <v>2040</v>
      </c>
      <c r="V25" s="17"/>
    </row>
    <row r="26" spans="1:22" ht="12" customHeight="1" x14ac:dyDescent="0.2">
      <c r="A26" s="123" t="s">
        <v>557</v>
      </c>
      <c r="B26" s="142"/>
      <c r="C26" s="142"/>
      <c r="D26" s="21"/>
      <c r="E26" s="22"/>
      <c r="F26" s="22"/>
      <c r="G26" s="22"/>
      <c r="H26" s="22"/>
      <c r="I26" s="22"/>
      <c r="J26" s="22"/>
      <c r="K26" s="22"/>
      <c r="L26" s="22"/>
      <c r="M26" s="22"/>
      <c r="N26" s="22"/>
      <c r="O26" s="22"/>
      <c r="P26" s="22"/>
      <c r="Q26" s="22"/>
      <c r="R26" s="22"/>
      <c r="S26" s="22"/>
      <c r="T26" s="22"/>
      <c r="U26" s="128"/>
      <c r="V26" s="17"/>
    </row>
    <row r="27" spans="1:22" ht="12" customHeight="1" x14ac:dyDescent="0.2">
      <c r="A27" s="129" t="str">
        <f>'WP3_P3_ RCP 8.5 '!$A$7</f>
        <v>Annual grant per average primary school</v>
      </c>
      <c r="B27" s="133"/>
      <c r="C27" s="158"/>
      <c r="D27" s="127" t="s">
        <v>486</v>
      </c>
      <c r="E27" s="131">
        <f>'WP3_P3_ RCP 8.5 '!E7</f>
        <v>0</v>
      </c>
      <c r="F27" s="131">
        <f>'WP3_P3_ RCP 8.5 '!F7</f>
        <v>20055.480233128128</v>
      </c>
      <c r="G27" s="131">
        <f>'WP3_P3_ RCP 8.5 '!G7</f>
        <v>20055.480233128128</v>
      </c>
      <c r="H27" s="131">
        <f>'WP3_P3_ RCP 8.5 '!H7</f>
        <v>20055.480233128128</v>
      </c>
      <c r="I27" s="131">
        <f>'WP3_P3_ RCP 8.5 '!I7</f>
        <v>20055.480233128128</v>
      </c>
      <c r="J27" s="131">
        <f>'WP3_P3_ RCP 8.5 '!J7</f>
        <v>20055.480233128128</v>
      </c>
      <c r="K27" s="131">
        <f>'WP3_P3_ RCP 8.5 '!K7</f>
        <v>20055.480233128128</v>
      </c>
      <c r="L27" s="131">
        <f>'WP3_P3_ RCP 8.5 '!L7</f>
        <v>20055.480233128128</v>
      </c>
      <c r="M27" s="131">
        <f>'WP3_P3_ RCP 8.5 '!M7</f>
        <v>20055.480233128128</v>
      </c>
      <c r="N27" s="131">
        <f>'WP3_P3_ RCP 8.5 '!N7</f>
        <v>20055.480233128128</v>
      </c>
      <c r="O27" s="131">
        <f>'WP3_P3_ RCP 8.5 '!O7</f>
        <v>20055.480233128128</v>
      </c>
      <c r="P27" s="131">
        <f>'WP3_P3_ RCP 8.5 '!P7</f>
        <v>20055.480233128128</v>
      </c>
      <c r="Q27" s="131">
        <f>'WP3_P3_ RCP 8.5 '!Q7</f>
        <v>20055.480233128128</v>
      </c>
      <c r="R27" s="131">
        <f>'WP3_P3_ RCP 8.5 '!R7</f>
        <v>20055.480233128128</v>
      </c>
      <c r="S27" s="131">
        <f>'WP3_P3_ RCP 8.5 '!S7</f>
        <v>20055.480233128128</v>
      </c>
      <c r="T27" s="131">
        <f>'WP3_P3_ RCP 8.5 '!T7</f>
        <v>20055.480233128128</v>
      </c>
      <c r="U27" s="132">
        <f>'WP3_P3_ RCP 8.5 '!U7</f>
        <v>20055.480233128128</v>
      </c>
      <c r="V27" s="17"/>
    </row>
    <row r="28" spans="1:22" ht="12" customHeight="1" x14ac:dyDescent="0.2">
      <c r="A28" s="129" t="str">
        <f>'WP3_P3_ RCP 8.5 '!$A$8</f>
        <v>Annual SIG per average primary school</v>
      </c>
      <c r="B28" s="133"/>
      <c r="C28" s="158"/>
      <c r="D28" s="127" t="s">
        <v>486</v>
      </c>
      <c r="E28" s="131">
        <f>'WP3_P3_ RCP 8.5 '!E8</f>
        <v>0</v>
      </c>
      <c r="F28" s="131">
        <f>'WP3_P3_ RCP 8.5 '!F8</f>
        <v>2504.0686518895773</v>
      </c>
      <c r="G28" s="131">
        <f>'WP3_P3_ RCP 8.5 '!G8</f>
        <v>2504.0686518895773</v>
      </c>
      <c r="H28" s="131">
        <f>'WP3_P3_ RCP 8.5 '!H8</f>
        <v>2504.0686518895773</v>
      </c>
      <c r="I28" s="131">
        <f>'WP3_P3_ RCP 8.5 '!I8</f>
        <v>2504.0686518895773</v>
      </c>
      <c r="J28" s="131">
        <f>'WP3_P3_ RCP 8.5 '!J8</f>
        <v>2504.0686518895773</v>
      </c>
      <c r="K28" s="131">
        <f>'WP3_P3_ RCP 8.5 '!K8</f>
        <v>2504.0686518895773</v>
      </c>
      <c r="L28" s="131">
        <f>'WP3_P3_ RCP 8.5 '!L8</f>
        <v>2504.0686518895773</v>
      </c>
      <c r="M28" s="131">
        <f>'WP3_P3_ RCP 8.5 '!M8</f>
        <v>2504.0686518895773</v>
      </c>
      <c r="N28" s="131">
        <f>'WP3_P3_ RCP 8.5 '!N8</f>
        <v>2504.0686518895773</v>
      </c>
      <c r="O28" s="131">
        <f>'WP3_P3_ RCP 8.5 '!O8</f>
        <v>2504.0686518895773</v>
      </c>
      <c r="P28" s="131">
        <f>'WP3_P3_ RCP 8.5 '!P8</f>
        <v>2504.0686518895773</v>
      </c>
      <c r="Q28" s="131">
        <f>'WP3_P3_ RCP 8.5 '!Q8</f>
        <v>2504.0686518895773</v>
      </c>
      <c r="R28" s="131">
        <f>'WP3_P3_ RCP 8.5 '!R8</f>
        <v>2504.0686518895773</v>
      </c>
      <c r="S28" s="131">
        <f>'WP3_P3_ RCP 8.5 '!S8</f>
        <v>2504.0686518895773</v>
      </c>
      <c r="T28" s="131">
        <f>'WP3_P3_ RCP 8.5 '!T8</f>
        <v>2504.0686518895773</v>
      </c>
      <c r="U28" s="132">
        <f>'WP3_P3_ RCP 8.5 '!U8</f>
        <v>2504.0686518895773</v>
      </c>
      <c r="V28" s="17"/>
    </row>
    <row r="29" spans="1:22" ht="12" customHeight="1" x14ac:dyDescent="0.2">
      <c r="A29" s="129" t="str">
        <f>'WP3_P3_ RCP 8.5 '!$A$9</f>
        <v>Annual economic returns to primary education</v>
      </c>
      <c r="B29" s="133"/>
      <c r="C29" s="158"/>
      <c r="D29" s="127" t="s">
        <v>486</v>
      </c>
      <c r="E29" s="131">
        <f>'WP3_P3_ RCP 8.5 '!E9</f>
        <v>0</v>
      </c>
      <c r="F29" s="131">
        <f>'WP3_P3_ RCP 8.5 '!F9</f>
        <v>0</v>
      </c>
      <c r="G29" s="131">
        <f>'WP3_P3_ RCP 8.5 '!G9</f>
        <v>2836.4120813132768</v>
      </c>
      <c r="H29" s="131">
        <f>'WP3_P3_ RCP 8.5 '!H9</f>
        <v>5672.8241626265535</v>
      </c>
      <c r="I29" s="131">
        <f>'WP3_P3_ RCP 8.5 '!I9</f>
        <v>8509.2362439398294</v>
      </c>
      <c r="J29" s="131">
        <f>'WP3_P3_ RCP 8.5 '!J9</f>
        <v>14182.060406566383</v>
      </c>
      <c r="K29" s="131">
        <f>'WP3_P3_ RCP 8.5 '!K9</f>
        <v>19854.884569192938</v>
      </c>
      <c r="L29" s="131">
        <f>'WP3_P3_ RCP 8.5 '!L9</f>
        <v>25527.708731819494</v>
      </c>
      <c r="M29" s="131">
        <f>'WP3_P3_ RCP 8.5 '!M9</f>
        <v>31200.532894446045</v>
      </c>
      <c r="N29" s="131">
        <f>'WP3_P3_ RCP 8.5 '!N9</f>
        <v>36873.357057072593</v>
      </c>
      <c r="O29" s="131">
        <f>'WP3_P3_ RCP 8.5 '!O9</f>
        <v>42546.181219699145</v>
      </c>
      <c r="P29" s="131">
        <f>'WP3_P3_ RCP 8.5 '!P9</f>
        <v>48219.005382325697</v>
      </c>
      <c r="Q29" s="131">
        <f>'WP3_P3_ RCP 8.5 '!Q9</f>
        <v>53891.829544952256</v>
      </c>
      <c r="R29" s="131">
        <f>'WP3_P3_ RCP 8.5 '!R9</f>
        <v>59564.653707578807</v>
      </c>
      <c r="S29" s="131">
        <f>'WP3_P3_ RCP 8.5 '!S9</f>
        <v>65237.477870205366</v>
      </c>
      <c r="T29" s="131">
        <f>'WP3_P3_ RCP 8.5 '!T9</f>
        <v>70910.302032831925</v>
      </c>
      <c r="U29" s="132">
        <f>'WP3_P3_ RCP 8.5 '!U9</f>
        <v>76583.126195458477</v>
      </c>
      <c r="V29" s="17"/>
    </row>
    <row r="30" spans="1:22" ht="12" customHeight="1" x14ac:dyDescent="0.2">
      <c r="A30" s="129" t="str">
        <f>'WP3_P3_ RCP 8.5 '!A10</f>
        <v>Annual returns to infra used as shelter</v>
      </c>
      <c r="B30" s="133"/>
      <c r="C30" s="158"/>
      <c r="D30" s="127" t="s">
        <v>486</v>
      </c>
      <c r="E30" s="131">
        <f>'WP3_P3_ RCP 8.5 '!E10</f>
        <v>0</v>
      </c>
      <c r="F30" s="131">
        <f>'WP3_P3_ RCP 8.5 '!F10</f>
        <v>10000</v>
      </c>
      <c r="G30" s="131">
        <f>'WP3_P3_ RCP 8.5 '!G10</f>
        <v>10000</v>
      </c>
      <c r="H30" s="131">
        <f>'WP3_P3_ RCP 8.5 '!H10</f>
        <v>10000</v>
      </c>
      <c r="I30" s="131">
        <f>'WP3_P3_ RCP 8.5 '!I10</f>
        <v>10000</v>
      </c>
      <c r="J30" s="131">
        <f>'WP3_P3_ RCP 8.5 '!J10</f>
        <v>10000</v>
      </c>
      <c r="K30" s="131">
        <f>'WP3_P3_ RCP 8.5 '!K10</f>
        <v>10000</v>
      </c>
      <c r="L30" s="131">
        <f>'WP3_P3_ RCP 8.5 '!L10</f>
        <v>10000</v>
      </c>
      <c r="M30" s="131">
        <f>'WP3_P3_ RCP 8.5 '!M10</f>
        <v>10000</v>
      </c>
      <c r="N30" s="131">
        <f>'WP3_P3_ RCP 8.5 '!N10</f>
        <v>10000</v>
      </c>
      <c r="O30" s="131">
        <f>'WP3_P3_ RCP 8.5 '!O10</f>
        <v>10000</v>
      </c>
      <c r="P30" s="131">
        <f>'WP3_P3_ RCP 8.5 '!P10</f>
        <v>10000</v>
      </c>
      <c r="Q30" s="131">
        <f>'WP3_P3_ RCP 8.5 '!Q10</f>
        <v>10000</v>
      </c>
      <c r="R30" s="131">
        <f>'WP3_P3_ RCP 8.5 '!R10</f>
        <v>10000</v>
      </c>
      <c r="S30" s="131">
        <f>'WP3_P3_ RCP 8.5 '!S10</f>
        <v>10000</v>
      </c>
      <c r="T30" s="131">
        <f>'WP3_P3_ RCP 8.5 '!T10</f>
        <v>10000</v>
      </c>
      <c r="U30" s="132">
        <f>'WP3_P3_ RCP 8.5 '!U10</f>
        <v>10000</v>
      </c>
      <c r="V30" s="17"/>
    </row>
    <row r="31" spans="1:22" ht="15.5" customHeight="1" thickBot="1" x14ac:dyDescent="0.25">
      <c r="A31" s="129" t="str">
        <f>'WP3_P3_ RCP 8.5 '!$A$11</f>
        <v>Annual returns to school  curriculum training (lumpsum)</v>
      </c>
      <c r="B31" s="130"/>
      <c r="C31" s="158"/>
      <c r="D31" s="127" t="s">
        <v>486</v>
      </c>
      <c r="E31" s="131">
        <f>'WP3_P3_ RCP 8.5 '!E11</f>
        <v>0</v>
      </c>
      <c r="F31" s="131">
        <f>'WP3_P3_ RCP 8.5 '!F11</f>
        <v>0</v>
      </c>
      <c r="G31" s="131">
        <f>'WP3_P3_ RCP 8.5 '!G11</f>
        <v>0</v>
      </c>
      <c r="H31" s="131">
        <f>'WP3_P3_ RCP 8.5 '!H11</f>
        <v>0</v>
      </c>
      <c r="I31" s="131">
        <f>'WP3_P3_ RCP 8.5 '!I11</f>
        <v>72104.96231735844</v>
      </c>
      <c r="J31" s="131">
        <f>'WP3_P3_ RCP 8.5 '!J11</f>
        <v>72104.96231735844</v>
      </c>
      <c r="K31" s="131">
        <f>'WP3_P3_ RCP 8.5 '!K11</f>
        <v>72104.96231735844</v>
      </c>
      <c r="L31" s="131">
        <f>'WP3_P3_ RCP 8.5 '!L11</f>
        <v>72104.96231735844</v>
      </c>
      <c r="M31" s="131">
        <f>'WP3_P3_ RCP 8.5 '!M11</f>
        <v>72104.96231735844</v>
      </c>
      <c r="N31" s="131">
        <f>'WP3_P3_ RCP 8.5 '!N11</f>
        <v>72104.96231735844</v>
      </c>
      <c r="O31" s="131">
        <f>'WP3_P3_ RCP 8.5 '!O11</f>
        <v>72104.96231735844</v>
      </c>
      <c r="P31" s="131">
        <f>'WP3_P3_ RCP 8.5 '!P11</f>
        <v>72104.96231735844</v>
      </c>
      <c r="Q31" s="131">
        <f>'WP3_P3_ RCP 8.5 '!Q11</f>
        <v>72104.96231735844</v>
      </c>
      <c r="R31" s="131">
        <f>'WP3_P3_ RCP 8.5 '!R11</f>
        <v>72104.96231735844</v>
      </c>
      <c r="S31" s="131">
        <f>'WP3_P3_ RCP 8.5 '!S11</f>
        <v>72104.96231735844</v>
      </c>
      <c r="T31" s="131">
        <f>'WP3_P3_ RCP 8.5 '!T11</f>
        <v>72104.96231735844</v>
      </c>
      <c r="U31" s="132">
        <f>'WP3_P3_ RCP 8.5 '!U11</f>
        <v>72104.96231735844</v>
      </c>
      <c r="V31" s="17"/>
    </row>
    <row r="32" spans="1:22" ht="12" customHeight="1" x14ac:dyDescent="0.2">
      <c r="A32" s="134" t="s">
        <v>610</v>
      </c>
      <c r="B32" s="135"/>
      <c r="C32" s="135"/>
      <c r="D32" s="136" t="s">
        <v>486</v>
      </c>
      <c r="E32" s="135">
        <f t="shared" ref="E32" si="4">SUM(E27:E31)</f>
        <v>0</v>
      </c>
      <c r="F32" s="135">
        <f t="shared" ref="F32" si="5">SUM(F27:F31)</f>
        <v>32559.548885017706</v>
      </c>
      <c r="G32" s="135">
        <f t="shared" ref="G32" si="6">SUM(G27:G31)</f>
        <v>35395.960966330982</v>
      </c>
      <c r="H32" s="135">
        <f t="shared" ref="H32" si="7">SUM(H27:H31)</f>
        <v>38232.373047644258</v>
      </c>
      <c r="I32" s="135">
        <f t="shared" ref="I32" si="8">SUM(I27:I31)</f>
        <v>113173.74744631597</v>
      </c>
      <c r="J32" s="135">
        <f t="shared" ref="J32" si="9">SUM(J27:J31)</f>
        <v>118846.57160894253</v>
      </c>
      <c r="K32" s="135">
        <f t="shared" ref="K32" si="10">SUM(K27:K31)</f>
        <v>124519.39577156908</v>
      </c>
      <c r="L32" s="135">
        <f t="shared" ref="L32" si="11">SUM(L27:L31)</f>
        <v>130192.21993419564</v>
      </c>
      <c r="M32" s="135">
        <f t="shared" ref="M32" si="12">SUM(M27:M31)</f>
        <v>135865.04409682221</v>
      </c>
      <c r="N32" s="135">
        <f t="shared" ref="N32" si="13">SUM(N27:N31)</f>
        <v>141537.86825944873</v>
      </c>
      <c r="O32" s="135">
        <f t="shared" ref="O32" si="14">SUM(O27:O31)</f>
        <v>147210.69242207528</v>
      </c>
      <c r="P32" s="135">
        <f t="shared" ref="P32" si="15">SUM(P27:P31)</f>
        <v>152883.51658470184</v>
      </c>
      <c r="Q32" s="135">
        <f t="shared" ref="Q32" si="16">SUM(Q27:Q31)</f>
        <v>158556.34074732842</v>
      </c>
      <c r="R32" s="135">
        <f t="shared" ref="R32" si="17">SUM(R27:R31)</f>
        <v>164229.16490995494</v>
      </c>
      <c r="S32" s="135">
        <f t="shared" ref="S32" si="18">SUM(S27:S31)</f>
        <v>169901.98907258152</v>
      </c>
      <c r="T32" s="135">
        <f t="shared" ref="T32" si="19">SUM(T27:T31)</f>
        <v>175574.81323520807</v>
      </c>
      <c r="U32" s="137">
        <f t="shared" ref="U32" si="20">SUM(U27:U31)</f>
        <v>181247.63739783462</v>
      </c>
      <c r="V32" s="17"/>
    </row>
    <row r="33" spans="1:22" ht="12" customHeight="1" thickBot="1" x14ac:dyDescent="0.25">
      <c r="A33" s="138" t="s">
        <v>559</v>
      </c>
      <c r="B33" s="139"/>
      <c r="C33" s="139"/>
      <c r="D33" s="140" t="s">
        <v>123</v>
      </c>
      <c r="E33" s="139">
        <f>E32/Calculations!$C$56</f>
        <v>0</v>
      </c>
      <c r="F33" s="139">
        <f>F32/Calculations!$C$56</f>
        <v>13796.4190190753</v>
      </c>
      <c r="G33" s="139">
        <f>G32/Calculations!$C$56</f>
        <v>14998.288545055502</v>
      </c>
      <c r="H33" s="139">
        <f>H32/Calculations!$C$56</f>
        <v>16200.158071035703</v>
      </c>
      <c r="I33" s="139">
        <f>I32/Calculations!$C$56</f>
        <v>47954.977731489824</v>
      </c>
      <c r="J33" s="139">
        <f>J32/Calculations!$C$56</f>
        <v>50358.716783450225</v>
      </c>
      <c r="K33" s="139">
        <f>K32/Calculations!$C$56</f>
        <v>52762.455835410627</v>
      </c>
      <c r="L33" s="139">
        <f>L32/Calculations!$C$56</f>
        <v>55166.194887371035</v>
      </c>
      <c r="M33" s="139">
        <f>M32/Calculations!$C$56</f>
        <v>57569.933939331451</v>
      </c>
      <c r="N33" s="139">
        <f>N32/Calculations!$C$56</f>
        <v>59973.672991291838</v>
      </c>
      <c r="O33" s="139">
        <f>O32/Calculations!$C$56</f>
        <v>62377.41204325224</v>
      </c>
      <c r="P33" s="139">
        <f>P32/Calculations!$C$56</f>
        <v>64781.151095212648</v>
      </c>
      <c r="Q33" s="139">
        <f>Q32/Calculations!$C$56</f>
        <v>67184.890147173064</v>
      </c>
      <c r="R33" s="139">
        <f>R32/Calculations!$C$56</f>
        <v>69588.629199133458</v>
      </c>
      <c r="S33" s="139">
        <f>S32/Calculations!$C$56</f>
        <v>71992.368251093867</v>
      </c>
      <c r="T33" s="139">
        <f>T32/Calculations!$C$56</f>
        <v>74396.107303054276</v>
      </c>
      <c r="U33" s="141">
        <f>U32/Calculations!$C$56</f>
        <v>76799.84635501467</v>
      </c>
      <c r="V33" s="17"/>
    </row>
    <row r="34" spans="1:22" ht="12" customHeight="1" x14ac:dyDescent="0.2">
      <c r="A34" s="19" t="s">
        <v>560</v>
      </c>
      <c r="B34" s="142"/>
      <c r="C34" s="142"/>
      <c r="D34" s="124"/>
      <c r="E34" s="131"/>
      <c r="F34" s="131"/>
      <c r="G34" s="131"/>
      <c r="H34" s="131"/>
      <c r="I34" s="131"/>
      <c r="J34" s="131"/>
      <c r="K34" s="131"/>
      <c r="L34" s="131"/>
      <c r="M34" s="131"/>
      <c r="N34" s="131"/>
      <c r="O34" s="131"/>
      <c r="P34" s="131"/>
      <c r="Q34" s="131"/>
      <c r="R34" s="131"/>
      <c r="S34" s="131"/>
      <c r="T34" s="131"/>
      <c r="U34" s="132"/>
      <c r="V34" s="17"/>
    </row>
    <row r="35" spans="1:22" ht="28.25" customHeight="1" x14ac:dyDescent="0.2">
      <c r="A35" s="23" t="str">
        <f>'WP3_P3_ RCP 8.5 '!$A$15</f>
        <v>Average annual school maintenance costs</v>
      </c>
      <c r="B35" s="131"/>
      <c r="C35" s="159"/>
      <c r="D35" s="127" t="s">
        <v>486</v>
      </c>
      <c r="E35" s="131">
        <f>'WP3_P3_ RCP 8.5 '!E15</f>
        <v>2060.1417804959556</v>
      </c>
      <c r="F35" s="131">
        <f>'WP3_P3_ RCP 8.5 '!F15</f>
        <v>2060.1417804959556</v>
      </c>
      <c r="G35" s="131">
        <f>'WP3_P3_ RCP 8.5 '!G15</f>
        <v>2060.1417804959556</v>
      </c>
      <c r="H35" s="131">
        <f>'WP3_P3_ RCP 8.5 '!H15</f>
        <v>2060.1417804959556</v>
      </c>
      <c r="I35" s="131">
        <f>'WP3_P3_ RCP 8.5 '!I15</f>
        <v>2060.1417804959556</v>
      </c>
      <c r="J35" s="131">
        <f>'WP3_P3_ RCP 8.5 '!J15</f>
        <v>2060.1417804959556</v>
      </c>
      <c r="K35" s="131">
        <f>'WP3_P3_ RCP 8.5 '!K15</f>
        <v>2060.1417804959556</v>
      </c>
      <c r="L35" s="131">
        <f>'WP3_P3_ RCP 8.5 '!L15</f>
        <v>2060.1417804959556</v>
      </c>
      <c r="M35" s="131">
        <f>'WP3_P3_ RCP 8.5 '!M15</f>
        <v>2060.1417804959556</v>
      </c>
      <c r="N35" s="131">
        <f>'WP3_P3_ RCP 8.5 '!N15</f>
        <v>2060.1417804959556</v>
      </c>
      <c r="O35" s="131">
        <f>'WP3_P3_ RCP 8.5 '!O15</f>
        <v>2060.1417804959556</v>
      </c>
      <c r="P35" s="131">
        <f>'WP3_P3_ RCP 8.5 '!P15</f>
        <v>2060.1417804959556</v>
      </c>
      <c r="Q35" s="131">
        <f>'WP3_P3_ RCP 8.5 '!Q15</f>
        <v>2060.1417804959556</v>
      </c>
      <c r="R35" s="131">
        <f>'WP3_P3_ RCP 8.5 '!R15</f>
        <v>2060.1417804959556</v>
      </c>
      <c r="S35" s="131">
        <f>'WP3_P3_ RCP 8.5 '!S15</f>
        <v>2060.1417804959556</v>
      </c>
      <c r="T35" s="131">
        <f>'WP3_P3_ RCP 8.5 '!T15</f>
        <v>2060.1417804959556</v>
      </c>
      <c r="U35" s="132">
        <f>'WP3_P3_ RCP 8.5 '!U15</f>
        <v>2060.1417804959556</v>
      </c>
      <c r="V35" s="17"/>
    </row>
    <row r="36" spans="1:22" ht="28.25" customHeight="1" x14ac:dyDescent="0.2">
      <c r="A36" s="23" t="str">
        <f>'WP3_P3_ RCP 8.5 '!$A$16</f>
        <v>Average school expenditures due to infra losses caused by climate events</v>
      </c>
      <c r="B36" s="131"/>
      <c r="C36" s="159"/>
      <c r="D36" s="127" t="s">
        <v>486</v>
      </c>
      <c r="E36" s="131">
        <f>'WP3_P3_ RCP 8.5 '!E16</f>
        <v>3090.2126707439334</v>
      </c>
      <c r="F36" s="131">
        <f>'WP3_P3_ RCP 8.5 '!F16</f>
        <v>3090.2126707439334</v>
      </c>
      <c r="G36" s="131">
        <f>'WP3_P3_ RCP 8.5 '!G16</f>
        <v>3090.2126707439334</v>
      </c>
      <c r="H36" s="131">
        <f>'WP3_P3_ RCP 8.5 '!H16</f>
        <v>3090.2126707439334</v>
      </c>
      <c r="I36" s="131">
        <f>'WP3_P3_ RCP 8.5 '!I16</f>
        <v>3090.2126707439334</v>
      </c>
      <c r="J36" s="131">
        <f>'WP3_P3_ RCP 8.5 '!J16</f>
        <v>3090.2126707439334</v>
      </c>
      <c r="K36" s="131">
        <f>'WP3_P3_ RCP 8.5 '!K16</f>
        <v>3090.2126707439334</v>
      </c>
      <c r="L36" s="131">
        <f>'WP3_P3_ RCP 8.5 '!L16</f>
        <v>3090.2126707439334</v>
      </c>
      <c r="M36" s="131">
        <f>'WP3_P3_ RCP 8.5 '!M16</f>
        <v>3090.2126707439334</v>
      </c>
      <c r="N36" s="131">
        <f>'WP3_P3_ RCP 8.5 '!N16</f>
        <v>3090.2126707439334</v>
      </c>
      <c r="O36" s="131">
        <f>'WP3_P3_ RCP 8.5 '!O16</f>
        <v>3090.2126707439334</v>
      </c>
      <c r="P36" s="131">
        <f>'WP3_P3_ RCP 8.5 '!P16</f>
        <v>3090.2126707439334</v>
      </c>
      <c r="Q36" s="131">
        <f>'WP3_P3_ RCP 8.5 '!Q16</f>
        <v>3090.2126707439334</v>
      </c>
      <c r="R36" s="131">
        <f>'WP3_P3_ RCP 8.5 '!R16</f>
        <v>3090.2126707439334</v>
      </c>
      <c r="S36" s="131">
        <f>'WP3_P3_ RCP 8.5 '!S16</f>
        <v>3090.2126707439334</v>
      </c>
      <c r="T36" s="131">
        <f>'WP3_P3_ RCP 8.5 '!T16</f>
        <v>3090.2126707439334</v>
      </c>
      <c r="U36" s="132">
        <f>'WP3_P3_ RCP 8.5 '!U16</f>
        <v>3090.2126707439334</v>
      </c>
      <c r="V36" s="17"/>
    </row>
    <row r="37" spans="1:22" ht="28.25" customHeight="1" x14ac:dyDescent="0.2">
      <c r="A37" s="23" t="str">
        <f>'WP3_P3_ RCP 8.5 '!$A$17</f>
        <v>Average annual primary school fixed/government budget expenditures on students per year</v>
      </c>
      <c r="B37" s="131"/>
      <c r="C37" s="159"/>
      <c r="D37" s="127" t="s">
        <v>486</v>
      </c>
      <c r="E37" s="131">
        <f>'WP3_P3_ RCP 8.5 '!E17</f>
        <v>20055.480233128128</v>
      </c>
      <c r="F37" s="131">
        <f>'WP3_P3_ RCP 8.5 '!F17</f>
        <v>20055.480233128128</v>
      </c>
      <c r="G37" s="131">
        <f>'WP3_P3_ RCP 8.5 '!G17</f>
        <v>20055.480233128128</v>
      </c>
      <c r="H37" s="131">
        <f>'WP3_P3_ RCP 8.5 '!H17</f>
        <v>20055.480233128128</v>
      </c>
      <c r="I37" s="131">
        <f>'WP3_P3_ RCP 8.5 '!I17</f>
        <v>20055.480233128128</v>
      </c>
      <c r="J37" s="131">
        <f>'WP3_P3_ RCP 8.5 '!J17</f>
        <v>20055.480233128128</v>
      </c>
      <c r="K37" s="131">
        <f>'WP3_P3_ RCP 8.5 '!K17</f>
        <v>20055.480233128128</v>
      </c>
      <c r="L37" s="131">
        <f>'WP3_P3_ RCP 8.5 '!L17</f>
        <v>20055.480233128128</v>
      </c>
      <c r="M37" s="131">
        <f>'WP3_P3_ RCP 8.5 '!M17</f>
        <v>20055.480233128128</v>
      </c>
      <c r="N37" s="131">
        <f>'WP3_P3_ RCP 8.5 '!N17</f>
        <v>20055.480233128128</v>
      </c>
      <c r="O37" s="131">
        <f>'WP3_P3_ RCP 8.5 '!O17</f>
        <v>20055.480233128128</v>
      </c>
      <c r="P37" s="131">
        <f>'WP3_P3_ RCP 8.5 '!P17</f>
        <v>20055.480233128128</v>
      </c>
      <c r="Q37" s="131">
        <f>'WP3_P3_ RCP 8.5 '!Q17</f>
        <v>20055.480233128128</v>
      </c>
      <c r="R37" s="131">
        <f>'WP3_P3_ RCP 8.5 '!R17</f>
        <v>20055.480233128128</v>
      </c>
      <c r="S37" s="131">
        <f>'WP3_P3_ RCP 8.5 '!S17</f>
        <v>20055.480233128128</v>
      </c>
      <c r="T37" s="131">
        <f>'WP3_P3_ RCP 8.5 '!T17</f>
        <v>20055.480233128128</v>
      </c>
      <c r="U37" s="132">
        <f>'WP3_P3_ RCP 8.5 '!U17</f>
        <v>20055.480233128128</v>
      </c>
      <c r="V37" s="17"/>
    </row>
    <row r="38" spans="1:22" ht="28.25" customHeight="1" x14ac:dyDescent="0.2">
      <c r="A38" s="23" t="str">
        <f>'WP3_P3_ RCP 8.5 '!A18</f>
        <v>Project expenditures per year</v>
      </c>
      <c r="B38" s="131"/>
      <c r="C38" s="159"/>
      <c r="D38" s="127" t="s">
        <v>486</v>
      </c>
      <c r="E38" s="131">
        <f>'WP3_P3_ RCP 8.5 '!E18</f>
        <v>24714.397839197707</v>
      </c>
      <c r="F38" s="131">
        <f>'WP3_P3_ RCP 8.5 '!F18</f>
        <v>67675.788253236024</v>
      </c>
      <c r="G38" s="131">
        <f>'WP3_P3_ RCP 8.5 '!G18</f>
        <v>62271.086927084631</v>
      </c>
      <c r="H38" s="131">
        <f>'WP3_P3_ RCP 8.5 '!H18</f>
        <v>57759.550807529842</v>
      </c>
      <c r="I38" s="131">
        <f>'WP3_P3_ RCP 8.5 '!I18</f>
        <v>26625.239035016046</v>
      </c>
      <c r="J38" s="131">
        <f>'WP3_P3_ RCP 8.5 '!J18</f>
        <v>0</v>
      </c>
      <c r="K38" s="131">
        <f>'WP3_P3_ RCP 8.5 '!K18</f>
        <v>0</v>
      </c>
      <c r="L38" s="131">
        <f>'WP3_P3_ RCP 8.5 '!L18</f>
        <v>0</v>
      </c>
      <c r="M38" s="131">
        <f>'WP3_P3_ RCP 8.5 '!M18</f>
        <v>0</v>
      </c>
      <c r="N38" s="131">
        <f>'WP3_P3_ RCP 8.5 '!N18</f>
        <v>0</v>
      </c>
      <c r="O38" s="131">
        <f>'WP3_P3_ RCP 8.5 '!O18</f>
        <v>0</v>
      </c>
      <c r="P38" s="131">
        <f>'WP3_P3_ RCP 8.5 '!P18</f>
        <v>0</v>
      </c>
      <c r="Q38" s="131">
        <f>'WP3_P3_ RCP 8.5 '!Q18</f>
        <v>0</v>
      </c>
      <c r="R38" s="131">
        <f>'WP3_P3_ RCP 8.5 '!R18</f>
        <v>0</v>
      </c>
      <c r="S38" s="131">
        <f>'WP3_P3_ RCP 8.5 '!S18</f>
        <v>0</v>
      </c>
      <c r="T38" s="131">
        <f>'WP3_P3_ RCP 8.5 '!T18</f>
        <v>0</v>
      </c>
      <c r="U38" s="132">
        <f>'WP3_P3_ RCP 8.5 '!U18</f>
        <v>0</v>
      </c>
      <c r="V38" s="17"/>
    </row>
    <row r="39" spans="1:22" ht="28.25" customHeight="1" thickBot="1" x14ac:dyDescent="0.25">
      <c r="A39" s="23" t="str">
        <f>'WP3_P3_ RCP 8.5 '!$A$19</f>
        <v xml:space="preserve">Estimated cost of missed students school days </v>
      </c>
      <c r="B39" s="131"/>
      <c r="C39" s="159"/>
      <c r="D39" s="127" t="s">
        <v>486</v>
      </c>
      <c r="E39" s="131">
        <f>'WP3_P3_ RCP 8.5 '!E19</f>
        <v>3133.2706784746815</v>
      </c>
      <c r="F39" s="131">
        <f>'WP3_P3_ RCP 8.5 '!F19</f>
        <v>3133.2706784746815</v>
      </c>
      <c r="G39" s="131">
        <f>'WP3_P3_ RCP 8.5 '!G19</f>
        <v>3133.2706784746815</v>
      </c>
      <c r="H39" s="131">
        <f>'WP3_P3_ RCP 8.5 '!H19</f>
        <v>3133.2706784746815</v>
      </c>
      <c r="I39" s="131">
        <f>'WP3_P3_ RCP 8.5 '!I19</f>
        <v>3133.2706784746815</v>
      </c>
      <c r="J39" s="131">
        <f>'WP3_P3_ RCP 8.5 '!J19</f>
        <v>3133.2706784746815</v>
      </c>
      <c r="K39" s="131">
        <f>'WP3_P3_ RCP 8.5 '!K19</f>
        <v>3133.2706784746815</v>
      </c>
      <c r="L39" s="131">
        <f>'WP3_P3_ RCP 8.5 '!L19</f>
        <v>3133.2706784746815</v>
      </c>
      <c r="M39" s="131">
        <f>'WP3_P3_ RCP 8.5 '!M19</f>
        <v>3133.2706784746815</v>
      </c>
      <c r="N39" s="131">
        <f>'WP3_P3_ RCP 8.5 '!N19</f>
        <v>3133.2706784746815</v>
      </c>
      <c r="O39" s="131">
        <f>'WP3_P3_ RCP 8.5 '!O19</f>
        <v>3133.2706784746815</v>
      </c>
      <c r="P39" s="131">
        <f>'WP3_P3_ RCP 8.5 '!P19</f>
        <v>3133.2706784746815</v>
      </c>
      <c r="Q39" s="131">
        <f>'WP3_P3_ RCP 8.5 '!Q19</f>
        <v>3133.2706784746815</v>
      </c>
      <c r="R39" s="131">
        <f>'WP3_P3_ RCP 8.5 '!R19</f>
        <v>3133.2706784746815</v>
      </c>
      <c r="S39" s="131">
        <f>'WP3_P3_ RCP 8.5 '!S19</f>
        <v>3133.2706784746815</v>
      </c>
      <c r="T39" s="131">
        <f>'WP3_P3_ RCP 8.5 '!T19</f>
        <v>3133.2706784746815</v>
      </c>
      <c r="U39" s="132">
        <f>'WP3_P3_ RCP 8.5 '!U19</f>
        <v>3133.2706784746815</v>
      </c>
      <c r="V39" s="17"/>
    </row>
    <row r="40" spans="1:22" ht="12" customHeight="1" x14ac:dyDescent="0.2">
      <c r="A40" s="134" t="s">
        <v>611</v>
      </c>
      <c r="B40" s="135"/>
      <c r="C40" s="135"/>
      <c r="D40" s="136" t="s">
        <v>486</v>
      </c>
      <c r="E40" s="135">
        <f>SUM(E35:E39)</f>
        <v>53053.503202040411</v>
      </c>
      <c r="F40" s="135">
        <f t="shared" ref="F40:U40" si="21">SUM(F35:F39)</f>
        <v>96014.893616078727</v>
      </c>
      <c r="G40" s="135">
        <f t="shared" si="21"/>
        <v>90610.192289927334</v>
      </c>
      <c r="H40" s="135">
        <f t="shared" si="21"/>
        <v>86098.656170372546</v>
      </c>
      <c r="I40" s="135">
        <f t="shared" si="21"/>
        <v>54964.344397858746</v>
      </c>
      <c r="J40" s="135">
        <f t="shared" si="21"/>
        <v>28339.1053628427</v>
      </c>
      <c r="K40" s="135">
        <f t="shared" si="21"/>
        <v>28339.1053628427</v>
      </c>
      <c r="L40" s="135">
        <f t="shared" si="21"/>
        <v>28339.1053628427</v>
      </c>
      <c r="M40" s="135">
        <f t="shared" si="21"/>
        <v>28339.1053628427</v>
      </c>
      <c r="N40" s="135">
        <f t="shared" si="21"/>
        <v>28339.1053628427</v>
      </c>
      <c r="O40" s="135">
        <f t="shared" si="21"/>
        <v>28339.1053628427</v>
      </c>
      <c r="P40" s="135">
        <f t="shared" si="21"/>
        <v>28339.1053628427</v>
      </c>
      <c r="Q40" s="135">
        <f t="shared" si="21"/>
        <v>28339.1053628427</v>
      </c>
      <c r="R40" s="135">
        <f t="shared" si="21"/>
        <v>28339.1053628427</v>
      </c>
      <c r="S40" s="135">
        <f t="shared" si="21"/>
        <v>28339.1053628427</v>
      </c>
      <c r="T40" s="135">
        <f t="shared" si="21"/>
        <v>28339.1053628427</v>
      </c>
      <c r="U40" s="137">
        <f t="shared" si="21"/>
        <v>28339.1053628427</v>
      </c>
      <c r="V40" s="17"/>
    </row>
    <row r="41" spans="1:22" ht="12" customHeight="1" thickBot="1" x14ac:dyDescent="0.25">
      <c r="A41" s="138" t="s">
        <v>562</v>
      </c>
      <c r="B41" s="139"/>
      <c r="C41" s="139"/>
      <c r="D41" s="140" t="s">
        <v>123</v>
      </c>
      <c r="E41" s="139">
        <f>E40/Calculations!$C$56</f>
        <v>22480.297966966278</v>
      </c>
      <c r="F41" s="139">
        <f>F40/Calculations!$C$56</f>
        <v>40684.276955965564</v>
      </c>
      <c r="G41" s="139">
        <f>G40/Calculations!$C$56</f>
        <v>38394.149275392941</v>
      </c>
      <c r="H41" s="139">
        <f>H40/Calculations!$C$56</f>
        <v>36482.48142812396</v>
      </c>
      <c r="I41" s="139">
        <f>I40/Calculations!$C$56</f>
        <v>23289.976439770657</v>
      </c>
      <c r="J41" s="139">
        <f>J40/Calculations!$C$56</f>
        <v>12008.095492729959</v>
      </c>
      <c r="K41" s="139">
        <f>K40/Calculations!$C$56</f>
        <v>12008.095492729959</v>
      </c>
      <c r="L41" s="139">
        <f>L40/Calculations!$C$56</f>
        <v>12008.095492729959</v>
      </c>
      <c r="M41" s="139">
        <f>M40/Calculations!$C$56</f>
        <v>12008.095492729959</v>
      </c>
      <c r="N41" s="139">
        <f>N40/Calculations!$C$56</f>
        <v>12008.095492729959</v>
      </c>
      <c r="O41" s="139">
        <f>O40/Calculations!$C$56</f>
        <v>12008.095492729959</v>
      </c>
      <c r="P41" s="139">
        <f>P40/Calculations!$C$56</f>
        <v>12008.095492729959</v>
      </c>
      <c r="Q41" s="139">
        <f>Q40/Calculations!$C$56</f>
        <v>12008.095492729959</v>
      </c>
      <c r="R41" s="139">
        <f>R40/Calculations!$C$56</f>
        <v>12008.095492729959</v>
      </c>
      <c r="S41" s="139">
        <f>S40/Calculations!$C$56</f>
        <v>12008.095492729959</v>
      </c>
      <c r="T41" s="139">
        <f>T40/Calculations!$C$56</f>
        <v>12008.095492729959</v>
      </c>
      <c r="U41" s="141">
        <f>U40/Calculations!$C$56</f>
        <v>12008.095492729959</v>
      </c>
      <c r="V41" s="17"/>
    </row>
    <row r="42" spans="1:22" ht="12" customHeight="1" thickBot="1" x14ac:dyDescent="0.25">
      <c r="A42" s="145"/>
      <c r="B42" s="146"/>
      <c r="C42" s="146"/>
      <c r="D42" s="147"/>
      <c r="E42" s="146"/>
      <c r="F42" s="146"/>
      <c r="G42" s="146"/>
      <c r="H42" s="146"/>
      <c r="I42" s="146"/>
      <c r="J42" s="146"/>
      <c r="K42" s="146"/>
      <c r="L42" s="146"/>
      <c r="M42" s="146"/>
      <c r="N42" s="146"/>
      <c r="O42" s="146"/>
      <c r="P42" s="146"/>
      <c r="Q42" s="146"/>
      <c r="R42" s="146"/>
      <c r="S42" s="146"/>
      <c r="T42" s="146"/>
      <c r="U42" s="148"/>
      <c r="V42" s="17"/>
    </row>
    <row r="43" spans="1:22" ht="12" customHeight="1" x14ac:dyDescent="0.2">
      <c r="A43" s="149" t="s">
        <v>612</v>
      </c>
      <c r="B43" s="135"/>
      <c r="C43" s="135"/>
      <c r="D43" s="136" t="s">
        <v>486</v>
      </c>
      <c r="E43" s="135">
        <f>E32-E40</f>
        <v>-53053.503202040411</v>
      </c>
      <c r="F43" s="135">
        <f t="shared" ref="F43:U43" si="22">F32-F40</f>
        <v>-63455.344731061021</v>
      </c>
      <c r="G43" s="135">
        <f t="shared" si="22"/>
        <v>-55214.231323596352</v>
      </c>
      <c r="H43" s="135">
        <f t="shared" si="22"/>
        <v>-47866.283122728288</v>
      </c>
      <c r="I43" s="135">
        <f t="shared" si="22"/>
        <v>58209.403048457229</v>
      </c>
      <c r="J43" s="135">
        <f t="shared" si="22"/>
        <v>90507.466246099822</v>
      </c>
      <c r="K43" s="135">
        <f t="shared" si="22"/>
        <v>96180.290408726374</v>
      </c>
      <c r="L43" s="135">
        <f t="shared" si="22"/>
        <v>101853.11457135294</v>
      </c>
      <c r="M43" s="135">
        <f t="shared" si="22"/>
        <v>107525.93873397951</v>
      </c>
      <c r="N43" s="135">
        <f t="shared" si="22"/>
        <v>113198.76289660603</v>
      </c>
      <c r="O43" s="135">
        <f t="shared" si="22"/>
        <v>118871.58705923258</v>
      </c>
      <c r="P43" s="135">
        <f t="shared" si="22"/>
        <v>124544.41122185913</v>
      </c>
      <c r="Q43" s="135">
        <f t="shared" si="22"/>
        <v>130217.23538448571</v>
      </c>
      <c r="R43" s="135">
        <f t="shared" si="22"/>
        <v>135890.05954711224</v>
      </c>
      <c r="S43" s="135">
        <f t="shared" si="22"/>
        <v>141562.88370973882</v>
      </c>
      <c r="T43" s="135">
        <f t="shared" si="22"/>
        <v>147235.70787236537</v>
      </c>
      <c r="U43" s="137">
        <f t="shared" si="22"/>
        <v>152908.53203499192</v>
      </c>
      <c r="V43" s="17"/>
    </row>
    <row r="44" spans="1:22" ht="12" customHeight="1" thickBot="1" x14ac:dyDescent="0.25">
      <c r="A44" s="160" t="s">
        <v>565</v>
      </c>
      <c r="B44" s="139"/>
      <c r="C44" s="139"/>
      <c r="D44" s="140" t="s">
        <v>123</v>
      </c>
      <c r="E44" s="139">
        <f>E33-E41</f>
        <v>-22480.297966966278</v>
      </c>
      <c r="F44" s="139">
        <f t="shared" ref="F44:U44" si="23">F33-F41</f>
        <v>-26887.857936890265</v>
      </c>
      <c r="G44" s="139">
        <f t="shared" si="23"/>
        <v>-23395.860730337437</v>
      </c>
      <c r="H44" s="139">
        <f t="shared" si="23"/>
        <v>-20282.323357088258</v>
      </c>
      <c r="I44" s="139">
        <f t="shared" si="23"/>
        <v>24665.001291719167</v>
      </c>
      <c r="J44" s="139">
        <f t="shared" si="23"/>
        <v>38350.621290720264</v>
      </c>
      <c r="K44" s="139">
        <f t="shared" si="23"/>
        <v>40754.360342680666</v>
      </c>
      <c r="L44" s="139">
        <f t="shared" si="23"/>
        <v>43158.099394641074</v>
      </c>
      <c r="M44" s="139">
        <f t="shared" si="23"/>
        <v>45561.83844660149</v>
      </c>
      <c r="N44" s="139">
        <f t="shared" si="23"/>
        <v>47965.577498561877</v>
      </c>
      <c r="O44" s="139">
        <f t="shared" si="23"/>
        <v>50369.316550522279</v>
      </c>
      <c r="P44" s="139">
        <f t="shared" si="23"/>
        <v>52773.055602482687</v>
      </c>
      <c r="Q44" s="139">
        <f t="shared" si="23"/>
        <v>55176.794654443103</v>
      </c>
      <c r="R44" s="139">
        <f t="shared" si="23"/>
        <v>57580.533706403497</v>
      </c>
      <c r="S44" s="139">
        <f t="shared" si="23"/>
        <v>59984.272758363906</v>
      </c>
      <c r="T44" s="139">
        <f t="shared" si="23"/>
        <v>62388.011810324315</v>
      </c>
      <c r="U44" s="141">
        <f t="shared" si="23"/>
        <v>64791.750862284709</v>
      </c>
      <c r="V44" s="17"/>
    </row>
    <row r="45" spans="1:22" ht="12" customHeight="1" x14ac:dyDescent="0.2">
      <c r="A45" s="161"/>
      <c r="B45" s="162"/>
      <c r="C45" s="162"/>
      <c r="D45" s="162"/>
      <c r="E45" s="163"/>
      <c r="F45" s="163"/>
      <c r="G45" s="163"/>
      <c r="H45" s="163"/>
      <c r="I45" s="163"/>
      <c r="J45" s="163"/>
      <c r="K45" s="163"/>
      <c r="L45" s="163"/>
      <c r="M45" s="163"/>
      <c r="N45" s="163"/>
      <c r="O45" s="163"/>
      <c r="P45" s="163"/>
      <c r="Q45" s="163"/>
      <c r="R45" s="163"/>
      <c r="S45" s="163"/>
      <c r="T45" s="163"/>
      <c r="U45" s="164"/>
      <c r="V45" s="17"/>
    </row>
    <row r="46" spans="1:22" ht="12" customHeight="1" thickBot="1" x14ac:dyDescent="0.25">
      <c r="A46" s="321"/>
      <c r="B46" s="156"/>
      <c r="C46" s="156"/>
      <c r="D46" s="156"/>
      <c r="E46" s="156"/>
      <c r="F46" s="152"/>
      <c r="G46" s="152"/>
      <c r="H46" s="152"/>
      <c r="I46" s="152"/>
      <c r="J46" s="152"/>
      <c r="K46" s="152"/>
      <c r="L46" s="152"/>
      <c r="M46" s="152"/>
      <c r="N46" s="152"/>
      <c r="O46" s="152"/>
      <c r="P46" s="152"/>
      <c r="Q46" s="152"/>
      <c r="R46" s="152"/>
      <c r="S46" s="152"/>
      <c r="T46" s="152"/>
      <c r="U46" s="153"/>
      <c r="V46" s="17"/>
    </row>
    <row r="47" spans="1:22" ht="21" customHeight="1" thickBot="1" x14ac:dyDescent="0.25">
      <c r="A47" s="1029" t="s">
        <v>578</v>
      </c>
      <c r="B47" s="1030"/>
      <c r="C47" s="1030"/>
      <c r="D47" s="1030"/>
      <c r="E47" s="1030"/>
      <c r="F47" s="1030"/>
      <c r="G47" s="1030"/>
      <c r="H47" s="1030"/>
      <c r="I47" s="1030"/>
      <c r="J47" s="1030"/>
      <c r="K47" s="1030"/>
      <c r="L47" s="1030"/>
      <c r="M47" s="1030"/>
      <c r="N47" s="1030"/>
      <c r="O47" s="1030"/>
      <c r="P47" s="1030"/>
      <c r="Q47" s="1030"/>
      <c r="R47" s="1030"/>
      <c r="S47" s="1030"/>
      <c r="T47" s="1030"/>
      <c r="U47" s="1031"/>
      <c r="V47" s="17"/>
    </row>
    <row r="48" spans="1:22" ht="23.5" customHeight="1" x14ac:dyDescent="0.2">
      <c r="A48" s="1096"/>
      <c r="B48" s="1097"/>
      <c r="C48" s="157"/>
      <c r="D48" s="124" t="s">
        <v>556</v>
      </c>
      <c r="E48" s="125">
        <v>2024</v>
      </c>
      <c r="F48" s="125">
        <v>2025</v>
      </c>
      <c r="G48" s="125">
        <v>2026</v>
      </c>
      <c r="H48" s="125">
        <v>2027</v>
      </c>
      <c r="I48" s="125">
        <v>2028</v>
      </c>
      <c r="J48" s="125">
        <v>2029</v>
      </c>
      <c r="K48" s="125">
        <v>2030</v>
      </c>
      <c r="L48" s="125">
        <v>2031</v>
      </c>
      <c r="M48" s="125">
        <v>2032</v>
      </c>
      <c r="N48" s="125">
        <v>2033</v>
      </c>
      <c r="O48" s="125">
        <v>2034</v>
      </c>
      <c r="P48" s="125">
        <v>2035</v>
      </c>
      <c r="Q48" s="125">
        <v>2036</v>
      </c>
      <c r="R48" s="125">
        <v>2037</v>
      </c>
      <c r="S48" s="125">
        <v>2038</v>
      </c>
      <c r="T48" s="125">
        <v>2039</v>
      </c>
      <c r="U48" s="126">
        <v>2040</v>
      </c>
      <c r="V48" s="17"/>
    </row>
    <row r="49" spans="1:22" ht="12" customHeight="1" x14ac:dyDescent="0.2">
      <c r="A49" s="123" t="s">
        <v>557</v>
      </c>
      <c r="B49" s="142"/>
      <c r="C49" s="142"/>
      <c r="D49" s="21"/>
      <c r="E49" s="22"/>
      <c r="F49" s="22"/>
      <c r="G49" s="22"/>
      <c r="H49" s="22"/>
      <c r="I49" s="22"/>
      <c r="J49" s="22"/>
      <c r="K49" s="22"/>
      <c r="L49" s="22"/>
      <c r="M49" s="22"/>
      <c r="N49" s="22"/>
      <c r="O49" s="22"/>
      <c r="P49" s="22"/>
      <c r="Q49" s="22"/>
      <c r="R49" s="22"/>
      <c r="S49" s="22"/>
      <c r="T49" s="22"/>
      <c r="U49" s="128"/>
      <c r="V49" s="17"/>
    </row>
    <row r="50" spans="1:22" ht="12" customHeight="1" x14ac:dyDescent="0.2">
      <c r="A50" s="129" t="str">
        <f>'WP3_P3_ RCP 8.5 '!$A$7</f>
        <v>Annual grant per average primary school</v>
      </c>
      <c r="B50" s="133"/>
      <c r="C50" s="158"/>
      <c r="D50" s="127" t="s">
        <v>486</v>
      </c>
      <c r="E50" s="131">
        <f t="shared" ref="E50:U50" si="24">E27-E7</f>
        <v>0</v>
      </c>
      <c r="F50" s="131">
        <f t="shared" si="24"/>
        <v>0</v>
      </c>
      <c r="G50" s="131">
        <f t="shared" si="24"/>
        <v>0</v>
      </c>
      <c r="H50" s="131">
        <f t="shared" si="24"/>
        <v>0</v>
      </c>
      <c r="I50" s="131">
        <f t="shared" si="24"/>
        <v>0</v>
      </c>
      <c r="J50" s="131">
        <f t="shared" si="24"/>
        <v>0</v>
      </c>
      <c r="K50" s="131">
        <f t="shared" si="24"/>
        <v>0</v>
      </c>
      <c r="L50" s="131">
        <f t="shared" si="24"/>
        <v>0</v>
      </c>
      <c r="M50" s="131">
        <f t="shared" si="24"/>
        <v>0</v>
      </c>
      <c r="N50" s="131">
        <f t="shared" si="24"/>
        <v>0</v>
      </c>
      <c r="O50" s="131">
        <f t="shared" si="24"/>
        <v>0</v>
      </c>
      <c r="P50" s="131">
        <f t="shared" si="24"/>
        <v>0</v>
      </c>
      <c r="Q50" s="131">
        <f t="shared" si="24"/>
        <v>0</v>
      </c>
      <c r="R50" s="131">
        <f t="shared" si="24"/>
        <v>0</v>
      </c>
      <c r="S50" s="131">
        <f t="shared" si="24"/>
        <v>0</v>
      </c>
      <c r="T50" s="131">
        <f t="shared" si="24"/>
        <v>0</v>
      </c>
      <c r="U50" s="132">
        <f t="shared" si="24"/>
        <v>0</v>
      </c>
      <c r="V50" s="17"/>
    </row>
    <row r="51" spans="1:22" ht="12" customHeight="1" x14ac:dyDescent="0.2">
      <c r="A51" s="129" t="str">
        <f>'WP3_P3_ RCP 8.5 '!$A$8</f>
        <v>Annual SIG per average primary school</v>
      </c>
      <c r="B51" s="133"/>
      <c r="C51" s="158"/>
      <c r="D51" s="127" t="s">
        <v>486</v>
      </c>
      <c r="E51" s="131">
        <f t="shared" ref="E51:U51" si="25">E28-E8</f>
        <v>0</v>
      </c>
      <c r="F51" s="131">
        <f t="shared" si="25"/>
        <v>0</v>
      </c>
      <c r="G51" s="131">
        <f t="shared" si="25"/>
        <v>0</v>
      </c>
      <c r="H51" s="131">
        <f t="shared" si="25"/>
        <v>0</v>
      </c>
      <c r="I51" s="131">
        <f t="shared" si="25"/>
        <v>0</v>
      </c>
      <c r="J51" s="131">
        <f t="shared" si="25"/>
        <v>0</v>
      </c>
      <c r="K51" s="131">
        <f t="shared" si="25"/>
        <v>0</v>
      </c>
      <c r="L51" s="131">
        <f t="shared" si="25"/>
        <v>0</v>
      </c>
      <c r="M51" s="131">
        <f t="shared" si="25"/>
        <v>0</v>
      </c>
      <c r="N51" s="131">
        <f t="shared" si="25"/>
        <v>0</v>
      </c>
      <c r="O51" s="131">
        <f t="shared" si="25"/>
        <v>0</v>
      </c>
      <c r="P51" s="131">
        <f t="shared" si="25"/>
        <v>0</v>
      </c>
      <c r="Q51" s="131">
        <f t="shared" si="25"/>
        <v>0</v>
      </c>
      <c r="R51" s="131">
        <f t="shared" si="25"/>
        <v>0</v>
      </c>
      <c r="S51" s="131">
        <f t="shared" si="25"/>
        <v>0</v>
      </c>
      <c r="T51" s="131">
        <f t="shared" si="25"/>
        <v>0</v>
      </c>
      <c r="U51" s="132">
        <f t="shared" si="25"/>
        <v>0</v>
      </c>
      <c r="V51" s="17"/>
    </row>
    <row r="52" spans="1:22" ht="12" customHeight="1" x14ac:dyDescent="0.2">
      <c r="A52" s="129" t="str">
        <f>'WP3_P3_ RCP 8.5 '!$A$9</f>
        <v>Annual economic returns to primary education</v>
      </c>
      <c r="B52" s="133"/>
      <c r="C52" s="158"/>
      <c r="D52" s="127" t="s">
        <v>486</v>
      </c>
      <c r="E52" s="131">
        <f t="shared" ref="E52:U52" si="26">E29-E9</f>
        <v>0</v>
      </c>
      <c r="F52" s="131">
        <f t="shared" si="26"/>
        <v>0</v>
      </c>
      <c r="G52" s="131">
        <f t="shared" si="26"/>
        <v>0</v>
      </c>
      <c r="H52" s="131">
        <f t="shared" si="26"/>
        <v>0</v>
      </c>
      <c r="I52" s="131">
        <f t="shared" si="26"/>
        <v>0</v>
      </c>
      <c r="J52" s="131">
        <f t="shared" si="26"/>
        <v>0</v>
      </c>
      <c r="K52" s="131">
        <f t="shared" si="26"/>
        <v>0</v>
      </c>
      <c r="L52" s="131">
        <f t="shared" si="26"/>
        <v>0</v>
      </c>
      <c r="M52" s="131">
        <f t="shared" si="26"/>
        <v>0</v>
      </c>
      <c r="N52" s="131">
        <f t="shared" si="26"/>
        <v>0</v>
      </c>
      <c r="O52" s="131">
        <f t="shared" si="26"/>
        <v>0</v>
      </c>
      <c r="P52" s="131">
        <f t="shared" si="26"/>
        <v>0</v>
      </c>
      <c r="Q52" s="131">
        <f t="shared" si="26"/>
        <v>0</v>
      </c>
      <c r="R52" s="131">
        <f t="shared" si="26"/>
        <v>0</v>
      </c>
      <c r="S52" s="131">
        <f t="shared" si="26"/>
        <v>0</v>
      </c>
      <c r="T52" s="131">
        <f t="shared" si="26"/>
        <v>0</v>
      </c>
      <c r="U52" s="132">
        <f t="shared" si="26"/>
        <v>0</v>
      </c>
      <c r="V52" s="17"/>
    </row>
    <row r="53" spans="1:22" ht="12" customHeight="1" x14ac:dyDescent="0.2">
      <c r="A53" s="129" t="str">
        <f>A30</f>
        <v>Annual returns to infra used as shelter</v>
      </c>
      <c r="B53" s="133"/>
      <c r="C53" s="158"/>
      <c r="D53" s="127" t="s">
        <v>486</v>
      </c>
      <c r="E53" s="131">
        <f>E30</f>
        <v>0</v>
      </c>
      <c r="F53" s="131">
        <f t="shared" ref="F53:U53" si="27">F30</f>
        <v>10000</v>
      </c>
      <c r="G53" s="131">
        <f t="shared" si="27"/>
        <v>10000</v>
      </c>
      <c r="H53" s="131">
        <f t="shared" si="27"/>
        <v>10000</v>
      </c>
      <c r="I53" s="131">
        <f t="shared" si="27"/>
        <v>10000</v>
      </c>
      <c r="J53" s="131">
        <f t="shared" si="27"/>
        <v>10000</v>
      </c>
      <c r="K53" s="131">
        <f t="shared" si="27"/>
        <v>10000</v>
      </c>
      <c r="L53" s="131">
        <f t="shared" si="27"/>
        <v>10000</v>
      </c>
      <c r="M53" s="131">
        <f t="shared" si="27"/>
        <v>10000</v>
      </c>
      <c r="N53" s="131">
        <f t="shared" si="27"/>
        <v>10000</v>
      </c>
      <c r="O53" s="131">
        <f t="shared" si="27"/>
        <v>10000</v>
      </c>
      <c r="P53" s="131">
        <f t="shared" si="27"/>
        <v>10000</v>
      </c>
      <c r="Q53" s="131">
        <f t="shared" si="27"/>
        <v>10000</v>
      </c>
      <c r="R53" s="131">
        <f t="shared" si="27"/>
        <v>10000</v>
      </c>
      <c r="S53" s="131">
        <f t="shared" si="27"/>
        <v>10000</v>
      </c>
      <c r="T53" s="131">
        <f t="shared" si="27"/>
        <v>10000</v>
      </c>
      <c r="U53" s="132">
        <f t="shared" si="27"/>
        <v>10000</v>
      </c>
      <c r="V53" s="17"/>
    </row>
    <row r="54" spans="1:22" ht="15.5" customHeight="1" thickBot="1" x14ac:dyDescent="0.25">
      <c r="A54" s="129" t="str">
        <f>'WP3_P3_ RCP 8.5 '!$A$11</f>
        <v>Annual returns to school  curriculum training (lumpsum)</v>
      </c>
      <c r="B54" s="130"/>
      <c r="C54" s="158"/>
      <c r="D54" s="127" t="s">
        <v>486</v>
      </c>
      <c r="E54" s="131">
        <f t="shared" ref="E54:U54" si="28">E31</f>
        <v>0</v>
      </c>
      <c r="F54" s="131">
        <f t="shared" si="28"/>
        <v>0</v>
      </c>
      <c r="G54" s="131">
        <f t="shared" si="28"/>
        <v>0</v>
      </c>
      <c r="H54" s="131">
        <f t="shared" si="28"/>
        <v>0</v>
      </c>
      <c r="I54" s="131">
        <f t="shared" si="28"/>
        <v>72104.96231735844</v>
      </c>
      <c r="J54" s="131">
        <f t="shared" si="28"/>
        <v>72104.96231735844</v>
      </c>
      <c r="K54" s="131">
        <f t="shared" si="28"/>
        <v>72104.96231735844</v>
      </c>
      <c r="L54" s="131">
        <f t="shared" si="28"/>
        <v>72104.96231735844</v>
      </c>
      <c r="M54" s="131">
        <f t="shared" si="28"/>
        <v>72104.96231735844</v>
      </c>
      <c r="N54" s="131">
        <f t="shared" si="28"/>
        <v>72104.96231735844</v>
      </c>
      <c r="O54" s="131">
        <f t="shared" si="28"/>
        <v>72104.96231735844</v>
      </c>
      <c r="P54" s="131">
        <f t="shared" si="28"/>
        <v>72104.96231735844</v>
      </c>
      <c r="Q54" s="131">
        <f t="shared" si="28"/>
        <v>72104.96231735844</v>
      </c>
      <c r="R54" s="131">
        <f t="shared" si="28"/>
        <v>72104.96231735844</v>
      </c>
      <c r="S54" s="131">
        <f t="shared" si="28"/>
        <v>72104.96231735844</v>
      </c>
      <c r="T54" s="131">
        <f t="shared" si="28"/>
        <v>72104.96231735844</v>
      </c>
      <c r="U54" s="132">
        <f t="shared" si="28"/>
        <v>72104.96231735844</v>
      </c>
      <c r="V54" s="17"/>
    </row>
    <row r="55" spans="1:22" ht="12" customHeight="1" x14ac:dyDescent="0.2">
      <c r="A55" s="134" t="s">
        <v>610</v>
      </c>
      <c r="B55" s="135"/>
      <c r="C55" s="135"/>
      <c r="D55" s="136" t="s">
        <v>486</v>
      </c>
      <c r="E55" s="135">
        <f t="shared" ref="E55:U55" si="29">SUM(E50:E54)</f>
        <v>0</v>
      </c>
      <c r="F55" s="135">
        <f t="shared" si="29"/>
        <v>10000</v>
      </c>
      <c r="G55" s="135">
        <f t="shared" si="29"/>
        <v>10000</v>
      </c>
      <c r="H55" s="135">
        <f t="shared" si="29"/>
        <v>10000</v>
      </c>
      <c r="I55" s="135">
        <f t="shared" si="29"/>
        <v>82104.96231735844</v>
      </c>
      <c r="J55" s="135">
        <f t="shared" si="29"/>
        <v>82104.96231735844</v>
      </c>
      <c r="K55" s="135">
        <f t="shared" si="29"/>
        <v>82104.96231735844</v>
      </c>
      <c r="L55" s="135">
        <f t="shared" si="29"/>
        <v>82104.96231735844</v>
      </c>
      <c r="M55" s="135">
        <f t="shared" si="29"/>
        <v>82104.96231735844</v>
      </c>
      <c r="N55" s="135">
        <f t="shared" si="29"/>
        <v>82104.96231735844</v>
      </c>
      <c r="O55" s="135">
        <f t="shared" si="29"/>
        <v>82104.96231735844</v>
      </c>
      <c r="P55" s="135">
        <f t="shared" si="29"/>
        <v>82104.96231735844</v>
      </c>
      <c r="Q55" s="135">
        <f t="shared" si="29"/>
        <v>82104.96231735844</v>
      </c>
      <c r="R55" s="135">
        <f t="shared" si="29"/>
        <v>82104.96231735844</v>
      </c>
      <c r="S55" s="135">
        <f t="shared" si="29"/>
        <v>82104.96231735844</v>
      </c>
      <c r="T55" s="135">
        <f t="shared" si="29"/>
        <v>82104.96231735844</v>
      </c>
      <c r="U55" s="137">
        <f t="shared" si="29"/>
        <v>82104.96231735844</v>
      </c>
      <c r="V55" s="17"/>
    </row>
    <row r="56" spans="1:22" ht="12" customHeight="1" thickBot="1" x14ac:dyDescent="0.25">
      <c r="A56" s="138" t="s">
        <v>559</v>
      </c>
      <c r="B56" s="139"/>
      <c r="C56" s="139"/>
      <c r="D56" s="140" t="s">
        <v>123</v>
      </c>
      <c r="E56" s="139">
        <f>E55/Calculations!$C$56</f>
        <v>0</v>
      </c>
      <c r="F56" s="139">
        <f>F55/Calculations!$C$56</f>
        <v>4237.2881355932204</v>
      </c>
      <c r="G56" s="139">
        <f>G55/Calculations!$C$56</f>
        <v>4237.2881355932204</v>
      </c>
      <c r="H56" s="139">
        <f>H55/Calculations!$C$56</f>
        <v>4237.2881355932204</v>
      </c>
      <c r="I56" s="139">
        <f>I55/Calculations!$C$56</f>
        <v>34790.238270067137</v>
      </c>
      <c r="J56" s="139">
        <f>J55/Calculations!$C$56</f>
        <v>34790.238270067137</v>
      </c>
      <c r="K56" s="139">
        <f>K55/Calculations!$C$56</f>
        <v>34790.238270067137</v>
      </c>
      <c r="L56" s="139">
        <f>L55/Calculations!$C$56</f>
        <v>34790.238270067137</v>
      </c>
      <c r="M56" s="139">
        <f>M55/Calculations!$C$56</f>
        <v>34790.238270067137</v>
      </c>
      <c r="N56" s="139">
        <f>N55/Calculations!$C$56</f>
        <v>34790.238270067137</v>
      </c>
      <c r="O56" s="139">
        <f>O55/Calculations!$C$56</f>
        <v>34790.238270067137</v>
      </c>
      <c r="P56" s="139">
        <f>P55/Calculations!$C$56</f>
        <v>34790.238270067137</v>
      </c>
      <c r="Q56" s="139">
        <f>Q55/Calculations!$C$56</f>
        <v>34790.238270067137</v>
      </c>
      <c r="R56" s="139">
        <f>R55/Calculations!$C$56</f>
        <v>34790.238270067137</v>
      </c>
      <c r="S56" s="139">
        <f>S55/Calculations!$C$56</f>
        <v>34790.238270067137</v>
      </c>
      <c r="T56" s="139">
        <f>T55/Calculations!$C$56</f>
        <v>34790.238270067137</v>
      </c>
      <c r="U56" s="141">
        <f>U55/Calculations!$C$56</f>
        <v>34790.238270067137</v>
      </c>
      <c r="V56" s="17"/>
    </row>
    <row r="57" spans="1:22" ht="12" customHeight="1" x14ac:dyDescent="0.2">
      <c r="A57" s="19" t="s">
        <v>560</v>
      </c>
      <c r="B57" s="142"/>
      <c r="C57" s="142"/>
      <c r="D57" s="124"/>
      <c r="E57" s="131"/>
      <c r="F57" s="131"/>
      <c r="G57" s="131"/>
      <c r="H57" s="131"/>
      <c r="I57" s="131"/>
      <c r="J57" s="131"/>
      <c r="K57" s="131"/>
      <c r="L57" s="131"/>
      <c r="M57" s="131"/>
      <c r="N57" s="131"/>
      <c r="O57" s="131"/>
      <c r="P57" s="131"/>
      <c r="Q57" s="131"/>
      <c r="R57" s="131"/>
      <c r="S57" s="131"/>
      <c r="T57" s="131"/>
      <c r="U57" s="132"/>
      <c r="V57" s="17"/>
    </row>
    <row r="58" spans="1:22" ht="24" customHeight="1" x14ac:dyDescent="0.2">
      <c r="A58" s="23" t="str">
        <f>'WP3_P3_ RCP 8.5 '!$A$15</f>
        <v>Average annual school maintenance costs</v>
      </c>
      <c r="B58" s="131"/>
      <c r="C58" s="159"/>
      <c r="D58" s="127" t="s">
        <v>486</v>
      </c>
      <c r="E58" s="131">
        <f t="shared" ref="E58:U58" si="30">E35-E13</f>
        <v>-6180.4253414878667</v>
      </c>
      <c r="F58" s="131">
        <f t="shared" si="30"/>
        <v>-6180.4253414878667</v>
      </c>
      <c r="G58" s="131">
        <f t="shared" si="30"/>
        <v>-6180.4253414878667</v>
      </c>
      <c r="H58" s="131">
        <f t="shared" si="30"/>
        <v>-6180.4253414878667</v>
      </c>
      <c r="I58" s="131">
        <f t="shared" si="30"/>
        <v>-6180.4253414878667</v>
      </c>
      <c r="J58" s="131">
        <f t="shared" si="30"/>
        <v>-6180.4253414878667</v>
      </c>
      <c r="K58" s="131">
        <f t="shared" si="30"/>
        <v>-6180.4253414878667</v>
      </c>
      <c r="L58" s="131">
        <f t="shared" si="30"/>
        <v>-6180.4253414878667</v>
      </c>
      <c r="M58" s="131">
        <f t="shared" si="30"/>
        <v>-6180.4253414878667</v>
      </c>
      <c r="N58" s="131">
        <f t="shared" si="30"/>
        <v>-6180.4253414878667</v>
      </c>
      <c r="O58" s="131">
        <f t="shared" si="30"/>
        <v>-6180.4253414878667</v>
      </c>
      <c r="P58" s="131">
        <f t="shared" si="30"/>
        <v>-6180.4253414878667</v>
      </c>
      <c r="Q58" s="131">
        <f t="shared" si="30"/>
        <v>-6180.4253414878667</v>
      </c>
      <c r="R58" s="131">
        <f t="shared" si="30"/>
        <v>-6180.4253414878667</v>
      </c>
      <c r="S58" s="131">
        <f t="shared" si="30"/>
        <v>-6180.4253414878667</v>
      </c>
      <c r="T58" s="131">
        <f t="shared" si="30"/>
        <v>-6180.4253414878667</v>
      </c>
      <c r="U58" s="132">
        <f t="shared" si="30"/>
        <v>-6180.4253414878667</v>
      </c>
      <c r="V58" s="17"/>
    </row>
    <row r="59" spans="1:22" ht="24" customHeight="1" x14ac:dyDescent="0.2">
      <c r="A59" s="23" t="str">
        <f>'WP3_P3_ RCP 8.5 '!$A$16</f>
        <v>Average school expenditures due to infra losses caused by climate events</v>
      </c>
      <c r="B59" s="131"/>
      <c r="C59" s="159"/>
      <c r="D59" s="127" t="s">
        <v>486</v>
      </c>
      <c r="E59" s="131">
        <f t="shared" ref="E59:U59" si="31">E36-E14</f>
        <v>-9270.6380122318005</v>
      </c>
      <c r="F59" s="131">
        <f t="shared" si="31"/>
        <v>-9270.6380122318005</v>
      </c>
      <c r="G59" s="131">
        <f t="shared" si="31"/>
        <v>-9270.6380122318005</v>
      </c>
      <c r="H59" s="131">
        <f t="shared" si="31"/>
        <v>-9270.6380122318005</v>
      </c>
      <c r="I59" s="131">
        <f t="shared" si="31"/>
        <v>-9270.6380122318005</v>
      </c>
      <c r="J59" s="131">
        <f t="shared" si="31"/>
        <v>-9270.6380122318005</v>
      </c>
      <c r="K59" s="131">
        <f t="shared" si="31"/>
        <v>-9270.6380122318005</v>
      </c>
      <c r="L59" s="131">
        <f t="shared" si="31"/>
        <v>-9270.6380122318005</v>
      </c>
      <c r="M59" s="131">
        <f t="shared" si="31"/>
        <v>-9270.6380122318005</v>
      </c>
      <c r="N59" s="131">
        <f t="shared" si="31"/>
        <v>-9270.6380122318005</v>
      </c>
      <c r="O59" s="131">
        <f t="shared" si="31"/>
        <v>-9270.6380122318005</v>
      </c>
      <c r="P59" s="131">
        <f t="shared" si="31"/>
        <v>-9270.6380122318005</v>
      </c>
      <c r="Q59" s="131">
        <f t="shared" si="31"/>
        <v>-9270.6380122318005</v>
      </c>
      <c r="R59" s="131">
        <f t="shared" si="31"/>
        <v>-9270.6380122318005</v>
      </c>
      <c r="S59" s="131">
        <f t="shared" si="31"/>
        <v>-9270.6380122318005</v>
      </c>
      <c r="T59" s="131">
        <f t="shared" si="31"/>
        <v>-9270.6380122318005</v>
      </c>
      <c r="U59" s="132">
        <f t="shared" si="31"/>
        <v>-9270.6380122318005</v>
      </c>
      <c r="V59" s="17"/>
    </row>
    <row r="60" spans="1:22" ht="24" customHeight="1" x14ac:dyDescent="0.2">
      <c r="A60" s="23" t="str">
        <f>'WP3_P3_ RCP 8.5 '!$A$17</f>
        <v>Average annual primary school fixed/government budget expenditures on students per year</v>
      </c>
      <c r="B60" s="131"/>
      <c r="C60" s="159"/>
      <c r="D60" s="127" t="s">
        <v>486</v>
      </c>
      <c r="E60" s="131">
        <f t="shared" ref="E60:U60" si="32">E37-E15</f>
        <v>0</v>
      </c>
      <c r="F60" s="131">
        <f t="shared" si="32"/>
        <v>0</v>
      </c>
      <c r="G60" s="131">
        <f t="shared" si="32"/>
        <v>0</v>
      </c>
      <c r="H60" s="131">
        <f t="shared" si="32"/>
        <v>0</v>
      </c>
      <c r="I60" s="131">
        <f t="shared" si="32"/>
        <v>0</v>
      </c>
      <c r="J60" s="131">
        <f t="shared" si="32"/>
        <v>0</v>
      </c>
      <c r="K60" s="131">
        <f t="shared" si="32"/>
        <v>0</v>
      </c>
      <c r="L60" s="131">
        <f t="shared" si="32"/>
        <v>0</v>
      </c>
      <c r="M60" s="131">
        <f t="shared" si="32"/>
        <v>0</v>
      </c>
      <c r="N60" s="131">
        <f t="shared" si="32"/>
        <v>0</v>
      </c>
      <c r="O60" s="131">
        <f t="shared" si="32"/>
        <v>0</v>
      </c>
      <c r="P60" s="131">
        <f t="shared" si="32"/>
        <v>0</v>
      </c>
      <c r="Q60" s="131">
        <f t="shared" si="32"/>
        <v>0</v>
      </c>
      <c r="R60" s="131">
        <f t="shared" si="32"/>
        <v>0</v>
      </c>
      <c r="S60" s="131">
        <f t="shared" si="32"/>
        <v>0</v>
      </c>
      <c r="T60" s="131">
        <f t="shared" si="32"/>
        <v>0</v>
      </c>
      <c r="U60" s="132">
        <f t="shared" si="32"/>
        <v>0</v>
      </c>
      <c r="V60" s="17"/>
    </row>
    <row r="61" spans="1:22" ht="24" customHeight="1" x14ac:dyDescent="0.2">
      <c r="A61" s="23" t="str">
        <f>A38</f>
        <v>Project expenditures per year</v>
      </c>
      <c r="B61" s="131"/>
      <c r="C61" s="159"/>
      <c r="D61" s="127" t="s">
        <v>486</v>
      </c>
      <c r="E61" s="131">
        <f>E38</f>
        <v>24714.397839197707</v>
      </c>
      <c r="F61" s="131">
        <f t="shared" ref="F61:U61" si="33">F38</f>
        <v>67675.788253236024</v>
      </c>
      <c r="G61" s="131">
        <f t="shared" si="33"/>
        <v>62271.086927084631</v>
      </c>
      <c r="H61" s="131">
        <f t="shared" si="33"/>
        <v>57759.550807529842</v>
      </c>
      <c r="I61" s="131">
        <f t="shared" si="33"/>
        <v>26625.239035016046</v>
      </c>
      <c r="J61" s="131">
        <f t="shared" si="33"/>
        <v>0</v>
      </c>
      <c r="K61" s="131">
        <f t="shared" si="33"/>
        <v>0</v>
      </c>
      <c r="L61" s="131">
        <f t="shared" si="33"/>
        <v>0</v>
      </c>
      <c r="M61" s="131">
        <f t="shared" si="33"/>
        <v>0</v>
      </c>
      <c r="N61" s="131">
        <f t="shared" si="33"/>
        <v>0</v>
      </c>
      <c r="O61" s="131">
        <f t="shared" si="33"/>
        <v>0</v>
      </c>
      <c r="P61" s="131">
        <f t="shared" si="33"/>
        <v>0</v>
      </c>
      <c r="Q61" s="131">
        <f t="shared" si="33"/>
        <v>0</v>
      </c>
      <c r="R61" s="131">
        <f t="shared" si="33"/>
        <v>0</v>
      </c>
      <c r="S61" s="131">
        <f t="shared" si="33"/>
        <v>0</v>
      </c>
      <c r="T61" s="131">
        <f t="shared" si="33"/>
        <v>0</v>
      </c>
      <c r="U61" s="132">
        <f t="shared" si="33"/>
        <v>0</v>
      </c>
      <c r="V61" s="17"/>
    </row>
    <row r="62" spans="1:22" ht="24" customHeight="1" thickBot="1" x14ac:dyDescent="0.25">
      <c r="A62" s="23" t="str">
        <f>'WP3_P3_ RCP 8.5 '!$A$19</f>
        <v xml:space="preserve">Estimated cost of missed students school days </v>
      </c>
      <c r="B62" s="131"/>
      <c r="C62" s="159"/>
      <c r="D62" s="127" t="s">
        <v>486</v>
      </c>
      <c r="E62" s="131">
        <f t="shared" ref="E62:U62" si="34">E39-E16</f>
        <v>-2130.6240613627824</v>
      </c>
      <c r="F62" s="131">
        <f t="shared" si="34"/>
        <v>-2130.6240613627824</v>
      </c>
      <c r="G62" s="131">
        <f t="shared" si="34"/>
        <v>-2130.6240613627824</v>
      </c>
      <c r="H62" s="131">
        <f t="shared" si="34"/>
        <v>-2130.6240613627824</v>
      </c>
      <c r="I62" s="131">
        <f t="shared" si="34"/>
        <v>-2130.6240613627824</v>
      </c>
      <c r="J62" s="131">
        <f t="shared" si="34"/>
        <v>-2130.6240613627824</v>
      </c>
      <c r="K62" s="131">
        <f t="shared" si="34"/>
        <v>-2130.6240613627824</v>
      </c>
      <c r="L62" s="131">
        <f t="shared" si="34"/>
        <v>-2130.6240613627824</v>
      </c>
      <c r="M62" s="131">
        <f t="shared" si="34"/>
        <v>-2130.6240613627824</v>
      </c>
      <c r="N62" s="131">
        <f t="shared" si="34"/>
        <v>-2130.6240613627824</v>
      </c>
      <c r="O62" s="131">
        <f t="shared" si="34"/>
        <v>-2130.6240613627824</v>
      </c>
      <c r="P62" s="131">
        <f t="shared" si="34"/>
        <v>-2130.6240613627824</v>
      </c>
      <c r="Q62" s="131">
        <f t="shared" si="34"/>
        <v>-2130.6240613627824</v>
      </c>
      <c r="R62" s="131">
        <f t="shared" si="34"/>
        <v>-2130.6240613627824</v>
      </c>
      <c r="S62" s="131">
        <f t="shared" si="34"/>
        <v>-2130.6240613627824</v>
      </c>
      <c r="T62" s="131">
        <f t="shared" si="34"/>
        <v>-2130.6240613627824</v>
      </c>
      <c r="U62" s="132">
        <f t="shared" si="34"/>
        <v>-2130.6240613627824</v>
      </c>
      <c r="V62" s="17"/>
    </row>
    <row r="63" spans="1:22" ht="12" customHeight="1" x14ac:dyDescent="0.2">
      <c r="A63" s="134" t="s">
        <v>611</v>
      </c>
      <c r="B63" s="135"/>
      <c r="C63" s="135"/>
      <c r="D63" s="136" t="s">
        <v>486</v>
      </c>
      <c r="E63" s="135">
        <f>SUM(E58:E62)</f>
        <v>7132.7104241152583</v>
      </c>
      <c r="F63" s="135">
        <f t="shared" ref="F63:U63" si="35">SUM(F58:F62)</f>
        <v>50094.100838153572</v>
      </c>
      <c r="G63" s="135">
        <f t="shared" si="35"/>
        <v>44689.399512002179</v>
      </c>
      <c r="H63" s="135">
        <f t="shared" si="35"/>
        <v>40177.863392447391</v>
      </c>
      <c r="I63" s="135">
        <f t="shared" si="35"/>
        <v>9043.551619933598</v>
      </c>
      <c r="J63" s="135">
        <f t="shared" si="35"/>
        <v>-17581.687415082448</v>
      </c>
      <c r="K63" s="135">
        <f t="shared" si="35"/>
        <v>-17581.687415082448</v>
      </c>
      <c r="L63" s="135">
        <f t="shared" si="35"/>
        <v>-17581.687415082448</v>
      </c>
      <c r="M63" s="135">
        <f t="shared" si="35"/>
        <v>-17581.687415082448</v>
      </c>
      <c r="N63" s="135">
        <f t="shared" si="35"/>
        <v>-17581.687415082448</v>
      </c>
      <c r="O63" s="135">
        <f t="shared" si="35"/>
        <v>-17581.687415082448</v>
      </c>
      <c r="P63" s="135">
        <f t="shared" si="35"/>
        <v>-17581.687415082448</v>
      </c>
      <c r="Q63" s="135">
        <f t="shared" si="35"/>
        <v>-17581.687415082448</v>
      </c>
      <c r="R63" s="135">
        <f t="shared" si="35"/>
        <v>-17581.687415082448</v>
      </c>
      <c r="S63" s="135">
        <f t="shared" si="35"/>
        <v>-17581.687415082448</v>
      </c>
      <c r="T63" s="135">
        <f t="shared" si="35"/>
        <v>-17581.687415082448</v>
      </c>
      <c r="U63" s="137">
        <f t="shared" si="35"/>
        <v>-17581.687415082448</v>
      </c>
      <c r="V63" s="17"/>
    </row>
    <row r="64" spans="1:22" ht="12" customHeight="1" thickBot="1" x14ac:dyDescent="0.25">
      <c r="A64" s="138" t="s">
        <v>562</v>
      </c>
      <c r="B64" s="139"/>
      <c r="C64" s="139"/>
      <c r="D64" s="140" t="s">
        <v>123</v>
      </c>
      <c r="E64" s="139">
        <f>E63/Calculations!$C$56</f>
        <v>3022.3349254725672</v>
      </c>
      <c r="F64" s="139">
        <f>F63/Calculations!$C$56</f>
        <v>21226.313914471855</v>
      </c>
      <c r="G64" s="139">
        <f>G63/Calculations!$C$56</f>
        <v>18936.186233899229</v>
      </c>
      <c r="H64" s="139">
        <f>H63/Calculations!$C$56</f>
        <v>17024.51838663025</v>
      </c>
      <c r="I64" s="139">
        <f>I63/Calculations!$C$56</f>
        <v>3832.0133982769485</v>
      </c>
      <c r="J64" s="139">
        <f>J63/Calculations!$C$56</f>
        <v>-7449.8675487637493</v>
      </c>
      <c r="K64" s="139">
        <f>K63/Calculations!$C$56</f>
        <v>-7449.8675487637493</v>
      </c>
      <c r="L64" s="139">
        <f>L63/Calculations!$C$56</f>
        <v>-7449.8675487637493</v>
      </c>
      <c r="M64" s="139">
        <f>M63/Calculations!$C$56</f>
        <v>-7449.8675487637493</v>
      </c>
      <c r="N64" s="139">
        <f>N63/Calculations!$C$56</f>
        <v>-7449.8675487637493</v>
      </c>
      <c r="O64" s="139">
        <f>O63/Calculations!$C$56</f>
        <v>-7449.8675487637493</v>
      </c>
      <c r="P64" s="139">
        <f>P63/Calculations!$C$56</f>
        <v>-7449.8675487637493</v>
      </c>
      <c r="Q64" s="139">
        <f>Q63/Calculations!$C$56</f>
        <v>-7449.8675487637493</v>
      </c>
      <c r="R64" s="139">
        <f>R63/Calculations!$C$56</f>
        <v>-7449.8675487637493</v>
      </c>
      <c r="S64" s="139">
        <f>S63/Calculations!$C$56</f>
        <v>-7449.8675487637493</v>
      </c>
      <c r="T64" s="139">
        <f>T63/Calculations!$C$56</f>
        <v>-7449.8675487637493</v>
      </c>
      <c r="U64" s="141">
        <f>U63/Calculations!$C$56</f>
        <v>-7449.8675487637493</v>
      </c>
      <c r="V64" s="17"/>
    </row>
    <row r="65" spans="1:22" ht="12" customHeight="1" thickBot="1" x14ac:dyDescent="0.25">
      <c r="A65" s="145"/>
      <c r="B65" s="146"/>
      <c r="C65" s="146"/>
      <c r="D65" s="147"/>
      <c r="E65" s="146"/>
      <c r="F65" s="146"/>
      <c r="G65" s="146"/>
      <c r="H65" s="146"/>
      <c r="I65" s="146"/>
      <c r="J65" s="146"/>
      <c r="K65" s="146"/>
      <c r="L65" s="146"/>
      <c r="M65" s="146"/>
      <c r="N65" s="146"/>
      <c r="O65" s="146"/>
      <c r="P65" s="146"/>
      <c r="Q65" s="146"/>
      <c r="R65" s="146"/>
      <c r="S65" s="146"/>
      <c r="T65" s="146"/>
      <c r="U65" s="148"/>
      <c r="V65" s="17"/>
    </row>
    <row r="66" spans="1:22" ht="12" customHeight="1" x14ac:dyDescent="0.2">
      <c r="A66" s="149" t="s">
        <v>612</v>
      </c>
      <c r="B66" s="135"/>
      <c r="C66" s="135"/>
      <c r="D66" s="136" t="s">
        <v>486</v>
      </c>
      <c r="E66" s="135">
        <f t="shared" ref="E66:U66" si="36">E55-E63</f>
        <v>-7132.7104241152583</v>
      </c>
      <c r="F66" s="135">
        <f t="shared" si="36"/>
        <v>-40094.100838153572</v>
      </c>
      <c r="G66" s="135">
        <f t="shared" si="36"/>
        <v>-34689.399512002179</v>
      </c>
      <c r="H66" s="135">
        <f t="shared" si="36"/>
        <v>-30177.863392447391</v>
      </c>
      <c r="I66" s="135">
        <f t="shared" si="36"/>
        <v>73061.410697424843</v>
      </c>
      <c r="J66" s="135">
        <f t="shared" si="36"/>
        <v>99686.649732440885</v>
      </c>
      <c r="K66" s="135">
        <f t="shared" si="36"/>
        <v>99686.649732440885</v>
      </c>
      <c r="L66" s="135">
        <f t="shared" si="36"/>
        <v>99686.649732440885</v>
      </c>
      <c r="M66" s="135">
        <f t="shared" si="36"/>
        <v>99686.649732440885</v>
      </c>
      <c r="N66" s="135">
        <f t="shared" si="36"/>
        <v>99686.649732440885</v>
      </c>
      <c r="O66" s="135">
        <f t="shared" si="36"/>
        <v>99686.649732440885</v>
      </c>
      <c r="P66" s="135">
        <f t="shared" si="36"/>
        <v>99686.649732440885</v>
      </c>
      <c r="Q66" s="135">
        <f t="shared" si="36"/>
        <v>99686.649732440885</v>
      </c>
      <c r="R66" s="135">
        <f t="shared" si="36"/>
        <v>99686.649732440885</v>
      </c>
      <c r="S66" s="135">
        <f t="shared" si="36"/>
        <v>99686.649732440885</v>
      </c>
      <c r="T66" s="135">
        <f t="shared" si="36"/>
        <v>99686.649732440885</v>
      </c>
      <c r="U66" s="137">
        <f t="shared" si="36"/>
        <v>99686.649732440885</v>
      </c>
      <c r="V66" s="17"/>
    </row>
    <row r="67" spans="1:22" ht="12" customHeight="1" thickBot="1" x14ac:dyDescent="0.25">
      <c r="A67" s="160" t="s">
        <v>565</v>
      </c>
      <c r="B67" s="139"/>
      <c r="C67" s="139"/>
      <c r="D67" s="140" t="s">
        <v>123</v>
      </c>
      <c r="E67" s="139">
        <f t="shared" ref="E67:U67" si="37">E56-E64</f>
        <v>-3022.3349254725672</v>
      </c>
      <c r="F67" s="139">
        <f t="shared" si="37"/>
        <v>-16989.025778878633</v>
      </c>
      <c r="G67" s="139">
        <f t="shared" si="37"/>
        <v>-14698.898098306008</v>
      </c>
      <c r="H67" s="139">
        <f t="shared" si="37"/>
        <v>-12787.23025103703</v>
      </c>
      <c r="I67" s="139">
        <f t="shared" si="37"/>
        <v>30958.224871790189</v>
      </c>
      <c r="J67" s="139">
        <f t="shared" si="37"/>
        <v>42240.105818830889</v>
      </c>
      <c r="K67" s="139">
        <f t="shared" si="37"/>
        <v>42240.105818830889</v>
      </c>
      <c r="L67" s="139">
        <f t="shared" si="37"/>
        <v>42240.105818830889</v>
      </c>
      <c r="M67" s="139">
        <f t="shared" si="37"/>
        <v>42240.105818830889</v>
      </c>
      <c r="N67" s="139">
        <f t="shared" si="37"/>
        <v>42240.105818830889</v>
      </c>
      <c r="O67" s="139">
        <f t="shared" si="37"/>
        <v>42240.105818830889</v>
      </c>
      <c r="P67" s="139">
        <f t="shared" si="37"/>
        <v>42240.105818830889</v>
      </c>
      <c r="Q67" s="139">
        <f t="shared" si="37"/>
        <v>42240.105818830889</v>
      </c>
      <c r="R67" s="139">
        <f t="shared" si="37"/>
        <v>42240.105818830889</v>
      </c>
      <c r="S67" s="139">
        <f t="shared" si="37"/>
        <v>42240.105818830889</v>
      </c>
      <c r="T67" s="139">
        <f t="shared" si="37"/>
        <v>42240.105818830889</v>
      </c>
      <c r="U67" s="141">
        <f t="shared" si="37"/>
        <v>42240.105818830889</v>
      </c>
      <c r="V67" s="17"/>
    </row>
    <row r="68" spans="1:22" ht="12" customHeight="1" thickBot="1" x14ac:dyDescent="0.25">
      <c r="A68" s="161"/>
      <c r="B68" s="162"/>
      <c r="C68" s="162"/>
      <c r="D68" s="162"/>
      <c r="E68" s="163"/>
      <c r="F68" s="163"/>
      <c r="G68" s="163"/>
      <c r="H68" s="163"/>
      <c r="I68" s="163"/>
      <c r="J68" s="163"/>
      <c r="K68" s="163"/>
      <c r="L68" s="163"/>
      <c r="M68" s="163"/>
      <c r="N68" s="163"/>
      <c r="O68" s="163"/>
      <c r="P68" s="163"/>
      <c r="Q68" s="163"/>
      <c r="R68" s="163"/>
      <c r="S68" s="163"/>
      <c r="T68" s="163"/>
      <c r="U68" s="164"/>
      <c r="V68" s="17"/>
    </row>
    <row r="69" spans="1:22" ht="12" customHeight="1" thickBot="1" x14ac:dyDescent="0.25">
      <c r="A69" s="1015" t="s">
        <v>566</v>
      </c>
      <c r="B69" s="1016"/>
      <c r="C69" s="1016"/>
      <c r="D69" s="1017"/>
      <c r="E69" s="165"/>
      <c r="F69" s="156"/>
      <c r="G69" s="156"/>
      <c r="H69" s="156"/>
      <c r="I69" s="156"/>
      <c r="J69" s="156"/>
      <c r="K69" s="156"/>
      <c r="L69" s="156"/>
      <c r="M69" s="156"/>
      <c r="N69" s="156"/>
      <c r="O69" s="156"/>
      <c r="P69" s="156"/>
      <c r="Q69" s="156"/>
      <c r="R69" s="156"/>
      <c r="S69" s="156"/>
      <c r="T69" s="156"/>
      <c r="U69" s="166"/>
      <c r="V69" s="17"/>
    </row>
    <row r="70" spans="1:22" ht="12" customHeight="1" thickBot="1" x14ac:dyDescent="0.25">
      <c r="A70" s="1107" t="s">
        <v>181</v>
      </c>
      <c r="B70" s="1108"/>
      <c r="C70" s="1109"/>
      <c r="D70" s="238">
        <f>Calculations!$C$66</f>
        <v>0.09</v>
      </c>
      <c r="E70" s="165"/>
      <c r="F70" s="156"/>
      <c r="G70" s="156"/>
      <c r="H70" s="156"/>
      <c r="I70" s="156"/>
      <c r="J70" s="156"/>
      <c r="K70" s="156"/>
      <c r="L70" s="156"/>
      <c r="M70" s="156"/>
      <c r="N70" s="156"/>
      <c r="O70" s="156"/>
      <c r="P70" s="156"/>
      <c r="Q70" s="156"/>
      <c r="R70" s="156"/>
      <c r="S70" s="156"/>
      <c r="T70" s="156"/>
      <c r="U70" s="166"/>
      <c r="V70" s="17"/>
    </row>
    <row r="71" spans="1:22" ht="12" customHeight="1" thickBot="1" x14ac:dyDescent="0.25">
      <c r="A71" s="1029" t="s">
        <v>613</v>
      </c>
      <c r="B71" s="1030"/>
      <c r="C71" s="1030"/>
      <c r="D71" s="1031"/>
      <c r="E71" s="165"/>
      <c r="F71" s="156"/>
      <c r="G71" s="156"/>
      <c r="H71" s="156"/>
      <c r="I71" s="156"/>
      <c r="J71" s="156"/>
      <c r="K71" s="156"/>
      <c r="L71" s="156"/>
      <c r="M71" s="156"/>
      <c r="N71" s="156"/>
      <c r="O71" s="156"/>
      <c r="P71" s="156"/>
      <c r="Q71" s="156"/>
      <c r="R71" s="156"/>
      <c r="S71" s="156"/>
      <c r="T71" s="156"/>
      <c r="U71" s="166"/>
      <c r="V71" s="17"/>
    </row>
    <row r="72" spans="1:22" ht="12" customHeight="1" x14ac:dyDescent="0.2">
      <c r="A72" s="1101" t="s">
        <v>183</v>
      </c>
      <c r="B72" s="1102"/>
      <c r="C72" s="1102"/>
      <c r="D72" s="236">
        <f>NPV(D70,F66:U66)+E66</f>
        <v>461036.29130036675</v>
      </c>
      <c r="E72" s="167" t="s">
        <v>486</v>
      </c>
      <c r="F72" s="156"/>
      <c r="G72" s="156"/>
      <c r="H72" s="156"/>
      <c r="I72" s="156"/>
      <c r="J72" s="156"/>
      <c r="K72" s="156"/>
      <c r="L72" s="156"/>
      <c r="M72" s="156"/>
      <c r="N72" s="156"/>
      <c r="O72" s="156"/>
      <c r="P72" s="156"/>
      <c r="Q72" s="156"/>
      <c r="R72" s="156"/>
      <c r="S72" s="156"/>
      <c r="T72" s="156"/>
      <c r="U72" s="166"/>
      <c r="V72" s="17"/>
    </row>
    <row r="73" spans="1:22" ht="12" customHeight="1" x14ac:dyDescent="0.2">
      <c r="A73" s="1021" t="s">
        <v>242</v>
      </c>
      <c r="B73" s="1022"/>
      <c r="C73" s="1022"/>
      <c r="D73" s="46">
        <f>IRR(E66:U66)</f>
        <v>0.47339251593724585</v>
      </c>
      <c r="E73" s="167" t="s">
        <v>187</v>
      </c>
      <c r="F73" s="156"/>
      <c r="G73" s="156"/>
      <c r="H73" s="156"/>
      <c r="I73" s="156"/>
      <c r="J73" s="156"/>
      <c r="K73" s="156"/>
      <c r="L73" s="156"/>
      <c r="M73" s="156"/>
      <c r="N73" s="156"/>
      <c r="O73" s="156"/>
      <c r="P73" s="156"/>
      <c r="Q73" s="156"/>
      <c r="R73" s="156"/>
      <c r="S73" s="156"/>
      <c r="T73" s="156"/>
      <c r="U73" s="166"/>
      <c r="V73" s="17"/>
    </row>
    <row r="74" spans="1:22" ht="12" customHeight="1" thickBot="1" x14ac:dyDescent="0.25">
      <c r="A74" s="1103" t="s">
        <v>188</v>
      </c>
      <c r="B74" s="1104"/>
      <c r="C74" s="1104"/>
      <c r="D74" s="235">
        <f>MIRR(E66:U66,D70,D70)</f>
        <v>0.2163401465385415</v>
      </c>
      <c r="E74" s="167" t="s">
        <v>187</v>
      </c>
      <c r="F74" s="156"/>
      <c r="G74" s="156"/>
      <c r="H74" s="156"/>
      <c r="I74" s="156"/>
      <c r="J74" s="156"/>
      <c r="K74" s="156"/>
      <c r="L74" s="156"/>
      <c r="M74" s="156"/>
      <c r="N74" s="156"/>
      <c r="O74" s="156"/>
      <c r="P74" s="156"/>
      <c r="Q74" s="156"/>
      <c r="R74" s="156"/>
      <c r="S74" s="156"/>
      <c r="T74" s="156"/>
      <c r="U74" s="166"/>
      <c r="V74" s="17"/>
    </row>
    <row r="75" spans="1:22" ht="12" customHeight="1" thickBot="1" x14ac:dyDescent="0.25">
      <c r="A75" s="1029" t="s">
        <v>568</v>
      </c>
      <c r="B75" s="1030"/>
      <c r="C75" s="1030"/>
      <c r="D75" s="237"/>
      <c r="E75" s="167"/>
      <c r="F75" s="156"/>
      <c r="G75" s="156"/>
      <c r="H75" s="156"/>
      <c r="I75" s="156"/>
      <c r="J75" s="156"/>
      <c r="K75" s="156"/>
      <c r="L75" s="156"/>
      <c r="M75" s="156"/>
      <c r="N75" s="156"/>
      <c r="O75" s="156"/>
      <c r="P75" s="156"/>
      <c r="Q75" s="156"/>
      <c r="R75" s="156"/>
      <c r="S75" s="156"/>
      <c r="T75" s="156"/>
      <c r="U75" s="166"/>
      <c r="V75" s="17"/>
    </row>
    <row r="76" spans="1:22" ht="12" customHeight="1" x14ac:dyDescent="0.2">
      <c r="A76" s="1101" t="s">
        <v>183</v>
      </c>
      <c r="B76" s="1102"/>
      <c r="C76" s="1102"/>
      <c r="D76" s="236">
        <f>NPV(D70,F67:U67)+E67</f>
        <v>195354.36072049441</v>
      </c>
      <c r="E76" s="167" t="s">
        <v>123</v>
      </c>
      <c r="F76" s="156"/>
      <c r="G76" s="156"/>
      <c r="H76" s="156"/>
      <c r="I76" s="156"/>
      <c r="J76" s="156"/>
      <c r="K76" s="156"/>
      <c r="L76" s="156"/>
      <c r="M76" s="156"/>
      <c r="N76" s="156"/>
      <c r="O76" s="156"/>
      <c r="P76" s="156"/>
      <c r="Q76" s="156"/>
      <c r="R76" s="156"/>
      <c r="S76" s="156"/>
      <c r="T76" s="156"/>
      <c r="U76" s="166"/>
      <c r="V76" s="17"/>
    </row>
    <row r="77" spans="1:22" ht="12" customHeight="1" x14ac:dyDescent="0.2">
      <c r="A77" s="1023" t="s">
        <v>242</v>
      </c>
      <c r="B77" s="1024"/>
      <c r="C77" s="1025"/>
      <c r="D77" s="46">
        <f>IRR(E67:U67)</f>
        <v>0.47339251593724585</v>
      </c>
      <c r="E77" s="168" t="s">
        <v>187</v>
      </c>
      <c r="F77" s="156"/>
      <c r="G77" s="156"/>
      <c r="H77" s="156"/>
      <c r="I77" s="156"/>
      <c r="J77" s="156"/>
      <c r="K77" s="156"/>
      <c r="L77" s="156"/>
      <c r="M77" s="156"/>
      <c r="N77" s="156"/>
      <c r="O77" s="156"/>
      <c r="P77" s="156"/>
      <c r="Q77" s="156"/>
      <c r="R77" s="156"/>
      <c r="S77" s="156"/>
      <c r="T77" s="156"/>
      <c r="U77" s="166"/>
      <c r="V77" s="17"/>
    </row>
    <row r="78" spans="1:22" ht="12" customHeight="1" thickBot="1" x14ac:dyDescent="0.25">
      <c r="A78" s="1026" t="s">
        <v>188</v>
      </c>
      <c r="B78" s="1027"/>
      <c r="C78" s="1028"/>
      <c r="D78" s="40">
        <f>MIRR(E67:U67,D70,D70)</f>
        <v>0.2163401465385415</v>
      </c>
      <c r="E78" s="168" t="s">
        <v>187</v>
      </c>
      <c r="F78" s="156"/>
      <c r="G78" s="156"/>
      <c r="H78" s="156"/>
      <c r="I78" s="156"/>
      <c r="J78" s="156"/>
      <c r="K78" s="156"/>
      <c r="L78" s="156"/>
      <c r="M78" s="156"/>
      <c r="N78" s="156"/>
      <c r="O78" s="156"/>
      <c r="P78" s="156"/>
      <c r="Q78" s="156"/>
      <c r="R78" s="156"/>
      <c r="S78" s="156"/>
      <c r="T78" s="156"/>
      <c r="U78" s="166"/>
      <c r="V78" s="17"/>
    </row>
    <row r="79" spans="1:22" ht="12" customHeight="1" x14ac:dyDescent="0.2">
      <c r="A79" s="321"/>
      <c r="B79" s="156"/>
      <c r="C79" s="156"/>
      <c r="D79" s="156"/>
      <c r="E79" s="156"/>
      <c r="F79" s="152"/>
      <c r="G79" s="152"/>
      <c r="H79" s="152"/>
      <c r="I79" s="152"/>
      <c r="J79" s="152"/>
      <c r="K79" s="152"/>
      <c r="L79" s="152"/>
      <c r="M79" s="152"/>
      <c r="N79" s="152"/>
      <c r="O79" s="152"/>
      <c r="P79" s="152"/>
      <c r="Q79" s="152"/>
      <c r="R79" s="152"/>
      <c r="S79" s="152"/>
      <c r="T79" s="152"/>
      <c r="U79" s="153"/>
      <c r="V79" s="17"/>
    </row>
    <row r="80" spans="1:22" ht="12" customHeight="1" x14ac:dyDescent="0.2">
      <c r="A80" s="321"/>
      <c r="B80" s="156"/>
      <c r="C80" s="156"/>
      <c r="D80" s="156"/>
      <c r="E80" s="156"/>
      <c r="F80" s="152"/>
      <c r="G80" s="152"/>
      <c r="H80" s="152"/>
      <c r="I80" s="152"/>
      <c r="J80" s="152"/>
      <c r="K80" s="152"/>
      <c r="L80" s="152"/>
      <c r="M80" s="152"/>
      <c r="N80" s="152"/>
      <c r="O80" s="152"/>
      <c r="P80" s="152"/>
      <c r="Q80" s="152"/>
      <c r="R80" s="152"/>
      <c r="S80" s="152"/>
      <c r="T80" s="152"/>
      <c r="U80" s="153"/>
      <c r="V80" s="17"/>
    </row>
    <row r="81" spans="1:22" ht="12" customHeight="1" thickBot="1" x14ac:dyDescent="0.25">
      <c r="A81" s="321"/>
      <c r="B81" s="156"/>
      <c r="C81" s="156"/>
      <c r="D81" s="156"/>
      <c r="E81" s="156"/>
      <c r="F81" s="169"/>
      <c r="G81" s="169"/>
      <c r="H81" s="169"/>
      <c r="I81" s="169"/>
      <c r="J81" s="169"/>
      <c r="K81" s="169"/>
      <c r="L81" s="169"/>
      <c r="M81" s="169"/>
      <c r="N81" s="169"/>
      <c r="O81" s="169"/>
      <c r="P81" s="169"/>
      <c r="Q81" s="169"/>
      <c r="R81" s="169"/>
      <c r="S81" s="169"/>
      <c r="T81" s="169"/>
      <c r="U81" s="170"/>
      <c r="V81" s="17"/>
    </row>
    <row r="82" spans="1:22" ht="21" customHeight="1" thickBot="1" x14ac:dyDescent="0.25">
      <c r="A82" s="1029" t="s">
        <v>579</v>
      </c>
      <c r="B82" s="1030"/>
      <c r="C82" s="1030"/>
      <c r="D82" s="1030"/>
      <c r="E82" s="1030"/>
      <c r="F82" s="1030"/>
      <c r="G82" s="1030"/>
      <c r="H82" s="1030"/>
      <c r="I82" s="1030"/>
      <c r="J82" s="1030"/>
      <c r="K82" s="1030"/>
      <c r="L82" s="1030"/>
      <c r="M82" s="1030"/>
      <c r="N82" s="1030"/>
      <c r="O82" s="1030"/>
      <c r="P82" s="1030"/>
      <c r="Q82" s="1030"/>
      <c r="R82" s="1030"/>
      <c r="S82" s="1030"/>
      <c r="T82" s="1030"/>
      <c r="U82" s="1031"/>
      <c r="V82" s="17"/>
    </row>
    <row r="83" spans="1:22" ht="12" customHeight="1" x14ac:dyDescent="0.2">
      <c r="A83" s="1105"/>
      <c r="B83" s="1106"/>
      <c r="C83" s="20"/>
      <c r="D83" s="124" t="s">
        <v>556</v>
      </c>
      <c r="E83" s="125">
        <v>2024</v>
      </c>
      <c r="F83" s="125">
        <v>2025</v>
      </c>
      <c r="G83" s="125">
        <v>2026</v>
      </c>
      <c r="H83" s="125">
        <v>2027</v>
      </c>
      <c r="I83" s="125">
        <v>2028</v>
      </c>
      <c r="J83" s="125">
        <v>2029</v>
      </c>
      <c r="K83" s="125">
        <v>2030</v>
      </c>
      <c r="L83" s="125">
        <v>2031</v>
      </c>
      <c r="M83" s="125">
        <v>2032</v>
      </c>
      <c r="N83" s="125">
        <v>2033</v>
      </c>
      <c r="O83" s="125">
        <v>2034</v>
      </c>
      <c r="P83" s="125">
        <v>2035</v>
      </c>
      <c r="Q83" s="125">
        <v>2036</v>
      </c>
      <c r="R83" s="125">
        <v>2037</v>
      </c>
      <c r="S83" s="125">
        <v>2038</v>
      </c>
      <c r="T83" s="125">
        <v>2039</v>
      </c>
      <c r="U83" s="126">
        <v>2040</v>
      </c>
      <c r="V83" s="17"/>
    </row>
    <row r="84" spans="1:22" ht="12" customHeight="1" x14ac:dyDescent="0.2">
      <c r="A84" s="23" t="s">
        <v>570</v>
      </c>
      <c r="B84" s="231">
        <f>Calculations!$C$21</f>
        <v>50</v>
      </c>
      <c r="C84" s="127" t="s">
        <v>571</v>
      </c>
      <c r="D84" s="279"/>
      <c r="E84" s="131"/>
      <c r="F84" s="131"/>
      <c r="G84" s="131"/>
      <c r="H84" s="131"/>
      <c r="I84" s="131"/>
      <c r="J84" s="131"/>
      <c r="K84" s="131"/>
      <c r="L84" s="131"/>
      <c r="M84" s="131"/>
      <c r="N84" s="131"/>
      <c r="O84" s="131"/>
      <c r="P84" s="131"/>
      <c r="Q84" s="131"/>
      <c r="R84" s="131"/>
      <c r="S84" s="131"/>
      <c r="T84" s="131"/>
      <c r="U84" s="132"/>
      <c r="V84" s="17"/>
    </row>
    <row r="85" spans="1:22" ht="12" customHeight="1" x14ac:dyDescent="0.2">
      <c r="A85" s="123"/>
      <c r="B85" s="171"/>
      <c r="C85" s="124"/>
      <c r="D85" s="127"/>
      <c r="E85" s="22"/>
      <c r="F85" s="22"/>
      <c r="G85" s="22"/>
      <c r="H85" s="22"/>
      <c r="I85" s="22"/>
      <c r="J85" s="22"/>
      <c r="K85" s="22"/>
      <c r="L85" s="22"/>
      <c r="M85" s="22"/>
      <c r="N85" s="22"/>
      <c r="O85" s="22"/>
      <c r="P85" s="22"/>
      <c r="Q85" s="22"/>
      <c r="R85" s="22"/>
      <c r="S85" s="22"/>
      <c r="T85" s="22"/>
      <c r="U85" s="128"/>
      <c r="V85" s="17"/>
    </row>
    <row r="86" spans="1:22" ht="12" customHeight="1" x14ac:dyDescent="0.2">
      <c r="A86" s="123" t="s">
        <v>557</v>
      </c>
      <c r="B86" s="142"/>
      <c r="C86" s="142"/>
      <c r="D86" s="127"/>
      <c r="E86" s="22"/>
      <c r="F86" s="22"/>
      <c r="G86" s="22"/>
      <c r="H86" s="22"/>
      <c r="I86" s="22"/>
      <c r="J86" s="22"/>
      <c r="K86" s="22"/>
      <c r="L86" s="22"/>
      <c r="M86" s="22"/>
      <c r="N86" s="22"/>
      <c r="O86" s="22"/>
      <c r="P86" s="22"/>
      <c r="Q86" s="22"/>
      <c r="R86" s="22"/>
      <c r="S86" s="22"/>
      <c r="T86" s="22"/>
      <c r="U86" s="128"/>
      <c r="V86" s="17"/>
    </row>
    <row r="87" spans="1:22" ht="12" customHeight="1" x14ac:dyDescent="0.2">
      <c r="A87" s="129" t="str">
        <f>'WP3_P3_ RCP 8.5 '!$A$7</f>
        <v>Annual grant per average primary school</v>
      </c>
      <c r="B87" s="133"/>
      <c r="C87" s="133"/>
      <c r="D87" s="127" t="s">
        <v>486</v>
      </c>
      <c r="E87" s="131">
        <f t="shared" ref="E87:U87" si="38">$B$84*E50</f>
        <v>0</v>
      </c>
      <c r="F87" s="131">
        <f t="shared" si="38"/>
        <v>0</v>
      </c>
      <c r="G87" s="131">
        <f t="shared" si="38"/>
        <v>0</v>
      </c>
      <c r="H87" s="131">
        <f t="shared" si="38"/>
        <v>0</v>
      </c>
      <c r="I87" s="131">
        <f t="shared" si="38"/>
        <v>0</v>
      </c>
      <c r="J87" s="131">
        <f t="shared" si="38"/>
        <v>0</v>
      </c>
      <c r="K87" s="131">
        <f t="shared" si="38"/>
        <v>0</v>
      </c>
      <c r="L87" s="131">
        <f t="shared" si="38"/>
        <v>0</v>
      </c>
      <c r="M87" s="131">
        <f t="shared" si="38"/>
        <v>0</v>
      </c>
      <c r="N87" s="131">
        <f t="shared" si="38"/>
        <v>0</v>
      </c>
      <c r="O87" s="131">
        <f t="shared" si="38"/>
        <v>0</v>
      </c>
      <c r="P87" s="131">
        <f t="shared" si="38"/>
        <v>0</v>
      </c>
      <c r="Q87" s="131">
        <f t="shared" si="38"/>
        <v>0</v>
      </c>
      <c r="R87" s="131">
        <f t="shared" si="38"/>
        <v>0</v>
      </c>
      <c r="S87" s="131">
        <f t="shared" si="38"/>
        <v>0</v>
      </c>
      <c r="T87" s="131">
        <f t="shared" si="38"/>
        <v>0</v>
      </c>
      <c r="U87" s="132">
        <f t="shared" si="38"/>
        <v>0</v>
      </c>
      <c r="V87" s="17"/>
    </row>
    <row r="88" spans="1:22" ht="12" customHeight="1" x14ac:dyDescent="0.2">
      <c r="A88" s="129" t="str">
        <f>'WP3_P3_ RCP 8.5 '!$A$8</f>
        <v>Annual SIG per average primary school</v>
      </c>
      <c r="B88" s="133"/>
      <c r="C88" s="133"/>
      <c r="D88" s="127" t="s">
        <v>486</v>
      </c>
      <c r="E88" s="131">
        <f t="shared" ref="E88:U88" si="39">$B$84*E51</f>
        <v>0</v>
      </c>
      <c r="F88" s="131">
        <f t="shared" si="39"/>
        <v>0</v>
      </c>
      <c r="G88" s="131">
        <f t="shared" si="39"/>
        <v>0</v>
      </c>
      <c r="H88" s="131">
        <f t="shared" si="39"/>
        <v>0</v>
      </c>
      <c r="I88" s="131">
        <f t="shared" si="39"/>
        <v>0</v>
      </c>
      <c r="J88" s="131">
        <f t="shared" si="39"/>
        <v>0</v>
      </c>
      <c r="K88" s="131">
        <f t="shared" si="39"/>
        <v>0</v>
      </c>
      <c r="L88" s="131">
        <f t="shared" si="39"/>
        <v>0</v>
      </c>
      <c r="M88" s="131">
        <f t="shared" si="39"/>
        <v>0</v>
      </c>
      <c r="N88" s="131">
        <f t="shared" si="39"/>
        <v>0</v>
      </c>
      <c r="O88" s="131">
        <f t="shared" si="39"/>
        <v>0</v>
      </c>
      <c r="P88" s="131">
        <f t="shared" si="39"/>
        <v>0</v>
      </c>
      <c r="Q88" s="131">
        <f t="shared" si="39"/>
        <v>0</v>
      </c>
      <c r="R88" s="131">
        <f t="shared" si="39"/>
        <v>0</v>
      </c>
      <c r="S88" s="131">
        <f t="shared" si="39"/>
        <v>0</v>
      </c>
      <c r="T88" s="131">
        <f t="shared" si="39"/>
        <v>0</v>
      </c>
      <c r="U88" s="132">
        <f t="shared" si="39"/>
        <v>0</v>
      </c>
      <c r="V88" s="17"/>
    </row>
    <row r="89" spans="1:22" ht="12" customHeight="1" x14ac:dyDescent="0.2">
      <c r="A89" s="129" t="str">
        <f>'WP3_P3_ RCP 8.5 '!$A$9</f>
        <v>Annual economic returns to primary education</v>
      </c>
      <c r="B89" s="133"/>
      <c r="C89" s="133"/>
      <c r="D89" s="127" t="s">
        <v>486</v>
      </c>
      <c r="E89" s="131">
        <f t="shared" ref="E89:U90" si="40">$B$84*E52</f>
        <v>0</v>
      </c>
      <c r="F89" s="131">
        <f t="shared" si="40"/>
        <v>0</v>
      </c>
      <c r="G89" s="131">
        <f t="shared" si="40"/>
        <v>0</v>
      </c>
      <c r="H89" s="131">
        <f t="shared" si="40"/>
        <v>0</v>
      </c>
      <c r="I89" s="131">
        <f t="shared" si="40"/>
        <v>0</v>
      </c>
      <c r="J89" s="131">
        <f t="shared" si="40"/>
        <v>0</v>
      </c>
      <c r="K89" s="131">
        <f t="shared" si="40"/>
        <v>0</v>
      </c>
      <c r="L89" s="131">
        <f t="shared" si="40"/>
        <v>0</v>
      </c>
      <c r="M89" s="131">
        <f t="shared" si="40"/>
        <v>0</v>
      </c>
      <c r="N89" s="131">
        <f t="shared" si="40"/>
        <v>0</v>
      </c>
      <c r="O89" s="131">
        <f t="shared" si="40"/>
        <v>0</v>
      </c>
      <c r="P89" s="131">
        <f t="shared" si="40"/>
        <v>0</v>
      </c>
      <c r="Q89" s="131">
        <f t="shared" si="40"/>
        <v>0</v>
      </c>
      <c r="R89" s="131">
        <f t="shared" si="40"/>
        <v>0</v>
      </c>
      <c r="S89" s="131">
        <f t="shared" si="40"/>
        <v>0</v>
      </c>
      <c r="T89" s="131">
        <f t="shared" si="40"/>
        <v>0</v>
      </c>
      <c r="U89" s="132">
        <f t="shared" si="40"/>
        <v>0</v>
      </c>
      <c r="V89" s="17"/>
    </row>
    <row r="90" spans="1:22" ht="12" customHeight="1" x14ac:dyDescent="0.2">
      <c r="A90" s="129" t="str">
        <f>A53</f>
        <v>Annual returns to infra used as shelter</v>
      </c>
      <c r="B90" s="133"/>
      <c r="C90" s="133"/>
      <c r="D90" s="127" t="s">
        <v>486</v>
      </c>
      <c r="E90" s="131">
        <f t="shared" si="40"/>
        <v>0</v>
      </c>
      <c r="F90" s="131">
        <f t="shared" si="40"/>
        <v>500000</v>
      </c>
      <c r="G90" s="131">
        <f t="shared" si="40"/>
        <v>500000</v>
      </c>
      <c r="H90" s="131">
        <f t="shared" si="40"/>
        <v>500000</v>
      </c>
      <c r="I90" s="131">
        <f t="shared" si="40"/>
        <v>500000</v>
      </c>
      <c r="J90" s="131">
        <f t="shared" si="40"/>
        <v>500000</v>
      </c>
      <c r="K90" s="131">
        <f t="shared" si="40"/>
        <v>500000</v>
      </c>
      <c r="L90" s="131">
        <f t="shared" si="40"/>
        <v>500000</v>
      </c>
      <c r="M90" s="131">
        <f t="shared" si="40"/>
        <v>500000</v>
      </c>
      <c r="N90" s="131">
        <f t="shared" si="40"/>
        <v>500000</v>
      </c>
      <c r="O90" s="131">
        <f t="shared" si="40"/>
        <v>500000</v>
      </c>
      <c r="P90" s="131">
        <f t="shared" si="40"/>
        <v>500000</v>
      </c>
      <c r="Q90" s="131">
        <f t="shared" si="40"/>
        <v>500000</v>
      </c>
      <c r="R90" s="131">
        <f t="shared" si="40"/>
        <v>500000</v>
      </c>
      <c r="S90" s="131">
        <f t="shared" si="40"/>
        <v>500000</v>
      </c>
      <c r="T90" s="131">
        <f t="shared" si="40"/>
        <v>500000</v>
      </c>
      <c r="U90" s="132">
        <f t="shared" si="40"/>
        <v>500000</v>
      </c>
      <c r="V90" s="17"/>
    </row>
    <row r="91" spans="1:22" ht="12" customHeight="1" thickBot="1" x14ac:dyDescent="0.25">
      <c r="A91" s="129" t="str">
        <f>'WP3_P3_ RCP 8.5 '!$A$11</f>
        <v>Annual returns to school  curriculum training (lumpsum)</v>
      </c>
      <c r="B91" s="130"/>
      <c r="C91" s="130"/>
      <c r="D91" s="127" t="s">
        <v>486</v>
      </c>
      <c r="E91" s="131">
        <f t="shared" ref="E91:U91" si="41">$B$84*E54</f>
        <v>0</v>
      </c>
      <c r="F91" s="131">
        <f t="shared" si="41"/>
        <v>0</v>
      </c>
      <c r="G91" s="131">
        <f t="shared" si="41"/>
        <v>0</v>
      </c>
      <c r="H91" s="131">
        <f t="shared" si="41"/>
        <v>0</v>
      </c>
      <c r="I91" s="131">
        <f t="shared" si="41"/>
        <v>3605248.1158679221</v>
      </c>
      <c r="J91" s="131">
        <f t="shared" si="41"/>
        <v>3605248.1158679221</v>
      </c>
      <c r="K91" s="131">
        <f t="shared" si="41"/>
        <v>3605248.1158679221</v>
      </c>
      <c r="L91" s="131">
        <f t="shared" si="41"/>
        <v>3605248.1158679221</v>
      </c>
      <c r="M91" s="131">
        <f t="shared" si="41"/>
        <v>3605248.1158679221</v>
      </c>
      <c r="N91" s="131">
        <f t="shared" si="41"/>
        <v>3605248.1158679221</v>
      </c>
      <c r="O91" s="131">
        <f t="shared" si="41"/>
        <v>3605248.1158679221</v>
      </c>
      <c r="P91" s="131">
        <f t="shared" si="41"/>
        <v>3605248.1158679221</v>
      </c>
      <c r="Q91" s="131">
        <f t="shared" si="41"/>
        <v>3605248.1158679221</v>
      </c>
      <c r="R91" s="131">
        <f t="shared" si="41"/>
        <v>3605248.1158679221</v>
      </c>
      <c r="S91" s="131">
        <f t="shared" si="41"/>
        <v>3605248.1158679221</v>
      </c>
      <c r="T91" s="131">
        <f t="shared" si="41"/>
        <v>3605248.1158679221</v>
      </c>
      <c r="U91" s="132">
        <f t="shared" si="41"/>
        <v>3605248.1158679221</v>
      </c>
      <c r="V91" s="17"/>
    </row>
    <row r="92" spans="1:22" ht="12" customHeight="1" x14ac:dyDescent="0.2">
      <c r="A92" s="134" t="s">
        <v>610</v>
      </c>
      <c r="B92" s="135"/>
      <c r="C92" s="135"/>
      <c r="D92" s="136" t="s">
        <v>486</v>
      </c>
      <c r="E92" s="135">
        <f t="shared" ref="E92:U92" si="42">SUM(E87:E91)</f>
        <v>0</v>
      </c>
      <c r="F92" s="135">
        <f t="shared" si="42"/>
        <v>500000</v>
      </c>
      <c r="G92" s="135">
        <f t="shared" si="42"/>
        <v>500000</v>
      </c>
      <c r="H92" s="135">
        <f t="shared" si="42"/>
        <v>500000</v>
      </c>
      <c r="I92" s="135">
        <f t="shared" si="42"/>
        <v>4105248.1158679221</v>
      </c>
      <c r="J92" s="135">
        <f t="shared" si="42"/>
        <v>4105248.1158679221</v>
      </c>
      <c r="K92" s="135">
        <f t="shared" si="42"/>
        <v>4105248.1158679221</v>
      </c>
      <c r="L92" s="135">
        <f t="shared" si="42"/>
        <v>4105248.1158679221</v>
      </c>
      <c r="M92" s="135">
        <f t="shared" si="42"/>
        <v>4105248.1158679221</v>
      </c>
      <c r="N92" s="135">
        <f t="shared" si="42"/>
        <v>4105248.1158679221</v>
      </c>
      <c r="O92" s="135">
        <f t="shared" si="42"/>
        <v>4105248.1158679221</v>
      </c>
      <c r="P92" s="135">
        <f t="shared" si="42"/>
        <v>4105248.1158679221</v>
      </c>
      <c r="Q92" s="135">
        <f t="shared" si="42"/>
        <v>4105248.1158679221</v>
      </c>
      <c r="R92" s="135">
        <f t="shared" si="42"/>
        <v>4105248.1158679221</v>
      </c>
      <c r="S92" s="135">
        <f t="shared" si="42"/>
        <v>4105248.1158679221</v>
      </c>
      <c r="T92" s="135">
        <f t="shared" si="42"/>
        <v>4105248.1158679221</v>
      </c>
      <c r="U92" s="137">
        <f t="shared" si="42"/>
        <v>4105248.1158679221</v>
      </c>
      <c r="V92" s="17"/>
    </row>
    <row r="93" spans="1:22" ht="12" customHeight="1" thickBot="1" x14ac:dyDescent="0.25">
      <c r="A93" s="138" t="s">
        <v>559</v>
      </c>
      <c r="B93" s="139"/>
      <c r="C93" s="139"/>
      <c r="D93" s="140" t="s">
        <v>123</v>
      </c>
      <c r="E93" s="139">
        <f>E92/Calculations!$C$56</f>
        <v>0</v>
      </c>
      <c r="F93" s="139">
        <f>F92/Calculations!$C$56</f>
        <v>211864.40677966102</v>
      </c>
      <c r="G93" s="139">
        <f>G92/Calculations!$C$56</f>
        <v>211864.40677966102</v>
      </c>
      <c r="H93" s="139">
        <f>H92/Calculations!$C$56</f>
        <v>211864.40677966102</v>
      </c>
      <c r="I93" s="139">
        <f>I92/Calculations!$C$56</f>
        <v>1739511.913503357</v>
      </c>
      <c r="J93" s="139">
        <f>J92/Calculations!$C$56</f>
        <v>1739511.913503357</v>
      </c>
      <c r="K93" s="139">
        <f>K92/Calculations!$C$56</f>
        <v>1739511.913503357</v>
      </c>
      <c r="L93" s="139">
        <f>L92/Calculations!$C$56</f>
        <v>1739511.913503357</v>
      </c>
      <c r="M93" s="139">
        <f>M92/Calculations!$C$56</f>
        <v>1739511.913503357</v>
      </c>
      <c r="N93" s="139">
        <f>N92/Calculations!$C$56</f>
        <v>1739511.913503357</v>
      </c>
      <c r="O93" s="139">
        <f>O92/Calculations!$C$56</f>
        <v>1739511.913503357</v>
      </c>
      <c r="P93" s="139">
        <f>P92/Calculations!$C$56</f>
        <v>1739511.913503357</v>
      </c>
      <c r="Q93" s="139">
        <f>Q92/Calculations!$C$56</f>
        <v>1739511.913503357</v>
      </c>
      <c r="R93" s="139">
        <f>R92/Calculations!$C$56</f>
        <v>1739511.913503357</v>
      </c>
      <c r="S93" s="139">
        <f>S92/Calculations!$C$56</f>
        <v>1739511.913503357</v>
      </c>
      <c r="T93" s="139">
        <f>T92/Calculations!$C$56</f>
        <v>1739511.913503357</v>
      </c>
      <c r="U93" s="141">
        <f>U92/Calculations!$C$56</f>
        <v>1739511.913503357</v>
      </c>
      <c r="V93" s="17"/>
    </row>
    <row r="94" spans="1:22" ht="12" customHeight="1" x14ac:dyDescent="0.2">
      <c r="A94" s="19" t="s">
        <v>560</v>
      </c>
      <c r="B94" s="142"/>
      <c r="C94" s="142"/>
      <c r="D94" s="124"/>
      <c r="E94" s="172"/>
      <c r="F94" s="172"/>
      <c r="G94" s="172"/>
      <c r="H94" s="172"/>
      <c r="I94" s="172"/>
      <c r="J94" s="172"/>
      <c r="K94" s="172"/>
      <c r="L94" s="172"/>
      <c r="M94" s="172"/>
      <c r="N94" s="172"/>
      <c r="O94" s="172"/>
      <c r="P94" s="172"/>
      <c r="Q94" s="172"/>
      <c r="R94" s="172"/>
      <c r="S94" s="172"/>
      <c r="T94" s="172"/>
      <c r="U94" s="173"/>
      <c r="V94" s="17"/>
    </row>
    <row r="95" spans="1:22" ht="23" customHeight="1" x14ac:dyDescent="0.2">
      <c r="A95" s="23" t="str">
        <f>'WP3_P3_ RCP 8.5 '!$A$15</f>
        <v>Average annual school maintenance costs</v>
      </c>
      <c r="B95" s="130"/>
      <c r="C95" s="130"/>
      <c r="D95" s="127" t="s">
        <v>486</v>
      </c>
      <c r="E95" s="144">
        <f t="shared" ref="E95:U95" si="43">$B$84*E58</f>
        <v>-309021.26707439334</v>
      </c>
      <c r="F95" s="144">
        <f t="shared" si="43"/>
        <v>-309021.26707439334</v>
      </c>
      <c r="G95" s="144">
        <f t="shared" si="43"/>
        <v>-309021.26707439334</v>
      </c>
      <c r="H95" s="144">
        <f t="shared" si="43"/>
        <v>-309021.26707439334</v>
      </c>
      <c r="I95" s="144">
        <f t="shared" si="43"/>
        <v>-309021.26707439334</v>
      </c>
      <c r="J95" s="144">
        <f t="shared" si="43"/>
        <v>-309021.26707439334</v>
      </c>
      <c r="K95" s="144">
        <f t="shared" si="43"/>
        <v>-309021.26707439334</v>
      </c>
      <c r="L95" s="144">
        <f t="shared" si="43"/>
        <v>-309021.26707439334</v>
      </c>
      <c r="M95" s="144">
        <f t="shared" si="43"/>
        <v>-309021.26707439334</v>
      </c>
      <c r="N95" s="144">
        <f t="shared" si="43"/>
        <v>-309021.26707439334</v>
      </c>
      <c r="O95" s="144">
        <f t="shared" si="43"/>
        <v>-309021.26707439334</v>
      </c>
      <c r="P95" s="144">
        <f t="shared" si="43"/>
        <v>-309021.26707439334</v>
      </c>
      <c r="Q95" s="144">
        <f t="shared" si="43"/>
        <v>-309021.26707439334</v>
      </c>
      <c r="R95" s="144">
        <f t="shared" si="43"/>
        <v>-309021.26707439334</v>
      </c>
      <c r="S95" s="144">
        <f t="shared" si="43"/>
        <v>-309021.26707439334</v>
      </c>
      <c r="T95" s="144">
        <f t="shared" si="43"/>
        <v>-309021.26707439334</v>
      </c>
      <c r="U95" s="154">
        <f t="shared" si="43"/>
        <v>-309021.26707439334</v>
      </c>
      <c r="V95" s="17"/>
    </row>
    <row r="96" spans="1:22" ht="23" customHeight="1" x14ac:dyDescent="0.2">
      <c r="A96" s="23" t="str">
        <f>'WP3_P3_ RCP 8.5 '!$A$16</f>
        <v>Average school expenditures due to infra losses caused by climate events</v>
      </c>
      <c r="B96" s="131"/>
      <c r="C96" s="131"/>
      <c r="D96" s="127" t="s">
        <v>486</v>
      </c>
      <c r="E96" s="144">
        <f t="shared" ref="E96:U96" si="44">$B$84*E59</f>
        <v>-463531.90061159001</v>
      </c>
      <c r="F96" s="144">
        <f t="shared" si="44"/>
        <v>-463531.90061159001</v>
      </c>
      <c r="G96" s="144">
        <f t="shared" si="44"/>
        <v>-463531.90061159001</v>
      </c>
      <c r="H96" s="144">
        <f t="shared" si="44"/>
        <v>-463531.90061159001</v>
      </c>
      <c r="I96" s="144">
        <f t="shared" si="44"/>
        <v>-463531.90061159001</v>
      </c>
      <c r="J96" s="144">
        <f t="shared" si="44"/>
        <v>-463531.90061159001</v>
      </c>
      <c r="K96" s="144">
        <f t="shared" si="44"/>
        <v>-463531.90061159001</v>
      </c>
      <c r="L96" s="144">
        <f t="shared" si="44"/>
        <v>-463531.90061159001</v>
      </c>
      <c r="M96" s="144">
        <f t="shared" si="44"/>
        <v>-463531.90061159001</v>
      </c>
      <c r="N96" s="144">
        <f t="shared" si="44"/>
        <v>-463531.90061159001</v>
      </c>
      <c r="O96" s="144">
        <f t="shared" si="44"/>
        <v>-463531.90061159001</v>
      </c>
      <c r="P96" s="144">
        <f t="shared" si="44"/>
        <v>-463531.90061159001</v>
      </c>
      <c r="Q96" s="144">
        <f t="shared" si="44"/>
        <v>-463531.90061159001</v>
      </c>
      <c r="R96" s="144">
        <f t="shared" si="44"/>
        <v>-463531.90061159001</v>
      </c>
      <c r="S96" s="144">
        <f t="shared" si="44"/>
        <v>-463531.90061159001</v>
      </c>
      <c r="T96" s="144">
        <f t="shared" si="44"/>
        <v>-463531.90061159001</v>
      </c>
      <c r="U96" s="154">
        <f t="shared" si="44"/>
        <v>-463531.90061159001</v>
      </c>
      <c r="V96" s="17"/>
    </row>
    <row r="97" spans="1:22" ht="23" customHeight="1" x14ac:dyDescent="0.2">
      <c r="A97" s="23" t="str">
        <f>'WP3_P3_ RCP 8.5 '!$A$17</f>
        <v>Average annual primary school fixed/government budget expenditures on students per year</v>
      </c>
      <c r="B97" s="131"/>
      <c r="C97" s="131"/>
      <c r="D97" s="127" t="s">
        <v>486</v>
      </c>
      <c r="E97" s="144">
        <f t="shared" ref="E97:U97" si="45">$B$84*E60</f>
        <v>0</v>
      </c>
      <c r="F97" s="144">
        <f t="shared" si="45"/>
        <v>0</v>
      </c>
      <c r="G97" s="144">
        <f t="shared" si="45"/>
        <v>0</v>
      </c>
      <c r="H97" s="144">
        <f t="shared" si="45"/>
        <v>0</v>
      </c>
      <c r="I97" s="144">
        <f t="shared" si="45"/>
        <v>0</v>
      </c>
      <c r="J97" s="144">
        <f t="shared" si="45"/>
        <v>0</v>
      </c>
      <c r="K97" s="144">
        <f t="shared" si="45"/>
        <v>0</v>
      </c>
      <c r="L97" s="144">
        <f t="shared" si="45"/>
        <v>0</v>
      </c>
      <c r="M97" s="144">
        <f t="shared" si="45"/>
        <v>0</v>
      </c>
      <c r="N97" s="144">
        <f t="shared" si="45"/>
        <v>0</v>
      </c>
      <c r="O97" s="144">
        <f t="shared" si="45"/>
        <v>0</v>
      </c>
      <c r="P97" s="144">
        <f t="shared" si="45"/>
        <v>0</v>
      </c>
      <c r="Q97" s="144">
        <f t="shared" si="45"/>
        <v>0</v>
      </c>
      <c r="R97" s="144">
        <f t="shared" si="45"/>
        <v>0</v>
      </c>
      <c r="S97" s="144">
        <f t="shared" si="45"/>
        <v>0</v>
      </c>
      <c r="T97" s="144">
        <f t="shared" si="45"/>
        <v>0</v>
      </c>
      <c r="U97" s="154">
        <f t="shared" si="45"/>
        <v>0</v>
      </c>
      <c r="V97" s="17"/>
    </row>
    <row r="98" spans="1:22" ht="23" customHeight="1" x14ac:dyDescent="0.2">
      <c r="A98" s="23" t="str">
        <f>A61</f>
        <v>Project expenditures per year</v>
      </c>
      <c r="B98" s="131"/>
      <c r="C98" s="131"/>
      <c r="D98" s="127" t="s">
        <v>486</v>
      </c>
      <c r="E98" s="144">
        <f t="shared" ref="E98:U98" si="46">$B$84*E61</f>
        <v>1235719.8919598854</v>
      </c>
      <c r="F98" s="144">
        <f t="shared" si="46"/>
        <v>3383789.4126618011</v>
      </c>
      <c r="G98" s="144">
        <f t="shared" si="46"/>
        <v>3113554.3463542317</v>
      </c>
      <c r="H98" s="144">
        <f t="shared" si="46"/>
        <v>2887977.5403764923</v>
      </c>
      <c r="I98" s="144">
        <f t="shared" si="46"/>
        <v>1331261.9517508023</v>
      </c>
      <c r="J98" s="144">
        <f t="shared" si="46"/>
        <v>0</v>
      </c>
      <c r="K98" s="144">
        <f t="shared" si="46"/>
        <v>0</v>
      </c>
      <c r="L98" s="144">
        <f t="shared" si="46"/>
        <v>0</v>
      </c>
      <c r="M98" s="144">
        <f t="shared" si="46"/>
        <v>0</v>
      </c>
      <c r="N98" s="144">
        <f t="shared" si="46"/>
        <v>0</v>
      </c>
      <c r="O98" s="144">
        <f t="shared" si="46"/>
        <v>0</v>
      </c>
      <c r="P98" s="144">
        <f t="shared" si="46"/>
        <v>0</v>
      </c>
      <c r="Q98" s="144">
        <f t="shared" si="46"/>
        <v>0</v>
      </c>
      <c r="R98" s="144">
        <f t="shared" si="46"/>
        <v>0</v>
      </c>
      <c r="S98" s="144">
        <f t="shared" si="46"/>
        <v>0</v>
      </c>
      <c r="T98" s="144">
        <f t="shared" si="46"/>
        <v>0</v>
      </c>
      <c r="U98" s="154">
        <f t="shared" si="46"/>
        <v>0</v>
      </c>
      <c r="V98" s="17"/>
    </row>
    <row r="99" spans="1:22" ht="23" customHeight="1" thickBot="1" x14ac:dyDescent="0.25">
      <c r="A99" s="23" t="str">
        <f>'WP3_P3_ RCP 8.5 '!$A$19</f>
        <v xml:space="preserve">Estimated cost of missed students school days </v>
      </c>
      <c r="B99" s="131"/>
      <c r="C99" s="131"/>
      <c r="D99" s="127" t="s">
        <v>486</v>
      </c>
      <c r="E99" s="144">
        <f t="shared" ref="E99:U99" si="47">$B$84*E62</f>
        <v>-106531.20306813912</v>
      </c>
      <c r="F99" s="144">
        <f t="shared" si="47"/>
        <v>-106531.20306813912</v>
      </c>
      <c r="G99" s="144">
        <f t="shared" si="47"/>
        <v>-106531.20306813912</v>
      </c>
      <c r="H99" s="144">
        <f t="shared" si="47"/>
        <v>-106531.20306813912</v>
      </c>
      <c r="I99" s="144">
        <f t="shared" si="47"/>
        <v>-106531.20306813912</v>
      </c>
      <c r="J99" s="144">
        <f t="shared" si="47"/>
        <v>-106531.20306813912</v>
      </c>
      <c r="K99" s="144">
        <f t="shared" si="47"/>
        <v>-106531.20306813912</v>
      </c>
      <c r="L99" s="144">
        <f t="shared" si="47"/>
        <v>-106531.20306813912</v>
      </c>
      <c r="M99" s="144">
        <f t="shared" si="47"/>
        <v>-106531.20306813912</v>
      </c>
      <c r="N99" s="144">
        <f t="shared" si="47"/>
        <v>-106531.20306813912</v>
      </c>
      <c r="O99" s="144">
        <f t="shared" si="47"/>
        <v>-106531.20306813912</v>
      </c>
      <c r="P99" s="144">
        <f t="shared" si="47"/>
        <v>-106531.20306813912</v>
      </c>
      <c r="Q99" s="144">
        <f t="shared" si="47"/>
        <v>-106531.20306813912</v>
      </c>
      <c r="R99" s="144">
        <f t="shared" si="47"/>
        <v>-106531.20306813912</v>
      </c>
      <c r="S99" s="144">
        <f t="shared" si="47"/>
        <v>-106531.20306813912</v>
      </c>
      <c r="T99" s="144">
        <f t="shared" si="47"/>
        <v>-106531.20306813912</v>
      </c>
      <c r="U99" s="154">
        <f t="shared" si="47"/>
        <v>-106531.20306813912</v>
      </c>
      <c r="V99" s="17"/>
    </row>
    <row r="100" spans="1:22" ht="12" customHeight="1" x14ac:dyDescent="0.2">
      <c r="A100" s="134" t="s">
        <v>611</v>
      </c>
      <c r="B100" s="135"/>
      <c r="C100" s="135"/>
      <c r="D100" s="136" t="s">
        <v>486</v>
      </c>
      <c r="E100" s="135">
        <f>SUM(E95:E99)</f>
        <v>356635.52120576287</v>
      </c>
      <c r="F100" s="135">
        <f t="shared" ref="F100:U100" si="48">SUM(F95:F99)</f>
        <v>2504705.0419076788</v>
      </c>
      <c r="G100" s="135">
        <f t="shared" si="48"/>
        <v>2234469.9756001094</v>
      </c>
      <c r="H100" s="135">
        <f t="shared" si="48"/>
        <v>2008893.16962237</v>
      </c>
      <c r="I100" s="135">
        <f t="shared" si="48"/>
        <v>452177.58099667984</v>
      </c>
      <c r="J100" s="135">
        <f t="shared" si="48"/>
        <v>-879084.3707541225</v>
      </c>
      <c r="K100" s="135">
        <f t="shared" si="48"/>
        <v>-879084.3707541225</v>
      </c>
      <c r="L100" s="135">
        <f t="shared" si="48"/>
        <v>-879084.3707541225</v>
      </c>
      <c r="M100" s="135">
        <f t="shared" si="48"/>
        <v>-879084.3707541225</v>
      </c>
      <c r="N100" s="135">
        <f t="shared" si="48"/>
        <v>-879084.3707541225</v>
      </c>
      <c r="O100" s="135">
        <f t="shared" si="48"/>
        <v>-879084.3707541225</v>
      </c>
      <c r="P100" s="135">
        <f t="shared" si="48"/>
        <v>-879084.3707541225</v>
      </c>
      <c r="Q100" s="135">
        <f t="shared" si="48"/>
        <v>-879084.3707541225</v>
      </c>
      <c r="R100" s="135">
        <f t="shared" si="48"/>
        <v>-879084.3707541225</v>
      </c>
      <c r="S100" s="135">
        <f t="shared" si="48"/>
        <v>-879084.3707541225</v>
      </c>
      <c r="T100" s="135">
        <f t="shared" si="48"/>
        <v>-879084.3707541225</v>
      </c>
      <c r="U100" s="137">
        <f t="shared" si="48"/>
        <v>-879084.3707541225</v>
      </c>
      <c r="V100" s="17"/>
    </row>
    <row r="101" spans="1:22" ht="12" customHeight="1" thickBot="1" x14ac:dyDescent="0.25">
      <c r="A101" s="138" t="s">
        <v>562</v>
      </c>
      <c r="B101" s="139"/>
      <c r="C101" s="139"/>
      <c r="D101" s="140" t="s">
        <v>123</v>
      </c>
      <c r="E101" s="139">
        <f>E100/Calculations!$C$56</f>
        <v>151116.74627362835</v>
      </c>
      <c r="F101" s="139">
        <f>F100/Calculations!$C$56</f>
        <v>1061315.6957235928</v>
      </c>
      <c r="G101" s="139">
        <f>G100/Calculations!$C$56</f>
        <v>946809.31169496162</v>
      </c>
      <c r="H101" s="139">
        <f>H100/Calculations!$C$56</f>
        <v>851225.91933151276</v>
      </c>
      <c r="I101" s="139">
        <f>I100/Calculations!$C$56</f>
        <v>191600.66991384741</v>
      </c>
      <c r="J101" s="139">
        <f>J100/Calculations!$C$56</f>
        <v>-372493.37743818754</v>
      </c>
      <c r="K101" s="139">
        <f>K100/Calculations!$C$56</f>
        <v>-372493.37743818754</v>
      </c>
      <c r="L101" s="139">
        <f>L100/Calculations!$C$56</f>
        <v>-372493.37743818754</v>
      </c>
      <c r="M101" s="139">
        <f>M100/Calculations!$C$56</f>
        <v>-372493.37743818754</v>
      </c>
      <c r="N101" s="139">
        <f>N100/Calculations!$C$56</f>
        <v>-372493.37743818754</v>
      </c>
      <c r="O101" s="139">
        <f>O100/Calculations!$C$56</f>
        <v>-372493.37743818754</v>
      </c>
      <c r="P101" s="139">
        <f>P100/Calculations!$C$56</f>
        <v>-372493.37743818754</v>
      </c>
      <c r="Q101" s="139">
        <f>Q100/Calculations!$C$56</f>
        <v>-372493.37743818754</v>
      </c>
      <c r="R101" s="139">
        <f>R100/Calculations!$C$56</f>
        <v>-372493.37743818754</v>
      </c>
      <c r="S101" s="139">
        <f>S100/Calculations!$C$56</f>
        <v>-372493.37743818754</v>
      </c>
      <c r="T101" s="139">
        <f>T100/Calculations!$C$56</f>
        <v>-372493.37743818754</v>
      </c>
      <c r="U101" s="141">
        <f>U100/Calculations!$C$56</f>
        <v>-372493.37743818754</v>
      </c>
      <c r="V101" s="17"/>
    </row>
    <row r="102" spans="1:22" ht="12" customHeight="1" thickBot="1" x14ac:dyDescent="0.25">
      <c r="A102" s="145"/>
      <c r="B102" s="146"/>
      <c r="C102" s="146"/>
      <c r="D102" s="155"/>
      <c r="E102" s="146"/>
      <c r="F102" s="146"/>
      <c r="G102" s="146"/>
      <c r="H102" s="146"/>
      <c r="I102" s="146"/>
      <c r="J102" s="146"/>
      <c r="K102" s="146"/>
      <c r="L102" s="146"/>
      <c r="M102" s="146"/>
      <c r="N102" s="146"/>
      <c r="O102" s="146"/>
      <c r="P102" s="146"/>
      <c r="Q102" s="146"/>
      <c r="R102" s="146"/>
      <c r="S102" s="146"/>
      <c r="T102" s="146"/>
      <c r="U102" s="148"/>
      <c r="V102" s="17"/>
    </row>
    <row r="103" spans="1:22" ht="12" customHeight="1" x14ac:dyDescent="0.2">
      <c r="A103" s="149" t="s">
        <v>612</v>
      </c>
      <c r="B103" s="135"/>
      <c r="C103" s="135"/>
      <c r="D103" s="136" t="s">
        <v>486</v>
      </c>
      <c r="E103" s="135">
        <f t="shared" ref="E103:U103" si="49">E92-E100</f>
        <v>-356635.52120576287</v>
      </c>
      <c r="F103" s="135">
        <f t="shared" si="49"/>
        <v>-2004705.0419076788</v>
      </c>
      <c r="G103" s="135">
        <f t="shared" si="49"/>
        <v>-1734469.9756001094</v>
      </c>
      <c r="H103" s="135">
        <f t="shared" si="49"/>
        <v>-1508893.16962237</v>
      </c>
      <c r="I103" s="135">
        <f t="shared" si="49"/>
        <v>3653070.534871242</v>
      </c>
      <c r="J103" s="135">
        <f t="shared" si="49"/>
        <v>4984332.4866220448</v>
      </c>
      <c r="K103" s="135">
        <f t="shared" si="49"/>
        <v>4984332.4866220448</v>
      </c>
      <c r="L103" s="135">
        <f t="shared" si="49"/>
        <v>4984332.4866220448</v>
      </c>
      <c r="M103" s="135">
        <f t="shared" si="49"/>
        <v>4984332.4866220448</v>
      </c>
      <c r="N103" s="135">
        <f t="shared" si="49"/>
        <v>4984332.4866220448</v>
      </c>
      <c r="O103" s="135">
        <f t="shared" si="49"/>
        <v>4984332.4866220448</v>
      </c>
      <c r="P103" s="135">
        <f t="shared" si="49"/>
        <v>4984332.4866220448</v>
      </c>
      <c r="Q103" s="135">
        <f t="shared" si="49"/>
        <v>4984332.4866220448</v>
      </c>
      <c r="R103" s="135">
        <f t="shared" si="49"/>
        <v>4984332.4866220448</v>
      </c>
      <c r="S103" s="135">
        <f t="shared" si="49"/>
        <v>4984332.4866220448</v>
      </c>
      <c r="T103" s="135">
        <f t="shared" si="49"/>
        <v>4984332.4866220448</v>
      </c>
      <c r="U103" s="137">
        <f t="shared" si="49"/>
        <v>4984332.4866220448</v>
      </c>
      <c r="V103" s="17"/>
    </row>
    <row r="104" spans="1:22" s="34" customFormat="1" ht="12" customHeight="1" thickBot="1" x14ac:dyDescent="0.25">
      <c r="A104" s="160" t="s">
        <v>565</v>
      </c>
      <c r="B104" s="139"/>
      <c r="C104" s="139"/>
      <c r="D104" s="140" t="s">
        <v>123</v>
      </c>
      <c r="E104" s="139">
        <f t="shared" ref="E104:U104" si="50">E93-E101</f>
        <v>-151116.74627362835</v>
      </c>
      <c r="F104" s="139">
        <f t="shared" si="50"/>
        <v>-849451.28894393169</v>
      </c>
      <c r="G104" s="139">
        <f t="shared" si="50"/>
        <v>-734944.90491530066</v>
      </c>
      <c r="H104" s="139">
        <f t="shared" si="50"/>
        <v>-639361.5125518518</v>
      </c>
      <c r="I104" s="139">
        <f t="shared" si="50"/>
        <v>1547911.2435895095</v>
      </c>
      <c r="J104" s="139">
        <f t="shared" si="50"/>
        <v>2112005.2909415443</v>
      </c>
      <c r="K104" s="139">
        <f t="shared" si="50"/>
        <v>2112005.2909415443</v>
      </c>
      <c r="L104" s="139">
        <f t="shared" si="50"/>
        <v>2112005.2909415443</v>
      </c>
      <c r="M104" s="139">
        <f t="shared" si="50"/>
        <v>2112005.2909415443</v>
      </c>
      <c r="N104" s="139">
        <f t="shared" si="50"/>
        <v>2112005.2909415443</v>
      </c>
      <c r="O104" s="139">
        <f t="shared" si="50"/>
        <v>2112005.2909415443</v>
      </c>
      <c r="P104" s="139">
        <f t="shared" si="50"/>
        <v>2112005.2909415443</v>
      </c>
      <c r="Q104" s="139">
        <f t="shared" si="50"/>
        <v>2112005.2909415443</v>
      </c>
      <c r="R104" s="139">
        <f t="shared" si="50"/>
        <v>2112005.2909415443</v>
      </c>
      <c r="S104" s="139">
        <f t="shared" si="50"/>
        <v>2112005.2909415443</v>
      </c>
      <c r="T104" s="139">
        <f t="shared" si="50"/>
        <v>2112005.2909415443</v>
      </c>
      <c r="U104" s="141">
        <f t="shared" si="50"/>
        <v>2112005.2909415443</v>
      </c>
      <c r="V104" s="33"/>
    </row>
    <row r="105" spans="1:22" ht="12" customHeight="1" x14ac:dyDescent="0.2">
      <c r="A105" s="150"/>
      <c r="B105" s="26"/>
      <c r="C105" s="26"/>
      <c r="D105" s="26"/>
      <c r="E105" s="27"/>
      <c r="F105" s="27"/>
      <c r="G105" s="27"/>
      <c r="H105" s="27"/>
      <c r="I105" s="27"/>
      <c r="J105" s="27"/>
      <c r="K105" s="27"/>
      <c r="L105" s="27"/>
      <c r="M105" s="27"/>
      <c r="N105" s="27"/>
      <c r="O105" s="27"/>
      <c r="P105" s="27"/>
      <c r="Q105" s="27"/>
      <c r="R105" s="27"/>
      <c r="S105" s="27"/>
      <c r="T105" s="27"/>
      <c r="U105" s="151"/>
      <c r="V105" s="17"/>
    </row>
    <row r="106" spans="1:22" ht="12" customHeight="1" x14ac:dyDescent="0.2">
      <c r="A106" s="28"/>
      <c r="B106" s="29"/>
      <c r="C106" s="29"/>
      <c r="D106" s="29"/>
      <c r="E106" s="30"/>
      <c r="F106" s="30"/>
      <c r="G106" s="30"/>
      <c r="H106" s="30"/>
      <c r="I106" s="30"/>
      <c r="J106" s="30"/>
      <c r="K106" s="30"/>
      <c r="L106" s="30"/>
      <c r="M106" s="30"/>
      <c r="N106" s="30"/>
      <c r="O106" s="30"/>
      <c r="P106" s="30"/>
      <c r="Q106" s="30"/>
      <c r="R106" s="30"/>
      <c r="S106" s="30"/>
      <c r="T106" s="30"/>
      <c r="U106" s="174"/>
      <c r="V106" s="17"/>
    </row>
    <row r="107" spans="1:22" ht="12" customHeight="1" thickBot="1" x14ac:dyDescent="0.25">
      <c r="A107" s="175"/>
      <c r="B107" s="32"/>
      <c r="C107" s="32"/>
      <c r="D107" s="32"/>
      <c r="E107" s="30"/>
      <c r="F107" s="30"/>
      <c r="G107" s="30"/>
      <c r="H107" s="30"/>
      <c r="I107" s="30"/>
      <c r="J107" s="30"/>
      <c r="K107" s="30"/>
      <c r="L107" s="30"/>
      <c r="M107" s="30"/>
      <c r="N107" s="30"/>
      <c r="O107" s="30"/>
      <c r="P107" s="30"/>
      <c r="Q107" s="30"/>
      <c r="R107" s="30"/>
      <c r="S107" s="30"/>
      <c r="T107" s="30"/>
      <c r="U107" s="174"/>
      <c r="V107" s="17"/>
    </row>
    <row r="108" spans="1:22" s="38" customFormat="1" ht="12" customHeight="1" thickBot="1" x14ac:dyDescent="0.25">
      <c r="A108" s="1015" t="s">
        <v>179</v>
      </c>
      <c r="B108" s="1016"/>
      <c r="C108" s="1016"/>
      <c r="D108" s="1017"/>
      <c r="E108" s="37"/>
      <c r="U108" s="50"/>
      <c r="V108" s="37"/>
    </row>
    <row r="109" spans="1:22" ht="12" customHeight="1" thickBot="1" x14ac:dyDescent="0.25">
      <c r="A109" s="1107" t="s">
        <v>181</v>
      </c>
      <c r="B109" s="1108"/>
      <c r="C109" s="1109"/>
      <c r="D109" s="238">
        <f>Calculations!$C$66</f>
        <v>0.09</v>
      </c>
      <c r="E109" s="17"/>
      <c r="U109" s="51"/>
      <c r="V109" s="17"/>
    </row>
    <row r="110" spans="1:22" ht="12" customHeight="1" thickBot="1" x14ac:dyDescent="0.25">
      <c r="A110" s="1029" t="s">
        <v>613</v>
      </c>
      <c r="B110" s="1030"/>
      <c r="C110" s="1030"/>
      <c r="D110" s="1031"/>
      <c r="E110" s="89"/>
      <c r="H110" s="17"/>
      <c r="U110" s="51"/>
      <c r="V110" s="17"/>
    </row>
    <row r="111" spans="1:22" ht="12" customHeight="1" thickBot="1" x14ac:dyDescent="0.25">
      <c r="A111" s="1101" t="s">
        <v>183</v>
      </c>
      <c r="B111" s="1102"/>
      <c r="C111" s="1102"/>
      <c r="D111" s="236">
        <f>NPV(D109,F103:U103)+E103</f>
        <v>23051814.565018337</v>
      </c>
      <c r="E111" s="179" t="s">
        <v>486</v>
      </c>
      <c r="H111" s="17"/>
      <c r="U111" s="51"/>
      <c r="V111" s="17"/>
    </row>
    <row r="112" spans="1:22" ht="12" customHeight="1" thickBot="1" x14ac:dyDescent="0.25">
      <c r="A112" s="1021" t="s">
        <v>242</v>
      </c>
      <c r="B112" s="1022"/>
      <c r="C112" s="1022"/>
      <c r="D112" s="46">
        <f>IRR(E103:U103)</f>
        <v>0.47339251593724585</v>
      </c>
      <c r="E112" s="180" t="s">
        <v>187</v>
      </c>
      <c r="H112" s="17"/>
      <c r="U112" s="51"/>
      <c r="V112" s="17"/>
    </row>
    <row r="113" spans="1:22" ht="12" customHeight="1" thickBot="1" x14ac:dyDescent="0.25">
      <c r="A113" s="1103" t="s">
        <v>188</v>
      </c>
      <c r="B113" s="1104"/>
      <c r="C113" s="1104"/>
      <c r="D113" s="235">
        <f>MIRR(E103:U103,D109,D109)</f>
        <v>0.2163401465385415</v>
      </c>
      <c r="E113" s="180" t="s">
        <v>187</v>
      </c>
      <c r="H113" s="17"/>
      <c r="U113" s="51"/>
      <c r="V113" s="17"/>
    </row>
    <row r="114" spans="1:22" ht="12" customHeight="1" thickBot="1" x14ac:dyDescent="0.25">
      <c r="A114" s="1029" t="s">
        <v>568</v>
      </c>
      <c r="B114" s="1030"/>
      <c r="C114" s="1030"/>
      <c r="D114" s="237"/>
      <c r="E114" s="180"/>
      <c r="H114" s="17"/>
      <c r="U114" s="51"/>
      <c r="V114" s="17"/>
    </row>
    <row r="115" spans="1:22" ht="12" customHeight="1" thickBot="1" x14ac:dyDescent="0.25">
      <c r="A115" s="1101" t="s">
        <v>183</v>
      </c>
      <c r="B115" s="1102"/>
      <c r="C115" s="1102"/>
      <c r="D115" s="236">
        <f>NPV(D109,F104:U104)+E104</f>
        <v>9767718.0360247176</v>
      </c>
      <c r="E115" s="45" t="s">
        <v>123</v>
      </c>
      <c r="U115" s="51"/>
      <c r="V115" s="17"/>
    </row>
    <row r="116" spans="1:22" ht="12" customHeight="1" thickBot="1" x14ac:dyDescent="0.25">
      <c r="A116" s="1021" t="s">
        <v>242</v>
      </c>
      <c r="B116" s="1022"/>
      <c r="C116" s="1022"/>
      <c r="D116" s="46">
        <f>IRR(E104:U104)</f>
        <v>0.47339251593724585</v>
      </c>
      <c r="E116" s="47" t="s">
        <v>187</v>
      </c>
      <c r="U116" s="51"/>
      <c r="V116" s="17"/>
    </row>
    <row r="117" spans="1:22" ht="12" customHeight="1" thickBot="1" x14ac:dyDescent="0.25">
      <c r="A117" s="1057" t="s">
        <v>188</v>
      </c>
      <c r="B117" s="1058"/>
      <c r="C117" s="1058"/>
      <c r="D117" s="48">
        <f>MIRR(E104:U104,D109,D109)</f>
        <v>0.2163401465385415</v>
      </c>
      <c r="E117" s="47" t="s">
        <v>187</v>
      </c>
      <c r="U117" s="51"/>
      <c r="V117" s="17"/>
    </row>
    <row r="118" spans="1:22" ht="12" customHeight="1" thickBot="1" x14ac:dyDescent="0.25">
      <c r="A118" s="52"/>
      <c r="B118" s="53"/>
      <c r="C118" s="53"/>
      <c r="D118" s="53"/>
      <c r="E118" s="54"/>
      <c r="F118" s="54"/>
      <c r="G118" s="54"/>
      <c r="H118" s="54"/>
      <c r="I118" s="54"/>
      <c r="J118" s="54"/>
      <c r="K118" s="54"/>
      <c r="L118" s="54"/>
      <c r="M118" s="54"/>
      <c r="N118" s="54"/>
      <c r="O118" s="54"/>
      <c r="P118" s="54"/>
      <c r="Q118" s="54"/>
      <c r="R118" s="54"/>
      <c r="S118" s="54"/>
      <c r="T118" s="54"/>
      <c r="U118" s="55"/>
      <c r="V118" s="17"/>
    </row>
    <row r="119" spans="1:22" s="1095" customFormat="1" ht="17" thickBot="1" x14ac:dyDescent="0.25">
      <c r="A119" s="1094" t="s">
        <v>7</v>
      </c>
    </row>
  </sheetData>
  <mergeCells count="32">
    <mergeCell ref="A119:XFD119"/>
    <mergeCell ref="A113:C113"/>
    <mergeCell ref="A114:C114"/>
    <mergeCell ref="A115:C115"/>
    <mergeCell ref="A116:C116"/>
    <mergeCell ref="A117:C117"/>
    <mergeCell ref="A78:C78"/>
    <mergeCell ref="A109:C109"/>
    <mergeCell ref="A110:D110"/>
    <mergeCell ref="A111:C111"/>
    <mergeCell ref="A112:C112"/>
    <mergeCell ref="A82:U82"/>
    <mergeCell ref="A83:B83"/>
    <mergeCell ref="A108:D108"/>
    <mergeCell ref="A73:C73"/>
    <mergeCell ref="A74:C74"/>
    <mergeCell ref="A75:C75"/>
    <mergeCell ref="A76:C76"/>
    <mergeCell ref="A77:C77"/>
    <mergeCell ref="A1:U1"/>
    <mergeCell ref="A2:U2"/>
    <mergeCell ref="A3:U3"/>
    <mergeCell ref="A4:U4"/>
    <mergeCell ref="A5:B5"/>
    <mergeCell ref="A70:C70"/>
    <mergeCell ref="A71:D71"/>
    <mergeCell ref="A72:C72"/>
    <mergeCell ref="A24:U24"/>
    <mergeCell ref="A25:B25"/>
    <mergeCell ref="A47:U47"/>
    <mergeCell ref="A48:B48"/>
    <mergeCell ref="A69:D69"/>
  </mergeCells>
  <pageMargins left="0.7" right="0.7" top="0.75" bottom="0.75" header="0.3" footer="0.3"/>
  <pageSetup orientation="portrait" horizontalDpi="360" verticalDpi="36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e5565b3b-de73-408f-92ec-2a950ff896c8" xsi:nil="true"/>
    <lcf76f155ced4ddcb4097134ff3c332f xmlns="505ccb20-7403-45a6-b481-ca1dd862337d">
      <Terms xmlns="http://schemas.microsoft.com/office/infopath/2007/PartnerControls"/>
    </lcf76f155ced4ddcb4097134ff3c332f>
    <Dateandtime xmlns="505ccb20-7403-45a6-b481-ca1dd862337d"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67C036A91C4175499EBEF36E3B0FEA2A" ma:contentTypeVersion="14" ma:contentTypeDescription="Create a new document." ma:contentTypeScope="" ma:versionID="dcd3af65d8a10df1b33f9aaa4e0a7927">
  <xsd:schema xmlns:xsd="http://www.w3.org/2001/XMLSchema" xmlns:xs="http://www.w3.org/2001/XMLSchema" xmlns:p="http://schemas.microsoft.com/office/2006/metadata/properties" xmlns:ns2="505ccb20-7403-45a6-b481-ca1dd862337d" xmlns:ns3="e5565b3b-de73-408f-92ec-2a950ff896c8" targetNamespace="http://schemas.microsoft.com/office/2006/metadata/properties" ma:root="true" ma:fieldsID="3c82aef621d8e4eb77d4e0fd2c947e6a" ns2:_="" ns3:_="">
    <xsd:import namespace="505ccb20-7403-45a6-b481-ca1dd862337d"/>
    <xsd:import namespace="e5565b3b-de73-408f-92ec-2a950ff896c8"/>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Dateandtim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05ccb20-7403-45a6-b481-ca1dd862337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description="" ma:indexed="true" ma:internalName="MediaServiceLocation" ma:readOnly="true">
      <xsd:simpleType>
        <xsd:restriction base="dms:Text"/>
      </xsd:simpleType>
    </xsd:element>
    <xsd:element name="Dateandtime" ma:index="21" nillable="true" ma:displayName="Date and time" ma:format="DateOnly" ma:internalName="Dateand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e5565b3b-de73-408f-92ec-2a950ff896c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ca2e2747-e17c-42bb-aa81-38a2638568af}" ma:internalName="TaxCatchAll" ma:showField="CatchAllData" ma:web="e5565b3b-de73-408f-92ec-2a950ff896c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22C53ED-5370-42CA-961E-96042FDF3CCD}">
  <ds:schemaRefs>
    <ds:schemaRef ds:uri="http://www.w3.org/XML/1998/namespace"/>
    <ds:schemaRef ds:uri="http://purl.org/dc/terms/"/>
    <ds:schemaRef ds:uri="http://schemas.microsoft.com/office/infopath/2007/PartnerControls"/>
    <ds:schemaRef ds:uri="http://purl.org/dc/elements/1.1/"/>
    <ds:schemaRef ds:uri="http://purl.org/dc/dcmitype/"/>
    <ds:schemaRef ds:uri="http://schemas.microsoft.com/office/2006/documentManagement/types"/>
    <ds:schemaRef ds:uri="7b582bd8-9910-4536-87e2-a55655c76d21"/>
    <ds:schemaRef ds:uri="62712ca7-fe57-46d8-bef9-cec8bfdef0ae"/>
    <ds:schemaRef ds:uri="http://schemas.microsoft.com/office/2006/metadata/properties"/>
    <ds:schemaRef ds:uri="http://schemas.openxmlformats.org/package/2006/metadata/core-properties"/>
  </ds:schemaRefs>
</ds:datastoreItem>
</file>

<file path=customXml/itemProps2.xml><?xml version="1.0" encoding="utf-8"?>
<ds:datastoreItem xmlns:ds="http://schemas.openxmlformats.org/officeDocument/2006/customXml" ds:itemID="{D24C586A-2284-469B-B87D-58887B4EF49B}"/>
</file>

<file path=customXml/itemProps3.xml><?xml version="1.0" encoding="utf-8"?>
<ds:datastoreItem xmlns:ds="http://schemas.openxmlformats.org/officeDocument/2006/customXml" ds:itemID="{C0CD3E3A-87A3-4202-9061-7E6E2592441B}">
  <ds:schemaRefs>
    <ds:schemaRef ds:uri="http://schemas.microsoft.com/sharepoint/v3/contenttype/forms"/>
  </ds:schemaRefs>
</ds:datastoreItem>
</file>

<file path=docMetadata/LabelInfo.xml><?xml version="1.0" encoding="utf-8"?>
<clbl:labelList xmlns:clbl="http://schemas.microsoft.com/office/2020/mipLabelMetadata">
  <clbl:label id="{6875d624-be8e-4279-bc32-cd34c7605b89}" enabled="1" method="Standard" siteId="{e05f907f-5886-4982-8b05-768c4df48a0e}" removed="0"/>
</clbl:labelLis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67</vt:i4>
      </vt:variant>
    </vt:vector>
  </HeadingPairs>
  <TitlesOfParts>
    <vt:vector size="67" baseType="lpstr">
      <vt:lpstr>Cover Page</vt:lpstr>
      <vt:lpstr>Guide</vt:lpstr>
      <vt:lpstr>Descriptions</vt:lpstr>
      <vt:lpstr>SER</vt:lpstr>
      <vt:lpstr>Overall Projects Results</vt:lpstr>
      <vt:lpstr>Results Indiv and Aggr.</vt:lpstr>
      <vt:lpstr>Sens. Analysis Country Separate</vt:lpstr>
      <vt:lpstr>Data Sources</vt:lpstr>
      <vt:lpstr>Calculations</vt:lpstr>
      <vt:lpstr>Budget phasing in</vt:lpstr>
      <vt:lpstr>Cohorts_Cambodia</vt:lpstr>
      <vt:lpstr>WOP1_P1_RCP 4.5</vt:lpstr>
      <vt:lpstr>WP1_P1_ RCP 4.5</vt:lpstr>
      <vt:lpstr>Incr.1_P1_RCP 4.5 </vt:lpstr>
      <vt:lpstr>WOP1_P1_RCP 8.5</vt:lpstr>
      <vt:lpstr>WP1_P1_ RCP 8.5</vt:lpstr>
      <vt:lpstr>Incr.1_P1_RCP 8.5</vt:lpstr>
      <vt:lpstr>WOP1_P2_RCP 4.5</vt:lpstr>
      <vt:lpstr>WP1_P2_ RCP 4.5</vt:lpstr>
      <vt:lpstr>Incr.1_P2_RCP 4.5 </vt:lpstr>
      <vt:lpstr>WOP1_P2_RCP 8.5</vt:lpstr>
      <vt:lpstr>WP1_P2_ RCP 8.5 </vt:lpstr>
      <vt:lpstr>Incr.1_P2_RCP 8.5 </vt:lpstr>
      <vt:lpstr>WOP1_P3_ RCP 4.5 </vt:lpstr>
      <vt:lpstr>WP1_P3_ RCP 4.5 </vt:lpstr>
      <vt:lpstr>Incr.1_P3_RCP 4.5</vt:lpstr>
      <vt:lpstr>WOP1_P3_ RCP 8.5</vt:lpstr>
      <vt:lpstr>WP1_P3_ RCP 8.5</vt:lpstr>
      <vt:lpstr>Incr.1_P3_RCP 8.5</vt:lpstr>
      <vt:lpstr>Cohorts_South Sudan</vt:lpstr>
      <vt:lpstr>WOP2_P1_ RCP 4.5</vt:lpstr>
      <vt:lpstr>WP2_P1_RCP 4.5</vt:lpstr>
      <vt:lpstr>Incr.2_P1_RCP 4.5</vt:lpstr>
      <vt:lpstr>WOP2_P1_ RCP 8.5</vt:lpstr>
      <vt:lpstr>WP2_P1_RCP 8.5</vt:lpstr>
      <vt:lpstr>Incr.2_P1_RCP 8.5</vt:lpstr>
      <vt:lpstr>WOP2_P2_ RCP 4.5</vt:lpstr>
      <vt:lpstr>WP2_P2_RCP 4.5</vt:lpstr>
      <vt:lpstr>Incr.2_P2_RCP 4.5 </vt:lpstr>
      <vt:lpstr>WOP2_P2_ RCP 8.5 </vt:lpstr>
      <vt:lpstr>WP2_P2_RCP 8.5 </vt:lpstr>
      <vt:lpstr>Incr.2_P2_RCP 8.5</vt:lpstr>
      <vt:lpstr>WOP2_P3_ RCP 4.5</vt:lpstr>
      <vt:lpstr>WP2_P3_RCP 4.5</vt:lpstr>
      <vt:lpstr>Incr.2_P3_RCP 4.5</vt:lpstr>
      <vt:lpstr>WOP2_P3_ RCP 8.5 </vt:lpstr>
      <vt:lpstr>WP2_P3_RCP 8.5 </vt:lpstr>
      <vt:lpstr>Incr.2_P3_RCP 8.5 </vt:lpstr>
      <vt:lpstr>Cohorts_Tonga</vt:lpstr>
      <vt:lpstr> WOP3_P1_ RCP 4.5  </vt:lpstr>
      <vt:lpstr>WP3_P1_ RCP 4.5</vt:lpstr>
      <vt:lpstr>Incr.3_P1_RCP 4.5</vt:lpstr>
      <vt:lpstr>WOP3_P1_ RCP 8.5</vt:lpstr>
      <vt:lpstr>WP3_P1_ RCP 8.5</vt:lpstr>
      <vt:lpstr>Incr.3_P1_RCP 8.5</vt:lpstr>
      <vt:lpstr> WOP3_P2_ RCP 4.5  </vt:lpstr>
      <vt:lpstr>WP3_P2_ RCP 4.5</vt:lpstr>
      <vt:lpstr>Incr.3_P2_RCP 4.5 </vt:lpstr>
      <vt:lpstr>WOP3_P2_ RCP 8.5</vt:lpstr>
      <vt:lpstr>WP3_P2_ RCP 8.5 </vt:lpstr>
      <vt:lpstr>Incr.3_P2_RC2 8.5 </vt:lpstr>
      <vt:lpstr> WOP3_P3_ RCP 4.5 </vt:lpstr>
      <vt:lpstr>WP3_P3_ RCP 4.5</vt:lpstr>
      <vt:lpstr>Incr.3_P3_RCP 4.5</vt:lpstr>
      <vt:lpstr>WOP3_P3_ RCP 8.5</vt:lpstr>
      <vt:lpstr>WP3_P3_ RCP 8.5 </vt:lpstr>
      <vt:lpstr>Incr.3_P3_RC3 8.5  </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2024-04-01T14:56:50Z</dcterms:created>
  <dcterms:modified xsi:type="dcterms:W3CDTF">2025-04-07T15:31:33Z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0x01010067C036A91C4175499EBEF36E3B0FEA2A</vt:lpwstr>
  </property>
  <property fmtid="{D5CDD505-2E9C-101B-9397-08002B2CF9AE}" pid="3" name="MediaServiceImageTags">
    <vt:lpwstr/>
  </property>
  <property fmtid="{D5CDD505-2E9C-101B-9397-08002B2CF9AE}" pid="4" name="MSIP_Label_6875d624-be8e-4279-bc32-cd34c7605b89_Enabled">
    <vt:lpwstr>true</vt:lpwstr>
  </property>
  <property fmtid="{D5CDD505-2E9C-101B-9397-08002B2CF9AE}" pid="5" name="MSIP_Label_6875d624-be8e-4279-bc32-cd34c7605b89_SetDate">
    <vt:lpwstr>2025-03-21T16:42:04Z</vt:lpwstr>
  </property>
  <property fmtid="{D5CDD505-2E9C-101B-9397-08002B2CF9AE}" pid="6" name="MSIP_Label_6875d624-be8e-4279-bc32-cd34c7605b89_Method">
    <vt:lpwstr>Standard</vt:lpwstr>
  </property>
  <property fmtid="{D5CDD505-2E9C-101B-9397-08002B2CF9AE}" pid="7" name="MSIP_Label_6875d624-be8e-4279-bc32-cd34c7605b89_Name">
    <vt:lpwstr>Internal Information</vt:lpwstr>
  </property>
  <property fmtid="{D5CDD505-2E9C-101B-9397-08002B2CF9AE}" pid="8" name="MSIP_Label_6875d624-be8e-4279-bc32-cd34c7605b89_SiteId">
    <vt:lpwstr>37ef3d19-1651-4452-b761-dc2414bf0416</vt:lpwstr>
  </property>
  <property fmtid="{D5CDD505-2E9C-101B-9397-08002B2CF9AE}" pid="9" name="MSIP_Label_6875d624-be8e-4279-bc32-cd34c7605b89_ActionId">
    <vt:lpwstr>4776cb4b-23e7-4eab-b759-20c51763ed2d</vt:lpwstr>
  </property>
  <property fmtid="{D5CDD505-2E9C-101B-9397-08002B2CF9AE}" pid="10" name="MSIP_Label_6875d624-be8e-4279-bc32-cd34c7605b89_ContentBits">
    <vt:lpwstr>0</vt:lpwstr>
  </property>
  <property fmtid="{D5CDD505-2E9C-101B-9397-08002B2CF9AE}" pid="11" name="MSIP_Label_6875d624-be8e-4279-bc32-cd34c7605b89_Tag">
    <vt:lpwstr>10, 3, 0, 2</vt:lpwstr>
  </property>
  <property fmtid="{D5CDD505-2E9C-101B-9397-08002B2CF9AE}" pid="12" name="Order">
    <vt:r8>81644900</vt:r8>
  </property>
  <property fmtid="{D5CDD505-2E9C-101B-9397-08002B2CF9AE}" pid="13" name="SWCPowerTaggingTag">
    <vt:lpwstr>{"Extraction":2,"Tags":[],"Msg":"The SSL connection could not be established, see inner exception."}</vt:lpwstr>
  </property>
  <property fmtid="{D5CDD505-2E9C-101B-9397-08002B2CF9AE}" pid="14" name="xd_Signature">
    <vt:bool>false</vt:bool>
  </property>
  <property fmtid="{D5CDD505-2E9C-101B-9397-08002B2CF9AE}" pid="15" name="xd_ProgID">
    <vt:lpwstr/>
  </property>
  <property fmtid="{D5CDD505-2E9C-101B-9397-08002B2CF9AE}" pid="16" name="_SourceUrl">
    <vt:lpwstr/>
  </property>
  <property fmtid="{D5CDD505-2E9C-101B-9397-08002B2CF9AE}" pid="17" name="_SharedFileIndex">
    <vt:lpwstr/>
  </property>
  <property fmtid="{D5CDD505-2E9C-101B-9397-08002B2CF9AE}" pid="18" name="ComplianceAssetId">
    <vt:lpwstr/>
  </property>
  <property fmtid="{D5CDD505-2E9C-101B-9397-08002B2CF9AE}" pid="19" name="TemplateUrl">
    <vt:lpwstr/>
  </property>
  <property fmtid="{D5CDD505-2E9C-101B-9397-08002B2CF9AE}" pid="20" name="_ExtendedDescription">
    <vt:lpwstr/>
  </property>
  <property fmtid="{D5CDD505-2E9C-101B-9397-08002B2CF9AE}" pid="21" name="TriggerFlowInfo">
    <vt:lpwstr/>
  </property>
</Properties>
</file>